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drawings/drawing3.xml" ContentType="application/vnd.openxmlformats-officedocument.drawing+xml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drawings/drawing5.xml" ContentType="application/vnd.openxmlformats-officedocument.drawing+xml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drawings/drawing6.xml" ContentType="application/vnd.openxmlformats-officedocument.drawing+xml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izr\Documents\PSR\HERA_F3\planilhas_io_f3\"/>
    </mc:Choice>
  </mc:AlternateContent>
  <xr:revisionPtr revIDLastSave="0" documentId="13_ncr:1_{79AF69FC-7EB4-44DC-AD9C-E6C8DB91437C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iohsfh2" sheetId="15" r:id="rId1"/>
    <sheet name="hsfh2route" sheetId="3" r:id="rId2"/>
    <sheet name="hsfh2intake" sheetId="10" r:id="rId3"/>
    <sheet name="hsfh2tunnel" sheetId="4" r:id="rId4"/>
    <sheet name="hsfh2stank" sheetId="9" r:id="rId5"/>
    <sheet name="hsfh2phouse" sheetId="17" r:id="rId6"/>
    <sheet name="hsfh2tailrace" sheetId="12" r:id="rId7"/>
  </sheet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82" i="10" l="1"/>
  <c r="F65" i="4" l="1"/>
  <c r="D11" i="3" l="1"/>
  <c r="C18" i="17" l="1"/>
  <c r="L422" i="17" l="1"/>
  <c r="L383" i="17"/>
  <c r="I81" i="15" l="1"/>
  <c r="H292" i="17" l="1"/>
  <c r="H8" i="17" l="1"/>
  <c r="H6" i="17"/>
  <c r="I58" i="15" l="1"/>
  <c r="C28" i="17" l="1"/>
  <c r="D253" i="17"/>
  <c r="C16" i="17"/>
  <c r="F182" i="17" s="1"/>
  <c r="C15" i="17"/>
  <c r="C14" i="17"/>
  <c r="C12" i="17"/>
  <c r="J475" i="17"/>
  <c r="J461" i="17"/>
  <c r="J449" i="17"/>
  <c r="J292" i="17"/>
  <c r="F292" i="17"/>
  <c r="F154" i="17"/>
  <c r="C27" i="17"/>
  <c r="D45" i="17" l="1"/>
  <c r="D41" i="17"/>
  <c r="I47" i="15"/>
  <c r="E244" i="17"/>
  <c r="C17" i="17"/>
  <c r="D64" i="17"/>
  <c r="G292" i="17"/>
  <c r="D8" i="3" l="1"/>
  <c r="I72" i="15" l="1"/>
  <c r="J5" i="3" l="1"/>
  <c r="J3" i="3"/>
  <c r="E55" i="3" l="1"/>
  <c r="E64" i="3"/>
  <c r="E37" i="3"/>
  <c r="H8" i="12" l="1"/>
  <c r="C23" i="12" s="1"/>
  <c r="C25" i="12" s="1"/>
  <c r="C27" i="12" s="1"/>
  <c r="H6" i="12"/>
  <c r="H8" i="9"/>
  <c r="C24" i="9" s="1"/>
  <c r="H6" i="9"/>
  <c r="O8" i="10"/>
  <c r="C20" i="10" s="1"/>
  <c r="O6" i="10"/>
  <c r="D76" i="10" l="1"/>
  <c r="D30" i="4" l="1"/>
  <c r="E44" i="3" l="1"/>
  <c r="C7" i="4"/>
  <c r="C8" i="4"/>
  <c r="C4" i="4"/>
  <c r="C20" i="9"/>
  <c r="C19" i="9"/>
  <c r="C15" i="10" l="1"/>
  <c r="D7" i="3" l="1"/>
  <c r="D6" i="3"/>
  <c r="D5" i="3"/>
  <c r="D10" i="3"/>
  <c r="E27" i="4" l="1"/>
  <c r="F111" i="4" s="1"/>
  <c r="E26" i="4"/>
  <c r="F67" i="4" s="1"/>
  <c r="E25" i="4"/>
  <c r="E24" i="4"/>
  <c r="F50" i="4" l="1"/>
  <c r="F48" i="4"/>
  <c r="F47" i="4" s="1"/>
  <c r="F49" i="4"/>
  <c r="F57" i="4"/>
  <c r="D12" i="3"/>
  <c r="C23" i="3" l="1"/>
  <c r="D13" i="3"/>
  <c r="C20" i="4"/>
  <c r="C21" i="4" s="1"/>
  <c r="C26" i="3"/>
  <c r="E68" i="3"/>
  <c r="I6" i="15" s="1"/>
  <c r="F107" i="4"/>
  <c r="I30" i="15" s="1"/>
  <c r="E52" i="3"/>
  <c r="E45" i="3"/>
  <c r="E62" i="3"/>
  <c r="D49" i="17" l="1"/>
  <c r="J123" i="12"/>
  <c r="J122" i="12"/>
  <c r="J121" i="12"/>
  <c r="J119" i="12"/>
  <c r="J118" i="12"/>
  <c r="D57" i="17" l="1"/>
  <c r="D53" i="17"/>
  <c r="J120" i="12"/>
  <c r="J292" i="9"/>
  <c r="J291" i="9" s="1"/>
  <c r="J284" i="9"/>
  <c r="E75" i="17" l="1"/>
  <c r="H75" i="17" s="1"/>
  <c r="E92" i="17"/>
  <c r="H92" i="17" s="1"/>
  <c r="C492" i="17" s="1"/>
  <c r="B492" i="17" s="1"/>
  <c r="C490" i="17"/>
  <c r="B490" i="17" s="1"/>
  <c r="H140" i="17"/>
  <c r="D142" i="17" s="1"/>
  <c r="C493" i="17" l="1"/>
  <c r="B493" i="17" s="1"/>
  <c r="C491" i="17"/>
  <c r="B491" i="17" s="1"/>
  <c r="G77" i="17"/>
  <c r="E79" i="17" s="1"/>
  <c r="G80" i="17" l="1"/>
  <c r="B35" i="17"/>
  <c r="C489" i="17" s="1"/>
  <c r="B489" i="17" s="1"/>
  <c r="B80" i="17"/>
  <c r="F140" i="4" l="1"/>
  <c r="C12" i="10"/>
  <c r="F93" i="17"/>
  <c r="B93" i="17"/>
  <c r="E36" i="3"/>
  <c r="E35" i="3" s="1"/>
  <c r="E63" i="3"/>
  <c r="E69" i="3" s="1"/>
  <c r="I5" i="15" s="1"/>
  <c r="I39" i="15" l="1"/>
  <c r="H463" i="17"/>
  <c r="I76" i="15" s="1"/>
  <c r="H460" i="17"/>
  <c r="I78" i="15" s="1"/>
  <c r="F95" i="17"/>
  <c r="H103" i="17" s="1"/>
  <c r="D99" i="17" s="1"/>
  <c r="H462" i="17"/>
  <c r="I74" i="15" s="1"/>
  <c r="D59" i="3"/>
  <c r="I4" i="15" s="1"/>
  <c r="D32" i="3"/>
  <c r="I2" i="15" s="1"/>
  <c r="E49" i="3"/>
  <c r="E50" i="3" s="1"/>
  <c r="D127" i="17" l="1"/>
  <c r="D125" i="17" s="1"/>
  <c r="E121" i="17" s="1"/>
  <c r="D119" i="17" s="1"/>
  <c r="H119" i="17" s="1"/>
  <c r="E132" i="17" s="1"/>
  <c r="D130" i="17" s="1"/>
  <c r="D388" i="17"/>
  <c r="D427" i="17"/>
  <c r="D110" i="17"/>
  <c r="D106" i="17"/>
  <c r="E46" i="3"/>
  <c r="E43" i="3" s="1"/>
  <c r="D41" i="3" s="1"/>
  <c r="C16" i="12" l="1"/>
  <c r="C19" i="10"/>
  <c r="D146" i="17"/>
  <c r="D156" i="17" s="1"/>
  <c r="D160" i="17" s="1"/>
  <c r="D386" i="17" s="1"/>
  <c r="F392" i="17" s="1"/>
  <c r="C6" i="4"/>
  <c r="C5" i="4"/>
  <c r="E315" i="17"/>
  <c r="D334" i="17"/>
  <c r="F140" i="17"/>
  <c r="J17" i="17"/>
  <c r="C23" i="9"/>
  <c r="F41" i="3"/>
  <c r="I3" i="15"/>
  <c r="F46" i="4" l="1"/>
  <c r="F110" i="4" s="1"/>
  <c r="J444" i="17"/>
  <c r="I83" i="15" s="1"/>
  <c r="C494" i="17"/>
  <c r="B494" i="17" s="1"/>
  <c r="C495" i="17"/>
  <c r="B495" i="17" s="1"/>
  <c r="J455" i="17"/>
  <c r="I84" i="15" s="1"/>
  <c r="D164" i="17"/>
  <c r="D211" i="17"/>
  <c r="I41" i="15" s="1"/>
  <c r="H17" i="17"/>
  <c r="J16" i="17"/>
  <c r="H16" i="17" s="1"/>
  <c r="I48" i="15" s="1"/>
  <c r="D425" i="17"/>
  <c r="E422" i="17" s="1"/>
  <c r="D361" i="17"/>
  <c r="F358" i="17" s="1"/>
  <c r="F139" i="4" l="1"/>
  <c r="F112" i="4"/>
  <c r="F66" i="4"/>
  <c r="F42" i="4"/>
  <c r="F41" i="4" s="1"/>
  <c r="F51" i="4" s="1"/>
  <c r="F44" i="4"/>
  <c r="F43" i="4"/>
  <c r="I49" i="15"/>
  <c r="C17" i="12"/>
  <c r="C496" i="17"/>
  <c r="B496" i="17" s="1"/>
  <c r="F363" i="17"/>
  <c r="F364" i="17" s="1"/>
  <c r="I462" i="17" s="1"/>
  <c r="I75" i="15" s="1"/>
  <c r="F429" i="17"/>
  <c r="F430" i="17" s="1"/>
  <c r="I474" i="17" s="1"/>
  <c r="I80" i="15" s="1"/>
  <c r="C498" i="17"/>
  <c r="B498" i="17" s="1"/>
  <c r="E184" i="17"/>
  <c r="D171" i="17"/>
  <c r="E175" i="17" s="1"/>
  <c r="C497" i="17"/>
  <c r="B497" i="17" s="1"/>
  <c r="F393" i="17"/>
  <c r="F394" i="17" s="1"/>
  <c r="C13" i="10"/>
  <c r="D70" i="10" s="1"/>
  <c r="F77" i="4" l="1"/>
  <c r="F78" i="4"/>
  <c r="C15" i="9"/>
  <c r="E106" i="9" s="1"/>
  <c r="H44" i="3" s="1"/>
  <c r="F143" i="4"/>
  <c r="H36" i="3"/>
  <c r="C17" i="9"/>
  <c r="E104" i="9" s="1"/>
  <c r="I20" i="15"/>
  <c r="C14" i="10"/>
  <c r="F114" i="4"/>
  <c r="D179" i="17"/>
  <c r="D188" i="17" s="1"/>
  <c r="J474" i="17"/>
  <c r="I463" i="17"/>
  <c r="I77" i="15" s="1"/>
  <c r="J462" i="17"/>
  <c r="I40" i="15"/>
  <c r="D206" i="17"/>
  <c r="I56" i="15" s="1"/>
  <c r="D194" i="17"/>
  <c r="I54" i="15" s="1"/>
  <c r="D204" i="17"/>
  <c r="D200" i="17"/>
  <c r="D196" i="17"/>
  <c r="I55" i="15" s="1"/>
  <c r="D192" i="17"/>
  <c r="D202" i="17"/>
  <c r="D198" i="17"/>
  <c r="I9" i="15"/>
  <c r="I61" i="15"/>
  <c r="I35" i="15"/>
  <c r="I85" i="15" s="1"/>
  <c r="F68" i="4" l="1"/>
  <c r="F119" i="4" s="1"/>
  <c r="C16" i="4"/>
  <c r="F126" i="4"/>
  <c r="E80" i="10"/>
  <c r="E84" i="10" s="1"/>
  <c r="I13" i="15" s="1"/>
  <c r="I7" i="15" s="1"/>
  <c r="F187" i="10"/>
  <c r="K147" i="4"/>
  <c r="K110" i="4"/>
  <c r="H62" i="3"/>
  <c r="I42" i="15"/>
  <c r="C21" i="9"/>
  <c r="I57" i="15"/>
  <c r="J216" i="17"/>
  <c r="J219" i="17"/>
  <c r="E528" i="17"/>
  <c r="E538" i="17" s="1"/>
  <c r="E540" i="17" s="1"/>
  <c r="E541" i="17" s="1"/>
  <c r="J464" i="17" s="1"/>
  <c r="I82" i="15" s="1"/>
  <c r="I53" i="15"/>
  <c r="K146" i="4"/>
  <c r="F148" i="4" s="1"/>
  <c r="E267" i="17"/>
  <c r="I62" i="15"/>
  <c r="J463" i="17"/>
  <c r="I59" i="15"/>
  <c r="I60" i="15" s="1"/>
  <c r="C217" i="17"/>
  <c r="J212" i="17" s="1"/>
  <c r="E529" i="17"/>
  <c r="D531" i="17" s="1"/>
  <c r="E526" i="17" s="1"/>
  <c r="E523" i="17" s="1"/>
  <c r="E533" i="17" s="1"/>
  <c r="E534" i="17" s="1"/>
  <c r="I460" i="17" s="1"/>
  <c r="I79" i="15" s="1"/>
  <c r="C230" i="17"/>
  <c r="J217" i="17" s="1"/>
  <c r="I51" i="15"/>
  <c r="E276" i="10"/>
  <c r="D54" i="12"/>
  <c r="I11" i="15" l="1"/>
  <c r="I10" i="15"/>
  <c r="J218" i="17"/>
  <c r="J213" i="17"/>
  <c r="J214" i="17"/>
  <c r="J215" i="17"/>
  <c r="J460" i="17"/>
  <c r="J465" i="17" s="1"/>
  <c r="I466" i="17" s="1"/>
  <c r="J466" i="17" s="1"/>
  <c r="J459" i="17" s="1"/>
  <c r="I476" i="17" s="1"/>
  <c r="J476" i="17" s="1"/>
  <c r="J477" i="17" s="1"/>
  <c r="I478" i="17" s="1"/>
  <c r="J478" i="17" s="1"/>
  <c r="J473" i="17" s="1"/>
  <c r="C234" i="17"/>
  <c r="I50" i="15" s="1"/>
  <c r="I52" i="15" s="1"/>
  <c r="I46" i="15"/>
  <c r="I44" i="15"/>
  <c r="D226" i="17"/>
  <c r="D220" i="17"/>
  <c r="C19" i="12" s="1"/>
  <c r="G7" i="10"/>
  <c r="G5" i="10" s="1"/>
  <c r="J211" i="17" l="1"/>
  <c r="H291" i="17" s="1"/>
  <c r="J291" i="17" s="1"/>
  <c r="I45" i="15"/>
  <c r="J223" i="17"/>
  <c r="J222" i="17"/>
  <c r="J221" i="17"/>
  <c r="I469" i="17"/>
  <c r="J469" i="17" s="1"/>
  <c r="J470" i="17" s="1"/>
  <c r="I43" i="15"/>
  <c r="D260" i="17"/>
  <c r="F241" i="17"/>
  <c r="H447" i="17" s="1"/>
  <c r="J447" i="17" s="1"/>
  <c r="G251" i="17"/>
  <c r="D264" i="17"/>
  <c r="C11" i="4"/>
  <c r="C16" i="10"/>
  <c r="F189" i="10" s="1"/>
  <c r="H35" i="3"/>
  <c r="C313" i="10"/>
  <c r="B313" i="10" s="1"/>
  <c r="G278" i="10"/>
  <c r="G279" i="10" s="1"/>
  <c r="J300" i="10" s="1"/>
  <c r="I70" i="15" s="1"/>
  <c r="G291" i="17" l="1"/>
  <c r="H293" i="17"/>
  <c r="H294" i="17" s="1"/>
  <c r="H453" i="17" s="1"/>
  <c r="F291" i="17"/>
  <c r="J220" i="17"/>
  <c r="J293" i="17"/>
  <c r="J294" i="17" s="1"/>
  <c r="D296" i="17" s="1"/>
  <c r="I453" i="17" s="1"/>
  <c r="I471" i="17"/>
  <c r="J471" i="17" s="1"/>
  <c r="J468" i="17" s="1"/>
  <c r="E275" i="17"/>
  <c r="J450" i="17" s="1"/>
  <c r="H448" i="17"/>
  <c r="J448" i="17" s="1"/>
  <c r="J446" i="17" s="1"/>
  <c r="D248" i="17"/>
  <c r="I12" i="15"/>
  <c r="I16" i="15" s="1"/>
  <c r="I21" i="15"/>
  <c r="C22" i="9"/>
  <c r="F185" i="10"/>
  <c r="K186" i="10" s="1"/>
  <c r="F111" i="10"/>
  <c r="E73" i="10"/>
  <c r="I88" i="15" l="1"/>
  <c r="I15" i="15"/>
  <c r="E88" i="10"/>
  <c r="I14" i="15" s="1"/>
  <c r="G293" i="17"/>
  <c r="G294" i="17" s="1"/>
  <c r="H454" i="17" s="1"/>
  <c r="J454" i="17" s="1"/>
  <c r="F293" i="17"/>
  <c r="F294" i="17" s="1"/>
  <c r="H452" i="17" s="1"/>
  <c r="J452" i="17" s="1"/>
  <c r="J453" i="17"/>
  <c r="I8" i="15"/>
  <c r="H296" i="10"/>
  <c r="I65" i="15" s="1"/>
  <c r="H297" i="10"/>
  <c r="I67" i="15" s="1"/>
  <c r="K187" i="10"/>
  <c r="E108" i="9"/>
  <c r="G223" i="10"/>
  <c r="F225" i="10" s="1"/>
  <c r="F226" i="10" s="1"/>
  <c r="J298" i="10" s="1"/>
  <c r="I71" i="15" s="1"/>
  <c r="H133" i="10"/>
  <c r="F131" i="10" s="1"/>
  <c r="F150" i="10" s="1"/>
  <c r="G136" i="10"/>
  <c r="F151" i="10" s="1"/>
  <c r="C309" i="10"/>
  <c r="B309" i="10" s="1"/>
  <c r="E108" i="10"/>
  <c r="J451" i="17" l="1"/>
  <c r="J445" i="17" s="1"/>
  <c r="J456" i="17" s="1"/>
  <c r="I457" i="17" s="1"/>
  <c r="J457" i="17" s="1"/>
  <c r="J443" i="17" s="1"/>
  <c r="J480" i="17" s="1"/>
  <c r="G252" i="10"/>
  <c r="C312" i="10" s="1"/>
  <c r="B312" i="10" s="1"/>
  <c r="G216" i="10"/>
  <c r="F218" i="10" s="1"/>
  <c r="F219" i="10" s="1"/>
  <c r="I297" i="10" s="1"/>
  <c r="I68" i="15" s="1"/>
  <c r="C310" i="10"/>
  <c r="B310" i="10" s="1"/>
  <c r="H52" i="3"/>
  <c r="H150" i="10"/>
  <c r="D150" i="10"/>
  <c r="E150" i="10"/>
  <c r="E151" i="10"/>
  <c r="H151" i="10"/>
  <c r="D151" i="10"/>
  <c r="F128" i="10"/>
  <c r="F100" i="10"/>
  <c r="H289" i="10" s="1"/>
  <c r="J289" i="10" s="1"/>
  <c r="D104" i="10"/>
  <c r="F119" i="10" s="1"/>
  <c r="J290" i="10" s="1"/>
  <c r="E96" i="10"/>
  <c r="H288" i="10" s="1"/>
  <c r="J288" i="10" s="1"/>
  <c r="F191" i="10" l="1"/>
  <c r="F192" i="10" s="1"/>
  <c r="I296" i="10" s="1"/>
  <c r="I66" i="15" s="1"/>
  <c r="G254" i="10"/>
  <c r="G255" i="10" s="1"/>
  <c r="I299" i="10" s="1"/>
  <c r="I69" i="15" s="1"/>
  <c r="C311" i="10"/>
  <c r="B311" i="10" s="1"/>
  <c r="J287" i="10"/>
  <c r="J297" i="10"/>
  <c r="F149" i="10"/>
  <c r="F125" i="10"/>
  <c r="A5" i="9"/>
  <c r="J299" i="10" l="1"/>
  <c r="J296" i="10"/>
  <c r="D68" i="12"/>
  <c r="D149" i="10"/>
  <c r="D152" i="10" s="1"/>
  <c r="H292" i="10" s="1"/>
  <c r="J292" i="10" s="1"/>
  <c r="H149" i="10"/>
  <c r="H152" i="10" s="1"/>
  <c r="F152" i="10"/>
  <c r="H293" i="10" s="1"/>
  <c r="E149" i="10"/>
  <c r="E152" i="10" s="1"/>
  <c r="H294" i="10" s="1"/>
  <c r="J294" i="10" s="1"/>
  <c r="J295" i="10" l="1"/>
  <c r="C64" i="12"/>
  <c r="D72" i="12" s="1"/>
  <c r="I64" i="15" s="1"/>
  <c r="I63" i="15"/>
  <c r="D154" i="10"/>
  <c r="I293" i="10" s="1"/>
  <c r="J293" i="10" s="1"/>
  <c r="J291" i="10" s="1"/>
  <c r="I301" i="10" l="1"/>
  <c r="J301" i="10" s="1"/>
  <c r="J286" i="10" s="1"/>
  <c r="I90" i="12"/>
  <c r="F90" i="12"/>
  <c r="F105" i="12" s="1"/>
  <c r="I105" i="12" s="1"/>
  <c r="I91" i="12"/>
  <c r="F91" i="12"/>
  <c r="F106" i="12" s="1"/>
  <c r="I106" i="12" s="1"/>
  <c r="I92" i="12"/>
  <c r="F92" i="12"/>
  <c r="F107" i="12" s="1"/>
  <c r="I107" i="12" s="1"/>
  <c r="L150" i="4"/>
  <c r="L154" i="4" l="1"/>
  <c r="L155" i="4" s="1"/>
  <c r="I86" i="15" s="1"/>
  <c r="C13" i="4" l="1"/>
  <c r="F39" i="4"/>
  <c r="C16" i="9"/>
  <c r="I17" i="15" l="1"/>
  <c r="F59" i="4" l="1"/>
  <c r="I19" i="15"/>
  <c r="I18" i="15"/>
  <c r="F90" i="4" l="1"/>
  <c r="F82" i="4"/>
  <c r="F84" i="4"/>
  <c r="F88" i="4"/>
  <c r="F83" i="4"/>
  <c r="F95" i="4"/>
  <c r="F96" i="4"/>
  <c r="F89" i="4"/>
  <c r="F94" i="4"/>
  <c r="I27" i="15"/>
  <c r="K6" i="9" l="1"/>
  <c r="C18" i="9" s="1"/>
  <c r="H45" i="3" s="1"/>
  <c r="K8" i="9"/>
  <c r="K7" i="9"/>
  <c r="F101" i="9" l="1"/>
  <c r="D112" i="9" s="1"/>
  <c r="I25" i="15" s="1"/>
  <c r="H50" i="3" l="1"/>
  <c r="G239" i="9"/>
  <c r="F160" i="9"/>
  <c r="F195" i="9" s="1"/>
  <c r="H193" i="9" s="1"/>
  <c r="D116" i="9"/>
  <c r="G237" i="9" l="1"/>
  <c r="F193" i="9"/>
  <c r="I285" i="9" s="1"/>
  <c r="H46" i="3"/>
  <c r="E124" i="9"/>
  <c r="E120" i="9"/>
  <c r="C301" i="9"/>
  <c r="B301" i="9"/>
  <c r="I23" i="15" l="1"/>
  <c r="F155" i="9"/>
  <c r="H43" i="3"/>
  <c r="E140" i="9"/>
  <c r="E155" i="9"/>
  <c r="F149" i="9"/>
  <c r="E144" i="9" s="1"/>
  <c r="G241" i="9" s="1"/>
  <c r="B94" i="9"/>
  <c r="I24" i="15"/>
  <c r="D130" i="9"/>
  <c r="F205" i="9" l="1"/>
  <c r="F187" i="9"/>
  <c r="F254" i="9"/>
  <c r="F175" i="9"/>
  <c r="D177" i="9" s="1"/>
  <c r="H283" i="9" s="1"/>
  <c r="J283" i="9" s="1"/>
  <c r="F216" i="9"/>
  <c r="C14" i="4"/>
  <c r="C12" i="4" s="1"/>
  <c r="E134" i="9"/>
  <c r="D218" i="9" l="1"/>
  <c r="D207" i="9"/>
  <c r="D256" i="9"/>
  <c r="D257" i="9"/>
  <c r="I22" i="15"/>
  <c r="D189" i="9"/>
  <c r="H285" i="9" s="1"/>
  <c r="J285" i="9" s="1"/>
  <c r="J282" i="9" s="1"/>
  <c r="F227" i="9" l="1"/>
  <c r="J286" i="9" s="1"/>
  <c r="F270" i="9"/>
  <c r="G270" i="9"/>
  <c r="I270" i="9" s="1"/>
  <c r="E270" i="9"/>
  <c r="G269" i="9"/>
  <c r="F269" i="9"/>
  <c r="E269" i="9"/>
  <c r="F271" i="9" l="1"/>
  <c r="H290" i="9" s="1"/>
  <c r="J290" i="9" s="1"/>
  <c r="E271" i="9"/>
  <c r="H288" i="9" s="1"/>
  <c r="J288" i="9" s="1"/>
  <c r="I269" i="9"/>
  <c r="I271" i="9" s="1"/>
  <c r="G271" i="9"/>
  <c r="H289" i="9" s="1"/>
  <c r="D273" i="9" l="1"/>
  <c r="I289" i="9" s="1"/>
  <c r="J289" i="9" s="1"/>
  <c r="J287" i="9" s="1"/>
  <c r="J281" i="9" s="1"/>
  <c r="F137" i="4" l="1"/>
  <c r="F144" i="4" s="1"/>
  <c r="F120" i="4"/>
  <c r="F123" i="4" s="1"/>
  <c r="K140" i="4"/>
  <c r="K109" i="4"/>
  <c r="F63" i="4" l="1"/>
  <c r="I28" i="15" s="1"/>
  <c r="C15" i="12"/>
  <c r="E96" i="12" s="1"/>
  <c r="H117" i="12" s="1"/>
  <c r="J117" i="12" s="1"/>
  <c r="I37" i="15"/>
  <c r="K108" i="4"/>
  <c r="I32" i="15" s="1"/>
  <c r="K139" i="4"/>
  <c r="I36" i="15"/>
  <c r="I34" i="15"/>
  <c r="C15" i="4"/>
  <c r="F147" i="4" l="1"/>
  <c r="F150" i="4" s="1"/>
  <c r="E81" i="12"/>
  <c r="H116" i="12" s="1"/>
  <c r="J116" i="12" s="1"/>
  <c r="J115" i="12" s="1"/>
  <c r="J114" i="12" s="1"/>
  <c r="K112" i="4"/>
  <c r="K138" i="4"/>
  <c r="I38" i="15" s="1"/>
  <c r="F56" i="4"/>
  <c r="I33" i="15"/>
  <c r="F97" i="4" l="1"/>
  <c r="F75" i="4" s="1"/>
  <c r="F91" i="4"/>
  <c r="F85" i="4"/>
  <c r="F73" i="4" s="1"/>
  <c r="F74" i="4"/>
  <c r="D130" i="4"/>
  <c r="F127" i="4" s="1"/>
  <c r="K143" i="4"/>
  <c r="I73" i="15" s="1"/>
  <c r="I26" i="15"/>
  <c r="D133" i="4" l="1"/>
  <c r="I31" i="15" s="1"/>
  <c r="D132" i="4"/>
  <c r="I29" i="15" s="1"/>
  <c r="F72" i="4"/>
  <c r="F103" i="4" s="1"/>
  <c r="F153" i="4" l="1"/>
  <c r="F154" i="4"/>
  <c r="I87" i="15" l="1"/>
</calcChain>
</file>

<file path=xl/sharedStrings.xml><?xml version="1.0" encoding="utf-8"?>
<sst xmlns="http://schemas.openxmlformats.org/spreadsheetml/2006/main" count="1896" uniqueCount="1146">
  <si>
    <t>m³/s</t>
  </si>
  <si>
    <t>m</t>
  </si>
  <si>
    <t>MW</t>
  </si>
  <si>
    <t>m/s</t>
  </si>
  <si>
    <t>Perda de carga total</t>
  </si>
  <si>
    <t>não revestido</t>
  </si>
  <si>
    <t>concreto projetado</t>
  </si>
  <si>
    <t>aço</t>
  </si>
  <si>
    <t>Altura</t>
  </si>
  <si>
    <t>concreto estrutural</t>
  </si>
  <si>
    <t>NAmax</t>
  </si>
  <si>
    <t>Nível d´água máximo normal do reservatório</t>
  </si>
  <si>
    <t xml:space="preserve">S </t>
  </si>
  <si>
    <t>Submergência da tomada d'água</t>
  </si>
  <si>
    <t>Espessura de solo</t>
  </si>
  <si>
    <t>15,0 m &gt; = Dab &gt; = 3,0 m</t>
  </si>
  <si>
    <t>Hb = queda bruta</t>
  </si>
  <si>
    <t>DEFINIÇÃO DO TRAÇADO DO TÚNEL DE ADUÇÃO</t>
  </si>
  <si>
    <t>1.1</t>
  </si>
  <si>
    <t>2.1</t>
  </si>
  <si>
    <t>Extensão</t>
  </si>
  <si>
    <t>2.2</t>
  </si>
  <si>
    <t>Diâmetro</t>
  </si>
  <si>
    <t xml:space="preserve">Seção </t>
  </si>
  <si>
    <t>Arco-retângulo</t>
  </si>
  <si>
    <t>TRECHO L1</t>
  </si>
  <si>
    <t>TRECHO P</t>
  </si>
  <si>
    <t>TRECHO L2A</t>
  </si>
  <si>
    <t>Verificação da Perda de Carga</t>
  </si>
  <si>
    <t>L1</t>
  </si>
  <si>
    <t>Circular</t>
  </si>
  <si>
    <t>Seções</t>
  </si>
  <si>
    <t>Escavação</t>
  </si>
  <si>
    <t>Hidráulica</t>
  </si>
  <si>
    <t>Hta</t>
  </si>
  <si>
    <t>Se Hta &gt; 15, aumentar quantidade de túneis</t>
  </si>
  <si>
    <t>Altura do túnel de adução</t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</si>
  <si>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</si>
  <si>
    <t>2.3</t>
  </si>
  <si>
    <r>
      <t xml:space="preserve">Htf = Dcf + 1,20 (valor constante, </t>
    </r>
    <r>
      <rPr>
        <sz val="11"/>
        <color rgb="FFFF0000"/>
        <rFont val="Calibri"/>
        <family val="2"/>
        <scheme val="minor"/>
      </rPr>
      <t xml:space="preserve">a avaliar, </t>
    </r>
    <r>
      <rPr>
        <sz val="11"/>
        <rFont val="Calibri"/>
        <family val="2"/>
        <scheme val="minor"/>
      </rPr>
      <t xml:space="preserve">para </t>
    </r>
    <r>
      <rPr>
        <sz val="11"/>
        <color theme="1"/>
        <rFont val="Calibri"/>
        <family val="2"/>
        <scheme val="minor"/>
      </rPr>
      <t>concreto)</t>
    </r>
  </si>
  <si>
    <r>
      <t>Dnf = Dcf / (nf</t>
    </r>
    <r>
      <rPr>
        <vertAlign val="superscript"/>
        <sz val="11"/>
        <color theme="1"/>
        <rFont val="Calibri"/>
        <family val="2"/>
        <scheme val="minor"/>
      </rPr>
      <t>3/8</t>
    </r>
    <r>
      <rPr>
        <sz val="11"/>
        <color theme="1"/>
        <rFont val="Calibri"/>
        <family val="2"/>
        <scheme val="minor"/>
      </rPr>
      <t>)</t>
    </r>
  </si>
  <si>
    <t>1.2</t>
  </si>
  <si>
    <t>Concreto</t>
  </si>
  <si>
    <t>QUANTITATIVOS (m³)</t>
  </si>
  <si>
    <t>Blindagem</t>
  </si>
  <si>
    <t>Critério para inclusão de Chaminé de Equilíbrio</t>
  </si>
  <si>
    <t>MI, 2007:</t>
  </si>
  <si>
    <r>
      <t>v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</si>
  <si>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(Velocidade média do escoamento no túnel de adução)</t>
  </si>
  <si>
    <r>
      <t>L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</si>
  <si>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(Comprimento do túnel de adução)</t>
  </si>
  <si>
    <r>
      <t>D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</si>
  <si>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(Diâmetro do túnel de adução)</t>
  </si>
  <si>
    <r>
      <t>h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</si>
  <si>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(Perda de carga no túnel de adução)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</si>
  <si>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</si>
  <si>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</si>
  <si>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NA</t>
    </r>
    <r>
      <rPr>
        <vertAlign val="subscript"/>
        <sz val="10"/>
        <rFont val="Arial"/>
        <family val="2"/>
      </rPr>
      <t>min</t>
    </r>
    <r>
      <rPr>
        <sz val="10"/>
        <rFont val="Arial"/>
        <family val="2"/>
      </rPr>
      <t xml:space="preserve"> =</t>
    </r>
  </si>
  <si>
    <t>(Nível de água mínimo do reservatório)</t>
  </si>
  <si>
    <r>
      <t>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</si>
  <si>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(Cota da linha de centro do distribuidor da turbina)</t>
  </si>
  <si>
    <r>
      <t>El</t>
    </r>
    <r>
      <rPr>
        <vertAlign val="subscript"/>
        <sz val="10"/>
        <rFont val="Arial"/>
        <family val="2"/>
      </rPr>
      <t>sol</t>
    </r>
    <r>
      <rPr>
        <sz val="10"/>
        <rFont val="Arial"/>
        <family val="2"/>
      </rPr>
      <t xml:space="preserve"> =</t>
    </r>
  </si>
  <si>
    <t>(Cota da soleira da tomada de água)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</si>
  <si>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</si>
  <si>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do terreno na área da chaminé de equilíbrio)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</si>
  <si>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</si>
  <si>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da chaminé)</t>
  </si>
  <si>
    <t>Dados para dimensionamento: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</si>
  <si>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</si>
  <si>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unidades</t>
  </si>
  <si>
    <t>(Número de unidades geradoras)</t>
  </si>
  <si>
    <r>
      <t>N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 xml:space="preserve"> =</t>
    </r>
  </si>
  <si>
    <t>(Número de unidades geradoras por conduto ou túnel forçado, quando for o caso)</t>
  </si>
  <si>
    <r>
      <t>D</t>
    </r>
    <r>
      <rPr>
        <vertAlign val="subscript"/>
        <sz val="10"/>
        <rFont val="Arial"/>
        <family val="2"/>
      </rPr>
      <t>ab</t>
    </r>
    <r>
      <rPr>
        <sz val="10"/>
        <rFont val="Arial"/>
        <family val="2"/>
      </rPr>
      <t xml:space="preserve"> =</t>
    </r>
  </si>
  <si>
    <t>(Diâmetro interno do conduto associado à tomada de água - adutor, túnel ou conduto forçado)</t>
  </si>
  <si>
    <r>
      <t>NA</t>
    </r>
    <r>
      <rPr>
        <vertAlign val="subscript"/>
        <sz val="10"/>
        <rFont val="Arial"/>
        <family val="2"/>
      </rPr>
      <t>máx</t>
    </r>
    <r>
      <rPr>
        <sz val="10"/>
        <rFont val="Arial"/>
        <family val="2"/>
      </rPr>
      <t xml:space="preserve"> =</t>
    </r>
  </si>
  <si>
    <t>Dados para quantificação:</t>
  </si>
  <si>
    <t>(Cota média do terreno na área da estrutura)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</si>
  <si>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 </t>
    </r>
  </si>
  <si>
    <t>(Vazão turbinada máxima total)</t>
  </si>
  <si>
    <r>
      <t>e</t>
    </r>
    <r>
      <rPr>
        <vertAlign val="subscript"/>
        <sz val="10"/>
        <rFont val="Arial"/>
        <family val="2"/>
      </rPr>
      <t xml:space="preserve">te </t>
    </r>
    <r>
      <rPr>
        <sz val="10"/>
        <rFont val="Arial"/>
        <family val="2"/>
      </rPr>
      <t>=</t>
    </r>
  </si>
  <si>
    <t>(Espessura média da camada de solo na área da estrutura)</t>
  </si>
  <si>
    <t>Dados para o dimensionamento:</t>
  </si>
  <si>
    <t>P' =</t>
  </si>
  <si>
    <t>(Potência instalada inicial)</t>
  </si>
  <si>
    <r>
      <t>N</t>
    </r>
    <r>
      <rPr>
        <vertAlign val="subscript"/>
        <sz val="10"/>
        <rFont val="Arial"/>
        <family val="2"/>
      </rPr>
      <t xml:space="preserve">g </t>
    </r>
    <r>
      <rPr>
        <sz val="10"/>
        <rFont val="Arial"/>
        <family val="2"/>
      </rPr>
      <t>=</t>
    </r>
  </si>
  <si>
    <t>(Número de unidades geradoras - não o conhecendo, digitar o valor zero; será adotado o valor calculado)</t>
  </si>
  <si>
    <r>
      <t>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=</t>
    </r>
  </si>
  <si>
    <t>(Nível de água médio do reservatório)</t>
  </si>
  <si>
    <r>
      <t>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=</t>
    </r>
  </si>
  <si>
    <t>(Nível de água normal do canal de fuga)</t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</si>
  <si>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 =</t>
    </r>
  </si>
  <si>
    <t>(Nível de água mínimo no canal de fuga)</t>
  </si>
  <si>
    <r>
      <t>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>%=</t>
    </r>
  </si>
  <si>
    <t>%</t>
  </si>
  <si>
    <r>
      <t>(Perda de carga na adução, em % de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>)</t>
    </r>
  </si>
  <si>
    <r>
      <t>f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</si>
  <si>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(Fator de potência)</t>
  </si>
  <si>
    <r>
      <t>h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</si>
  <si>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(Rendimento médio dos geradores)</t>
  </si>
  <si>
    <t xml:space="preserve">T = </t>
  </si>
  <si>
    <t>°C</t>
  </si>
  <si>
    <t>(Temperatura média da água no verão)</t>
  </si>
  <si>
    <t xml:space="preserve">f   =  </t>
  </si>
  <si>
    <t xml:space="preserve">Hz  </t>
  </si>
  <si>
    <t>(Freqüência do sistema elétrico)</t>
  </si>
  <si>
    <t>Dados para a quantificação</t>
  </si>
  <si>
    <t>(Espessura média da camada de terra na área da casa de força)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</si>
  <si>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</si>
  <si>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m³</t>
  </si>
  <si>
    <r>
      <t>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 =</t>
    </r>
  </si>
  <si>
    <t>NAxch</t>
  </si>
  <si>
    <t>ver E120 em planilha do MI, 2007, 576ch.xls</t>
  </si>
  <si>
    <t xml:space="preserve">emin = (1000 . Dcf + 500)/400  </t>
  </si>
  <si>
    <t>ep = 10 . (0,15 + (1,3 . (NAmax - LC) /10) . (Dcf/2 . 100) / (3300/2))</t>
  </si>
  <si>
    <t>ecf = máximo (emin, ep)</t>
  </si>
  <si>
    <t>enf = máximo (emin, ep)</t>
  </si>
  <si>
    <t>1.  DADOS BÁSICOS: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</si>
  <si>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</si>
  <si>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m²</t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</si>
  <si>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</si>
  <si>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mm</t>
  </si>
  <si>
    <t>t</t>
  </si>
  <si>
    <t xml:space="preserve">
</t>
  </si>
  <si>
    <t>MANUAL DE INVENTÁRIO HIDRELÉTRICO DE BACIAS HIDROGRÁFICAS</t>
  </si>
  <si>
    <r>
      <t xml:space="preserve">TÍTULO: CHAMINÉ DE EQUILÍBRIO   </t>
    </r>
    <r>
      <rPr>
        <sz val="9"/>
        <rFont val="Arial"/>
        <family val="2"/>
      </rPr>
      <t/>
    </r>
  </si>
  <si>
    <t>ARQUIVO</t>
  </si>
  <si>
    <t>576ch.xls</t>
  </si>
  <si>
    <t>REVISÃO.:</t>
  </si>
  <si>
    <t>1.  DADOS BÁSICOS</t>
  </si>
  <si>
    <t xml:space="preserve">                  Dados para dimensionamento e quantificação: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</si>
  <si>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</si>
  <si>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NÍVEL DE ÁGUA NA CHAMINÉ DE EQUILÍBRIO</t>
    </r>
  </si>
  <si>
    <t>3.  DIMENSIONAMENTO</t>
  </si>
  <si>
    <r>
      <t>&gt;</t>
    </r>
    <r>
      <rPr>
        <sz val="10"/>
        <rFont val="Arial"/>
        <family val="2"/>
      </rPr>
      <t xml:space="preserve">  Área da seção transversal da chaminé de equilíbrio:</t>
    </r>
  </si>
  <si>
    <t>sendo:</t>
  </si>
  <si>
    <r>
      <t>m</t>
    </r>
    <r>
      <rPr>
        <vertAlign val="superscript"/>
        <sz val="10"/>
        <rFont val="Arial"/>
        <family val="2"/>
      </rPr>
      <t>2</t>
    </r>
  </si>
  <si>
    <r>
      <t>&gt;</t>
    </r>
    <r>
      <rPr>
        <sz val="10"/>
        <rFont val="Arial"/>
        <family val="2"/>
      </rPr>
      <t xml:space="preserve">  Diâmetro interno da chaminé de equilíbrio:</t>
    </r>
  </si>
  <si>
    <r>
      <t>&gt;</t>
    </r>
    <r>
      <rPr>
        <sz val="10"/>
        <rFont val="Arial"/>
        <family val="2"/>
      </rPr>
      <t xml:space="preserve">  Oscilação máxima na chaminé de equilíbrio:</t>
    </r>
  </si>
  <si>
    <r>
      <t>&gt;</t>
    </r>
    <r>
      <rPr>
        <sz val="10"/>
        <rFont val="Arial"/>
        <family val="2"/>
      </rPr>
      <t xml:space="preserve">  Nível de água máximo na chaminé de equilíbrio:</t>
    </r>
  </si>
  <si>
    <r>
      <t>&gt;</t>
    </r>
    <r>
      <rPr>
        <sz val="10"/>
        <rFont val="Arial"/>
        <family val="2"/>
      </rPr>
      <t xml:space="preserve">  Nível de água mínimo na chaminé de equilíbrio:</t>
    </r>
  </si>
  <si>
    <r>
      <t>&gt;</t>
    </r>
    <r>
      <rPr>
        <sz val="10"/>
        <rFont val="Arial"/>
        <family val="2"/>
      </rPr>
      <t xml:space="preserve">  Cota do fundo da chaminé:</t>
    </r>
  </si>
  <si>
    <t>Assim:</t>
  </si>
  <si>
    <r>
      <t>El</t>
    </r>
    <r>
      <rPr>
        <vertAlign val="subscript"/>
        <sz val="10"/>
        <rFont val="Arial"/>
        <family val="2"/>
      </rPr>
      <t>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</si>
  <si>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Altura da chaminé de equilíbrio:</t>
    </r>
  </si>
  <si>
    <r>
      <t>&gt;</t>
    </r>
    <r>
      <rPr>
        <sz val="10"/>
        <rFont val="Arial"/>
        <family val="2"/>
      </rPr>
      <t xml:space="preserve">  Altura da chaminé acima do topo da rocha:</t>
    </r>
  </si>
  <si>
    <r>
      <t>&gt;</t>
    </r>
    <r>
      <rPr>
        <sz val="10"/>
        <rFont val="Arial"/>
        <family val="2"/>
      </rPr>
      <t xml:space="preserve">  Espessura adicional de concreto na base do contraforte:</t>
    </r>
  </si>
  <si>
    <t>onde:</t>
  </si>
  <si>
    <r>
      <t>s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</si>
  <si>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kg/cm²     (Resistência do concreto à tração)</t>
  </si>
  <si>
    <r>
      <t>kg/cm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    (Pressão de serviço)</t>
    </r>
  </si>
  <si>
    <r>
      <t>&gt;</t>
    </r>
    <r>
      <rPr>
        <sz val="10"/>
        <rFont val="Arial"/>
        <family val="2"/>
      </rPr>
      <t xml:space="preserve">  Profundidade média de rocha acima do topo da chaminé de equilíbrio:</t>
    </r>
  </si>
  <si>
    <r>
      <t>&gt;</t>
    </r>
    <r>
      <rPr>
        <sz val="10"/>
        <rFont val="Arial"/>
        <family val="2"/>
      </rPr>
      <t xml:space="preserve">  Espessura do revestimento de concreto:</t>
    </r>
  </si>
  <si>
    <t>4.  QUANTIFICAÇÃO E CUSTOS</t>
  </si>
  <si>
    <t>a) ESCAVAÇÃO</t>
  </si>
  <si>
    <r>
      <t>&gt;</t>
    </r>
    <r>
      <rPr>
        <sz val="10"/>
        <rFont val="Arial"/>
        <family val="2"/>
      </rPr>
      <t xml:space="preserve"> ESCAVAÇÃO COMUM</t>
    </r>
  </si>
  <si>
    <t>Volume de escavação comum:</t>
  </si>
  <si>
    <r>
      <t>Assim, para este aproveitamento, com H</t>
    </r>
    <r>
      <rPr>
        <vertAlign val="subscript"/>
        <sz val="10"/>
        <rFont val="Arial"/>
        <family val="2"/>
      </rPr>
      <t>chc</t>
    </r>
    <r>
      <rPr>
        <sz val="10"/>
        <rFont val="Arial"/>
        <family val="2"/>
      </rPr>
      <t xml:space="preserve"> =</t>
    </r>
  </si>
  <si>
    <t>m,     tem-se:</t>
  </si>
  <si>
    <r>
      <t>V</t>
    </r>
    <r>
      <rPr>
        <vertAlign val="subscript"/>
        <sz val="10"/>
        <rFont val="Arial"/>
        <family val="2"/>
      </rPr>
      <t>tch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</si>
  <si>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</si>
  <si>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t>Volume:</t>
  </si>
  <si>
    <r>
      <t>V</t>
    </r>
    <r>
      <rPr>
        <vertAlign val="subscript"/>
        <sz val="10"/>
        <rFont val="Arial"/>
        <family val="2"/>
      </rPr>
      <t>sch</t>
    </r>
    <r>
      <rPr>
        <sz val="10"/>
        <rFont val="Arial"/>
        <family val="2"/>
      </rPr>
      <t xml:space="preserve"> =</t>
    </r>
  </si>
  <si>
    <t>Custo unitário de escavação subterrânea em rocha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</si>
  <si>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</si>
  <si>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</si>
  <si>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m²       (Área da seção transversal da chaminé)</t>
  </si>
  <si>
    <r>
      <t>&gt;</t>
    </r>
    <r>
      <rPr>
        <sz val="10"/>
        <color indexed="8"/>
        <rFont val="Arial"/>
        <family val="2"/>
      </rPr>
      <t xml:space="preserve"> LIMPEZA E TRATAMENTO DE FUNDAÇÃO</t>
    </r>
  </si>
  <si>
    <t>Área de Limpeza da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</si>
  <si>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</si>
  <si>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de injeção de contato e consolidação: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</si>
  <si>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</si>
  <si>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</si>
  <si>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R$/m²</t>
  </si>
  <si>
    <t>(Custo unitário de limpeza de superfície em rocha)</t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</si>
  <si>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</si>
  <si>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R$/m</t>
  </si>
  <si>
    <t>(Custo unitário de furo roto-percussivo)</t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</si>
  <si>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</si>
  <si>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</si>
  <si>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R$</t>
  </si>
  <si>
    <t>b) CONCRETO</t>
  </si>
  <si>
    <t>Volume de concreto estrutural:</t>
  </si>
  <si>
    <t>Volume de concreto projetado:</t>
  </si>
  <si>
    <r>
      <t>V</t>
    </r>
    <r>
      <rPr>
        <vertAlign val="subscript"/>
        <sz val="10"/>
        <rFont val="Arial"/>
        <family val="2"/>
      </rPr>
      <t>cch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</si>
  <si>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</si>
  <si>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Taxas de cimento e armadura:</t>
  </si>
  <si>
    <t>Cimento</t>
  </si>
  <si>
    <t>Armadura</t>
  </si>
  <si>
    <r>
      <t>(kg/m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)</t>
    </r>
  </si>
  <si>
    <t>Concreto convencional</t>
  </si>
  <si>
    <t>Concreto projetado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</si>
  <si>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</si>
  <si>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</si>
  <si>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</si>
  <si>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</si>
  <si>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</si>
  <si>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</si>
  <si>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</si>
  <si>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</si>
  <si>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</si>
  <si>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</si>
  <si>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</si>
  <si>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</si>
  <si>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</si>
  <si>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</si>
  <si>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</si>
  <si>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</si>
  <si>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</si>
  <si>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</si>
  <si>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</si>
  <si>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</si>
  <si>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</si>
  <si>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</si>
  <si>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.12.19.33</t>
  </si>
  <si>
    <t xml:space="preserve">          CHAMINÉ DE EQUILÍBRIO</t>
  </si>
  <si>
    <t>.12.19.33.12</t>
  </si>
  <si>
    <t xml:space="preserve">               Escavação</t>
  </si>
  <si>
    <t>gl</t>
  </si>
  <si>
    <t>.12.19.33.12.10</t>
  </si>
  <si>
    <t xml:space="preserve">                    Comum</t>
  </si>
  <si>
    <t>.12.19.33.12.11</t>
  </si>
  <si>
    <t xml:space="preserve">                    Em rocha a céu aberto</t>
  </si>
  <si>
    <t>.12.19.33.12.12</t>
  </si>
  <si>
    <t xml:space="preserve">                    Subterrânea em rocha</t>
  </si>
  <si>
    <t>.12.19.33.13</t>
  </si>
  <si>
    <t xml:space="preserve">               Limpeza e tratamento de fundação</t>
  </si>
  <si>
    <t>.12.19.33.14</t>
  </si>
  <si>
    <t xml:space="preserve">               Concreto</t>
  </si>
  <si>
    <t>.12.19.33.14.13</t>
  </si>
  <si>
    <t xml:space="preserve">                     Cimento</t>
  </si>
  <si>
    <t>.12.19.33.14.14</t>
  </si>
  <si>
    <t xml:space="preserve">                     Concreto sem cimento</t>
  </si>
  <si>
    <t>.12.19.33.14.15</t>
  </si>
  <si>
    <t xml:space="preserve">                     Armadura</t>
  </si>
  <si>
    <t>.12.19.33.23</t>
  </si>
  <si>
    <t xml:space="preserve">               Equipamento</t>
  </si>
  <si>
    <t>.12.19.33.23.23</t>
  </si>
  <si>
    <t xml:space="preserve">                     Revestimento metálico</t>
  </si>
  <si>
    <t>.12.19.33.17</t>
  </si>
  <si>
    <t xml:space="preserve">               Outros custos</t>
  </si>
  <si>
    <t>6.  RELATÓRIO DE OCORRÊNCIAS</t>
  </si>
  <si>
    <t>LINHA</t>
  </si>
  <si>
    <t>COMENTÁRIO</t>
  </si>
  <si>
    <r>
      <t xml:space="preserve">TÍTULO: TOMADA D'ÁGUA A GRAVIDADE     </t>
    </r>
    <r>
      <rPr>
        <sz val="9"/>
        <rFont val="Arial"/>
        <family val="2"/>
      </rPr>
      <t/>
    </r>
  </si>
  <si>
    <t>576tg.xls</t>
  </si>
  <si>
    <t>1. DADOS BÁSICOS</t>
  </si>
  <si>
    <t>2. DIMENSIONAMENTO</t>
  </si>
  <si>
    <r>
      <t>&gt;</t>
    </r>
    <r>
      <rPr>
        <sz val="10"/>
        <rFont val="Arial"/>
        <family val="2"/>
      </rPr>
      <t xml:space="preserve"> NÚMERO DE ABERTURAS NA TOMADA DE ÁGUA</t>
    </r>
  </si>
  <si>
    <r>
      <t>&gt;</t>
    </r>
    <r>
      <rPr>
        <sz val="10"/>
        <rFont val="Arial"/>
        <family val="2"/>
      </rPr>
      <t xml:space="preserve"> ALTURA DA TOMADA DE ÁGUA</t>
    </r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</si>
  <si>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</si>
  <si>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m   (altura de borda livre)</t>
  </si>
  <si>
    <r>
      <t>&gt;</t>
    </r>
    <r>
      <rPr>
        <sz val="10"/>
        <rFont val="Arial"/>
        <family val="2"/>
      </rPr>
      <t xml:space="preserve"> LARGURA DO BLOCO DA UNIDADE NO SENTIDO TRANSVERSAL AO FLUXO</t>
    </r>
  </si>
  <si>
    <r>
      <t>&gt;</t>
    </r>
    <r>
      <rPr>
        <sz val="10"/>
        <rFont val="Arial"/>
        <family val="2"/>
      </rPr>
      <t xml:space="preserve"> LARGURA TOTAL</t>
    </r>
  </si>
  <si>
    <r>
      <t>&gt;</t>
    </r>
    <r>
      <rPr>
        <sz val="10"/>
        <rFont val="Arial"/>
        <family val="2"/>
      </rPr>
      <t xml:space="preserve"> COMPRIMENTO DA TOMADA DE ÁGUA NA BASE</t>
    </r>
  </si>
  <si>
    <t>3. QUANTIFICAÇÃO E CUSTOS</t>
  </si>
  <si>
    <t>a)</t>
  </si>
  <si>
    <t>ESCAVAÇÃO</t>
  </si>
  <si>
    <r>
      <t xml:space="preserve">&gt; </t>
    </r>
    <r>
      <rPr>
        <sz val="10"/>
        <rFont val="Arial"/>
        <family val="2"/>
      </rPr>
      <t>ESCAVAÇÃO COMUM</t>
    </r>
  </si>
  <si>
    <r>
      <t>&gt;</t>
    </r>
    <r>
      <rPr>
        <sz val="10"/>
        <rFont val="Arial"/>
        <family val="2"/>
      </rPr>
      <t xml:space="preserve"> ESCAVAÇÃO EM ROCHA A CÉU ABERTO</t>
    </r>
  </si>
  <si>
    <r>
      <t>&gt;</t>
    </r>
    <r>
      <rPr>
        <sz val="10"/>
        <rFont val="Arial"/>
        <family val="2"/>
      </rPr>
      <t xml:space="preserve"> LIMPEZA E TRATAMENTO DE FUNDAÇÃO</t>
    </r>
  </si>
  <si>
    <t>Área de fundação:</t>
  </si>
  <si>
    <r>
      <t>m</t>
    </r>
    <r>
      <rPr>
        <b/>
        <vertAlign val="superscript"/>
        <sz val="10"/>
        <rFont val="Arial"/>
        <family val="2"/>
      </rPr>
      <t>2</t>
    </r>
  </si>
  <si>
    <t>Comprimento de perfuração:</t>
  </si>
  <si>
    <t>m       (Comprimento de um furo de injeção de cimento  -  máximo 40 m)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</si>
  <si>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</si>
  <si>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 xml:space="preserve">lf </t>
    </r>
    <r>
      <rPr>
        <sz val="10"/>
        <rFont val="Arial"/>
        <family val="2"/>
      </rPr>
      <t>=</t>
    </r>
  </si>
  <si>
    <r>
      <t>R$/m</t>
    </r>
    <r>
      <rPr>
        <vertAlign val="superscript"/>
        <sz val="10"/>
        <rFont val="Arial"/>
        <family val="2"/>
      </rPr>
      <t>2</t>
    </r>
  </si>
  <si>
    <r>
      <t>C</t>
    </r>
    <r>
      <rPr>
        <vertAlign val="subscript"/>
        <sz val="10"/>
        <rFont val="Arial"/>
        <family val="2"/>
      </rPr>
      <t xml:space="preserve">tf </t>
    </r>
    <r>
      <rPr>
        <sz val="10"/>
        <rFont val="Arial"/>
        <family val="2"/>
      </rPr>
      <t>=</t>
    </r>
  </si>
  <si>
    <r>
      <t>C</t>
    </r>
    <r>
      <rPr>
        <vertAlign val="subscript"/>
        <sz val="10"/>
        <rFont val="Arial"/>
        <family val="2"/>
      </rPr>
      <t xml:space="preserve">ic </t>
    </r>
    <r>
      <rPr>
        <sz val="10"/>
        <rFont val="Arial"/>
        <family val="2"/>
      </rPr>
      <t>=</t>
    </r>
  </si>
  <si>
    <t>b)</t>
  </si>
  <si>
    <t>CONCRETO</t>
  </si>
  <si>
    <r>
      <t>&gt;</t>
    </r>
    <r>
      <rPr>
        <sz val="10"/>
        <rFont val="Arial"/>
        <family val="2"/>
      </rPr>
      <t xml:space="preserve"> VOLUME</t>
    </r>
  </si>
  <si>
    <r>
      <t>m</t>
    </r>
    <r>
      <rPr>
        <b/>
        <vertAlign val="superscript"/>
        <sz val="10"/>
        <rFont val="Arial"/>
        <family val="2"/>
      </rPr>
      <t>3</t>
    </r>
  </si>
  <si>
    <t>Volume de concreto das paredes externas:</t>
  </si>
  <si>
    <t>Volume de concreto do bloco da unidade:</t>
  </si>
  <si>
    <t>Volume de concreto do contraforte a jusante:</t>
  </si>
  <si>
    <t>Parede externa</t>
  </si>
  <si>
    <t>Bloco</t>
  </si>
  <si>
    <t>Contraforte</t>
  </si>
  <si>
    <t>c)</t>
  </si>
  <si>
    <t>EQUIPAMENTOS</t>
  </si>
  <si>
    <r>
      <t xml:space="preserve">&gt; </t>
    </r>
    <r>
      <rPr>
        <sz val="10"/>
        <rFont val="Arial"/>
        <family val="2"/>
      </rPr>
      <t>COMPORTA VAGÃO COM RODAS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</si>
  <si>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</si>
  <si>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</si>
  <si>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>Equação da curva do gráfico B.23: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</si>
  <si>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</si>
  <si>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</si>
  <si>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t xml:space="preserve">Custos de transporte e seguros (5%), de montagem e testes (8%) e de impostos e taxas (28%): </t>
  </si>
  <si>
    <t>R$/unidade</t>
  </si>
  <si>
    <t>Custo da comporta instalada:</t>
  </si>
  <si>
    <r>
      <t>&gt;</t>
    </r>
    <r>
      <rPr>
        <sz val="10"/>
        <rFont val="Arial"/>
        <family val="2"/>
      </rPr>
      <t xml:space="preserve"> COMPORTA ENSECADEIRA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</si>
  <si>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</si>
  <si>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</si>
  <si>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</si>
  <si>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embutidas no concreto extras da tomada de água independe da localização do</t>
    </r>
  </si>
  <si>
    <t xml:space="preserve">      aproveitamento.</t>
  </si>
  <si>
    <t>Custo das guias e partes fixas instaladas:</t>
  </si>
  <si>
    <r>
      <t>&gt;</t>
    </r>
    <r>
      <rPr>
        <sz val="10"/>
        <rFont val="Arial"/>
        <family val="2"/>
      </rPr>
      <t xml:space="preserve"> GUINDASTE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</si>
  <si>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de aquisição do pórtico rolante da tomada de água é obtido no gráfico B.27 e independe da localização do</t>
    </r>
  </si>
  <si>
    <t>Equação da curva do gráfico B.27:</t>
  </si>
  <si>
    <t>Custo do pórtico rolante instalado:</t>
  </si>
  <si>
    <r>
      <t xml:space="preserve">&gt; </t>
    </r>
    <r>
      <rPr>
        <sz val="10"/>
        <rFont val="Arial"/>
        <family val="2"/>
      </rPr>
      <t>GRADES E LIMPA GRADES</t>
    </r>
  </si>
  <si>
    <t>Equação da curva do gráfico B.28:</t>
  </si>
  <si>
    <t>Custo das grades instaladas:</t>
  </si>
  <si>
    <t>4.  EXTRATO DO ORÇAMENTO PADRÃO</t>
  </si>
  <si>
    <t>Preços de DEZ/06</t>
  </si>
  <si>
    <t>.12.19.30</t>
  </si>
  <si>
    <t xml:space="preserve">     TOMADA DE ÁGUA</t>
  </si>
  <si>
    <t>.12.19.30.12</t>
  </si>
  <si>
    <t xml:space="preserve">          Escavação</t>
  </si>
  <si>
    <t>.12.19.30.12.10</t>
  </si>
  <si>
    <t xml:space="preserve">               Comum</t>
  </si>
  <si>
    <t>.12.19.30.12.11</t>
  </si>
  <si>
    <t xml:space="preserve">               Em rocha a céu aberto</t>
  </si>
  <si>
    <t>.12.19.30.13</t>
  </si>
  <si>
    <t xml:space="preserve">          Limpeza e tratamento de fundação</t>
  </si>
  <si>
    <t>.12.19.30.14</t>
  </si>
  <si>
    <t xml:space="preserve">          Concreto</t>
  </si>
  <si>
    <t>.12.19.30.14.13</t>
  </si>
  <si>
    <t xml:space="preserve">               Cimento</t>
  </si>
  <si>
    <t>.12.19.30.14.14</t>
  </si>
  <si>
    <t xml:space="preserve">               Concreto sem cimento</t>
  </si>
  <si>
    <t>.12.19.30.14.15</t>
  </si>
  <si>
    <t xml:space="preserve">               Armadura</t>
  </si>
  <si>
    <t>.12.19.30.23</t>
  </si>
  <si>
    <t xml:space="preserve">          Equipamento</t>
  </si>
  <si>
    <t>.12.19.30.23.16</t>
  </si>
  <si>
    <t xml:space="preserve">               Comp.guinchos</t>
  </si>
  <si>
    <t>un</t>
  </si>
  <si>
    <t>.12.19.30.23.17</t>
  </si>
  <si>
    <t xml:space="preserve">               Comporta ensecadeira</t>
  </si>
  <si>
    <t>.12.19.30.23.56</t>
  </si>
  <si>
    <t xml:space="preserve">               Peças fixas extras</t>
  </si>
  <si>
    <t>.12.19.30.23.20</t>
  </si>
  <si>
    <t xml:space="preserve">               Guindaste</t>
  </si>
  <si>
    <t>.12.19.30.23.21</t>
  </si>
  <si>
    <t xml:space="preserve">               Grades  /  Limpa-grades</t>
  </si>
  <si>
    <t>.12.19.30.17</t>
  </si>
  <si>
    <t xml:space="preserve">          Outros custos</t>
  </si>
  <si>
    <t>5.  RELATÓRIO DE OCORRÊNCIAS</t>
  </si>
  <si>
    <t>Mensagens:</t>
  </si>
  <si>
    <t>2.  QUEDAS</t>
  </si>
  <si>
    <t>Queda bruta máxima</t>
  </si>
  <si>
    <r>
      <t xml:space="preserve">     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</si>
  <si>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Queda bruta média</t>
  </si>
  <si>
    <r>
      <t xml:space="preserve">     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</si>
  <si>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d)</t>
  </si>
  <si>
    <t>Queda líquida máxima</t>
  </si>
  <si>
    <r>
      <t xml:space="preserve">   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</si>
  <si>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e)</t>
  </si>
  <si>
    <t>Queda líquida média</t>
  </si>
  <si>
    <r>
      <t xml:space="preserve">      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</si>
  <si>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3.  NÚMERO DE UNIDADES E POTÊNCIA</t>
  </si>
  <si>
    <t>Potência total do conjunto das turbinas</t>
  </si>
  <si>
    <t>kW</t>
  </si>
  <si>
    <t>Número de unidades geradoras</t>
  </si>
  <si>
    <r>
      <t xml:space="preserve"> 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</si>
  <si>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m,    tem-se:</t>
  </si>
  <si>
    <r>
      <t>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=</t>
    </r>
  </si>
  <si>
    <t xml:space="preserve">       Observação:  O número de unidades geradoras deve ser, de preferência, maior ou igual a dois.</t>
  </si>
  <si>
    <t>(Valor calculado)</t>
  </si>
  <si>
    <t>Potência inicial de uma unidade geradora</t>
  </si>
  <si>
    <r>
      <t>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</si>
  <si>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=</t>
    </r>
  </si>
  <si>
    <r>
      <t>P'</t>
    </r>
    <r>
      <rPr>
        <vertAlign val="subscript"/>
        <sz val="10"/>
        <rFont val="Arial"/>
        <family val="2"/>
      </rPr>
      <t xml:space="preserve">1 </t>
    </r>
    <r>
      <rPr>
        <sz val="10"/>
        <rFont val="Arial"/>
        <family val="2"/>
      </rPr>
      <t>=</t>
    </r>
  </si>
  <si>
    <t>Potência de uma unidade geradora</t>
  </si>
  <si>
    <r>
      <t>k</t>
    </r>
    <r>
      <rPr>
        <vertAlign val="subscript"/>
        <sz val="10"/>
        <rFont val="Arial"/>
        <family val="2"/>
      </rPr>
      <t>p</t>
    </r>
  </si>
  <si>
    <t>Para</t>
  </si>
  <si>
    <t>Neste aproveitamento:</t>
  </si>
  <si>
    <r>
      <t>k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</si>
  <si>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Potência instalada</t>
  </si>
  <si>
    <t>f)</t>
  </si>
  <si>
    <t>Potência de uma turbina</t>
  </si>
  <si>
    <t>4.  DIMENSIONAMENTO DA TURBINA</t>
  </si>
  <si>
    <t>Velocidades</t>
  </si>
  <si>
    <r>
      <t>&gt;</t>
    </r>
    <r>
      <rPr>
        <sz val="10"/>
        <rFont val="Arial"/>
        <family val="2"/>
      </rPr>
      <t xml:space="preserve">  Vazão turbinada máxima de cada turbina:</t>
    </r>
  </si>
  <si>
    <t>m³/s             ===&gt;</t>
  </si>
  <si>
    <t xml:space="preserve">             (Coeficiente inicial)</t>
  </si>
  <si>
    <t xml:space="preserve">            (Rendimento da turbina inicial)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</si>
  <si>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</t>
    </r>
  </si>
  <si>
    <t>com:</t>
  </si>
  <si>
    <r>
      <t>&gt;</t>
    </r>
    <r>
      <rPr>
        <sz val="10"/>
        <rFont val="Arial"/>
        <family val="2"/>
      </rPr>
      <t xml:space="preserve">  Velocidade específica inicial:   (do Gráfico 5.8.2.04)</t>
    </r>
  </si>
  <si>
    <r>
      <t>Assim, para este aproveitamento,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</si>
  <si>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m³/s   e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</si>
  <si>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 xml:space="preserve">m,  </t>
  </si>
  <si>
    <t>tem-se para a velocidade específica inicial:</t>
  </si>
  <si>
    <r>
      <t>n'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</si>
  <si>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Velocidade inicial:</t>
    </r>
  </si>
  <si>
    <t>rpm</t>
  </si>
  <si>
    <r>
      <t>&gt;</t>
    </r>
    <r>
      <rPr>
        <sz val="10"/>
        <rFont val="Arial"/>
        <family val="2"/>
      </rPr>
      <t xml:space="preserve">  Número de pólos do gerador:</t>
    </r>
  </si>
  <si>
    <t>Assim, para este aproveitamento, com f =</t>
  </si>
  <si>
    <t>Hz, tem-se para o número de pólos do gerador :</t>
  </si>
  <si>
    <t>p =</t>
  </si>
  <si>
    <r>
      <t>&gt;</t>
    </r>
    <r>
      <rPr>
        <sz val="10"/>
        <rFont val="Arial"/>
        <family val="2"/>
      </rPr>
      <t xml:space="preserve">  Velocidade síncrona:</t>
    </r>
  </si>
  <si>
    <r>
      <t>&gt;</t>
    </r>
    <r>
      <rPr>
        <sz val="10"/>
        <rFont val="Arial"/>
        <family val="2"/>
      </rPr>
      <t xml:space="preserve">  Velocidade específica:</t>
    </r>
  </si>
  <si>
    <t>Diâmetro e posição do rotor da turbina</t>
  </si>
  <si>
    <r>
      <t>&gt;</t>
    </r>
    <r>
      <rPr>
        <sz val="10"/>
        <rFont val="Arial"/>
        <family val="2"/>
      </rPr>
      <t xml:space="preserve">  Coeficiente de velocidade periférica:</t>
    </r>
  </si>
  <si>
    <r>
      <t>&gt;</t>
    </r>
    <r>
      <rPr>
        <sz val="10"/>
        <rFont val="Arial"/>
        <family val="2"/>
      </rPr>
      <t xml:space="preserve">  Diâmetro do rotor da turbina:</t>
    </r>
  </si>
  <si>
    <r>
      <t>&gt;</t>
    </r>
    <r>
      <rPr>
        <sz val="10"/>
        <rFont val="Arial"/>
        <family val="2"/>
      </rPr>
      <t xml:space="preserve">  Altura de sucção:</t>
    </r>
  </si>
  <si>
    <t>m     (Altura de pressão)</t>
  </si>
  <si>
    <t xml:space="preserve">        (Coeficiente de Thoma)</t>
  </si>
  <si>
    <t>Dimensões da turbina, da caixa espiral, do gerador e do tubo de sucção</t>
  </si>
  <si>
    <r>
      <t>&gt;</t>
    </r>
    <r>
      <rPr>
        <sz val="10"/>
        <color indexed="8"/>
        <rFont val="Arial"/>
        <family val="2"/>
      </rPr>
      <t xml:space="preserve">  Diâmetro estimado do poço do gerador:</t>
    </r>
  </si>
  <si>
    <t>Dimensões da casa de força</t>
  </si>
  <si>
    <r>
      <t>&gt;</t>
    </r>
    <r>
      <rPr>
        <sz val="10"/>
        <color indexed="8"/>
        <rFont val="Arial"/>
        <family val="2"/>
      </rPr>
      <t xml:space="preserve">  Largura total da casa de força:</t>
    </r>
  </si>
  <si>
    <r>
      <t>&gt;</t>
    </r>
    <r>
      <rPr>
        <sz val="10"/>
        <color indexed="8"/>
        <rFont val="Arial"/>
        <family val="2"/>
      </rPr>
      <t xml:space="preserve">  Largura da área de montagem dos equipamentos:</t>
    </r>
  </si>
  <si>
    <t xml:space="preserve">     Assim:</t>
  </si>
  <si>
    <r>
      <t>B</t>
    </r>
    <r>
      <rPr>
        <vertAlign val="subscript"/>
        <sz val="10"/>
        <color indexed="8"/>
        <rFont val="Arial"/>
        <family val="2"/>
      </rPr>
      <t>am</t>
    </r>
    <r>
      <rPr>
        <sz val="10"/>
        <color indexed="8"/>
        <rFont val="Arial"/>
        <family val="2"/>
      </rPr>
      <t xml:space="preserve"> =</t>
    </r>
  </si>
  <si>
    <r>
      <t>&gt;</t>
    </r>
    <r>
      <rPr>
        <sz val="10"/>
        <color indexed="8"/>
        <rFont val="Arial"/>
        <family val="2"/>
      </rPr>
      <t xml:space="preserve">  Comprimento da área de montagem:</t>
    </r>
  </si>
  <si>
    <t>5.  QUANTIFICAÇÃO E CUSTOS</t>
  </si>
  <si>
    <r>
      <t>&gt;</t>
    </r>
    <r>
      <rPr>
        <sz val="10"/>
        <color indexed="8"/>
        <rFont val="Arial"/>
        <family val="2"/>
      </rPr>
      <t xml:space="preserve">  Escavação comum</t>
    </r>
  </si>
  <si>
    <r>
      <t>&gt;</t>
    </r>
    <r>
      <rPr>
        <sz val="10"/>
        <color indexed="8"/>
        <rFont val="Arial"/>
        <family val="2"/>
      </rPr>
      <t xml:space="preserve">  Escavação em rocha</t>
    </r>
  </si>
  <si>
    <t>Limpeza e tratamento de fundação</t>
  </si>
  <si>
    <t xml:space="preserve">     Custo de limpeza e tratamento de fundação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</si>
  <si>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</si>
  <si>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(Custo unitário de injeção de cimento)</t>
  </si>
  <si>
    <t>(kg/m³)</t>
  </si>
  <si>
    <t>Superestrutura</t>
  </si>
  <si>
    <t>Dental</t>
  </si>
  <si>
    <t>Benfeitorias na área da usina</t>
  </si>
  <si>
    <t>Equação da curva ajustada no gráfico B.19 (aqui já multiplicada pela Potência Instalada):</t>
  </si>
  <si>
    <t>Instalações e acabamentos</t>
  </si>
  <si>
    <t>Equação da curva ajustada no gráfico B.20 (aqui já multiplicada pela Potência Instalada):</t>
  </si>
  <si>
    <t>Equipamentos</t>
  </si>
  <si>
    <r>
      <t>&gt;</t>
    </r>
    <r>
      <rPr>
        <sz val="10"/>
        <rFont val="Arial"/>
        <family val="2"/>
      </rPr>
      <t xml:space="preserve"> TURBINAS</t>
    </r>
  </si>
  <si>
    <t>Equação da curva ajustada no gráfico B.10:</t>
  </si>
  <si>
    <t>$ = -0,0011(kW/rpm)² + 18,162(kW/rpm) + 3279,8 =</t>
  </si>
  <si>
    <t>kW/rpm</t>
  </si>
  <si>
    <t>Custo da turbina instalada:</t>
  </si>
  <si>
    <t>Quantidade de comportas ensecadeiras:</t>
  </si>
  <si>
    <r>
      <t>Assim, para este aproveitamento tem-se:  N</t>
    </r>
    <r>
      <rPr>
        <vertAlign val="subscript"/>
        <sz val="10"/>
        <rFont val="Arial"/>
        <family val="2"/>
      </rPr>
      <t>sl</t>
    </r>
    <r>
      <rPr>
        <sz val="10"/>
        <rFont val="Arial"/>
        <family val="2"/>
      </rPr>
      <t xml:space="preserve"> =</t>
    </r>
  </si>
  <si>
    <t>comportas</t>
  </si>
  <si>
    <t>Custo de aquisição:</t>
  </si>
  <si>
    <t>Equação da curva ajustada no gráfico B.25: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</si>
  <si>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- 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+ Y =</t>
    </r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</si>
  <si>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 R =</t>
    </r>
  </si>
  <si>
    <t>Preço global de aquisição de guias e partes fixas:</t>
  </si>
  <si>
    <r>
      <t>&gt;</t>
    </r>
    <r>
      <rPr>
        <sz val="10"/>
        <rFont val="Arial"/>
        <family val="2"/>
      </rPr>
      <t xml:space="preserve"> GERADORES:</t>
    </r>
  </si>
  <si>
    <t>MVA/rpm</t>
  </si>
  <si>
    <t>MVA</t>
  </si>
  <si>
    <t>$ =</t>
  </si>
  <si>
    <t>Custo do gerador instalado:</t>
  </si>
  <si>
    <r>
      <t>&gt;</t>
    </r>
    <r>
      <rPr>
        <sz val="10"/>
        <rFont val="Arial"/>
        <family val="2"/>
      </rPr>
      <t xml:space="preserve"> EQUIPAMENTO ELÉTRICO ACESSÓRIO</t>
    </r>
  </si>
  <si>
    <t>Deve ser considerado como igual a  18% do custo global da Conta .13 - Turbinas e Geradores.</t>
  </si>
  <si>
    <r>
      <t>&gt;</t>
    </r>
    <r>
      <rPr>
        <sz val="10"/>
        <rFont val="Arial"/>
        <family val="2"/>
      </rPr>
      <t xml:space="preserve"> GUINDASTE E PONTE ROLANTE</t>
    </r>
  </si>
  <si>
    <t>kVA/rpm</t>
  </si>
  <si>
    <t>Custo da ponte rolante instalada:</t>
  </si>
  <si>
    <t>Sendo:</t>
  </si>
  <si>
    <r>
      <t>&gt;</t>
    </r>
    <r>
      <rPr>
        <sz val="10"/>
        <rFont val="Arial"/>
        <family val="2"/>
      </rPr>
      <t xml:space="preserve"> EQUIPAMENTOS DIVERSOS</t>
    </r>
  </si>
  <si>
    <t>Deve ser considerado como igual a  6% do custo global da Conta .13 - Turbinas e Geradores.</t>
  </si>
  <si>
    <t>ESTRUTURAS E OUTRAS BENFEITORIAS</t>
  </si>
  <si>
    <t>.11.12</t>
  </si>
  <si>
    <t xml:space="preserve">     BENFEITORIAS NA ÁREA DA USINA</t>
  </si>
  <si>
    <t>.11.13</t>
  </si>
  <si>
    <t xml:space="preserve">     CASA DE FORÇA</t>
  </si>
  <si>
    <t>.11.13.00.12</t>
  </si>
  <si>
    <t>.11.13.00.12.10</t>
  </si>
  <si>
    <t>.11.13.00.12.11</t>
  </si>
  <si>
    <t xml:space="preserve">               Rocha a céu aberto</t>
  </si>
  <si>
    <t>.11.13.00.12.12</t>
  </si>
  <si>
    <t xml:space="preserve">               Subterrânea em rocha</t>
  </si>
  <si>
    <t xml:space="preserve">.11.13.00.13   </t>
  </si>
  <si>
    <t xml:space="preserve">          Limpeza e tratamento de fundação </t>
  </si>
  <si>
    <t>.11.13.00.14</t>
  </si>
  <si>
    <t>.11.13.00.14.13</t>
  </si>
  <si>
    <t>.11.13.00.14.14</t>
  </si>
  <si>
    <t>.11.13.00.14.15</t>
  </si>
  <si>
    <t>.11.13.00.15</t>
  </si>
  <si>
    <t xml:space="preserve">          Instalações e acabamentos</t>
  </si>
  <si>
    <t xml:space="preserve">     Subtotal da conta .11</t>
  </si>
  <si>
    <t>.11.27</t>
  </si>
  <si>
    <t xml:space="preserve">     EVENTUAIS DA CONTA .11</t>
  </si>
  <si>
    <t>TURBINAS E GERADORES</t>
  </si>
  <si>
    <t>.13.13.00.23.17</t>
  </si>
  <si>
    <t xml:space="preserve">     Comportas ensecadeiras</t>
  </si>
  <si>
    <t>.13.13.00.23.20</t>
  </si>
  <si>
    <t xml:space="preserve">     Guindaste</t>
  </si>
  <si>
    <t>.13.13.00.23.28</t>
  </si>
  <si>
    <t xml:space="preserve">     Turbina tipo Francis</t>
  </si>
  <si>
    <t>.13.13.00.23.29</t>
  </si>
  <si>
    <t xml:space="preserve">     Gerador</t>
  </si>
  <si>
    <t>.13.13.00.23.56</t>
  </si>
  <si>
    <t xml:space="preserve">     Peças fixas extras</t>
  </si>
  <si>
    <t>.13.27</t>
  </si>
  <si>
    <t>EQUIPAMENTO ELÉTRICO ACESSÓRIO</t>
  </si>
  <si>
    <t>.14.00.00.23</t>
  </si>
  <si>
    <t xml:space="preserve">     Equipamento</t>
  </si>
  <si>
    <t>.14.27</t>
  </si>
  <si>
    <t>DIVERSOS EQUIPAMENTOS DA USINA</t>
  </si>
  <si>
    <t>.15.13.00.23.20</t>
  </si>
  <si>
    <t xml:space="preserve">     Ponte rolante</t>
  </si>
  <si>
    <t xml:space="preserve">     Pórtico rolante </t>
  </si>
  <si>
    <t>.15.00.00.23.31</t>
  </si>
  <si>
    <t xml:space="preserve">     Equipamentos diversos</t>
  </si>
  <si>
    <t xml:space="preserve">     Subtotal    15.</t>
  </si>
  <si>
    <t>.15.27</t>
  </si>
  <si>
    <t xml:space="preserve">     EVENTUAIS 15.</t>
  </si>
  <si>
    <t>TOTAL DA ESTRUTURA</t>
  </si>
  <si>
    <t>7.  RELATÓRIO DE OCORRÊNCIAS</t>
  </si>
  <si>
    <t>Nafu</t>
  </si>
  <si>
    <t>arbitrário</t>
  </si>
  <si>
    <t>TÍTULO: CANAL DE FUGA</t>
  </si>
  <si>
    <t>576fu.xls</t>
  </si>
  <si>
    <t>REVISÃO :</t>
  </si>
  <si>
    <t xml:space="preserve">                  Dados para dimensionamento:</t>
  </si>
  <si>
    <r>
      <t>L</t>
    </r>
    <r>
      <rPr>
        <vertAlign val="subscript"/>
        <sz val="10"/>
        <rFont val="Arial"/>
        <family val="2"/>
      </rPr>
      <t xml:space="preserve">fu </t>
    </r>
    <r>
      <rPr>
        <sz val="10"/>
        <rFont val="Arial"/>
        <family val="2"/>
      </rPr>
      <t>=</t>
    </r>
  </si>
  <si>
    <t>(Comprimento médio do canal de fuga)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</si>
  <si>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</si>
  <si>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</si>
  <si>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=</t>
    </r>
  </si>
  <si>
    <t>m =</t>
  </si>
  <si>
    <t>(Inclinação média do talude lateral, distância horizontal para um desnível de 1,0 m)</t>
  </si>
  <si>
    <r>
      <t>B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>=</t>
    </r>
  </si>
  <si>
    <t>(Largura da casa de força, exceto para a equipada com turbinas Pelton)</t>
  </si>
  <si>
    <r>
      <t>v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>=</t>
    </r>
  </si>
  <si>
    <t>(Velocidade média do escoamento no canal de fuga, preferivelmente inferior a 1,5 m/s)</t>
  </si>
  <si>
    <t xml:space="preserve">                  Dados para quantificação:</t>
  </si>
  <si>
    <r>
      <t>El</t>
    </r>
    <r>
      <rPr>
        <vertAlign val="subscript"/>
        <sz val="10"/>
        <rFont val="Arial"/>
        <family val="2"/>
      </rPr>
      <t>tf0</t>
    </r>
    <r>
      <rPr>
        <sz val="10"/>
        <rFont val="Arial"/>
        <family val="2"/>
      </rPr>
      <t xml:space="preserve"> =</t>
    </r>
  </si>
  <si>
    <t>(Cota média do terreno na seção 0 transversal ao eixo longitudinal do canal de fuga, junto à casa de força)</t>
  </si>
  <si>
    <r>
      <t>e</t>
    </r>
    <r>
      <rPr>
        <vertAlign val="subscript"/>
        <sz val="10"/>
        <rFont val="Arial"/>
        <family val="2"/>
      </rPr>
      <t xml:space="preserve">te0 </t>
    </r>
    <r>
      <rPr>
        <sz val="10"/>
        <rFont val="Arial"/>
        <family val="2"/>
      </rPr>
      <t>=</t>
    </r>
  </si>
  <si>
    <t>(Espessura da camada de solo na seção 0)</t>
  </si>
  <si>
    <r>
      <t>El</t>
    </r>
    <r>
      <rPr>
        <vertAlign val="subscript"/>
        <sz val="10"/>
        <rFont val="Arial"/>
        <family val="2"/>
      </rPr>
      <t>tf1</t>
    </r>
    <r>
      <rPr>
        <sz val="10"/>
        <rFont val="Arial"/>
        <family val="2"/>
      </rPr>
      <t xml:space="preserve"> =</t>
    </r>
  </si>
  <si>
    <t>(Cota média do terreno na seção 1 transversal ao eixo longitudinal do canal de fuga no primeiro terço)</t>
  </si>
  <si>
    <r>
      <t>e</t>
    </r>
    <r>
      <rPr>
        <vertAlign val="subscript"/>
        <sz val="10"/>
        <rFont val="Arial"/>
        <family val="2"/>
      </rPr>
      <t xml:space="preserve">te1 </t>
    </r>
    <r>
      <rPr>
        <sz val="10"/>
        <rFont val="Arial"/>
        <family val="2"/>
      </rPr>
      <t>=</t>
    </r>
  </si>
  <si>
    <t>(Espessura da camada de solo na seção 1)</t>
  </si>
  <si>
    <r>
      <t>El</t>
    </r>
    <r>
      <rPr>
        <vertAlign val="subscript"/>
        <sz val="10"/>
        <rFont val="Arial"/>
        <family val="2"/>
      </rPr>
      <t>tf2</t>
    </r>
    <r>
      <rPr>
        <sz val="10"/>
        <rFont val="Arial"/>
        <family val="2"/>
      </rPr>
      <t xml:space="preserve"> =</t>
    </r>
  </si>
  <si>
    <t>(Cota média do terreno na seção 2 transversal ao eixo longitudinal do canal de fuga no segundo terço)</t>
  </si>
  <si>
    <r>
      <t>e</t>
    </r>
    <r>
      <rPr>
        <vertAlign val="subscript"/>
        <sz val="10"/>
        <rFont val="Arial"/>
        <family val="2"/>
      </rPr>
      <t xml:space="preserve">te2 </t>
    </r>
    <r>
      <rPr>
        <sz val="10"/>
        <rFont val="Arial"/>
        <family val="2"/>
      </rPr>
      <t>=</t>
    </r>
  </si>
  <si>
    <t>(Espessura da camada de solo na seção 2)</t>
  </si>
  <si>
    <t>2.  DIMENSIONAMENTO</t>
  </si>
  <si>
    <r>
      <t>&gt;</t>
    </r>
    <r>
      <rPr>
        <sz val="10"/>
        <rFont val="Arial"/>
        <family val="2"/>
      </rPr>
      <t xml:space="preserve">  Área da seção de escoamento:</t>
    </r>
  </si>
  <si>
    <r>
      <t>&gt;</t>
    </r>
    <r>
      <rPr>
        <sz val="10"/>
        <rFont val="Arial"/>
        <family val="2"/>
      </rPr>
      <t xml:space="preserve">  Profundidade de escoamento do canal:</t>
    </r>
  </si>
  <si>
    <t xml:space="preserve">           Assim:</t>
  </si>
  <si>
    <r>
      <t>y</t>
    </r>
    <r>
      <rPr>
        <vertAlign val="subscript"/>
        <sz val="10"/>
        <rFont val="MS Sans Serif"/>
        <family val="2"/>
      </rPr>
      <t>f</t>
    </r>
    <r>
      <rPr>
        <sz val="11"/>
        <color theme="1"/>
        <rFont val="Calibri"/>
        <family val="2"/>
        <scheme val="minor"/>
      </rPr>
      <t>=</t>
    </r>
  </si>
  <si>
    <r>
      <t>&gt;</t>
    </r>
    <r>
      <rPr>
        <sz val="10"/>
        <rFont val="Arial"/>
        <family val="2"/>
      </rPr>
      <t xml:space="preserve">  Largura do fundo do canal:</t>
    </r>
  </si>
  <si>
    <r>
      <t>&gt;</t>
    </r>
    <r>
      <rPr>
        <sz val="10"/>
        <rFont val="Arial"/>
        <family val="2"/>
      </rPr>
      <t xml:space="preserve">  Cota do fundo do canal:</t>
    </r>
  </si>
  <si>
    <t>3.  QUANTIFICAÇÃO E CUSTOS</t>
  </si>
  <si>
    <t>Volume de escavação comum por metro na seção i do canal:</t>
  </si>
  <si>
    <t>(Profundidade de escavação em rocha na seção i do canal)</t>
  </si>
  <si>
    <t>seção 0:</t>
  </si>
  <si>
    <r>
      <t>h</t>
    </r>
    <r>
      <rPr>
        <vertAlign val="subscript"/>
        <sz val="10"/>
        <rFont val="Arial"/>
        <family val="2"/>
      </rPr>
      <t>r0</t>
    </r>
    <r>
      <rPr>
        <sz val="10"/>
        <rFont val="Arial"/>
        <family val="2"/>
      </rPr>
      <t xml:space="preserve"> =</t>
    </r>
  </si>
  <si>
    <t>===&gt;</t>
  </si>
  <si>
    <r>
      <t>V</t>
    </r>
    <r>
      <rPr>
        <vertAlign val="subscript"/>
        <sz val="10"/>
        <rFont val="Arial"/>
        <family val="2"/>
      </rPr>
      <t>tf0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</si>
  <si>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</si>
  <si>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</si>
  <si>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</si>
  <si>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</si>
  <si>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</si>
  <si>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tf2</t>
    </r>
    <r>
      <rPr>
        <sz val="11"/>
        <color theme="1"/>
        <rFont val="Calibri"/>
        <family val="2"/>
        <scheme val="minor"/>
      </rPr>
      <t xml:space="preserve"> =</t>
    </r>
  </si>
  <si>
    <t>PREÇO UNITÁRIO.</t>
  </si>
  <si>
    <t>.12.19.35</t>
  </si>
  <si>
    <t xml:space="preserve">          CANAL DE FUGA</t>
  </si>
  <si>
    <t>.12.19.35.12</t>
  </si>
  <si>
    <t>.12.19.35.12.10</t>
  </si>
  <si>
    <t>.12.19.35.12.11</t>
  </si>
  <si>
    <t>.12.19.35.12.12</t>
  </si>
  <si>
    <t>.12.19.35.13</t>
  </si>
  <si>
    <t>.12.19.35.14</t>
  </si>
  <si>
    <t>.12.19.35.14.13</t>
  </si>
  <si>
    <t>.12.19.35.14.14</t>
  </si>
  <si>
    <t>.12.19.35.14.15</t>
  </si>
  <si>
    <t>1.3</t>
  </si>
  <si>
    <t>LC</t>
  </si>
  <si>
    <t>Linha de centro da turbina</t>
  </si>
  <si>
    <t>Altura de escavação do túnel forçado</t>
  </si>
  <si>
    <t>L0</t>
  </si>
  <si>
    <t>L3</t>
  </si>
  <si>
    <t>arredondar para cima</t>
  </si>
  <si>
    <t>Custo da válvula instalada:</t>
  </si>
  <si>
    <t>Dados Iniciais</t>
  </si>
  <si>
    <t xml:space="preserve">NAmax </t>
  </si>
  <si>
    <t>Qtmax</t>
  </si>
  <si>
    <t>Nível d'água máximo normal do reservatório (m)</t>
  </si>
  <si>
    <t>Nível d'água normal no canal de fuga (m)</t>
  </si>
  <si>
    <t>Vazão turbinada máxima (m³/s)</t>
  </si>
  <si>
    <t>Borda livre</t>
  </si>
  <si>
    <t>CN2 = NAxch + 2 + 3</t>
  </si>
  <si>
    <t>Nível d'água máximo na chaminé</t>
  </si>
  <si>
    <t>he</t>
  </si>
  <si>
    <t>Perda de carga na entrada da TA</t>
  </si>
  <si>
    <t>ver E106 em planilha do MI, 2007, 576ch.xls</t>
  </si>
  <si>
    <t xml:space="preserve">ha </t>
  </si>
  <si>
    <t>Perda de carga no túnel de adução</t>
  </si>
  <si>
    <t>ver C18 em planilha do MI, 2007, 576ch.xls</t>
  </si>
  <si>
    <t>por simplificação, 1,5% . (NAmax - NA jus)</t>
  </si>
  <si>
    <t>Ymax</t>
  </si>
  <si>
    <t>Naxch = NA max - 2/3 . (he+ha) + Ymax</t>
  </si>
  <si>
    <t>Oscilação máxima na chaminé</t>
  </si>
  <si>
    <t>Lad</t>
  </si>
  <si>
    <t>Aad</t>
  </si>
  <si>
    <t>Área do túnel de adução</t>
  </si>
  <si>
    <r>
      <t>Aad = 0,8927 . Hta</t>
    </r>
    <r>
      <rPr>
        <vertAlign val="superscript"/>
        <sz val="11"/>
        <color theme="1"/>
        <rFont val="Calibri"/>
        <family val="2"/>
        <scheme val="minor"/>
      </rPr>
      <t>2</t>
    </r>
  </si>
  <si>
    <t>Ach</t>
  </si>
  <si>
    <t>Área da chaminé de equilíbrio</t>
  </si>
  <si>
    <t>ver D116 em planilha do MI, 2007, 576ch.xls</t>
  </si>
  <si>
    <t>Hd</t>
  </si>
  <si>
    <t>Altura estática mínima</t>
  </si>
  <si>
    <t>ver F101 em planilha do MI, 2007, 576ch.xls</t>
  </si>
  <si>
    <t>ver E108 em planilha do MI, 2007, 576ch.xls</t>
  </si>
  <si>
    <t>Htf</t>
  </si>
  <si>
    <t>o eixo da barragem e o local do canal de fuga</t>
  </si>
  <si>
    <t>Hd = NAmin - LC</t>
  </si>
  <si>
    <t>Comparação com valores calculados nas planilhas: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</si>
  <si>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</si>
  <si>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r>
      <t xml:space="preserve">por simplificação, Hd = NAmax - (NAjus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>),</t>
    </r>
    <r>
      <rPr>
        <sz val="11"/>
        <color rgb="FFFF0000"/>
        <rFont val="Calibri"/>
        <family val="2"/>
        <scheme val="minor"/>
      </rPr>
      <t xml:space="preserve"> a avaliar </t>
    </r>
  </si>
  <si>
    <r>
      <t xml:space="preserve">por simplificação, LC = 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 xml:space="preserve">, </t>
    </r>
    <r>
      <rPr>
        <sz val="11"/>
        <color rgb="FFFF0000"/>
        <rFont val="Calibri"/>
        <family val="2"/>
        <scheme val="minor"/>
      </rPr>
      <t xml:space="preserve">a avaliar </t>
    </r>
  </si>
  <si>
    <t>P</t>
  </si>
  <si>
    <t>dhmax</t>
  </si>
  <si>
    <t>Hb</t>
  </si>
  <si>
    <t>TÚNEL DE ADUÇÃO</t>
  </si>
  <si>
    <t>TÚNEL FORÇADO</t>
  </si>
  <si>
    <t>Lad/Hb</t>
  </si>
  <si>
    <t>Nível mínimo do reservatório (a fio d'água)</t>
  </si>
  <si>
    <t>Perda de carga máxima no circuito (m)</t>
  </si>
  <si>
    <t>Hb = NAmax - NAfu</t>
  </si>
  <si>
    <t>Queda bruta (m)</t>
  </si>
  <si>
    <t>Potência Instalada (MW)</t>
  </si>
  <si>
    <t>restrição não inserida nesta planilha</t>
  </si>
  <si>
    <t>c = coeficiente, considerando aproximação do escoamento assimétrica</t>
  </si>
  <si>
    <t>Verificação da necessidade de Chaminé</t>
  </si>
  <si>
    <t>DIMENSIONAMENTO</t>
  </si>
  <si>
    <t>DIMENSIONAMENTO DO CIRCUITO DE ADUÇÃO</t>
  </si>
  <si>
    <t>Válvula Borboleta</t>
  </si>
  <si>
    <t xml:space="preserve">Transporte e seguros (5%), de montagem e testes (8%) e de impostos e taxas (28%): </t>
  </si>
  <si>
    <t>P &lt; 100 MW, Ltotal &gt; 4 Hb</t>
  </si>
  <si>
    <t>P &gt; = 100 MW, Ltotal &gt; 6 Hb</t>
  </si>
  <si>
    <t>EL(te) = elevação do terreno</t>
  </si>
  <si>
    <t>3 = espessura de solo (adotando-se aqui, por ora, o padrão do HERA)</t>
  </si>
  <si>
    <t>NAjus = nível d´água de jusante (por simplificação, já que o correto seria a linha de centro da turbina);</t>
  </si>
  <si>
    <t>Htf = altura de escavação do túnel forçado</t>
  </si>
  <si>
    <t xml:space="preserve">3 = por simplificação (aqui, para manter a coerência e chegar mais perto da linha de centro, </t>
  </si>
  <si>
    <t>usei o mesmo critério da CN3 (ver planilha "traçado"), que funciona bem para turbinas francis vertical)</t>
  </si>
  <si>
    <t>L2B,  para valor maior entre 0,8.Hb na vertical e 2.Hb na horizontal</t>
  </si>
  <si>
    <t>Alternativa 1: Rocha de boa qualidade</t>
  </si>
  <si>
    <t>Qualidade da rocha</t>
  </si>
  <si>
    <t>(MI, 2007)</t>
  </si>
  <si>
    <t>Verificação da Perda de Carga (entrada da TA e atrito)</t>
  </si>
  <si>
    <r>
      <t>n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= número de Manning para revestimento em aço (MI 2007)</t>
    </r>
  </si>
  <si>
    <r>
      <t>n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número de Manning para trecho sem revestimento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</si>
  <si>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número de Manning para revestimento com concreto projetado</t>
    </r>
  </si>
  <si>
    <r>
      <t>n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número de Manning para revestimento com concreto convencional</t>
    </r>
  </si>
  <si>
    <t>Velocidade (m/s)</t>
  </si>
  <si>
    <t>Máx</t>
  </si>
  <si>
    <r>
      <t>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velocidade admissível no túnel, ponderada cf revestimento</t>
    </r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</si>
  <si>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= velocidade admissível no conduto forçado em aço</t>
    </r>
  </si>
  <si>
    <t>Adm *</t>
  </si>
  <si>
    <t>* Velocidade Admissível = 80% Velocidade Máxima</t>
  </si>
  <si>
    <r>
      <t xml:space="preserve">Dcf  =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</si>
  <si>
    <t>EMBOQUE - Cálculo da elevação correspondente à curva de nível 1 - CN1</t>
  </si>
  <si>
    <t>CHAMINÉ - Cálculo da elevação correspondente à curva de nível 2 - CN2</t>
  </si>
  <si>
    <t>DESEMBOQUE - Cálculo da elevação correspondente à curva de nível 3 - CN3</t>
  </si>
  <si>
    <t>NAmin</t>
  </si>
  <si>
    <t>considerando i = 0,5%</t>
  </si>
  <si>
    <t>= Elsol da TA</t>
  </si>
  <si>
    <t>El final (ch)</t>
  </si>
  <si>
    <t>El final (i)</t>
  </si>
  <si>
    <t>menor dos valores abaixo</t>
  </si>
  <si>
    <r>
      <t>S = c . 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>. Hta</t>
    </r>
    <r>
      <rPr>
        <vertAlign val="superscript"/>
        <sz val="11"/>
        <color theme="4"/>
        <rFont val="Calibri"/>
        <family val="2"/>
        <scheme val="minor"/>
      </rPr>
      <t>0,5</t>
    </r>
  </si>
  <si>
    <r>
      <t>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 xml:space="preserve"> = velocidade na comporta</t>
    </r>
  </si>
  <si>
    <t>LP = El final (L1) - El inicial (L2)</t>
  </si>
  <si>
    <t>= LC - Htf/2</t>
  </si>
  <si>
    <t xml:space="preserve">calculada cf dimensões desta planilha </t>
  </si>
  <si>
    <t>Circuito com chaminé</t>
  </si>
  <si>
    <t>Circuito sem chaminé</t>
  </si>
  <si>
    <t>Circuito de Adução Curto, Túnel sem Chaminé</t>
  </si>
  <si>
    <t>Circuito de Adução Longo, Túnel com Chaminé</t>
  </si>
  <si>
    <t>Inicial (para definição do traçado)</t>
  </si>
  <si>
    <t>Final (após definição de L1 e L2)</t>
  </si>
  <si>
    <t>Queda bruta</t>
  </si>
  <si>
    <t>Alternativas de Circuito de Adução</t>
  </si>
  <si>
    <t>Extensão inicial entre o eixo e o canal de fuga (m)</t>
  </si>
  <si>
    <t>=&gt;</t>
  </si>
  <si>
    <t>ver G5 em planilha do MI, 2007, 576tg.xls</t>
  </si>
  <si>
    <t>cálculos intencionalmente conservadores</t>
  </si>
  <si>
    <t>Extensões</t>
  </si>
  <si>
    <t>Elevações (piso)</t>
  </si>
  <si>
    <t>El inicial (L1)</t>
  </si>
  <si>
    <t>El final (L1)</t>
  </si>
  <si>
    <t>El inicial (L2)</t>
  </si>
  <si>
    <t>El final (L2)</t>
  </si>
  <si>
    <r>
      <t>v</t>
    </r>
    <r>
      <rPr>
        <vertAlign val="subscript"/>
        <sz val="11"/>
        <color theme="1"/>
        <rFont val="Calibri"/>
        <family val="2"/>
        <scheme val="minor"/>
      </rPr>
      <t>cc</t>
    </r>
    <r>
      <rPr>
        <sz val="11"/>
        <color theme="1"/>
        <rFont val="Calibri"/>
        <family val="2"/>
        <scheme val="minor"/>
      </rPr>
      <t xml:space="preserve"> = velocidade admissível para túnel revestido com concreto convencional</t>
    </r>
  </si>
  <si>
    <t xml:space="preserve">Hx = Pressão (m), sendo Hx = 1,3. (NAmax - LC); </t>
  </si>
  <si>
    <t>tirei a parcela 10 x m</t>
  </si>
  <si>
    <t xml:space="preserve">nova fórmula: (Bfu + 4 + hri + (etei . m(solo))) </t>
  </si>
  <si>
    <t>considerei m (solo) fixo e igual a 2</t>
  </si>
  <si>
    <t>Lfu = L3 - Lcd - Lcf; L3 ver C7, Lcd (comprimento do conduto aparente) ver F117 em planilha Túneis e Lcf (comprimento da Casa de Força) ver em D284, em 572fv.xls ou se L3 &lt; Lcd + Lcf + 5, igual a 5m)</t>
  </si>
  <si>
    <t>L2A</t>
  </si>
  <si>
    <t>L2B</t>
  </si>
  <si>
    <t>~IN</t>
  </si>
  <si>
    <t>~OUT</t>
  </si>
  <si>
    <t>P'</t>
  </si>
  <si>
    <t>S</t>
  </si>
  <si>
    <t>R</t>
  </si>
  <si>
    <t>dado de entrada</t>
  </si>
  <si>
    <t>valor padrão</t>
  </si>
  <si>
    <t>Na para Qmin (curva-chave); na falta de curva-chave, Nafu - 1</t>
  </si>
  <si>
    <t>valor padrão, aqui arbitrário</t>
  </si>
  <si>
    <t>NA para QTR10000 (curva-chave)</t>
  </si>
  <si>
    <t>NA revistos</t>
  </si>
  <si>
    <t xml:space="preserve">qmaxturb = </t>
  </si>
  <si>
    <t>opção conservadora, igual à planilha de condutos do MI,2007</t>
  </si>
  <si>
    <r>
      <t>S = c .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. Hta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c = 0.8;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1,76 m/s</t>
    </r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</si>
  <si>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1.76 m/s</t>
    </r>
  </si>
  <si>
    <r>
      <t>he = 0,2. v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/2g</t>
    </r>
  </si>
  <si>
    <r>
      <t>v</t>
    </r>
    <r>
      <rPr>
        <vertAlign val="subscript"/>
        <sz val="11"/>
        <color theme="1"/>
        <rFont val="Calibri"/>
        <family val="2"/>
        <scheme val="minor"/>
      </rPr>
      <t>ad</t>
    </r>
    <r>
      <rPr>
        <sz val="11"/>
        <color theme="1"/>
        <rFont val="Calibri"/>
        <family val="2"/>
        <scheme val="minor"/>
      </rPr>
      <t xml:space="preserve"> = v</t>
    </r>
    <r>
      <rPr>
        <vertAlign val="subscript"/>
        <sz val="11"/>
        <color theme="1"/>
        <rFont val="Calibri"/>
        <family val="2"/>
        <scheme val="minor"/>
      </rPr>
      <t>1</t>
    </r>
  </si>
  <si>
    <r>
      <t xml:space="preserve">Htf = 1,20 +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5.6 m/s</t>
    </r>
  </si>
  <si>
    <t>limite inferior 0.13 modificado de para 0</t>
  </si>
  <si>
    <t>limite inferior 0.16 modificado de para 0</t>
  </si>
  <si>
    <t>limite modificado para uma unidade geradora</t>
  </si>
  <si>
    <t>revestimento</t>
  </si>
  <si>
    <t>rocha tipo</t>
  </si>
  <si>
    <t>Alternativa 2: Rocha de média qualidade</t>
  </si>
  <si>
    <t>Alternativa 3: Rocha de má qualidade</t>
  </si>
  <si>
    <t>projet.</t>
  </si>
  <si>
    <t>estrut.</t>
  </si>
  <si>
    <t>(1-boa; 2-média, 3-má)</t>
  </si>
  <si>
    <t>Verificação da Sobrepressão</t>
  </si>
  <si>
    <t>Sobrepressão máxima</t>
  </si>
  <si>
    <t>NAmax, ver D18, em planilha Traçado</t>
  </si>
  <si>
    <t>Sobrepressão calculada</t>
  </si>
  <si>
    <r>
      <t>= 2 . (LP . v</t>
    </r>
    <r>
      <rPr>
        <vertAlign val="subscript"/>
        <sz val="11"/>
        <color theme="1"/>
        <rFont val="Calibri"/>
        <family val="2"/>
        <scheme val="minor"/>
      </rPr>
      <t>LP</t>
    </r>
    <r>
      <rPr>
        <sz val="11"/>
        <color theme="1"/>
        <rFont val="Calibri"/>
        <family val="2"/>
        <scheme val="minor"/>
      </rPr>
      <t xml:space="preserve"> + L2A . v</t>
    </r>
    <r>
      <rPr>
        <vertAlign val="subscript"/>
        <sz val="11"/>
        <color theme="1"/>
        <rFont val="Calibri"/>
        <family val="2"/>
        <scheme val="minor"/>
      </rPr>
      <t>L2A</t>
    </r>
    <r>
      <rPr>
        <sz val="11"/>
        <color theme="1"/>
        <rFont val="Calibri"/>
        <family val="2"/>
        <scheme val="minor"/>
      </rPr>
      <t xml:space="preserve"> + L2B . v</t>
    </r>
    <r>
      <rPr>
        <vertAlign val="subscript"/>
        <sz val="11"/>
        <color theme="1"/>
        <rFont val="Calibri"/>
        <family val="2"/>
        <scheme val="minor"/>
      </rPr>
      <t>L2B</t>
    </r>
    <r>
      <rPr>
        <sz val="11"/>
        <color theme="1"/>
        <rFont val="Calibri"/>
        <family val="2"/>
        <scheme val="minor"/>
      </rPr>
      <t>) / (g . Ts)</t>
    </r>
  </si>
  <si>
    <t>s, para túneis longos</t>
  </si>
  <si>
    <t>s, para túneis curtos</t>
  </si>
  <si>
    <t>L / H =</t>
  </si>
  <si>
    <t>tempo de fechamento da válvula ou distribuidor</t>
  </si>
  <si>
    <r>
      <t>T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</si>
  <si>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= 0.30 . (NAmax - LC)</t>
  </si>
  <si>
    <t xml:space="preserve">se </t>
  </si>
  <si>
    <t>Hdmax</t>
  </si>
  <si>
    <t>Hdcalc</t>
  </si>
  <si>
    <t>Hdcalc &gt; Hdmax, aumentar Dcf</t>
  </si>
  <si>
    <t>CN1 = NAmax - S + 2.Hta + 3</t>
  </si>
  <si>
    <t xml:space="preserve">CN3 = LC + Htf/2 + 2.Htf + 3 </t>
  </si>
  <si>
    <t>posição do circuito</t>
  </si>
  <si>
    <t>espessura do solo</t>
  </si>
  <si>
    <t>l</t>
  </si>
  <si>
    <t>r</t>
  </si>
  <si>
    <t>res_max0_0000_wl</t>
  </si>
  <si>
    <t>res_min0_0000_wl</t>
  </si>
  <si>
    <t>geo_qual_rock_x</t>
  </si>
  <si>
    <t>geo_soil_lbnk_th</t>
  </si>
  <si>
    <t>geo_soil_rbnk_th</t>
  </si>
  <si>
    <t>enr_inst_cpcy_p</t>
  </si>
  <si>
    <t>enr_loss_max0_pc</t>
  </si>
  <si>
    <t>rtc_trce_zero_wl</t>
  </si>
  <si>
    <t>rtc_trce_a0cf_k</t>
  </si>
  <si>
    <t>rtc_trce_b0cf_k</t>
  </si>
  <si>
    <t>dam_crst_0000_el</t>
  </si>
  <si>
    <t>lay_hsy0_lctn_x</t>
  </si>
  <si>
    <t>lay_dam0_trce_l</t>
  </si>
  <si>
    <t>lay_chan_intk_l</t>
  </si>
  <si>
    <t>hsy_tunl_totl_l</t>
  </si>
  <si>
    <t>hsy_tunp_conc_l</t>
  </si>
  <si>
    <t>hsy_tunp_stee_l</t>
  </si>
  <si>
    <t>lay_pstk_trce_l</t>
  </si>
  <si>
    <t>hsy_tunl_uter_el</t>
  </si>
  <si>
    <t>hsy_stnk_cter_el</t>
  </si>
  <si>
    <t>hsy_tunp_dter_el</t>
  </si>
  <si>
    <t>hsy_intk_chan_el</t>
  </si>
  <si>
    <t>hsy_intk_gate_n</t>
  </si>
  <si>
    <t>hsy_intk_gate_w</t>
  </si>
  <si>
    <t>hsy_intk_gate_h</t>
  </si>
  <si>
    <t>hsy_intk_sill_el</t>
  </si>
  <si>
    <t>hsy_intk_totl_w</t>
  </si>
  <si>
    <t>hsy_intk_totl_l</t>
  </si>
  <si>
    <t>hsy_tunl_shot_l</t>
  </si>
  <si>
    <t>hsy_tunl_conc_l</t>
  </si>
  <si>
    <t>hsy_tunl_0000_d</t>
  </si>
  <si>
    <t>hsy_tunl_upst_el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</si>
  <si>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</si>
  <si>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</si>
  <si>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</si>
  <si>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</si>
  <si>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</si>
  <si>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</si>
  <si>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hsy_tunp_0000_d</t>
  </si>
  <si>
    <t>hsy_tunp_stee_d</t>
  </si>
  <si>
    <t>hsy_tunp_upst_el</t>
  </si>
  <si>
    <t>hsy_tunp_dwst_el</t>
  </si>
  <si>
    <t>hsy_pstk_brch_n</t>
  </si>
  <si>
    <t>hsy_pstk_brch_d</t>
  </si>
  <si>
    <t>hsy_pstk_brch_l</t>
  </si>
  <si>
    <t>pwh_strc_blck_n</t>
  </si>
  <si>
    <t>pwh_turb_rotr_d</t>
  </si>
  <si>
    <t>pwh_turb_clin_el</t>
  </si>
  <si>
    <t>pwh_strc_totl_w</t>
  </si>
  <si>
    <t>pwh_ably_area_w</t>
  </si>
  <si>
    <t>pwh_strc_totl_l</t>
  </si>
  <si>
    <t>pwh_strc_deck_el</t>
  </si>
  <si>
    <t>hsy_trce_max0_wl</t>
  </si>
  <si>
    <t>hsy_trce_min0_wl</t>
  </si>
  <si>
    <t>pwh_ably_area_l</t>
  </si>
  <si>
    <t>pwh_strc_upcl_l</t>
  </si>
  <si>
    <t>pwh_turb_dtub_l</t>
  </si>
  <si>
    <t>pwh_dtub_gate_n</t>
  </si>
  <si>
    <t>pwh_dtub_gate_w</t>
  </si>
  <si>
    <t>pwh_dtub_gate_h</t>
  </si>
  <si>
    <t>pwh_strc_min2_el</t>
  </si>
  <si>
    <t>pwh_strc_min1_el</t>
  </si>
  <si>
    <t>hsy_trce_chan_w</t>
  </si>
  <si>
    <t>hsy_trce_chan_el</t>
  </si>
  <si>
    <t>hsy_intk_fwgt_n</t>
  </si>
  <si>
    <t>hsy_intk_fwgt_ct</t>
  </si>
  <si>
    <t>hsy_intk_slog_n</t>
  </si>
  <si>
    <t>hsy_intk_slog_ct</t>
  </si>
  <si>
    <t>hsy_intk_cran_ct</t>
  </si>
  <si>
    <t>hsy_intk_rack_ct</t>
  </si>
  <si>
    <t>hsy_intk_embp_ct</t>
  </si>
  <si>
    <t>hsy_stnk_stee_t</t>
  </si>
  <si>
    <t>hsy_pstk_stee_t</t>
  </si>
  <si>
    <t>pwh_turb_totl_n</t>
  </si>
  <si>
    <t>pwh_turb_0000_ct</t>
  </si>
  <si>
    <t>pwh_genr_totl_n</t>
  </si>
  <si>
    <t>pwh_genr_0000_ct</t>
  </si>
  <si>
    <t>pwh_dtub_slog_n</t>
  </si>
  <si>
    <t>pwh_dtub_slog_ct</t>
  </si>
  <si>
    <t>pwh_strc_brdg_ct</t>
  </si>
  <si>
    <t>pwh_dtub_gtry_ct</t>
  </si>
  <si>
    <t>pwh_dtub_embp_ct</t>
  </si>
  <si>
    <t>pwh_misc_ldev_ct</t>
  </si>
  <si>
    <t>pwh_misc_inst_ct</t>
  </si>
  <si>
    <t>pwh_valv_bfly_n</t>
  </si>
  <si>
    <t>pwh_valv_bfly_ct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</si>
  <si>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</si>
  <si>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</si>
  <si>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</si>
  <si>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B</t>
    </r>
    <r>
      <rPr>
        <vertAlign val="subscript"/>
        <sz val="11"/>
        <color theme="1"/>
        <rFont val="Calibri"/>
        <family val="2"/>
        <scheme val="minor"/>
      </rPr>
      <t>cn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</si>
  <si>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</si>
  <si>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El</t>
    </r>
    <r>
      <rPr>
        <vertAlign val="subscript"/>
        <sz val="11"/>
        <color theme="1"/>
        <rFont val="Calibri"/>
        <family val="2"/>
        <scheme val="minor"/>
      </rPr>
      <t>cn</t>
    </r>
  </si>
  <si>
    <r>
      <t>N</t>
    </r>
    <r>
      <rPr>
        <vertAlign val="subscript"/>
        <sz val="11"/>
        <color theme="1"/>
        <rFont val="Calibri"/>
        <family val="2"/>
        <scheme val="minor"/>
      </rPr>
      <t>at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</si>
  <si>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</si>
  <si>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</si>
  <si>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%</t>
    </r>
  </si>
  <si>
    <r>
      <t>E</t>
    </r>
    <r>
      <rPr>
        <vertAlign val="subscript"/>
        <sz val="11"/>
        <color theme="1"/>
        <rFont val="Calibri"/>
        <family val="2"/>
        <scheme val="minor"/>
      </rPr>
      <t>sol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</si>
  <si>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</si>
  <si>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ta</t>
    </r>
  </si>
  <si>
    <r>
      <t>N</t>
    </r>
    <r>
      <rPr>
        <vertAlign val="subscript"/>
        <sz val="11"/>
        <color theme="1"/>
        <rFont val="Calibri"/>
        <family val="2"/>
        <scheme val="minor"/>
      </rPr>
      <t>t</t>
    </r>
  </si>
  <si>
    <r>
      <t>D</t>
    </r>
    <r>
      <rPr>
        <vertAlign val="subscript"/>
        <sz val="11"/>
        <color theme="1"/>
        <rFont val="Calibri"/>
        <family val="2"/>
        <scheme val="minor"/>
      </rPr>
      <t>b</t>
    </r>
  </si>
  <si>
    <r>
      <t>L</t>
    </r>
    <r>
      <rPr>
        <vertAlign val="subscript"/>
        <sz val="11"/>
        <color theme="1"/>
        <rFont val="Calibri"/>
        <family val="2"/>
        <scheme val="minor"/>
      </rPr>
      <t>b</t>
    </r>
  </si>
  <si>
    <r>
      <t>N</t>
    </r>
    <r>
      <rPr>
        <vertAlign val="subscript"/>
        <sz val="11"/>
        <color theme="1"/>
        <rFont val="Calibri"/>
        <family val="2"/>
        <scheme val="minor"/>
      </rPr>
      <t>g</t>
    </r>
  </si>
  <si>
    <r>
      <t>D</t>
    </r>
    <r>
      <rPr>
        <vertAlign val="subscript"/>
        <sz val="11"/>
        <color theme="1"/>
        <rFont val="Calibri"/>
        <family val="2"/>
        <scheme val="minor"/>
      </rPr>
      <t>3</t>
    </r>
  </si>
  <si>
    <r>
      <t>El</t>
    </r>
    <r>
      <rPr>
        <vertAlign val="subscript"/>
        <sz val="11"/>
        <color theme="1"/>
        <rFont val="Calibri"/>
        <family val="2"/>
        <scheme val="minor"/>
      </rPr>
      <t>d</t>
    </r>
  </si>
  <si>
    <r>
      <t>B</t>
    </r>
    <r>
      <rPr>
        <vertAlign val="subscript"/>
        <sz val="11"/>
        <color theme="1"/>
        <rFont val="Calibri"/>
        <family val="2"/>
        <scheme val="minor"/>
      </rPr>
      <t>cf</t>
    </r>
  </si>
  <si>
    <r>
      <t>B</t>
    </r>
    <r>
      <rPr>
        <vertAlign val="subscript"/>
        <sz val="11"/>
        <color theme="1"/>
        <rFont val="Calibri"/>
        <family val="2"/>
        <scheme val="minor"/>
      </rPr>
      <t>am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</si>
  <si>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</si>
  <si>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</si>
  <si>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NA</t>
    </r>
    <r>
      <rPr>
        <vertAlign val="subscript"/>
        <sz val="11"/>
        <color theme="1"/>
        <rFont val="Calibri"/>
        <family val="2"/>
        <scheme val="minor"/>
      </rPr>
      <t>nfu</t>
    </r>
  </si>
  <si>
    <r>
      <t>L</t>
    </r>
    <r>
      <rPr>
        <vertAlign val="subscript"/>
        <sz val="11"/>
        <color theme="1"/>
        <rFont val="Calibri"/>
        <family val="2"/>
        <scheme val="minor"/>
      </rPr>
      <t>am</t>
    </r>
  </si>
  <si>
    <r>
      <t>d</t>
    </r>
    <r>
      <rPr>
        <vertAlign val="subscript"/>
        <sz val="11"/>
        <color theme="1"/>
        <rFont val="Calibri"/>
        <family val="2"/>
        <scheme val="minor"/>
      </rPr>
      <t>1</t>
    </r>
  </si>
  <si>
    <r>
      <t>N</t>
    </r>
    <r>
      <rPr>
        <vertAlign val="subscript"/>
        <sz val="11"/>
        <color theme="1"/>
        <rFont val="Calibri"/>
        <family val="2"/>
        <scheme val="minor"/>
      </rPr>
      <t>vs</t>
    </r>
  </si>
  <si>
    <r>
      <t>B</t>
    </r>
    <r>
      <rPr>
        <vertAlign val="subscript"/>
        <sz val="11"/>
        <color theme="1"/>
        <rFont val="Calibri"/>
        <family val="2"/>
        <scheme val="minor"/>
      </rPr>
      <t>fu</t>
    </r>
  </si>
  <si>
    <r>
      <t>El</t>
    </r>
    <r>
      <rPr>
        <vertAlign val="subscript"/>
        <sz val="11"/>
        <color theme="1"/>
        <rFont val="Calibri"/>
        <family val="2"/>
        <scheme val="minor"/>
      </rPr>
      <t>fu</t>
    </r>
  </si>
  <si>
    <t xml:space="preserve">Lcd = 20 m </t>
  </si>
  <si>
    <r>
      <rPr>
        <b/>
        <sz val="11"/>
        <color theme="1"/>
        <rFont val="Calibri"/>
        <family val="2"/>
        <scheme val="minor"/>
      </rPr>
      <t>dados de entrada,</t>
    </r>
    <r>
      <rPr>
        <sz val="11"/>
        <color theme="1"/>
        <rFont val="Calibri"/>
        <family val="2"/>
        <scheme val="minor"/>
      </rPr>
      <t xml:space="preserve"> definidos a partir do traçado, em planta</t>
    </r>
  </si>
  <si>
    <t>dh/Hb (túnel sem blindagem)</t>
  </si>
  <si>
    <t>dh/Hb (túnel blindado)</t>
  </si>
  <si>
    <t>tipo de rocha</t>
  </si>
  <si>
    <t>perda de carga</t>
  </si>
  <si>
    <t>hsy_intk_chan_w</t>
  </si>
  <si>
    <r>
      <t>D</t>
    </r>
    <r>
      <rPr>
        <vertAlign val="subscript"/>
        <sz val="11"/>
        <rFont val="Calibri"/>
        <family val="2"/>
        <scheme val="minor"/>
      </rPr>
      <t>pg</t>
    </r>
  </si>
  <si>
    <r>
      <t>B</t>
    </r>
    <r>
      <rPr>
        <vertAlign val="subscript"/>
        <sz val="11"/>
        <rFont val="Calibri"/>
        <family val="2"/>
        <scheme val="minor"/>
      </rPr>
      <t>1cf</t>
    </r>
  </si>
  <si>
    <r>
      <t>d</t>
    </r>
    <r>
      <rPr>
        <vertAlign val="sub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/>
    </r>
  </si>
  <si>
    <t>A</t>
  </si>
  <si>
    <t>B</t>
  </si>
  <si>
    <t>C</t>
  </si>
  <si>
    <t>Y</t>
  </si>
  <si>
    <t>pwh_genr_hous_d</t>
  </si>
  <si>
    <t>pwh_strc_blck_w</t>
  </si>
  <si>
    <t>pwh_strc_cldw_l</t>
  </si>
  <si>
    <t>pwh_turb_inlt_d</t>
  </si>
  <si>
    <t>pwh_turb_sp0b_w</t>
  </si>
  <si>
    <t>pwh_turb_sp0c_w</t>
  </si>
  <si>
    <t>pwh_turb_dtub_h</t>
  </si>
  <si>
    <t>pwh_strc_conc_m3</t>
  </si>
  <si>
    <t>hsy_pstk_stee_th</t>
  </si>
  <si>
    <t>hsy_tunp_stee_th</t>
  </si>
  <si>
    <t>hsy_intk_totl_h</t>
  </si>
  <si>
    <r>
      <t>H</t>
    </r>
    <r>
      <rPr>
        <vertAlign val="subscript"/>
        <sz val="11"/>
        <rFont val="Calibri"/>
        <family val="2"/>
        <scheme val="minor"/>
      </rPr>
      <t>ta</t>
    </r>
  </si>
  <si>
    <t>hsy_intk_subm_h</t>
  </si>
  <si>
    <r>
      <t>h</t>
    </r>
    <r>
      <rPr>
        <vertAlign val="subscript"/>
        <sz val="11"/>
        <rFont val="Calibri"/>
        <family val="2"/>
        <scheme val="minor"/>
      </rPr>
      <t>s</t>
    </r>
  </si>
  <si>
    <t>1.4.</t>
  </si>
  <si>
    <t>Elevação mínima do terreno</t>
  </si>
  <si>
    <t>TRECHO BLINDADO - Parâmetros para definição da extensão</t>
  </si>
  <si>
    <t>Extensão máxima do trecho blindado</t>
  </si>
  <si>
    <t xml:space="preserve"> 2 . Hb</t>
  </si>
  <si>
    <t>(EL(te) - 3) - (NAjus - 3) + Htf/2 &gt; 0,8.Hb</t>
  </si>
  <si>
    <t>hsy_tunp_min0_l</t>
  </si>
  <si>
    <t>hsy_tunp_max0_el</t>
  </si>
  <si>
    <t>hyd_trce_rbnk_el</t>
  </si>
  <si>
    <t>$</t>
  </si>
  <si>
    <t>= Elch - Hta, ou, sem chaminé, por simplificação, igual a 9.999</t>
  </si>
  <si>
    <t xml:space="preserve"> se circuito curto, sem chaminé, igual a zero</t>
  </si>
  <si>
    <t>(L1+L2A+L2b)/Hb</t>
  </si>
  <si>
    <t>dh/Hb (total)</t>
  </si>
  <si>
    <t>Se Htf &lt; 3, redimensionar conduto para 1,8m</t>
  </si>
  <si>
    <t xml:space="preserve"> se circuito curto, sem chaminé, soma L1 + L2A</t>
  </si>
  <si>
    <t>extensão medida entre o eixo e o canal de fuga</t>
  </si>
  <si>
    <t>quantidade de vãos de uma entrada</t>
  </si>
  <si>
    <t>z revisto</t>
  </si>
  <si>
    <r>
      <t>m</t>
    </r>
    <r>
      <rPr>
        <vertAlign val="superscript"/>
        <sz val="10"/>
        <color theme="4" tint="-0.249977111117893"/>
        <rFont val="Arial"/>
        <family val="2"/>
      </rPr>
      <t>4</t>
    </r>
  </si>
  <si>
    <r>
      <t xml:space="preserve">TÍTULO: CASA DE FORÇA -TURBINAS FRANCIS EIXO HORIZONTAL    </t>
    </r>
    <r>
      <rPr>
        <sz val="9"/>
        <rFont val="Arial"/>
        <family val="2"/>
      </rPr>
      <t/>
    </r>
  </si>
  <si>
    <t>572fh.xls</t>
  </si>
  <si>
    <t>NAmed =(NAmax - NAmin)/2; NAmin é dado de entrado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</si>
  <si>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</si>
  <si>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t>B</t>
    </r>
    <r>
      <rPr>
        <vertAlign val="subscript"/>
        <sz val="10"/>
        <rFont val="Arial"/>
        <family val="2"/>
      </rPr>
      <t>1cf</t>
    </r>
    <r>
      <rPr>
        <sz val="10"/>
        <rFont val="Arial"/>
        <family val="2"/>
      </rPr>
      <t xml:space="preserve"> =</t>
    </r>
  </si>
  <si>
    <t>(Largura do bloco da unidade da casa de força no sentido transversal ao fluxo)</t>
  </si>
  <si>
    <r>
      <t>L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 xml:space="preserve"> =</t>
    </r>
  </si>
  <si>
    <t>(Comprimento da casa de força no sentido do fluxo)</t>
  </si>
  <si>
    <t>(Cota média do terreno na área da casa de força)</t>
  </si>
  <si>
    <t>(Nível de água máximo no canal de fuga)</t>
  </si>
  <si>
    <r>
      <t>V</t>
    </r>
    <r>
      <rPr>
        <vertAlign val="subscript"/>
        <sz val="10"/>
        <rFont val="Arial"/>
        <family val="2"/>
      </rPr>
      <t>rp</t>
    </r>
    <r>
      <rPr>
        <sz val="10"/>
        <rFont val="Arial"/>
        <family val="2"/>
      </rPr>
      <t xml:space="preserve"> =</t>
    </r>
  </si>
  <si>
    <t>(Volume de escavação em rocha abaixo da cota do pátio da área de montagem)</t>
  </si>
  <si>
    <r>
      <t>V</t>
    </r>
    <r>
      <rPr>
        <vertAlign val="subscript"/>
        <sz val="10"/>
        <rFont val="Arial"/>
        <family val="2"/>
      </rPr>
      <t>cie</t>
    </r>
    <r>
      <rPr>
        <sz val="10"/>
        <rFont val="Arial"/>
        <family val="2"/>
      </rPr>
      <t xml:space="preserve"> =</t>
    </r>
  </si>
  <si>
    <t>(Volume de concreto da infra-estrutura e paredes externas)</t>
  </si>
  <si>
    <t>(Volume de concreto do dental)</t>
  </si>
  <si>
    <r>
      <t>V</t>
    </r>
    <r>
      <rPr>
        <vertAlign val="subscript"/>
        <sz val="10"/>
        <rFont val="Arial"/>
        <family val="2"/>
      </rPr>
      <t>cse</t>
    </r>
    <r>
      <rPr>
        <sz val="10"/>
        <rFont val="Arial"/>
        <family val="2"/>
      </rPr>
      <t xml:space="preserve"> =</t>
    </r>
  </si>
  <si>
    <t>(Volume de concreto da superestrutura)</t>
  </si>
  <si>
    <r>
      <t xml:space="preserve">     Sendo P</t>
    </r>
    <r>
      <rPr>
        <vertAlign val="subscript"/>
        <sz val="10"/>
        <rFont val="Arial"/>
        <family val="2"/>
      </rPr>
      <t>1x</t>
    </r>
    <r>
      <rPr>
        <sz val="10"/>
        <rFont val="Arial"/>
        <family val="2"/>
      </rPr>
      <t xml:space="preserve"> a potência máxima da turbina para a queda disponível,  calculada abaixo:</t>
    </r>
  </si>
  <si>
    <t xml:space="preserve">       E para o número mínimo de unidades geradoras temos</t>
  </si>
  <si>
    <r>
      <t xml:space="preserve">     Sendo P</t>
    </r>
    <r>
      <rPr>
        <vertAlign val="subscript"/>
        <sz val="10"/>
        <rFont val="Arial"/>
        <family val="2"/>
      </rPr>
      <t>1n</t>
    </r>
    <r>
      <rPr>
        <sz val="10"/>
        <rFont val="Arial"/>
        <family val="2"/>
      </rPr>
      <t xml:space="preserve"> a potência mínima da turbina para a queda disponível,  calculada abaixo:</t>
    </r>
  </si>
  <si>
    <t>m,       tem-se:</t>
  </si>
  <si>
    <t>E para a potência unitária nominal inicial:</t>
  </si>
  <si>
    <t>polos</t>
  </si>
  <si>
    <r>
      <t>&gt;</t>
    </r>
    <r>
      <rPr>
        <sz val="10"/>
        <rFont val="Arial"/>
        <family val="2"/>
      </rPr>
      <t xml:space="preserve">  Cota de implantação:</t>
    </r>
  </si>
  <si>
    <r>
      <t>&gt;</t>
    </r>
    <r>
      <rPr>
        <sz val="10"/>
        <color indexed="8"/>
        <rFont val="Arial"/>
        <family val="2"/>
      </rPr>
      <t xml:space="preserve">  Largura do bloco da unidade:   (definido pelo projetista  -  é um dado de entrada)</t>
    </r>
  </si>
  <si>
    <r>
      <t>B</t>
    </r>
    <r>
      <rPr>
        <vertAlign val="subscript"/>
        <sz val="10"/>
        <color indexed="8"/>
        <rFont val="Arial"/>
        <family val="2"/>
      </rPr>
      <t>1cf</t>
    </r>
    <r>
      <rPr>
        <sz val="10"/>
        <color indexed="8"/>
        <rFont val="Arial"/>
        <family val="2"/>
      </rPr>
      <t xml:space="preserve"> =</t>
    </r>
  </si>
  <si>
    <t>1.5 + R/2 + Y + A/2 + (5.35 + A)</t>
  </si>
  <si>
    <r>
      <t>&gt;</t>
    </r>
    <r>
      <rPr>
        <sz val="10"/>
        <color indexed="8"/>
        <rFont val="Arial"/>
        <family val="2"/>
      </rPr>
      <t xml:space="preserve">  Comprimento da casa de força:   (definido pelo projetista  -  é um dado de entrada)</t>
    </r>
  </si>
  <si>
    <r>
      <t>L</t>
    </r>
    <r>
      <rPr>
        <vertAlign val="subscript"/>
        <sz val="10"/>
        <color indexed="8"/>
        <rFont val="Arial"/>
        <family val="2"/>
      </rPr>
      <t>cf</t>
    </r>
    <r>
      <rPr>
        <sz val="10"/>
        <color indexed="8"/>
        <rFont val="Arial"/>
        <family val="2"/>
      </rPr>
      <t xml:space="preserve"> =</t>
    </r>
  </si>
  <si>
    <t>E + D + 8,5 + 2 pilares</t>
  </si>
  <si>
    <t>pilar = (E + D + 4,5) / 8</t>
  </si>
  <si>
    <t>Lcf - 4</t>
  </si>
  <si>
    <r>
      <t xml:space="preserve">     V</t>
    </r>
    <r>
      <rPr>
        <vertAlign val="subscript"/>
        <sz val="10"/>
        <rFont val="Arial"/>
        <family val="2"/>
      </rPr>
      <t>rp</t>
    </r>
    <r>
      <rPr>
        <sz val="10"/>
        <rFont val="Arial"/>
        <family val="2"/>
      </rPr>
      <t xml:space="preserve"> =</t>
    </r>
  </si>
  <si>
    <t xml:space="preserve">(Volume de escavação em rocha abaixo da cota do pátio da área de montagem  - </t>
  </si>
  <si>
    <t>determinado a partir do projeto)</t>
  </si>
  <si>
    <t>Área de limpeza de fundação:</t>
  </si>
  <si>
    <t>Comprimento da injeção de cimento:</t>
  </si>
  <si>
    <t>Taxas de cimento e armadura</t>
  </si>
  <si>
    <t>Infra-estrutura e paredes externas</t>
  </si>
  <si>
    <t xml:space="preserve">para P &lt; 30 MW, custo constante; </t>
  </si>
  <si>
    <t xml:space="preserve">limite inferior de 20 modificado para </t>
  </si>
  <si>
    <t>Equação da curva ajustada no gráfico B.14:</t>
  </si>
  <si>
    <r>
      <t>$ = 29580 (MVA/rpm)</t>
    </r>
    <r>
      <rPr>
        <vertAlign val="superscript"/>
        <sz val="10"/>
        <rFont val="Arial"/>
        <family val="2"/>
      </rPr>
      <t>0,6323</t>
    </r>
  </si>
  <si>
    <t xml:space="preserve">(0,0004 ≤ (MVA/rpm) ≤ 0,0483)  </t>
  </si>
  <si>
    <t>Tem-se para o custo de um hidrogerador horizontal:</t>
  </si>
  <si>
    <t>Turbina de eixo horizontal:</t>
  </si>
  <si>
    <t>Da equação da curva ajustada no segundo gráfico B.17 (ANEXO B), vem:</t>
  </si>
  <si>
    <t xml:space="preserve">$ = 9,4666 (kVA/rpm) + 9,1722 = </t>
  </si>
  <si>
    <t>6.  EXTRATO DO ORÇAMENTO PADRÃO</t>
  </si>
  <si>
    <t>.11.</t>
  </si>
  <si>
    <t>.13.</t>
  </si>
  <si>
    <t xml:space="preserve">     Subtotal      13.</t>
  </si>
  <si>
    <t xml:space="preserve">     EVENTUAIS  13.</t>
  </si>
  <si>
    <t>.14.</t>
  </si>
  <si>
    <t xml:space="preserve">     Subtotal      14.</t>
  </si>
  <si>
    <t xml:space="preserve">     EVENTUAIS  14.</t>
  </si>
  <si>
    <t>.15.</t>
  </si>
  <si>
    <t>Fixo</t>
  </si>
  <si>
    <t>limite inferior igual a 0</t>
  </si>
  <si>
    <t>NAxfu - (LC - S - 2)</t>
  </si>
  <si>
    <t>igual a R</t>
  </si>
  <si>
    <t>Nvs = 1</t>
  </si>
  <si>
    <t xml:space="preserve">talha </t>
  </si>
  <si>
    <t>calculado na planilha da casa de força = hsfh2phouse</t>
  </si>
  <si>
    <t>ver D210, em planilha do MI, 2007, 572p.xls</t>
  </si>
  <si>
    <t>calculado na planilha do tunel = hsfh2tunnel</t>
  </si>
  <si>
    <t>Elsol= NAmax - S - Hta; para Hta ver F35 em planilha hsfh2tunnel</t>
  </si>
  <si>
    <t>calculado na planilha da tomada = hsfh2intake</t>
  </si>
  <si>
    <t>Db = Diâmetro (m), igual a dimensão "A", de D216, em 572fh.xls</t>
  </si>
  <si>
    <t>ver NAmax em D5, planilha traçado e LC em D210, planilha 572fh.xls</t>
  </si>
  <si>
    <t>calculado acima</t>
  </si>
  <si>
    <t>Casa de Força</t>
  </si>
  <si>
    <t>V1 =</t>
  </si>
  <si>
    <t>V2 =</t>
  </si>
  <si>
    <t>V3 =</t>
  </si>
  <si>
    <t>V4c =</t>
  </si>
  <si>
    <t>V4v =</t>
  </si>
  <si>
    <t>V5c =</t>
  </si>
  <si>
    <t>V5v =</t>
  </si>
  <si>
    <t>V6 =</t>
  </si>
  <si>
    <t>Total AM =</t>
  </si>
  <si>
    <t>V7 =</t>
  </si>
  <si>
    <t>Área de Montagem</t>
  </si>
  <si>
    <t>V8 =</t>
  </si>
  <si>
    <t>V9 =</t>
  </si>
  <si>
    <t>20% do volume total</t>
  </si>
  <si>
    <t>Pilares, vigas e muros laterais</t>
  </si>
  <si>
    <t>Cálculo simplificado do volume:</t>
  </si>
  <si>
    <t>Total BLOCO =</t>
  </si>
  <si>
    <t xml:space="preserve">limite superior de 6000 modificado para </t>
  </si>
  <si>
    <t xml:space="preserve">limite superior de 0.0483 modificado para </t>
  </si>
  <si>
    <t xml:space="preserve">limite superior de 38 modificado para </t>
  </si>
  <si>
    <t>pwh_deck_dfld_q</t>
  </si>
  <si>
    <t>parcela igual a 9.2 alterada para ficar igual à crista da barragem</t>
  </si>
  <si>
    <t>dam_crst_0000_l</t>
  </si>
  <si>
    <t>Hta min = 3</t>
  </si>
  <si>
    <t xml:space="preserve">Hta min = 3,0 </t>
  </si>
  <si>
    <t>dam crest elevation</t>
  </si>
  <si>
    <t>dam crest width</t>
  </si>
  <si>
    <t>installed capacity</t>
  </si>
  <si>
    <t>maximum head loss (percentage)</t>
  </si>
  <si>
    <t>rock quality (1 - good; 2 - medium; 3 - poor)</t>
  </si>
  <si>
    <t>soil thickness on the left riverbank</t>
  </si>
  <si>
    <t xml:space="preserve">elevation of the intake channel sill </t>
  </si>
  <si>
    <t>width of the intake channel</t>
  </si>
  <si>
    <t>crane cost of the intake</t>
  </si>
  <si>
    <t>embedded parts cost of the intake equipment</t>
  </si>
  <si>
    <t>fixed wheel gates cost of the intake</t>
  </si>
  <si>
    <t>number of fixed wheel gates of the intake</t>
  </si>
  <si>
    <t>gate height of the intake</t>
  </si>
  <si>
    <t>number of gates of the intake</t>
  </si>
  <si>
    <t>gate width of the intake</t>
  </si>
  <si>
    <t>trash racks cost of the intake</t>
  </si>
  <si>
    <t xml:space="preserve">elevation of the intake sill </t>
  </si>
  <si>
    <t>stoplogs cost of the intake</t>
  </si>
  <si>
    <t>number of stoplogs of the intake</t>
  </si>
  <si>
    <t>submergence of the intake</t>
  </si>
  <si>
    <t>total height of the intake</t>
  </si>
  <si>
    <t>total length of the intake</t>
  </si>
  <si>
    <t>total width of the intake</t>
  </si>
  <si>
    <t>diameter of the penstock branch</t>
  </si>
  <si>
    <t>total length of the penstock branch</t>
  </si>
  <si>
    <t>number of penstock branch</t>
  </si>
  <si>
    <t>weight of the steel lined penstock</t>
  </si>
  <si>
    <t>maximum thickness of the steel lined penstock</t>
  </si>
  <si>
    <t>diameter of the surge tank</t>
  </si>
  <si>
    <t>terrain maximum elevation to define the location of the surge tank</t>
  </si>
  <si>
    <t>maximum water level in the surge tank</t>
  </si>
  <si>
    <t>minimum water level in the surge tank</t>
  </si>
  <si>
    <t>steel lining of the surge tank</t>
  </si>
  <si>
    <t>elevation of the tailrace sill</t>
  </si>
  <si>
    <t>width of the tailrace sill</t>
  </si>
  <si>
    <t xml:space="preserve">maximum water level in the tailrace </t>
  </si>
  <si>
    <t xml:space="preserve">minimum water level in the tailrace </t>
  </si>
  <si>
    <t>height and widht of the low pressure tunnel cross section (arch with straight sides)</t>
  </si>
  <si>
    <t>concrete lining length of the low pressure tunnel</t>
  </si>
  <si>
    <t>downstream elevation of the low pressure tunnel sill</t>
  </si>
  <si>
    <t>shotcrete lining length of the low pressure tunnel</t>
  </si>
  <si>
    <t>total length of the low pressure tunnel</t>
  </si>
  <si>
    <t>upstream elevation of the low pressure tunnel sill</t>
  </si>
  <si>
    <t>terrain minimum elevation to define the inlet location of the low pressure tunnel</t>
  </si>
  <si>
    <t>diameter of the high pressure tunnel cross section</t>
  </si>
  <si>
    <t>concrete lining length of the high pressure tunnel</t>
  </si>
  <si>
    <t>terrain minimum elevation to define the outlet location of the high pressure tunnel</t>
  </si>
  <si>
    <t>downstream elevation of the high pressure tunnel sill</t>
  </si>
  <si>
    <t>maximum terrain elevation for the steel lining of the high pressure tunnel</t>
  </si>
  <si>
    <t>minimum steel lining length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</si>
  <si>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</si>
  <si>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</si>
  <si>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</si>
  <si>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upstream elevation of the high pressure tunnel sill</t>
  </si>
  <si>
    <t>diameter of the vertical high pressure tunnel</t>
  </si>
  <si>
    <t>length of the vertical high pressure tunnel</t>
  </si>
  <si>
    <t>elevation of the riverbanks at the tailrace</t>
  </si>
  <si>
    <t>the shorter length between the dam axis and the tailrace</t>
  </si>
  <si>
    <t>hydraulic system length from the inlet structure up to the river (penstock + powerhouse + tailrace)</t>
  </si>
  <si>
    <t>length of the assembly area</t>
  </si>
  <si>
    <t>width of the assembly area</t>
  </si>
  <si>
    <t>design flood for the powerhouse deck</t>
  </si>
  <si>
    <t xml:space="preserve">embedded parts cost of the draft tube equipment </t>
  </si>
  <si>
    <t>gate height of the draft tube</t>
  </si>
  <si>
    <t>number of gates of the draft tube per powerhouse block</t>
  </si>
  <si>
    <t>gate width of the draft tube</t>
  </si>
  <si>
    <t>gantry crane cost</t>
  </si>
  <si>
    <t xml:space="preserve">stoplogs cost of the draft tube </t>
  </si>
  <si>
    <t xml:space="preserve">number of stoplogs of the draft tube </t>
  </si>
  <si>
    <t>generator cost</t>
  </si>
  <si>
    <t>diameter of the generator housing</t>
  </si>
  <si>
    <t>number of generators</t>
  </si>
  <si>
    <t>installations and final works cost</t>
  </si>
  <si>
    <t>land developments cost</t>
  </si>
  <si>
    <t>number of powerhouse blocks</t>
  </si>
  <si>
    <t>total width of one block of the powerhouse</t>
  </si>
  <si>
    <t>bridge crane cost</t>
  </si>
  <si>
    <t>distance from the center line of the generator units to the downstream face wall</t>
  </si>
  <si>
    <t>structural concrete volume of the powerhouse</t>
  </si>
  <si>
    <t xml:space="preserve">elevation of the powerhouse deck </t>
  </si>
  <si>
    <t>elevation of the upstream powerhouse foundation</t>
  </si>
  <si>
    <t>minimum elevation of the powerhouse foundation</t>
  </si>
  <si>
    <t>total length of the powerhouse</t>
  </si>
  <si>
    <t>total width of the powerhouse</t>
  </si>
  <si>
    <t>distance from the upstream face wall to the center line of the generator units</t>
  </si>
  <si>
    <t>turbine cost</t>
  </si>
  <si>
    <t>center line of the generator units</t>
  </si>
  <si>
    <t>height from the draft tube to the center of the distributor</t>
  </si>
  <si>
    <t>length of the draft tube</t>
  </si>
  <si>
    <t>diameter of the turbine inlet</t>
  </si>
  <si>
    <t>diameter of the turbine rotor</t>
  </si>
  <si>
    <t>smaller width of the spiral casing from the turbine axis</t>
  </si>
  <si>
    <t>larger width of the spiral casing from the turbine axis</t>
  </si>
  <si>
    <t>number of turbines</t>
  </si>
  <si>
    <t>butterfly valve cost</t>
  </si>
  <si>
    <t>number of butterfly valves</t>
  </si>
  <si>
    <t>maximum water level of the reservoir</t>
  </si>
  <si>
    <t>minimum water level of the reservoir</t>
  </si>
  <si>
    <t>coefficient "a" of the tailrace rating curve</t>
  </si>
  <si>
    <t>exponent "b" of the tailrace rating curve</t>
  </si>
  <si>
    <t>tailrace rating curve zero</t>
  </si>
  <si>
    <t>hydraulic system location along the dam axis (r - right riverbank; l - left riverbank)</t>
  </si>
  <si>
    <t>minimum water level in the tailrace (first value = 0)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</si>
  <si>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</si>
  <si>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</si>
  <si>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</si>
  <si>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</si>
  <si>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</si>
  <si>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qmax1maq = </t>
  </si>
  <si>
    <t xml:space="preserve">to access the definition of the variables in other languages, refer to Engineering dictionary.xls at HERA documentation </t>
  </si>
  <si>
    <t>hydraulic system length from the river up to the inlet structure (channel + intake)</t>
  </si>
  <si>
    <t>bdg_eqp0_exch_k</t>
  </si>
  <si>
    <t xml:space="preserve">exchange rate from reais to dollars for equipment costs defined by Eletrobras </t>
  </si>
  <si>
    <t>bdg_eqp0_updt_k</t>
  </si>
  <si>
    <t>update conversion rate for equipment costs defined by Eletrobras</t>
  </si>
  <si>
    <t>CONDUTOS FORÇADOS APARENTES</t>
  </si>
  <si>
    <r>
      <t>dh (válvula) = 0,2. v</t>
    </r>
    <r>
      <rPr>
        <vertAlign val="subscript"/>
        <sz val="11"/>
        <color theme="1"/>
        <rFont val="Calibri"/>
        <family val="2"/>
        <scheme val="minor"/>
      </rPr>
      <t>valv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</si>
  <si>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t>dh/Hb (condutos aparentes)</t>
  </si>
  <si>
    <r>
      <t>dh (redução) = 0,1. (v</t>
    </r>
    <r>
      <rPr>
        <vertAlign val="subscript"/>
        <sz val="11"/>
        <color theme="1"/>
        <rFont val="Calibri"/>
        <family val="2"/>
        <scheme val="minor"/>
      </rPr>
      <t>valv</t>
    </r>
    <r>
      <rPr>
        <sz val="11"/>
        <color theme="1"/>
        <rFont val="Calibri"/>
        <family val="2"/>
        <scheme val="minor"/>
      </rPr>
      <t xml:space="preserve"> - v</t>
    </r>
    <r>
      <rPr>
        <vertAlign val="subscript"/>
        <sz val="11"/>
        <color theme="1"/>
        <rFont val="Calibri"/>
        <family val="2"/>
        <scheme val="minor"/>
      </rPr>
      <t>cd</t>
    </r>
    <r>
      <rPr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</si>
  <si>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dh (bifurcação) = 0,1.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</si>
  <si>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 xml:space="preserve">para 2 curvas com r/D = 1 e 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 xml:space="preserve"> = 90</t>
    </r>
    <r>
      <rPr>
        <vertAlign val="superscript"/>
        <sz val="11"/>
        <color theme="1"/>
        <rFont val="Calibri"/>
        <family val="2"/>
        <scheme val="minor"/>
      </rPr>
      <t>o</t>
    </r>
  </si>
  <si>
    <r>
      <t>h</t>
    </r>
    <r>
      <rPr>
        <vertAlign val="subscript"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%</t>
    </r>
  </si>
  <si>
    <t>Qtmax = P.1000 / (9,81 . 0,88 . (1-dhmax). Hb)</t>
  </si>
  <si>
    <r>
      <t>k (curvas) = [0.08 - 0.2(r/D - 5)] . {[0.0746*(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]-[0.4698*(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]+[1.1928*(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/180)]}</t>
    </r>
  </si>
  <si>
    <t>diameter of the penstock in the high pressure tunnel (first value = 0)</t>
  </si>
  <si>
    <t>OUT: intermediate results for HERA calculation</t>
  </si>
  <si>
    <t>Dcf =</t>
  </si>
  <si>
    <r>
      <t>dh (cd) = 6,35 * Lcd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cd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Dnf</t>
    </r>
    <r>
      <rPr>
        <vertAlign val="superscript"/>
        <sz val="11"/>
        <color theme="1"/>
        <rFont val="Calibri"/>
        <family val="2"/>
        <scheme val="minor"/>
      </rPr>
      <t>4/3</t>
    </r>
  </si>
  <si>
    <r>
      <t>dh (cf) = 6,35 * L2B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Dcf</t>
    </r>
    <r>
      <rPr>
        <vertAlign val="superscript"/>
        <sz val="11"/>
        <color theme="1"/>
        <rFont val="Calibri"/>
        <family val="2"/>
        <scheme val="minor"/>
      </rPr>
      <t>4/3</t>
    </r>
  </si>
  <si>
    <t>dh (túnel sem blindagem)</t>
  </si>
  <si>
    <t xml:space="preserve"> apenas uma bifurcação</t>
  </si>
  <si>
    <t>se circuito longo</t>
  </si>
  <si>
    <t xml:space="preserve">se circuito curto </t>
  </si>
  <si>
    <t>nf = número de unidades (G98, em hsfh2phouse)</t>
  </si>
  <si>
    <t>v (rev) =</t>
  </si>
  <si>
    <t>v (Hta) =</t>
  </si>
  <si>
    <t>Se Hta &lt; 3, diminuir velocidade e assumir Hta = 3,0 m</t>
  </si>
  <si>
    <r>
      <t>dh (entrada) = 0,2.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</si>
  <si>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t>L2A ou, se L3 &lt; (Lcn + Lcf + 5), L2A + L3 - (Lcn + Lcf + 5)</t>
  </si>
  <si>
    <r>
      <t>dh (sem revest) = % . [6,35 . L1 . n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</si>
  <si>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projet) = % . [6,35 . L1 . n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</si>
  <si>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conven) =% . [6,35 . L1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</si>
  <si>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(redução) = 0,1. (v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- v</t>
    </r>
    <r>
      <rPr>
        <vertAlign val="subscript"/>
        <sz val="11"/>
        <color theme="1"/>
        <rFont val="Calibri"/>
        <family val="2"/>
        <scheme val="minor"/>
      </rPr>
      <t>Hta'</t>
    </r>
    <r>
      <rPr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</si>
  <si>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Deq = (4 /</t>
    </r>
    <r>
      <rPr>
        <sz val="11"/>
        <color theme="1"/>
        <rFont val="Symbol"/>
        <family val="1"/>
        <charset val="2"/>
      </rPr>
      <t xml:space="preserve"> p</t>
    </r>
    <r>
      <rPr>
        <sz val="11"/>
        <color theme="1"/>
        <rFont val="Calibri"/>
        <family val="2"/>
        <scheme val="minor"/>
      </rPr>
      <t xml:space="preserve"> . 0,8927)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 xml:space="preserve"> . Hta' (área equivalente)</t>
    </r>
  </si>
  <si>
    <t>Hta'</t>
  </si>
  <si>
    <r>
      <t>dh (conc conven) =  6,35 . (LP+L2A)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 v</t>
    </r>
    <r>
      <rPr>
        <vertAlign val="subscript"/>
        <sz val="11"/>
        <color theme="1"/>
        <rFont val="Calibri"/>
        <family val="2"/>
        <scheme val="minor"/>
      </rPr>
      <t>Hta'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Deq</t>
    </r>
    <r>
      <rPr>
        <vertAlign val="superscript"/>
        <sz val="11"/>
        <color theme="1"/>
        <rFont val="Calibri"/>
        <family val="2"/>
        <scheme val="minor"/>
      </rPr>
      <t>4/3</t>
    </r>
  </si>
  <si>
    <t>diameter of the high pressure tunnel cross section (first value = 0)</t>
  </si>
  <si>
    <t xml:space="preserve">Hta' =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</si>
</sst>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"/>
    <numFmt numFmtId="166" formatCode="_-* #,##0_-;\-* #,##0_-;_-* &quot;-&quot;??_-;_-@_-"/>
    <numFmt numFmtId="167" formatCode="#,##0.0"/>
    <numFmt numFmtId="168" formatCode="#,##0.00_ ;[Red]\-#,##0.00\ "/>
    <numFmt numFmtId="169" formatCode="_-* #,##0.0_-;\-* #,##0.0_-;_-* &quot;-&quot;??_-;_-@_-"/>
    <numFmt numFmtId="170" formatCode="#,##0.0_ ;\-#,##0.0\ "/>
    <numFmt numFmtId="171" formatCode="#,##0.000"/>
  </numFmts>
  <fonts count="9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name val="MS Sans Serif"/>
    </font>
    <font>
      <sz val="10"/>
      <color indexed="8"/>
      <name val="Arial"/>
      <family val="2"/>
    </font>
    <font>
      <sz val="10"/>
      <name val="Symbol"/>
      <family val="1"/>
      <charset val="2"/>
    </font>
    <font>
      <b/>
      <sz val="8"/>
      <name val="Arial"/>
      <family val="2"/>
    </font>
    <font>
      <b/>
      <sz val="10"/>
      <name val="MT Extra"/>
      <family val="1"/>
      <charset val="2"/>
    </font>
    <font>
      <sz val="10"/>
      <name val="MT Extra"/>
      <family val="1"/>
      <charset val="2"/>
    </font>
    <font>
      <vertAlign val="superscript"/>
      <sz val="10"/>
      <name val="Arial"/>
      <family val="2"/>
    </font>
    <font>
      <b/>
      <sz val="10"/>
      <color indexed="10"/>
      <name val="MS Sans Serif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sz val="10"/>
      <color indexed="8"/>
      <name val="MT Extra"/>
      <family val="1"/>
      <charset val="2"/>
    </font>
    <font>
      <i/>
      <sz val="10"/>
      <color indexed="10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color indexed="10"/>
      <name val="Arial"/>
      <family val="2"/>
    </font>
    <font>
      <b/>
      <sz val="10"/>
      <color indexed="10"/>
      <name val="MS Sans Serif"/>
    </font>
    <font>
      <b/>
      <vertAlign val="superscript"/>
      <sz val="10"/>
      <name val="Arial"/>
      <family val="2"/>
    </font>
    <font>
      <sz val="10"/>
      <color indexed="56"/>
      <name val="Arial"/>
      <family val="2"/>
    </font>
    <font>
      <vertAlign val="subscript"/>
      <sz val="10"/>
      <color indexed="8"/>
      <name val="Arial"/>
      <family val="2"/>
    </font>
    <font>
      <sz val="9"/>
      <name val="MS Sans Serif"/>
    </font>
    <font>
      <sz val="10"/>
      <color rgb="FFFF0000"/>
      <name val="Arial"/>
      <family val="2"/>
    </font>
    <font>
      <b/>
      <sz val="10"/>
      <name val="Arial"/>
      <family val="2"/>
    </font>
    <font>
      <vertAlign val="subscript"/>
      <sz val="10"/>
      <name val="MS Sans Serif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1"/>
      <color theme="4"/>
      <name val="Calibri"/>
      <family val="2"/>
      <scheme val="minor"/>
    </font>
    <font>
      <vertAlign val="subscript"/>
      <sz val="11"/>
      <color theme="4"/>
      <name val="Calibri"/>
      <family val="2"/>
      <scheme val="minor"/>
    </font>
    <font>
      <vertAlign val="superscript"/>
      <sz val="11"/>
      <color theme="4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3" tint="-0.249977111117893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vertAlign val="superscript"/>
      <sz val="10"/>
      <color theme="4" tint="-0.249977111117893"/>
      <name val="Arial"/>
      <family val="2"/>
    </font>
    <font>
      <sz val="9.8000000000000007"/>
      <name val="Arial"/>
      <family val="2"/>
    </font>
    <font>
      <b/>
      <sz val="10"/>
      <color indexed="56"/>
      <name val="Arial"/>
      <family val="2"/>
    </font>
    <font>
      <sz val="10"/>
      <color indexed="8"/>
      <name val="MS Sans Serif"/>
    </font>
    <font>
      <sz val="9"/>
      <color rgb="FFFF0000"/>
      <name val="Arial"/>
      <family val="2"/>
    </font>
    <font>
      <b/>
      <sz val="10"/>
      <color theme="4"/>
      <name val="Arial"/>
      <family val="2"/>
    </font>
    <font>
      <sz val="10"/>
      <color theme="4"/>
      <name val="Arial"/>
      <family val="2"/>
    </font>
    <font>
      <b/>
      <sz val="9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8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0" fontId="45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2" fillId="0" borderId="0"/>
    <xf numFmtId="0" fontId="45" fillId="12" borderId="0" applyNumberFormat="0" applyBorder="0" applyAlignment="0" applyProtection="0"/>
    <xf numFmtId="0" fontId="10" fillId="0" borderId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4" borderId="0" applyNumberFormat="0" applyBorder="0" applyAlignment="0" applyProtection="0"/>
    <xf numFmtId="0" fontId="45" fillId="16" borderId="0" applyNumberFormat="0" applyBorder="0" applyAlignment="0" applyProtection="0"/>
    <xf numFmtId="0" fontId="45" fillId="13" borderId="0" applyNumberFormat="0" applyBorder="0" applyAlignment="0" applyProtection="0"/>
    <xf numFmtId="0" fontId="45" fillId="17" borderId="0" applyNumberFormat="0" applyBorder="0" applyAlignment="0" applyProtection="0"/>
    <xf numFmtId="0" fontId="45" fillId="18" borderId="0" applyNumberFormat="0" applyBorder="0" applyAlignment="0" applyProtection="0"/>
    <xf numFmtId="0" fontId="45" fillId="16" borderId="0" applyNumberFormat="0" applyBorder="0" applyAlignment="0" applyProtection="0"/>
    <xf numFmtId="0" fontId="45" fillId="14" borderId="0" applyNumberFormat="0" applyBorder="0" applyAlignment="0" applyProtection="0"/>
    <xf numFmtId="0" fontId="67" fillId="16" borderId="0" applyNumberFormat="0" applyBorder="0" applyAlignment="0" applyProtection="0"/>
    <xf numFmtId="0" fontId="67" fillId="19" borderId="0" applyNumberFormat="0" applyBorder="0" applyAlignment="0" applyProtection="0"/>
    <xf numFmtId="0" fontId="67" fillId="20" borderId="0" applyNumberFormat="0" applyBorder="0" applyAlignment="0" applyProtection="0"/>
    <xf numFmtId="0" fontId="67" fillId="18" borderId="0" applyNumberFormat="0" applyBorder="0" applyAlignment="0" applyProtection="0"/>
    <xf numFmtId="0" fontId="67" fillId="16" borderId="0" applyNumberFormat="0" applyBorder="0" applyAlignment="0" applyProtection="0"/>
    <xf numFmtId="0" fontId="67" fillId="13" borderId="0" applyNumberFormat="0" applyBorder="0" applyAlignment="0" applyProtection="0"/>
    <xf numFmtId="0" fontId="68" fillId="16" borderId="0" applyNumberFormat="0" applyBorder="0" applyAlignment="0" applyProtection="0"/>
    <xf numFmtId="0" fontId="69" fillId="21" borderId="38" applyNumberFormat="0" applyAlignment="0" applyProtection="0"/>
    <xf numFmtId="0" fontId="70" fillId="22" borderId="39" applyNumberFormat="0" applyAlignment="0" applyProtection="0"/>
    <xf numFmtId="0" fontId="46" fillId="0" borderId="40" applyNumberFormat="0" applyFill="0" applyAlignment="0" applyProtection="0"/>
    <xf numFmtId="0" fontId="67" fillId="23" borderId="0" applyNumberFormat="0" applyBorder="0" applyAlignment="0" applyProtection="0"/>
    <xf numFmtId="0" fontId="67" fillId="19" borderId="0" applyNumberFormat="0" applyBorder="0" applyAlignment="0" applyProtection="0"/>
    <xf numFmtId="0" fontId="67" fillId="20" borderId="0" applyNumberFormat="0" applyBorder="0" applyAlignment="0" applyProtection="0"/>
    <xf numFmtId="0" fontId="67" fillId="24" borderId="0" applyNumberFormat="0" applyBorder="0" applyAlignment="0" applyProtection="0"/>
    <xf numFmtId="0" fontId="67" fillId="25" borderId="0" applyNumberFormat="0" applyBorder="0" applyAlignment="0" applyProtection="0"/>
    <xf numFmtId="0" fontId="67" fillId="26" borderId="0" applyNumberFormat="0" applyBorder="0" applyAlignment="0" applyProtection="0"/>
    <xf numFmtId="0" fontId="71" fillId="17" borderId="38" applyNumberFormat="0" applyAlignment="0" applyProtection="0"/>
    <xf numFmtId="0" fontId="73" fillId="27" borderId="0" applyNumberFormat="0" applyBorder="0" applyAlignment="0" applyProtection="0"/>
    <xf numFmtId="0" fontId="74" fillId="17" borderId="0" applyNumberFormat="0" applyBorder="0" applyAlignment="0" applyProtection="0"/>
    <xf numFmtId="0" fontId="10" fillId="14" borderId="41" applyNumberFormat="0" applyFont="0" applyAlignment="0" applyProtection="0"/>
    <xf numFmtId="0" fontId="75" fillId="21" borderId="42" applyNumberFormat="0" applyAlignment="0" applyProtection="0"/>
    <xf numFmtId="0" fontId="4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43" applyNumberFormat="0" applyFill="0" applyAlignment="0" applyProtection="0"/>
    <xf numFmtId="0" fontId="79" fillId="0" borderId="44" applyNumberFormat="0" applyFill="0" applyAlignment="0" applyProtection="0"/>
    <xf numFmtId="0" fontId="80" fillId="0" borderId="45" applyNumberFormat="0" applyFill="0" applyAlignment="0" applyProtection="0"/>
    <xf numFmtId="0" fontId="80" fillId="0" borderId="0" applyNumberFormat="0" applyFill="0" applyBorder="0" applyAlignment="0" applyProtection="0"/>
    <xf numFmtId="0" fontId="81" fillId="0" borderId="46" applyNumberFormat="0" applyFill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0" fillId="0" borderId="0"/>
    <xf numFmtId="0" fontId="73" fillId="27" borderId="0" applyNumberFormat="0" applyBorder="0" applyAlignment="0" applyProtection="0"/>
    <xf numFmtId="0" fontId="74" fillId="17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565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0" fillId="0" borderId="0" xfId="0" applyAlignment="1">
      <alignment horizontal="left" indent="1"/>
    </xf>
    <xf numFmtId="0" fontId="3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4" fillId="0" borderId="0" xfId="0" applyFont="1"/>
    <xf numFmtId="4" fontId="10" fillId="0" borderId="0" xfId="0" applyNumberFormat="1" applyFont="1"/>
    <xf numFmtId="2" fontId="10" fillId="0" borderId="0" xfId="0" applyNumberFormat="1" applyFont="1" applyAlignment="1">
      <alignment vertical="center"/>
    </xf>
    <xf numFmtId="4" fontId="10" fillId="0" borderId="0" xfId="0" applyNumberFormat="1" applyFont="1" applyAlignment="1">
      <alignment horizontal="left"/>
    </xf>
    <xf numFmtId="4" fontId="10" fillId="0" borderId="0" xfId="0" quotePrefix="1" applyNumberFormat="1" applyFont="1"/>
    <xf numFmtId="4" fontId="15" fillId="0" borderId="0" xfId="0" applyNumberFormat="1" applyFont="1"/>
    <xf numFmtId="2" fontId="11" fillId="4" borderId="2" xfId="0" applyNumberFormat="1" applyFont="1" applyFill="1" applyBorder="1" applyAlignment="1" applyProtection="1">
      <alignment vertical="center"/>
      <protection locked="0"/>
    </xf>
    <xf numFmtId="1" fontId="11" fillId="4" borderId="2" xfId="0" applyNumberFormat="1" applyFont="1" applyFill="1" applyBorder="1" applyAlignment="1" applyProtection="1">
      <alignment vertical="center"/>
      <protection locked="0"/>
    </xf>
    <xf numFmtId="0" fontId="11" fillId="0" borderId="0" xfId="0" applyFont="1"/>
    <xf numFmtId="2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2"/>
    </xf>
    <xf numFmtId="2" fontId="10" fillId="0" borderId="4" xfId="0" applyNumberFormat="1" applyFont="1" applyBorder="1" applyAlignment="1">
      <alignment wrapText="1"/>
    </xf>
    <xf numFmtId="2" fontId="10" fillId="0" borderId="5" xfId="0" applyNumberFormat="1" applyFont="1" applyBorder="1" applyAlignment="1">
      <alignment wrapText="1"/>
    </xf>
    <xf numFmtId="2" fontId="16" fillId="0" borderId="5" xfId="0" applyNumberFormat="1" applyFont="1" applyBorder="1" applyAlignment="1">
      <alignment vertical="top" wrapText="1"/>
    </xf>
    <xf numFmtId="0" fontId="10" fillId="0" borderId="6" xfId="0" applyFont="1" applyBorder="1" applyAlignment="1">
      <alignment wrapText="1"/>
    </xf>
    <xf numFmtId="2" fontId="16" fillId="0" borderId="4" xfId="0" applyNumberFormat="1" applyFont="1" applyBorder="1" applyAlignment="1">
      <alignment vertical="top" wrapText="1"/>
    </xf>
    <xf numFmtId="14" fontId="10" fillId="0" borderId="7" xfId="0" applyNumberFormat="1" applyFont="1" applyBorder="1" applyAlignment="1">
      <alignment wrapText="1"/>
    </xf>
    <xf numFmtId="2" fontId="10" fillId="0" borderId="8" xfId="0" applyNumberFormat="1" applyFont="1" applyBorder="1" applyAlignment="1">
      <alignment wrapText="1"/>
    </xf>
    <xf numFmtId="2" fontId="10" fillId="0" borderId="0" xfId="0" applyNumberFormat="1" applyFont="1" applyAlignment="1">
      <alignment wrapText="1"/>
    </xf>
    <xf numFmtId="2" fontId="16" fillId="0" borderId="9" xfId="0" applyNumberFormat="1" applyFont="1" applyBorder="1" applyAlignment="1">
      <alignment vertical="top" wrapText="1"/>
    </xf>
    <xf numFmtId="2" fontId="11" fillId="0" borderId="10" xfId="0" applyNumberFormat="1" applyFont="1" applyBorder="1" applyAlignment="1">
      <alignment vertical="center" wrapText="1"/>
    </xf>
    <xf numFmtId="2" fontId="16" fillId="0" borderId="11" xfId="0" applyNumberFormat="1" applyFont="1" applyBorder="1" applyAlignment="1">
      <alignment vertical="top" wrapText="1"/>
    </xf>
    <xf numFmtId="0" fontId="10" fillId="0" borderId="9" xfId="0" applyFont="1" applyBorder="1" applyAlignment="1">
      <alignment wrapText="1"/>
    </xf>
    <xf numFmtId="2" fontId="10" fillId="0" borderId="6" xfId="0" applyNumberFormat="1" applyFont="1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vertical="center" wrapText="1"/>
    </xf>
    <xf numFmtId="2" fontId="10" fillId="0" borderId="1" xfId="0" applyNumberFormat="1" applyFont="1" applyBorder="1" applyAlignment="1">
      <alignment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10" fillId="0" borderId="0" xfId="0" applyNumberFormat="1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0" xfId="3" applyNumberFormat="1" applyFont="1" applyAlignment="1">
      <alignment horizontal="center" vertical="center"/>
    </xf>
    <xf numFmtId="0" fontId="8" fillId="0" borderId="0" xfId="0" applyFont="1"/>
    <xf numFmtId="2" fontId="11" fillId="0" borderId="0" xfId="0" applyNumberFormat="1" applyFont="1"/>
    <xf numFmtId="2" fontId="10" fillId="0" borderId="0" xfId="3" applyNumberFormat="1" applyFont="1"/>
    <xf numFmtId="2" fontId="11" fillId="4" borderId="2" xfId="3" applyNumberFormat="1" applyFont="1" applyFill="1" applyBorder="1" applyProtection="1">
      <protection locked="0"/>
    </xf>
    <xf numFmtId="3" fontId="11" fillId="4" borderId="3" xfId="3" applyNumberFormat="1" applyFont="1" applyFill="1" applyBorder="1" applyProtection="1">
      <protection locked="0"/>
    </xf>
    <xf numFmtId="2" fontId="11" fillId="4" borderId="3" xfId="3" applyNumberFormat="1" applyFont="1" applyFill="1" applyBorder="1" applyProtection="1">
      <protection locked="0"/>
    </xf>
    <xf numFmtId="0" fontId="10" fillId="0" borderId="0" xfId="0" applyFont="1" applyAlignment="1">
      <alignment horizontal="center"/>
    </xf>
    <xf numFmtId="0" fontId="17" fillId="0" borderId="0" xfId="0" quotePrefix="1" applyFont="1" applyAlignment="1">
      <alignment horizontal="left"/>
    </xf>
    <xf numFmtId="0" fontId="18" fillId="0" borderId="0" xfId="0" quotePrefix="1" applyFont="1" applyAlignment="1">
      <alignment horizontal="left"/>
    </xf>
    <xf numFmtId="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0" fontId="21" fillId="0" borderId="0" xfId="2" applyNumberFormat="1" applyFont="1" applyAlignment="1">
      <alignment horizontal="center"/>
    </xf>
    <xf numFmtId="0" fontId="21" fillId="0" borderId="0" xfId="0" applyFont="1"/>
    <xf numFmtId="0" fontId="10" fillId="0" borderId="0" xfId="0" quotePrefix="1" applyFont="1" applyAlignment="1">
      <alignment horizontal="center"/>
    </xf>
    <xf numFmtId="40" fontId="11" fillId="0" borderId="0" xfId="1" applyNumberFormat="1" applyFont="1"/>
    <xf numFmtId="40" fontId="10" fillId="0" borderId="0" xfId="0" applyNumberFormat="1" applyFont="1"/>
    <xf numFmtId="4" fontId="11" fillId="0" borderId="0" xfId="0" applyNumberFormat="1" applyFont="1"/>
    <xf numFmtId="40" fontId="11" fillId="0" borderId="0" xfId="0" applyNumberFormat="1" applyFont="1"/>
    <xf numFmtId="44" fontId="10" fillId="0" borderId="0" xfId="4" applyFont="1"/>
    <xf numFmtId="2" fontId="11" fillId="0" borderId="0" xfId="0" applyNumberFormat="1" applyFont="1" applyAlignment="1">
      <alignment horizontal="right"/>
    </xf>
    <xf numFmtId="40" fontId="10" fillId="0" borderId="0" xfId="1" applyNumberFormat="1" applyFont="1"/>
    <xf numFmtId="40" fontId="10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2" fontId="10" fillId="0" borderId="0" xfId="0" quotePrefix="1" applyNumberFormat="1" applyFont="1" applyAlignment="1">
      <alignment horizontal="left"/>
    </xf>
    <xf numFmtId="40" fontId="11" fillId="0" borderId="0" xfId="0" applyNumberFormat="1" applyFont="1" applyAlignment="1">
      <alignment horizontal="right"/>
    </xf>
    <xf numFmtId="0" fontId="10" fillId="0" borderId="0" xfId="0" applyFont="1" applyProtection="1">
      <protection hidden="1"/>
    </xf>
    <xf numFmtId="10" fontId="10" fillId="0" borderId="0" xfId="2" applyNumberFormat="1" applyFont="1"/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10" fontId="11" fillId="0" borderId="0" xfId="2" applyNumberFormat="1" applyFont="1" applyAlignment="1">
      <alignment horizontal="center"/>
    </xf>
    <xf numFmtId="43" fontId="10" fillId="0" borderId="0" xfId="1" applyFont="1"/>
    <xf numFmtId="3" fontId="10" fillId="0" borderId="0" xfId="0" applyNumberFormat="1" applyFont="1"/>
    <xf numFmtId="0" fontId="10" fillId="0" borderId="0" xfId="0" quotePrefix="1" applyFont="1" applyAlignment="1">
      <alignment horizontal="right"/>
    </xf>
    <xf numFmtId="3" fontId="11" fillId="0" borderId="0" xfId="0" applyNumberFormat="1" applyFont="1"/>
    <xf numFmtId="0" fontId="22" fillId="0" borderId="0" xfId="0" applyFont="1"/>
    <xf numFmtId="0" fontId="11" fillId="0" borderId="0" xfId="0" applyFont="1" applyAlignment="1">
      <alignment horizontal="center"/>
    </xf>
    <xf numFmtId="0" fontId="25" fillId="0" borderId="0" xfId="0" quotePrefix="1" applyFont="1" applyAlignment="1">
      <alignment horizontal="left"/>
    </xf>
    <xf numFmtId="4" fontId="10" fillId="0" borderId="0" xfId="0" quotePrefix="1" applyNumberFormat="1" applyFont="1" applyAlignment="1">
      <alignment horizontal="left"/>
    </xf>
    <xf numFmtId="4" fontId="10" fillId="0" borderId="0" xfId="0" applyNumberFormat="1" applyFont="1" applyAlignment="1">
      <alignment horizontal="right"/>
    </xf>
    <xf numFmtId="4" fontId="10" fillId="0" borderId="0" xfId="3" applyNumberFormat="1" applyFont="1"/>
    <xf numFmtId="4" fontId="0" fillId="0" borderId="0" xfId="0" applyNumberFormat="1" applyAlignment="1">
      <alignment horizontal="right"/>
    </xf>
    <xf numFmtId="4" fontId="0" fillId="4" borderId="0" xfId="0" applyNumberFormat="1" applyFill="1"/>
    <xf numFmtId="3" fontId="11" fillId="0" borderId="0" xfId="0" applyNumberFormat="1" applyFont="1" applyAlignment="1">
      <alignment horizontal="right"/>
    </xf>
    <xf numFmtId="4" fontId="11" fillId="0" borderId="0" xfId="3" applyNumberFormat="1" applyFont="1"/>
    <xf numFmtId="0" fontId="11" fillId="0" borderId="0" xfId="0" quotePrefix="1" applyFont="1" applyAlignment="1">
      <alignment horizontal="left"/>
    </xf>
    <xf numFmtId="9" fontId="10" fillId="0" borderId="0" xfId="2" applyFont="1"/>
    <xf numFmtId="0" fontId="11" fillId="0" borderId="9" xfId="0" applyFont="1" applyBorder="1"/>
    <xf numFmtId="0" fontId="10" fillId="0" borderId="9" xfId="0" applyFont="1" applyBorder="1" applyAlignment="1">
      <alignment horizontal="right"/>
    </xf>
    <xf numFmtId="0" fontId="10" fillId="0" borderId="9" xfId="0" quotePrefix="1" applyFont="1" applyBorder="1" applyAlignment="1">
      <alignment horizontal="right"/>
    </xf>
    <xf numFmtId="0" fontId="10" fillId="0" borderId="9" xfId="0" applyFont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0" borderId="9" xfId="0" applyFont="1" applyBorder="1"/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2" fontId="10" fillId="0" borderId="9" xfId="3" applyNumberFormat="1" applyFont="1" applyBorder="1" applyAlignment="1">
      <alignment horizontal="centerContinuous"/>
    </xf>
    <xf numFmtId="2" fontId="10" fillId="0" borderId="13" xfId="3" applyNumberFormat="1" applyFont="1" applyBorder="1" applyAlignment="1">
      <alignment horizontal="centerContinuous"/>
    </xf>
    <xf numFmtId="0" fontId="0" fillId="0" borderId="0" xfId="0" applyAlignment="1">
      <alignment horizontal="center"/>
    </xf>
    <xf numFmtId="2" fontId="10" fillId="0" borderId="0" xfId="3" applyNumberFormat="1" applyFont="1" applyAlignment="1">
      <alignment horizontal="center"/>
    </xf>
    <xf numFmtId="2" fontId="10" fillId="0" borderId="9" xfId="3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0" fontId="0" fillId="4" borderId="0" xfId="0" applyFill="1" applyAlignment="1">
      <alignment horizontal="center"/>
    </xf>
    <xf numFmtId="3" fontId="10" fillId="0" borderId="9" xfId="0" applyNumberFormat="1" applyFont="1" applyBorder="1" applyAlignment="1">
      <alignment horizontal="center"/>
    </xf>
    <xf numFmtId="2" fontId="10" fillId="0" borderId="9" xfId="3" applyNumberFormat="1" applyFont="1" applyBorder="1"/>
    <xf numFmtId="0" fontId="0" fillId="0" borderId="13" xfId="0" applyBorder="1"/>
    <xf numFmtId="3" fontId="11" fillId="0" borderId="9" xfId="0" applyNumberFormat="1" applyFont="1" applyBorder="1" applyAlignment="1">
      <alignment horizontal="center"/>
    </xf>
    <xf numFmtId="2" fontId="11" fillId="0" borderId="13" xfId="3" applyNumberFormat="1" applyFont="1" applyBorder="1" applyAlignment="1">
      <alignment horizontal="center"/>
    </xf>
    <xf numFmtId="3" fontId="11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2" fontId="26" fillId="0" borderId="0" xfId="0" applyNumberFormat="1" applyFont="1"/>
    <xf numFmtId="0" fontId="10" fillId="5" borderId="0" xfId="0" quotePrefix="1" applyFont="1" applyFill="1" applyAlignment="1">
      <alignment horizontal="right"/>
    </xf>
    <xf numFmtId="2" fontId="10" fillId="5" borderId="0" xfId="0" applyNumberFormat="1" applyFont="1" applyFill="1"/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Continuous"/>
    </xf>
    <xf numFmtId="0" fontId="10" fillId="0" borderId="16" xfId="0" applyFont="1" applyBorder="1" applyAlignment="1">
      <alignment horizontal="center"/>
    </xf>
    <xf numFmtId="4" fontId="10" fillId="0" borderId="16" xfId="0" applyNumberFormat="1" applyFont="1" applyBorder="1" applyAlignment="1">
      <alignment horizontal="centerContinuous" wrapText="1"/>
    </xf>
    <xf numFmtId="3" fontId="10" fillId="0" borderId="15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0" fontId="10" fillId="0" borderId="6" xfId="0" quotePrefix="1" applyFont="1" applyBorder="1" applyAlignment="1">
      <alignment horizontal="center"/>
    </xf>
    <xf numFmtId="4" fontId="10" fillId="0" borderId="17" xfId="0" applyNumberFormat="1" applyFont="1" applyBorder="1" applyAlignment="1">
      <alignment horizontal="centerContinuous"/>
    </xf>
    <xf numFmtId="3" fontId="10" fillId="0" borderId="0" xfId="0" applyNumberFormat="1" applyFont="1" applyAlignment="1">
      <alignment horizontal="centerContinuous"/>
    </xf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4" fontId="10" fillId="0" borderId="19" xfId="0" applyNumberFormat="1" applyFont="1" applyBorder="1" applyAlignment="1">
      <alignment horizontal="centerContinuous"/>
    </xf>
    <xf numFmtId="3" fontId="10" fillId="0" borderId="21" xfId="0" applyNumberFormat="1" applyFont="1" applyBorder="1" applyAlignment="1">
      <alignment horizontal="center"/>
    </xf>
    <xf numFmtId="0" fontId="8" fillId="0" borderId="22" xfId="0" applyFont="1" applyBorder="1"/>
    <xf numFmtId="3" fontId="8" fillId="0" borderId="22" xfId="0" applyNumberFormat="1" applyFont="1" applyBorder="1" applyAlignment="1">
      <alignment horizontal="center"/>
    </xf>
    <xf numFmtId="4" fontId="8" fillId="0" borderId="22" xfId="0" applyNumberFormat="1" applyFont="1" applyBorder="1"/>
    <xf numFmtId="3" fontId="8" fillId="0" borderId="22" xfId="0" applyNumberFormat="1" applyFont="1" applyBorder="1"/>
    <xf numFmtId="0" fontId="8" fillId="0" borderId="22" xfId="0" applyFont="1" applyBorder="1" applyAlignment="1">
      <alignment horizontal="center"/>
    </xf>
    <xf numFmtId="43" fontId="8" fillId="0" borderId="22" xfId="1" applyFont="1" applyBorder="1"/>
    <xf numFmtId="3" fontId="8" fillId="0" borderId="22" xfId="1" applyNumberFormat="1" applyFont="1" applyBorder="1"/>
    <xf numFmtId="43" fontId="27" fillId="0" borderId="22" xfId="1" applyFont="1" applyBorder="1"/>
    <xf numFmtId="9" fontId="27" fillId="0" borderId="22" xfId="2" applyFont="1" applyBorder="1"/>
    <xf numFmtId="38" fontId="8" fillId="0" borderId="22" xfId="1" applyNumberFormat="1" applyFont="1" applyBorder="1"/>
    <xf numFmtId="0" fontId="8" fillId="0" borderId="19" xfId="0" applyFont="1" applyBorder="1"/>
    <xf numFmtId="0" fontId="8" fillId="0" borderId="19" xfId="0" applyFont="1" applyBorder="1" applyAlignment="1">
      <alignment horizontal="center"/>
    </xf>
    <xf numFmtId="2" fontId="28" fillId="0" borderId="0" xfId="3" applyNumberFormat="1" applyFont="1" applyAlignment="1">
      <alignment horizontal="left"/>
    </xf>
    <xf numFmtId="2" fontId="14" fillId="0" borderId="0" xfId="3" applyNumberFormat="1" applyFont="1"/>
    <xf numFmtId="1" fontId="14" fillId="0" borderId="28" xfId="3" applyNumberFormat="1" applyFont="1" applyBorder="1" applyAlignment="1">
      <alignment horizontal="center"/>
    </xf>
    <xf numFmtId="4" fontId="10" fillId="0" borderId="28" xfId="3" applyNumberFormat="1" applyFont="1" applyBorder="1"/>
    <xf numFmtId="2" fontId="14" fillId="0" borderId="28" xfId="3" applyNumberFormat="1" applyFont="1" applyBorder="1" applyAlignment="1">
      <alignment horizontal="left"/>
    </xf>
    <xf numFmtId="0" fontId="10" fillId="0" borderId="28" xfId="0" applyFont="1" applyBorder="1"/>
    <xf numFmtId="1" fontId="14" fillId="0" borderId="29" xfId="3" applyNumberFormat="1" applyFont="1" applyBorder="1" applyAlignment="1">
      <alignment horizontal="left"/>
    </xf>
    <xf numFmtId="3" fontId="27" fillId="0" borderId="29" xfId="0" applyNumberFormat="1" applyFont="1" applyBorder="1" applyAlignment="1">
      <alignment horizontal="left"/>
    </xf>
    <xf numFmtId="0" fontId="10" fillId="0" borderId="29" xfId="0" applyFont="1" applyBorder="1"/>
    <xf numFmtId="4" fontId="10" fillId="0" borderId="29" xfId="3" applyNumberFormat="1" applyFont="1" applyBorder="1"/>
    <xf numFmtId="40" fontId="11" fillId="2" borderId="0" xfId="1" applyNumberFormat="1" applyFont="1" applyFill="1"/>
    <xf numFmtId="2" fontId="8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11" fillId="4" borderId="2" xfId="0" applyNumberFormat="1" applyFont="1" applyFill="1" applyBorder="1" applyProtection="1">
      <protection locked="0"/>
    </xf>
    <xf numFmtId="1" fontId="11" fillId="4" borderId="3" xfId="0" applyNumberFormat="1" applyFont="1" applyFill="1" applyBorder="1" applyProtection="1">
      <protection locked="0"/>
    </xf>
    <xf numFmtId="2" fontId="11" fillId="4" borderId="3" xfId="0" applyNumberFormat="1" applyFont="1" applyFill="1" applyBorder="1" applyProtection="1">
      <protection locked="0"/>
    </xf>
    <xf numFmtId="2" fontId="11" fillId="4" borderId="2" xfId="0" applyNumberFormat="1" applyFont="1" applyFill="1" applyBorder="1" applyProtection="1">
      <protection locked="0"/>
    </xf>
    <xf numFmtId="0" fontId="10" fillId="5" borderId="0" xfId="0" applyFont="1" applyFill="1"/>
    <xf numFmtId="0" fontId="18" fillId="0" borderId="0" xfId="0" applyFont="1"/>
    <xf numFmtId="165" fontId="11" fillId="0" borderId="0" xfId="0" applyNumberFormat="1" applyFont="1"/>
    <xf numFmtId="9" fontId="10" fillId="0" borderId="30" xfId="2" applyFont="1" applyBorder="1"/>
    <xf numFmtId="0" fontId="28" fillId="0" borderId="0" xfId="0" applyFont="1"/>
    <xf numFmtId="2" fontId="11" fillId="0" borderId="30" xfId="0" applyNumberFormat="1" applyFont="1" applyBorder="1"/>
    <xf numFmtId="0" fontId="11" fillId="0" borderId="30" xfId="0" applyFont="1" applyBorder="1" applyAlignment="1">
      <alignment horizontal="left"/>
    </xf>
    <xf numFmtId="0" fontId="10" fillId="0" borderId="30" xfId="0" applyFont="1" applyBorder="1"/>
    <xf numFmtId="0" fontId="0" fillId="0" borderId="30" xfId="0" applyBorder="1"/>
    <xf numFmtId="0" fontId="11" fillId="0" borderId="30" xfId="0" applyFont="1" applyBorder="1"/>
    <xf numFmtId="0" fontId="10" fillId="0" borderId="30" xfId="0" quotePrefix="1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14" fillId="0" borderId="30" xfId="0" applyFont="1" applyBorder="1"/>
    <xf numFmtId="0" fontId="10" fillId="0" borderId="30" xfId="0" applyFont="1" applyBorder="1" applyAlignment="1">
      <alignment horizontal="right"/>
    </xf>
    <xf numFmtId="1" fontId="30" fillId="0" borderId="0" xfId="0" applyNumberFormat="1" applyFont="1" applyAlignment="1">
      <alignment horizontal="center"/>
    </xf>
    <xf numFmtId="2" fontId="10" fillId="4" borderId="0" xfId="0" applyNumberFormat="1" applyFont="1" applyFill="1"/>
    <xf numFmtId="2" fontId="10" fillId="4" borderId="0" xfId="0" applyNumberFormat="1" applyFont="1" applyFill="1" applyAlignment="1">
      <alignment horizontal="right"/>
    </xf>
    <xf numFmtId="9" fontId="11" fillId="0" borderId="0" xfId="2" applyFont="1"/>
    <xf numFmtId="0" fontId="10" fillId="0" borderId="9" xfId="0" quotePrefix="1" applyFont="1" applyBorder="1" applyAlignment="1">
      <alignment horizontal="center"/>
    </xf>
    <xf numFmtId="0" fontId="10" fillId="4" borderId="0" xfId="0" quotePrefix="1" applyFont="1" applyFill="1" applyAlignment="1">
      <alignment horizontal="center"/>
    </xf>
    <xf numFmtId="0" fontId="10" fillId="4" borderId="9" xfId="0" quotePrefix="1" applyFont="1" applyFill="1" applyBorder="1" applyAlignment="1">
      <alignment horizontal="center"/>
    </xf>
    <xf numFmtId="3" fontId="10" fillId="0" borderId="0" xfId="0" quotePrefix="1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3" fontId="10" fillId="0" borderId="9" xfId="0" quotePrefix="1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2" fontId="11" fillId="0" borderId="13" xfId="0" applyNumberFormat="1" applyFont="1" applyBorder="1"/>
    <xf numFmtId="0" fontId="11" fillId="0" borderId="13" xfId="0" applyFont="1" applyBorder="1" applyAlignment="1">
      <alignment horizontal="center"/>
    </xf>
    <xf numFmtId="165" fontId="10" fillId="0" borderId="0" xfId="0" applyNumberFormat="1" applyFont="1"/>
    <xf numFmtId="43" fontId="10" fillId="0" borderId="0" xfId="1" applyFont="1" applyAlignment="1">
      <alignment horizontal="right"/>
    </xf>
    <xf numFmtId="0" fontId="0" fillId="0" borderId="0" xfId="0" quotePrefix="1" applyAlignment="1">
      <alignment horizontal="left"/>
    </xf>
    <xf numFmtId="2" fontId="18" fillId="0" borderId="0" xfId="0" applyNumberFormat="1" applyFont="1" applyAlignment="1">
      <alignment horizontal="left"/>
    </xf>
    <xf numFmtId="2" fontId="11" fillId="0" borderId="0" xfId="0" quotePrefix="1" applyNumberFormat="1" applyFont="1" applyAlignment="1">
      <alignment horizontal="left" vertical="center"/>
    </xf>
    <xf numFmtId="0" fontId="10" fillId="5" borderId="0" xfId="0" quotePrefix="1" applyFont="1" applyFill="1" applyAlignment="1">
      <alignment horizontal="left"/>
    </xf>
    <xf numFmtId="0" fontId="8" fillId="0" borderId="22" xfId="0" quotePrefix="1" applyFont="1" applyBorder="1" applyAlignment="1">
      <alignment horizontal="left"/>
    </xf>
    <xf numFmtId="2" fontId="8" fillId="0" borderId="22" xfId="0" applyNumberFormat="1" applyFont="1" applyBorder="1"/>
    <xf numFmtId="3" fontId="27" fillId="0" borderId="22" xfId="0" applyNumberFormat="1" applyFont="1" applyBorder="1"/>
    <xf numFmtId="4" fontId="27" fillId="0" borderId="22" xfId="0" applyNumberFormat="1" applyFont="1" applyBorder="1"/>
    <xf numFmtId="1" fontId="8" fillId="0" borderId="22" xfId="2" applyNumberFormat="1" applyFont="1" applyBorder="1"/>
    <xf numFmtId="4" fontId="8" fillId="0" borderId="19" xfId="0" applyNumberFormat="1" applyFont="1" applyBorder="1"/>
    <xf numFmtId="1" fontId="14" fillId="0" borderId="31" xfId="3" applyNumberFormat="1" applyFont="1" applyBorder="1" applyAlignment="1">
      <alignment horizontal="center" vertical="center"/>
    </xf>
    <xf numFmtId="2" fontId="14" fillId="0" borderId="31" xfId="3" applyNumberFormat="1" applyFont="1" applyBorder="1" applyAlignment="1">
      <alignment horizontal="left" vertical="center"/>
    </xf>
    <xf numFmtId="2" fontId="14" fillId="0" borderId="31" xfId="3" applyNumberFormat="1" applyFont="1" applyBorder="1" applyAlignment="1">
      <alignment horizontal="center" vertical="center"/>
    </xf>
    <xf numFmtId="1" fontId="14" fillId="0" borderId="22" xfId="3" applyNumberFormat="1" applyFont="1" applyBorder="1" applyAlignment="1">
      <alignment horizontal="center"/>
    </xf>
    <xf numFmtId="4" fontId="10" fillId="0" borderId="0" xfId="3" applyNumberFormat="1" applyFont="1" applyAlignment="1">
      <alignment horizontal="left"/>
    </xf>
    <xf numFmtId="2" fontId="14" fillId="0" borderId="22" xfId="3" applyNumberFormat="1" applyFont="1" applyBorder="1" applyAlignment="1">
      <alignment horizontal="left"/>
    </xf>
    <xf numFmtId="4" fontId="10" fillId="0" borderId="22" xfId="3" applyNumberFormat="1" applyFont="1" applyBorder="1"/>
    <xf numFmtId="0" fontId="10" fillId="0" borderId="22" xfId="0" applyFont="1" applyBorder="1"/>
    <xf numFmtId="4" fontId="10" fillId="0" borderId="28" xfId="3" applyNumberFormat="1" applyFont="1" applyBorder="1" applyAlignment="1">
      <alignment horizontal="left"/>
    </xf>
    <xf numFmtId="1" fontId="14" fillId="0" borderId="32" xfId="3" applyNumberFormat="1" applyFont="1" applyBorder="1" applyAlignment="1">
      <alignment horizontal="center"/>
    </xf>
    <xf numFmtId="4" fontId="10" fillId="0" borderId="32" xfId="3" applyNumberFormat="1" applyFont="1" applyBorder="1" applyAlignment="1">
      <alignment horizontal="left"/>
    </xf>
    <xf numFmtId="2" fontId="14" fillId="0" borderId="32" xfId="3" applyNumberFormat="1" applyFont="1" applyBorder="1" applyAlignment="1">
      <alignment horizontal="left"/>
    </xf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4" fontId="11" fillId="4" borderId="2" xfId="0" applyNumberFormat="1" applyFont="1" applyFill="1" applyBorder="1" applyProtection="1">
      <protection locked="0"/>
    </xf>
    <xf numFmtId="4" fontId="14" fillId="0" borderId="0" xfId="0" applyNumberFormat="1" applyFont="1" applyAlignment="1">
      <alignment horizontal="left"/>
    </xf>
    <xf numFmtId="4" fontId="10" fillId="0" borderId="0" xfId="0" applyNumberFormat="1" applyFont="1" applyAlignment="1">
      <alignment horizontal="center"/>
    </xf>
    <xf numFmtId="3" fontId="10" fillId="0" borderId="0" xfId="0" applyNumberFormat="1" applyFont="1" applyAlignment="1">
      <alignment horizontal="left"/>
    </xf>
    <xf numFmtId="4" fontId="14" fillId="0" borderId="0" xfId="0" applyNumberFormat="1" applyFont="1"/>
    <xf numFmtId="4" fontId="32" fillId="0" borderId="0" xfId="0" applyNumberFormat="1" applyFont="1"/>
    <xf numFmtId="3" fontId="14" fillId="0" borderId="0" xfId="0" applyNumberFormat="1" applyFont="1" applyAlignment="1">
      <alignment horizontal="right"/>
    </xf>
    <xf numFmtId="4" fontId="10" fillId="0" borderId="0" xfId="0" applyNumberFormat="1" applyFont="1" applyAlignment="1">
      <alignment horizontal="centerContinuous"/>
    </xf>
    <xf numFmtId="3" fontId="28" fillId="0" borderId="0" xfId="0" applyNumberFormat="1" applyFont="1" applyAlignment="1">
      <alignment horizontal="right"/>
    </xf>
    <xf numFmtId="167" fontId="28" fillId="0" borderId="0" xfId="0" applyNumberFormat="1" applyFont="1"/>
    <xf numFmtId="4" fontId="10" fillId="0" borderId="9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left"/>
    </xf>
    <xf numFmtId="4" fontId="10" fillId="0" borderId="9" xfId="0" applyNumberFormat="1" applyFont="1" applyBorder="1"/>
    <xf numFmtId="4" fontId="18" fillId="0" borderId="0" xfId="0" applyNumberFormat="1" applyFont="1"/>
    <xf numFmtId="4" fontId="28" fillId="0" borderId="0" xfId="0" applyNumberFormat="1" applyFont="1"/>
    <xf numFmtId="4" fontId="25" fillId="0" borderId="0" xfId="0" applyNumberFormat="1" applyFont="1"/>
    <xf numFmtId="4" fontId="14" fillId="0" borderId="0" xfId="0" applyNumberFormat="1" applyFont="1" applyAlignment="1">
      <alignment horizontal="right"/>
    </xf>
    <xf numFmtId="4" fontId="25" fillId="0" borderId="0" xfId="0" quotePrefix="1" applyNumberFormat="1" applyFont="1"/>
    <xf numFmtId="4" fontId="14" fillId="0" borderId="0" xfId="0" quotePrefix="1" applyNumberFormat="1" applyFont="1" applyAlignment="1">
      <alignment horizontal="right"/>
    </xf>
    <xf numFmtId="4" fontId="14" fillId="0" borderId="0" xfId="0" quotePrefix="1" applyNumberFormat="1" applyFont="1"/>
    <xf numFmtId="4" fontId="10" fillId="4" borderId="0" xfId="0" applyNumberFormat="1" applyFont="1" applyFill="1"/>
    <xf numFmtId="4" fontId="21" fillId="0" borderId="0" xfId="0" applyNumberFormat="1" applyFont="1"/>
    <xf numFmtId="4" fontId="10" fillId="5" borderId="0" xfId="1" applyNumberFormat="1" applyFont="1" applyFill="1"/>
    <xf numFmtId="4" fontId="10" fillId="0" borderId="14" xfId="0" applyNumberFormat="1" applyFont="1" applyBorder="1"/>
    <xf numFmtId="4" fontId="10" fillId="0" borderId="15" xfId="0" applyNumberFormat="1" applyFont="1" applyBorder="1"/>
    <xf numFmtId="4" fontId="10" fillId="0" borderId="16" xfId="0" applyNumberFormat="1" applyFont="1" applyBorder="1"/>
    <xf numFmtId="4" fontId="10" fillId="0" borderId="15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6" xfId="0" quotePrefix="1" applyNumberFormat="1" applyFont="1" applyBorder="1" applyAlignment="1">
      <alignment horizontal="center"/>
    </xf>
    <xf numFmtId="4" fontId="10" fillId="0" borderId="18" xfId="0" applyNumberFormat="1" applyFont="1" applyBorder="1"/>
    <xf numFmtId="4" fontId="10" fillId="0" borderId="19" xfId="0" applyNumberFormat="1" applyFont="1" applyBorder="1"/>
    <xf numFmtId="4" fontId="10" fillId="0" borderId="20" xfId="0" applyNumberFormat="1" applyFont="1" applyBorder="1"/>
    <xf numFmtId="4" fontId="10" fillId="0" borderId="21" xfId="0" applyNumberFormat="1" applyFont="1" applyBorder="1"/>
    <xf numFmtId="4" fontId="8" fillId="0" borderId="0" xfId="0" applyNumberFormat="1" applyFont="1"/>
    <xf numFmtId="0" fontId="9" fillId="0" borderId="31" xfId="0" applyFont="1" applyBorder="1" applyAlignment="1">
      <alignment vertical="center"/>
    </xf>
    <xf numFmtId="0" fontId="9" fillId="0" borderId="31" xfId="0" applyFont="1" applyBorder="1" applyAlignment="1">
      <alignment horizontal="center" vertical="center"/>
    </xf>
    <xf numFmtId="3" fontId="9" fillId="0" borderId="31" xfId="0" applyNumberFormat="1" applyFont="1" applyBorder="1" applyAlignment="1">
      <alignment horizontal="right" vertical="center"/>
    </xf>
    <xf numFmtId="0" fontId="34" fillId="0" borderId="0" xfId="0" applyFont="1"/>
    <xf numFmtId="0" fontId="8" fillId="0" borderId="22" xfId="0" quotePrefix="1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3" fontId="8" fillId="0" borderId="22" xfId="0" applyNumberFormat="1" applyFont="1" applyBorder="1" applyAlignment="1">
      <alignment horizontal="center" vertical="center"/>
    </xf>
    <xf numFmtId="3" fontId="8" fillId="0" borderId="22" xfId="0" applyNumberFormat="1" applyFont="1" applyBorder="1" applyAlignment="1">
      <alignment horizontal="right" vertical="center"/>
    </xf>
    <xf numFmtId="4" fontId="27" fillId="0" borderId="22" xfId="1" applyNumberFormat="1" applyFont="1" applyBorder="1"/>
    <xf numFmtId="4" fontId="8" fillId="0" borderId="22" xfId="0" applyNumberFormat="1" applyFont="1" applyBorder="1" applyAlignment="1">
      <alignment horizontal="center"/>
    </xf>
    <xf numFmtId="4" fontId="8" fillId="0" borderId="22" xfId="1" applyNumberFormat="1" applyFont="1" applyBorder="1"/>
    <xf numFmtId="0" fontId="8" fillId="0" borderId="22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4" fontId="9" fillId="0" borderId="31" xfId="0" applyNumberFormat="1" applyFont="1" applyBorder="1"/>
    <xf numFmtId="4" fontId="9" fillId="0" borderId="31" xfId="0" applyNumberFormat="1" applyFont="1" applyBorder="1" applyAlignment="1">
      <alignment horizontal="center"/>
    </xf>
    <xf numFmtId="4" fontId="9" fillId="0" borderId="31" xfId="1" applyNumberFormat="1" applyFont="1" applyBorder="1"/>
    <xf numFmtId="4" fontId="8" fillId="0" borderId="19" xfId="0" applyNumberFormat="1" applyFont="1" applyBorder="1" applyAlignment="1">
      <alignment horizontal="center"/>
    </xf>
    <xf numFmtId="4" fontId="8" fillId="0" borderId="19" xfId="1" applyNumberFormat="1" applyFont="1" applyBorder="1"/>
    <xf numFmtId="4" fontId="8" fillId="0" borderId="0" xfId="0" applyNumberFormat="1" applyFont="1" applyAlignment="1">
      <alignment horizontal="center"/>
    </xf>
    <xf numFmtId="4" fontId="8" fillId="0" borderId="0" xfId="1" applyNumberFormat="1" applyFont="1"/>
    <xf numFmtId="3" fontId="9" fillId="0" borderId="0" xfId="1" applyNumberFormat="1" applyFont="1"/>
    <xf numFmtId="4" fontId="10" fillId="0" borderId="19" xfId="0" applyNumberFormat="1" applyFont="1" applyBorder="1" applyAlignment="1">
      <alignment horizontal="center"/>
    </xf>
    <xf numFmtId="4" fontId="11" fillId="2" borderId="0" xfId="0" applyNumberFormat="1" applyFont="1" applyFill="1"/>
    <xf numFmtId="0" fontId="7" fillId="0" borderId="0" xfId="0" applyFont="1"/>
    <xf numFmtId="3" fontId="28" fillId="2" borderId="0" xfId="0" applyNumberFormat="1" applyFont="1" applyFill="1" applyAlignment="1">
      <alignment horizontal="right"/>
    </xf>
    <xf numFmtId="4" fontId="36" fillId="4" borderId="2" xfId="3" applyNumberFormat="1" applyFont="1" applyFill="1" applyBorder="1" applyProtection="1">
      <protection locked="0"/>
    </xf>
    <xf numFmtId="4" fontId="18" fillId="0" borderId="0" xfId="0" quotePrefix="1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2" applyNumberFormat="1" applyFont="1" applyAlignment="1">
      <alignment horizontal="center"/>
    </xf>
    <xf numFmtId="4" fontId="10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38" fillId="0" borderId="0" xfId="0" applyNumberFormat="1" applyFont="1" applyAlignment="1">
      <alignment horizontal="left"/>
    </xf>
    <xf numFmtId="4" fontId="10" fillId="0" borderId="0" xfId="1" applyNumberFormat="1" applyFont="1" applyAlignment="1">
      <alignment horizontal="right"/>
    </xf>
    <xf numFmtId="4" fontId="11" fillId="0" borderId="0" xfId="0" applyNumberFormat="1" applyFont="1" applyAlignment="1">
      <alignment vertical="center"/>
    </xf>
    <xf numFmtId="4" fontId="10" fillId="5" borderId="0" xfId="0" quotePrefix="1" applyNumberFormat="1" applyFont="1" applyFill="1" applyAlignment="1">
      <alignment horizontal="right"/>
    </xf>
    <xf numFmtId="4" fontId="10" fillId="5" borderId="0" xfId="0" applyNumberFormat="1" applyFont="1" applyFill="1"/>
    <xf numFmtId="4" fontId="10" fillId="0" borderId="14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Continuous"/>
    </xf>
    <xf numFmtId="4" fontId="10" fillId="0" borderId="16" xfId="0" applyNumberFormat="1" applyFont="1" applyBorder="1" applyAlignment="1">
      <alignment horizontal="center"/>
    </xf>
    <xf numFmtId="4" fontId="10" fillId="0" borderId="20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1" fontId="14" fillId="0" borderId="29" xfId="3" applyNumberFormat="1" applyFont="1" applyBorder="1" applyAlignment="1">
      <alignment horizontal="center"/>
    </xf>
    <xf numFmtId="4" fontId="35" fillId="0" borderId="0" xfId="0" applyNumberFormat="1" applyFont="1"/>
    <xf numFmtId="0" fontId="2" fillId="0" borderId="0" xfId="0" quotePrefix="1" applyFont="1" applyAlignment="1">
      <alignment horizontal="center"/>
    </xf>
    <xf numFmtId="0" fontId="3" fillId="0" borderId="0" xfId="0" applyFont="1" applyAlignment="1">
      <alignment horizontal="left" indent="1"/>
    </xf>
    <xf numFmtId="4" fontId="11" fillId="4" borderId="2" xfId="3" applyNumberFormat="1" applyFont="1" applyFill="1" applyBorder="1" applyProtection="1">
      <protection locked="0"/>
    </xf>
    <xf numFmtId="2" fontId="11" fillId="2" borderId="0" xfId="0" applyNumberFormat="1" applyFont="1" applyFill="1"/>
    <xf numFmtId="40" fontId="3" fillId="0" borderId="0" xfId="0" applyNumberFormat="1" applyFont="1"/>
    <xf numFmtId="2" fontId="3" fillId="0" borderId="0" xfId="0" applyNumberFormat="1" applyFont="1"/>
    <xf numFmtId="2" fontId="10" fillId="2" borderId="0" xfId="0" applyNumberFormat="1" applyFont="1" applyFill="1" applyAlignment="1">
      <alignment horizontal="right"/>
    </xf>
    <xf numFmtId="0" fontId="0" fillId="0" borderId="0" xfId="0" applyAlignment="1">
      <alignment horizontal="left" indent="3"/>
    </xf>
    <xf numFmtId="4" fontId="11" fillId="2" borderId="0" xfId="0" applyNumberFormat="1" applyFont="1" applyFill="1" applyAlignment="1">
      <alignment horizontal="right"/>
    </xf>
    <xf numFmtId="2" fontId="10" fillId="2" borderId="0" xfId="0" applyNumberFormat="1" applyFont="1" applyFill="1"/>
    <xf numFmtId="2" fontId="11" fillId="2" borderId="30" xfId="0" applyNumberFormat="1" applyFont="1" applyFill="1" applyBorder="1"/>
    <xf numFmtId="2" fontId="0" fillId="0" borderId="0" xfId="0" applyNumberFormat="1" applyAlignment="1">
      <alignment horizontal="left"/>
    </xf>
    <xf numFmtId="0" fontId="39" fillId="0" borderId="0" xfId="0" applyFont="1"/>
    <xf numFmtId="0" fontId="40" fillId="0" borderId="0" xfId="0" applyFont="1"/>
    <xf numFmtId="2" fontId="41" fillId="0" borderId="0" xfId="3" applyNumberFormat="1" applyFont="1" applyAlignment="1">
      <alignment horizontal="center" vertical="center"/>
    </xf>
    <xf numFmtId="0" fontId="42" fillId="0" borderId="0" xfId="0" applyFont="1"/>
    <xf numFmtId="0" fontId="42" fillId="0" borderId="0" xfId="0" applyFont="1" applyAlignment="1">
      <alignment horizontal="left" indent="1"/>
    </xf>
    <xf numFmtId="0" fontId="42" fillId="0" borderId="0" xfId="0" quotePrefix="1" applyFont="1" applyAlignment="1">
      <alignment horizontal="left" indent="1"/>
    </xf>
    <xf numFmtId="2" fontId="42" fillId="0" borderId="0" xfId="0" applyNumberFormat="1" applyFont="1"/>
    <xf numFmtId="4" fontId="42" fillId="0" borderId="0" xfId="0" applyNumberFormat="1" applyFont="1"/>
    <xf numFmtId="170" fontId="0" fillId="0" borderId="0" xfId="0" applyNumberFormat="1" applyAlignment="1">
      <alignment horizontal="left"/>
    </xf>
    <xf numFmtId="0" fontId="2" fillId="0" borderId="0" xfId="0" quotePrefix="1" applyFont="1" applyAlignment="1">
      <alignment horizontal="right"/>
    </xf>
    <xf numFmtId="3" fontId="0" fillId="0" borderId="0" xfId="0" applyNumberFormat="1" applyAlignment="1">
      <alignment horizontal="left"/>
    </xf>
    <xf numFmtId="2" fontId="11" fillId="7" borderId="0" xfId="0" applyNumberFormat="1" applyFont="1" applyFill="1" applyAlignment="1">
      <alignment horizontal="left" vertical="center"/>
    </xf>
    <xf numFmtId="2" fontId="10" fillId="7" borderId="0" xfId="0" applyNumberFormat="1" applyFont="1" applyFill="1" applyAlignment="1">
      <alignment horizontal="center" vertical="center"/>
    </xf>
    <xf numFmtId="9" fontId="0" fillId="0" borderId="0" xfId="2" applyFont="1" applyAlignment="1">
      <alignment horizontal="left"/>
    </xf>
    <xf numFmtId="4" fontId="10" fillId="8" borderId="0" xfId="0" applyNumberFormat="1" applyFont="1" applyFill="1"/>
    <xf numFmtId="4" fontId="38" fillId="8" borderId="0" xfId="0" applyNumberFormat="1" applyFont="1" applyFill="1"/>
    <xf numFmtId="4" fontId="35" fillId="0" borderId="0" xfId="5" applyNumberFormat="1" applyFont="1"/>
    <xf numFmtId="0" fontId="46" fillId="0" borderId="0" xfId="5" applyFont="1"/>
    <xf numFmtId="2" fontId="10" fillId="0" borderId="13" xfId="0" applyNumberFormat="1" applyFont="1" applyBorder="1" applyAlignment="1">
      <alignment vertical="center" wrapText="1"/>
    </xf>
    <xf numFmtId="4" fontId="47" fillId="0" borderId="0" xfId="0" applyNumberFormat="1" applyFont="1" applyAlignment="1">
      <alignment horizontal="right"/>
    </xf>
    <xf numFmtId="4" fontId="47" fillId="0" borderId="0" xfId="0" applyNumberFormat="1" applyFont="1"/>
    <xf numFmtId="0" fontId="35" fillId="0" borderId="0" xfId="0" quotePrefix="1" applyFont="1"/>
    <xf numFmtId="0" fontId="35" fillId="0" borderId="0" xfId="0" applyFont="1" applyAlignment="1">
      <alignment horizontal="right"/>
    </xf>
    <xf numFmtId="4" fontId="47" fillId="0" borderId="37" xfId="3" applyNumberFormat="1" applyFont="1" applyBorder="1" applyAlignment="1">
      <alignment horizontal="center" wrapText="1"/>
    </xf>
    <xf numFmtId="4" fontId="47" fillId="0" borderId="37" xfId="3" applyNumberFormat="1" applyFont="1" applyBorder="1" applyAlignment="1">
      <alignment horizontal="center"/>
    </xf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48" fillId="0" borderId="0" xfId="0" applyFont="1" applyAlignment="1">
      <alignment horizontal="left" indent="1"/>
    </xf>
    <xf numFmtId="0" fontId="48" fillId="10" borderId="0" xfId="0" applyFont="1" applyFill="1"/>
    <xf numFmtId="0" fontId="52" fillId="0" borderId="0" xfId="0" applyFont="1"/>
    <xf numFmtId="2" fontId="48" fillId="0" borderId="0" xfId="0" applyNumberFormat="1" applyFont="1"/>
    <xf numFmtId="0" fontId="50" fillId="0" borderId="0" xfId="0" quotePrefix="1" applyFont="1"/>
    <xf numFmtId="0" fontId="48" fillId="0" borderId="0" xfId="0" applyFont="1" applyAlignment="1">
      <alignment horizontal="left" indent="2"/>
    </xf>
    <xf numFmtId="0" fontId="53" fillId="0" borderId="0" xfId="0" quotePrefix="1" applyFont="1" applyAlignment="1">
      <alignment horizontal="right"/>
    </xf>
    <xf numFmtId="0" fontId="49" fillId="0" borderId="0" xfId="0" applyFont="1" applyAlignment="1">
      <alignment horizontal="left" wrapText="1"/>
    </xf>
    <xf numFmtId="2" fontId="48" fillId="0" borderId="0" xfId="0" applyNumberFormat="1" applyFont="1" applyAlignment="1">
      <alignment horizontal="left" wrapText="1"/>
    </xf>
    <xf numFmtId="0" fontId="54" fillId="0" borderId="0" xfId="0" applyFont="1"/>
    <xf numFmtId="0" fontId="49" fillId="0" borderId="0" xfId="0" applyFont="1" applyAlignment="1">
      <alignment horizontal="left"/>
    </xf>
    <xf numFmtId="0" fontId="49" fillId="6" borderId="0" xfId="0" applyFont="1" applyFill="1" applyAlignment="1">
      <alignment horizontal="center"/>
    </xf>
    <xf numFmtId="0" fontId="55" fillId="0" borderId="0" xfId="0" applyFont="1" applyAlignment="1">
      <alignment horizontal="center"/>
    </xf>
    <xf numFmtId="2" fontId="55" fillId="0" borderId="0" xfId="0" applyNumberFormat="1" applyFont="1" applyAlignment="1">
      <alignment horizontal="center"/>
    </xf>
    <xf numFmtId="0" fontId="56" fillId="0" borderId="0" xfId="0" applyFont="1" applyAlignment="1">
      <alignment horizontal="center"/>
    </xf>
    <xf numFmtId="2" fontId="56" fillId="0" borderId="0" xfId="0" applyNumberFormat="1" applyFont="1" applyAlignment="1">
      <alignment horizontal="center"/>
    </xf>
    <xf numFmtId="0" fontId="49" fillId="3" borderId="0" xfId="0" applyFont="1" applyFill="1"/>
    <xf numFmtId="0" fontId="48" fillId="3" borderId="0" xfId="0" applyFont="1" applyFill="1"/>
    <xf numFmtId="0" fontId="53" fillId="3" borderId="0" xfId="0" applyFont="1" applyFill="1"/>
    <xf numFmtId="0" fontId="48" fillId="0" borderId="0" xfId="0" quotePrefix="1" applyFont="1"/>
    <xf numFmtId="2" fontId="48" fillId="6" borderId="0" xfId="0" applyNumberFormat="1" applyFont="1" applyFill="1"/>
    <xf numFmtId="0" fontId="48" fillId="3" borderId="0" xfId="0" applyFont="1" applyFill="1" applyAlignment="1">
      <alignment horizontal="left" indent="1"/>
    </xf>
    <xf numFmtId="166" fontId="48" fillId="0" borderId="0" xfId="1" applyNumberFormat="1" applyFont="1"/>
    <xf numFmtId="2" fontId="50" fillId="0" borderId="0" xfId="0" applyNumberFormat="1" applyFont="1"/>
    <xf numFmtId="169" fontId="48" fillId="0" borderId="0" xfId="1" applyNumberFormat="1" applyFont="1"/>
    <xf numFmtId="164" fontId="48" fillId="0" borderId="0" xfId="2" applyNumberFormat="1" applyFont="1"/>
    <xf numFmtId="0" fontId="50" fillId="3" borderId="0" xfId="0" applyFont="1" applyFill="1"/>
    <xf numFmtId="166" fontId="48" fillId="0" borderId="0" xfId="0" applyNumberFormat="1" applyFont="1"/>
    <xf numFmtId="0" fontId="48" fillId="0" borderId="0" xfId="0" applyFont="1" applyAlignment="1">
      <alignment horizontal="left"/>
    </xf>
    <xf numFmtId="3" fontId="48" fillId="0" borderId="0" xfId="0" applyNumberFormat="1" applyFont="1"/>
    <xf numFmtId="165" fontId="48" fillId="0" borderId="0" xfId="0" applyNumberFormat="1" applyFont="1"/>
    <xf numFmtId="3" fontId="58" fillId="0" borderId="0" xfId="0" applyNumberFormat="1" applyFont="1"/>
    <xf numFmtId="4" fontId="58" fillId="0" borderId="0" xfId="1" applyNumberFormat="1" applyFont="1"/>
    <xf numFmtId="3" fontId="58" fillId="0" borderId="0" xfId="1" applyNumberFormat="1" applyFont="1"/>
    <xf numFmtId="0" fontId="48" fillId="0" borderId="0" xfId="0" quotePrefix="1" applyFont="1" applyAlignment="1">
      <alignment horizontal="left" indent="2"/>
    </xf>
    <xf numFmtId="0" fontId="48" fillId="0" borderId="0" xfId="0" applyFont="1" applyAlignment="1">
      <alignment horizontal="left" indent="3"/>
    </xf>
    <xf numFmtId="0" fontId="52" fillId="0" borderId="0" xfId="0" applyFont="1" applyAlignment="1">
      <alignment horizontal="left" indent="2"/>
    </xf>
    <xf numFmtId="4" fontId="48" fillId="0" borderId="0" xfId="0" applyNumberFormat="1" applyFont="1"/>
    <xf numFmtId="164" fontId="48" fillId="0" borderId="0" xfId="0" applyNumberFormat="1" applyFont="1"/>
    <xf numFmtId="2" fontId="48" fillId="3" borderId="0" xfId="0" applyNumberFormat="1" applyFont="1" applyFill="1"/>
    <xf numFmtId="0" fontId="48" fillId="0" borderId="0" xfId="0" applyFont="1" applyAlignment="1">
      <alignment horizontal="center"/>
    </xf>
    <xf numFmtId="0" fontId="48" fillId="0" borderId="0" xfId="0" applyFont="1" applyAlignment="1">
      <alignment horizontal="right"/>
    </xf>
    <xf numFmtId="3" fontId="50" fillId="0" borderId="0" xfId="0" applyNumberFormat="1" applyFont="1"/>
    <xf numFmtId="168" fontId="48" fillId="0" borderId="0" xfId="0" applyNumberFormat="1" applyFont="1"/>
    <xf numFmtId="4" fontId="55" fillId="0" borderId="0" xfId="0" applyNumberFormat="1" applyFont="1"/>
    <xf numFmtId="0" fontId="50" fillId="0" borderId="0" xfId="0" applyFont="1" applyAlignment="1">
      <alignment horizontal="left" indent="5"/>
    </xf>
    <xf numFmtId="43" fontId="48" fillId="0" borderId="0" xfId="1" applyFont="1" applyAlignment="1">
      <alignment horizontal="left" indent="2"/>
    </xf>
    <xf numFmtId="0" fontId="48" fillId="0" borderId="0" xfId="0" applyFont="1" applyAlignment="1">
      <alignment horizontal="right" indent="2"/>
    </xf>
    <xf numFmtId="3" fontId="55" fillId="0" borderId="0" xfId="0" applyNumberFormat="1" applyFont="1" applyAlignment="1">
      <alignment horizontal="left"/>
    </xf>
    <xf numFmtId="0" fontId="55" fillId="0" borderId="0" xfId="0" applyFont="1"/>
    <xf numFmtId="0" fontId="59" fillId="0" borderId="0" xfId="0" applyFont="1"/>
    <xf numFmtId="0" fontId="60" fillId="0" borderId="0" xfId="0" applyFont="1"/>
    <xf numFmtId="4" fontId="55" fillId="0" borderId="0" xfId="0" applyNumberFormat="1" applyFont="1" applyAlignment="1">
      <alignment horizontal="right"/>
    </xf>
    <xf numFmtId="0" fontId="57" fillId="0" borderId="0" xfId="5" applyFont="1"/>
    <xf numFmtId="2" fontId="48" fillId="11" borderId="0" xfId="0" applyNumberFormat="1" applyFont="1" applyFill="1"/>
    <xf numFmtId="0" fontId="48" fillId="11" borderId="0" xfId="0" applyFont="1" applyFill="1"/>
    <xf numFmtId="3" fontId="47" fillId="0" borderId="37" xfId="3" applyNumberFormat="1" applyFont="1" applyBorder="1" applyAlignment="1">
      <alignment horizontal="center" wrapText="1"/>
    </xf>
    <xf numFmtId="0" fontId="61" fillId="9" borderId="0" xfId="0" applyFont="1" applyFill="1"/>
    <xf numFmtId="0" fontId="62" fillId="0" borderId="0" xfId="0" applyFont="1"/>
    <xf numFmtId="0" fontId="63" fillId="0" borderId="0" xfId="0" applyFont="1"/>
    <xf numFmtId="0" fontId="61" fillId="3" borderId="0" xfId="0" applyFont="1" applyFill="1"/>
    <xf numFmtId="2" fontId="62" fillId="3" borderId="0" xfId="0" applyNumberFormat="1" applyFont="1" applyFill="1"/>
    <xf numFmtId="0" fontId="62" fillId="3" borderId="0" xfId="0" applyFont="1" applyFill="1" applyAlignment="1">
      <alignment horizontal="center"/>
    </xf>
    <xf numFmtId="2" fontId="64" fillId="0" borderId="0" xfId="3" quotePrefix="1" applyNumberFormat="1" applyFont="1" applyAlignment="1">
      <alignment horizontal="left"/>
    </xf>
    <xf numFmtId="0" fontId="65" fillId="0" borderId="0" xfId="0" applyFont="1"/>
    <xf numFmtId="0" fontId="62" fillId="3" borderId="0" xfId="0" applyFont="1" applyFill="1"/>
    <xf numFmtId="1" fontId="64" fillId="3" borderId="0" xfId="3" applyNumberFormat="1" applyFont="1" applyFill="1" applyAlignment="1">
      <alignment horizontal="center"/>
    </xf>
    <xf numFmtId="1" fontId="62" fillId="3" borderId="0" xfId="0" applyNumberFormat="1" applyFont="1" applyFill="1"/>
    <xf numFmtId="2" fontId="62" fillId="3" borderId="0" xfId="0" applyNumberFormat="1" applyFont="1" applyFill="1" applyAlignment="1">
      <alignment horizontal="center"/>
    </xf>
    <xf numFmtId="165" fontId="62" fillId="3" borderId="0" xfId="0" applyNumberFormat="1" applyFont="1" applyFill="1"/>
    <xf numFmtId="4" fontId="64" fillId="0" borderId="0" xfId="3" quotePrefix="1" applyNumberFormat="1" applyFont="1" applyAlignment="1">
      <alignment horizontal="left"/>
    </xf>
    <xf numFmtId="164" fontId="62" fillId="3" borderId="0" xfId="0" applyNumberFormat="1" applyFont="1" applyFill="1"/>
    <xf numFmtId="3" fontId="62" fillId="3" borderId="0" xfId="0" applyNumberFormat="1" applyFont="1" applyFill="1"/>
    <xf numFmtId="2" fontId="1" fillId="3" borderId="0" xfId="0" applyNumberFormat="1" applyFont="1" applyFill="1"/>
    <xf numFmtId="0" fontId="1" fillId="3" borderId="0" xfId="0" applyFont="1" applyFill="1" applyAlignment="1">
      <alignment horizontal="center"/>
    </xf>
    <xf numFmtId="0" fontId="1" fillId="0" borderId="0" xfId="0" applyFont="1"/>
    <xf numFmtId="3" fontId="1" fillId="3" borderId="0" xfId="0" applyNumberFormat="1" applyFont="1" applyFill="1"/>
    <xf numFmtId="165" fontId="1" fillId="3" borderId="0" xfId="0" applyNumberFormat="1" applyFont="1" applyFill="1"/>
    <xf numFmtId="0" fontId="7" fillId="11" borderId="0" xfId="0" applyFont="1" applyFill="1"/>
    <xf numFmtId="0" fontId="0" fillId="0" borderId="0" xfId="0" quotePrefix="1"/>
    <xf numFmtId="0" fontId="7" fillId="0" borderId="0" xfId="0" quotePrefix="1" applyFont="1"/>
    <xf numFmtId="0" fontId="3" fillId="0" borderId="0" xfId="0" quotePrefix="1" applyFont="1"/>
    <xf numFmtId="0" fontId="7" fillId="2" borderId="0" xfId="0" applyFont="1" applyFill="1"/>
    <xf numFmtId="0" fontId="47" fillId="0" borderId="0" xfId="0" applyFont="1" applyAlignment="1">
      <alignment horizontal="right"/>
    </xf>
    <xf numFmtId="0" fontId="47" fillId="0" borderId="0" xfId="0" applyFont="1"/>
    <xf numFmtId="43" fontId="47" fillId="0" borderId="0" xfId="0" applyNumberFormat="1" applyFont="1"/>
    <xf numFmtId="4" fontId="11" fillId="4" borderId="2" xfId="0" applyNumberFormat="1" applyFont="1" applyFill="1" applyBorder="1" applyAlignment="1" applyProtection="1">
      <alignment vertical="center"/>
      <protection locked="0"/>
    </xf>
    <xf numFmtId="3" fontId="11" fillId="4" borderId="2" xfId="0" applyNumberFormat="1" applyFont="1" applyFill="1" applyBorder="1" applyAlignment="1" applyProtection="1">
      <alignment vertical="center"/>
      <protection locked="0"/>
    </xf>
    <xf numFmtId="2" fontId="83" fillId="0" borderId="0" xfId="0" applyNumberFormat="1" applyFont="1" applyAlignment="1">
      <alignment vertical="center"/>
    </xf>
    <xf numFmtId="3" fontId="10" fillId="0" borderId="0" xfId="0" applyNumberFormat="1" applyFont="1" applyAlignment="1">
      <alignment horizontal="right"/>
    </xf>
    <xf numFmtId="4" fontId="32" fillId="0" borderId="0" xfId="0" applyNumberFormat="1" applyFont="1" applyAlignment="1">
      <alignment horizontal="right"/>
    </xf>
    <xf numFmtId="3" fontId="84" fillId="0" borderId="0" xfId="0" applyNumberFormat="1" applyFont="1" applyAlignment="1">
      <alignment horizontal="right"/>
    </xf>
    <xf numFmtId="4" fontId="84" fillId="0" borderId="0" xfId="0" applyNumberFormat="1" applyFont="1"/>
    <xf numFmtId="4" fontId="28" fillId="0" borderId="0" xfId="0" applyNumberFormat="1" applyFont="1" applyAlignment="1">
      <alignment horizontal="right"/>
    </xf>
    <xf numFmtId="4" fontId="28" fillId="2" borderId="0" xfId="0" applyNumberFormat="1" applyFont="1" applyFill="1" applyAlignment="1">
      <alignment horizontal="right"/>
    </xf>
    <xf numFmtId="4" fontId="14" fillId="0" borderId="0" xfId="0" applyNumberFormat="1" applyFont="1" applyAlignment="1">
      <alignment horizontal="center"/>
    </xf>
    <xf numFmtId="4" fontId="28" fillId="9" borderId="0" xfId="0" applyNumberFormat="1" applyFont="1" applyFill="1"/>
    <xf numFmtId="4" fontId="11" fillId="0" borderId="0" xfId="0" applyNumberFormat="1" applyFont="1" applyAlignment="1">
      <alignment horizontal="center"/>
    </xf>
    <xf numFmtId="2" fontId="14" fillId="0" borderId="0" xfId="0" applyNumberFormat="1" applyFont="1" applyAlignment="1">
      <alignment vertical="center"/>
    </xf>
    <xf numFmtId="0" fontId="10" fillId="0" borderId="0" xfId="0" applyFont="1" applyAlignment="1">
      <alignment horizontal="right" vertical="center"/>
    </xf>
    <xf numFmtId="3" fontId="28" fillId="0" borderId="0" xfId="0" applyNumberFormat="1" applyFont="1"/>
    <xf numFmtId="3" fontId="14" fillId="0" borderId="0" xfId="0" applyNumberFormat="1" applyFont="1"/>
    <xf numFmtId="0" fontId="10" fillId="0" borderId="0" xfId="0" applyFont="1" applyAlignment="1">
      <alignment vertical="center"/>
    </xf>
    <xf numFmtId="2" fontId="10" fillId="0" borderId="5" xfId="0" applyNumberFormat="1" applyFont="1" applyBorder="1" applyAlignment="1">
      <alignment horizontal="center" vertical="center"/>
    </xf>
    <xf numFmtId="2" fontId="10" fillId="0" borderId="9" xfId="0" applyNumberFormat="1" applyFont="1" applyBorder="1" applyAlignment="1">
      <alignment vertical="center"/>
    </xf>
    <xf numFmtId="2" fontId="10" fillId="0" borderId="9" xfId="0" applyNumberFormat="1" applyFont="1" applyBorder="1" applyAlignment="1">
      <alignment horizontal="center" vertical="center"/>
    </xf>
    <xf numFmtId="1" fontId="10" fillId="4" borderId="5" xfId="0" applyNumberFormat="1" applyFont="1" applyFill="1" applyBorder="1" applyAlignment="1">
      <alignment horizontal="center" vertical="center"/>
    </xf>
    <xf numFmtId="1" fontId="10" fillId="4" borderId="0" xfId="0" applyNumberFormat="1" applyFont="1" applyFill="1" applyAlignment="1">
      <alignment horizontal="center" vertical="center"/>
    </xf>
    <xf numFmtId="0" fontId="10" fillId="0" borderId="9" xfId="0" applyFont="1" applyBorder="1" applyAlignment="1">
      <alignment vertical="center"/>
    </xf>
    <xf numFmtId="1" fontId="10" fillId="4" borderId="9" xfId="0" applyNumberFormat="1" applyFont="1" applyFill="1" applyBorder="1" applyAlignment="1">
      <alignment horizontal="center" vertical="center"/>
    </xf>
    <xf numFmtId="3" fontId="10" fillId="0" borderId="0" xfId="0" applyNumberFormat="1" applyFont="1" applyAlignment="1">
      <alignment vertical="center"/>
    </xf>
    <xf numFmtId="1" fontId="10" fillId="0" borderId="0" xfId="0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2" fontId="10" fillId="4" borderId="0" xfId="3" applyNumberFormat="1" applyFont="1" applyFill="1" applyAlignment="1">
      <alignment horizontal="center"/>
    </xf>
    <xf numFmtId="3" fontId="10" fillId="0" borderId="0" xfId="0" applyNumberFormat="1" applyFont="1" applyAlignment="1">
      <alignment horizontal="center" vertical="center"/>
    </xf>
    <xf numFmtId="2" fontId="10" fillId="4" borderId="0" xfId="0" applyNumberFormat="1" applyFont="1" applyFill="1" applyAlignment="1">
      <alignment horizontal="center" vertical="center"/>
    </xf>
    <xf numFmtId="43" fontId="10" fillId="0" borderId="0" xfId="1" applyFont="1" applyAlignment="1">
      <alignment horizontal="center" vertical="center"/>
    </xf>
    <xf numFmtId="0" fontId="10" fillId="0" borderId="13" xfId="0" applyFont="1" applyBorder="1" applyAlignment="1">
      <alignment vertical="center"/>
    </xf>
    <xf numFmtId="2" fontId="10" fillId="0" borderId="13" xfId="0" applyNumberFormat="1" applyFont="1" applyBorder="1" applyAlignment="1">
      <alignment vertical="center"/>
    </xf>
    <xf numFmtId="3" fontId="11" fillId="0" borderId="13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85" fillId="0" borderId="0" xfId="0" applyFont="1"/>
    <xf numFmtId="3" fontId="35" fillId="0" borderId="0" xfId="0" applyNumberFormat="1" applyFont="1" applyAlignment="1">
      <alignment horizontal="left"/>
    </xf>
    <xf numFmtId="4" fontId="10" fillId="0" borderId="0" xfId="1" quotePrefix="1" applyNumberFormat="1" applyFont="1"/>
    <xf numFmtId="4" fontId="10" fillId="0" borderId="24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0" fontId="9" fillId="0" borderId="31" xfId="0" quotePrefix="1" applyFont="1" applyBorder="1" applyAlignment="1">
      <alignment horizontal="left" vertical="center"/>
    </xf>
    <xf numFmtId="3" fontId="9" fillId="0" borderId="31" xfId="0" applyNumberFormat="1" applyFont="1" applyBorder="1" applyAlignment="1">
      <alignment vertical="center"/>
    </xf>
    <xf numFmtId="3" fontId="8" fillId="0" borderId="22" xfId="0" applyNumberFormat="1" applyFont="1" applyBorder="1" applyAlignment="1">
      <alignment horizontal="right" vertical="center" indent="1"/>
    </xf>
    <xf numFmtId="3" fontId="8" fillId="0" borderId="22" xfId="0" applyNumberFormat="1" applyFont="1" applyBorder="1" applyAlignment="1">
      <alignment vertical="center"/>
    </xf>
    <xf numFmtId="3" fontId="8" fillId="0" borderId="22" xfId="1" applyNumberFormat="1" applyFont="1" applyBorder="1" applyAlignment="1">
      <alignment horizontal="right" indent="1"/>
    </xf>
    <xf numFmtId="3" fontId="27" fillId="0" borderId="22" xfId="1" applyNumberFormat="1" applyFont="1" applyBorder="1" applyAlignment="1">
      <alignment horizontal="right" indent="1"/>
    </xf>
    <xf numFmtId="1" fontId="8" fillId="0" borderId="22" xfId="2" applyNumberFormat="1" applyFont="1" applyBorder="1" applyAlignment="1">
      <alignment horizontal="right" vertical="center" indent="1"/>
    </xf>
    <xf numFmtId="0" fontId="34" fillId="0" borderId="0" xfId="0" applyFont="1" applyAlignment="1">
      <alignment horizontal="right" indent="1"/>
    </xf>
    <xf numFmtId="3" fontId="34" fillId="0" borderId="0" xfId="0" applyNumberFormat="1" applyFont="1"/>
    <xf numFmtId="4" fontId="9" fillId="0" borderId="31" xfId="1" applyNumberFormat="1" applyFont="1" applyBorder="1" applyAlignment="1">
      <alignment horizontal="right" indent="1"/>
    </xf>
    <xf numFmtId="3" fontId="9" fillId="0" borderId="31" xfId="1" applyNumberFormat="1" applyFont="1" applyBorder="1"/>
    <xf numFmtId="3" fontId="86" fillId="0" borderId="22" xfId="1" applyNumberFormat="1" applyFont="1" applyBorder="1" applyAlignment="1">
      <alignment horizontal="right" indent="1"/>
    </xf>
    <xf numFmtId="4" fontId="86" fillId="0" borderId="22" xfId="1" applyNumberFormat="1" applyFont="1" applyBorder="1"/>
    <xf numFmtId="4" fontId="8" fillId="0" borderId="22" xfId="1" applyNumberFormat="1" applyFont="1" applyBorder="1" applyAlignment="1">
      <alignment horizontal="right" indent="1"/>
    </xf>
    <xf numFmtId="1" fontId="8" fillId="0" borderId="22" xfId="2" applyNumberFormat="1" applyFont="1" applyBorder="1" applyAlignment="1">
      <alignment horizontal="right" indent="1"/>
    </xf>
    <xf numFmtId="3" fontId="8" fillId="0" borderId="19" xfId="1" applyNumberFormat="1" applyFont="1" applyBorder="1"/>
    <xf numFmtId="4" fontId="10" fillId="0" borderId="15" xfId="3" applyNumberFormat="1" applyFont="1" applyBorder="1" applyAlignment="1">
      <alignment horizontal="left"/>
    </xf>
    <xf numFmtId="4" fontId="10" fillId="0" borderId="22" xfId="0" applyNumberFormat="1" applyFont="1" applyBorder="1"/>
    <xf numFmtId="4" fontId="10" fillId="0" borderId="28" xfId="0" applyNumberFormat="1" applyFont="1" applyBorder="1"/>
    <xf numFmtId="3" fontId="27" fillId="0" borderId="32" xfId="0" applyNumberFormat="1" applyFont="1" applyBorder="1" applyAlignment="1">
      <alignment horizontal="left"/>
    </xf>
    <xf numFmtId="3" fontId="14" fillId="0" borderId="28" xfId="0" applyNumberFormat="1" applyFont="1" applyBorder="1" applyAlignment="1">
      <alignment horizontal="left"/>
    </xf>
    <xf numFmtId="2" fontId="14" fillId="0" borderId="28" xfId="3" applyNumberFormat="1" applyFont="1" applyBorder="1"/>
    <xf numFmtId="4" fontId="10" fillId="0" borderId="29" xfId="0" applyNumberFormat="1" applyFont="1" applyBorder="1"/>
    <xf numFmtId="0" fontId="6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2" fontId="87" fillId="0" borderId="0" xfId="0" applyNumberFormat="1" applyFont="1" applyAlignment="1">
      <alignment vertical="center"/>
    </xf>
    <xf numFmtId="0" fontId="88" fillId="0" borderId="0" xfId="0" applyFont="1" applyAlignment="1">
      <alignment vertical="center"/>
    </xf>
    <xf numFmtId="166" fontId="87" fillId="0" borderId="0" xfId="1" applyNumberFormat="1" applyFont="1" applyAlignment="1">
      <alignment horizontal="right" vertical="center"/>
    </xf>
    <xf numFmtId="169" fontId="88" fillId="0" borderId="0" xfId="1" applyNumberFormat="1" applyFont="1" applyAlignment="1">
      <alignment horizontal="left" vertical="center"/>
    </xf>
    <xf numFmtId="166" fontId="88" fillId="0" borderId="0" xfId="1" applyNumberFormat="1" applyFont="1" applyAlignment="1">
      <alignment horizontal="left" vertical="center"/>
    </xf>
    <xf numFmtId="166" fontId="88" fillId="0" borderId="0" xfId="1" applyNumberFormat="1" applyFont="1" applyAlignment="1">
      <alignment horizontal="right" vertical="center"/>
    </xf>
    <xf numFmtId="169" fontId="87" fillId="0" borderId="0" xfId="1" applyNumberFormat="1" applyFont="1" applyAlignment="1">
      <alignment horizontal="left" vertical="center"/>
    </xf>
    <xf numFmtId="166" fontId="87" fillId="0" borderId="0" xfId="1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4" fontId="35" fillId="0" borderId="0" xfId="3" applyNumberFormat="1" applyFont="1"/>
    <xf numFmtId="3" fontId="35" fillId="0" borderId="0" xfId="3" applyNumberFormat="1" applyFont="1" applyAlignment="1">
      <alignment horizontal="left"/>
    </xf>
    <xf numFmtId="171" fontId="35" fillId="0" borderId="0" xfId="0" applyNumberFormat="1" applyFont="1" applyAlignment="1">
      <alignment horizontal="left"/>
    </xf>
    <xf numFmtId="1" fontId="10" fillId="3" borderId="0" xfId="3" applyNumberFormat="1" applyFont="1" applyFill="1" applyAlignment="1">
      <alignment horizontal="center"/>
    </xf>
    <xf numFmtId="2" fontId="1" fillId="6" borderId="0" xfId="0" applyNumberFormat="1" applyFont="1" applyFill="1"/>
    <xf numFmtId="0" fontId="7" fillId="3" borderId="0" xfId="0" applyFont="1" applyFill="1"/>
    <xf numFmtId="0" fontId="1" fillId="3" borderId="0" xfId="0" applyFont="1" applyFill="1"/>
    <xf numFmtId="0" fontId="89" fillId="28" borderId="0" xfId="0" applyFont="1" applyFill="1"/>
    <xf numFmtId="0" fontId="2" fillId="3" borderId="0" xfId="0" applyFont="1" applyFill="1"/>
    <xf numFmtId="2" fontId="1" fillId="0" borderId="0" xfId="0" applyNumberFormat="1" applyFont="1"/>
    <xf numFmtId="0" fontId="1" fillId="0" borderId="0" xfId="0" quotePrefix="1" applyFont="1"/>
    <xf numFmtId="164" fontId="1" fillId="0" borderId="0" xfId="0" applyNumberFormat="1" applyFont="1"/>
    <xf numFmtId="164" fontId="1" fillId="0" borderId="0" xfId="2" applyNumberFormat="1"/>
    <xf numFmtId="164" fontId="0" fillId="0" borderId="0" xfId="0" applyNumberFormat="1"/>
    <xf numFmtId="0" fontId="0" fillId="0" borderId="0" xfId="0" quotePrefix="1" applyAlignment="1">
      <alignment horizontal="left" indent="2"/>
    </xf>
    <xf numFmtId="2" fontId="1" fillId="11" borderId="0" xfId="0" applyNumberFormat="1" applyFont="1" applyFill="1"/>
    <xf numFmtId="0" fontId="0" fillId="0" borderId="0" xfId="0" applyFont="1"/>
    <xf numFmtId="0" fontId="0" fillId="0" borderId="0" xfId="0" applyFont="1" applyAlignment="1">
      <alignment horizontal="left" indent="1"/>
    </xf>
    <xf numFmtId="2" fontId="7" fillId="0" borderId="0" xfId="0" applyNumberFormat="1" applyFont="1"/>
    <xf numFmtId="0" fontId="0" fillId="3" borderId="0" xfId="0" applyFill="1"/>
    <xf numFmtId="0" fontId="7" fillId="0" borderId="0" xfId="0" quotePrefix="1" applyFont="1" applyAlignment="1">
      <alignment horizontal="right"/>
    </xf>
    <xf numFmtId="0" fontId="0" fillId="0" borderId="0" xfId="0" quotePrefix="1" applyFont="1"/>
    <xf numFmtId="2" fontId="1" fillId="0" borderId="0" xfId="0" applyNumberFormat="1" applyFont="1" applyFill="1"/>
    <xf numFmtId="164" fontId="1" fillId="0" borderId="0" xfId="0" applyNumberFormat="1" applyFont="1" applyFill="1"/>
    <xf numFmtId="0" fontId="50" fillId="29" borderId="0" xfId="0" applyFont="1" applyFill="1"/>
    <xf numFmtId="0" fontId="7" fillId="0" borderId="0" xfId="0" applyFont="1" applyAlignment="1">
      <alignment horizontal="right"/>
    </xf>
    <xf numFmtId="0" fontId="45" fillId="0" borderId="0" xfId="5" quotePrefix="1" applyFont="1"/>
    <xf numFmtId="0" fontId="0" fillId="0" borderId="0" xfId="0" quotePrefix="1" applyFont="1" applyAlignment="1">
      <alignment horizontal="left" indent="2"/>
    </xf>
    <xf numFmtId="2" fontId="7" fillId="0" borderId="0" xfId="0" quotePrefix="1" applyNumberFormat="1" applyFont="1" applyAlignment="1">
      <alignment horizontal="right"/>
    </xf>
    <xf numFmtId="0" fontId="39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4" fontId="10" fillId="0" borderId="0" xfId="0" applyNumberFormat="1" applyFont="1" applyAlignment="1">
      <alignment wrapText="1"/>
    </xf>
    <xf numFmtId="2" fontId="14" fillId="0" borderId="16" xfId="3" applyNumberFormat="1" applyFont="1" applyBorder="1" applyAlignment="1">
      <alignment horizontal="center" vertical="center"/>
    </xf>
    <xf numFmtId="2" fontId="28" fillId="0" borderId="20" xfId="3" applyNumberFormat="1" applyFont="1" applyBorder="1" applyAlignment="1">
      <alignment horizontal="center" vertical="center"/>
    </xf>
    <xf numFmtId="2" fontId="14" fillId="0" borderId="24" xfId="3" applyNumberFormat="1" applyFont="1" applyBorder="1" applyAlignment="1">
      <alignment horizontal="center" vertical="center"/>
    </xf>
    <xf numFmtId="2" fontId="14" fillId="0" borderId="15" xfId="3" applyNumberFormat="1" applyFont="1" applyBorder="1" applyAlignment="1">
      <alignment horizontal="center" vertical="center"/>
    </xf>
    <xf numFmtId="2" fontId="14" fillId="0" borderId="25" xfId="3" applyNumberFormat="1" applyFont="1" applyBorder="1" applyAlignment="1">
      <alignment horizontal="center" vertical="center"/>
    </xf>
    <xf numFmtId="2" fontId="14" fillId="0" borderId="21" xfId="3" applyNumberFormat="1" applyFont="1" applyBorder="1" applyAlignment="1">
      <alignment horizontal="center" vertical="center"/>
    </xf>
    <xf numFmtId="2" fontId="14" fillId="0" borderId="19" xfId="3" applyNumberFormat="1" applyFont="1" applyBorder="1" applyAlignment="1">
      <alignment horizontal="center" vertical="center"/>
    </xf>
    <xf numFmtId="2" fontId="14" fillId="0" borderId="27" xfId="3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 wrapText="1"/>
    </xf>
    <xf numFmtId="2" fontId="11" fillId="0" borderId="5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center" wrapText="1"/>
    </xf>
    <xf numFmtId="2" fontId="11" fillId="0" borderId="11" xfId="0" applyNumberFormat="1" applyFont="1" applyBorder="1" applyAlignment="1">
      <alignment horizontal="center" vertical="center" wrapText="1"/>
    </xf>
    <xf numFmtId="2" fontId="11" fillId="0" borderId="9" xfId="0" applyNumberFormat="1" applyFont="1" applyBorder="1" applyAlignment="1">
      <alignment horizontal="center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2" fontId="9" fillId="0" borderId="12" xfId="0" applyNumberFormat="1" applyFont="1" applyBorder="1" applyAlignment="1">
      <alignment horizontal="left"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9" fillId="0" borderId="1" xfId="0" applyNumberFormat="1" applyFont="1" applyBorder="1" applyAlignment="1">
      <alignment horizontal="left" vertical="center" wrapText="1"/>
    </xf>
    <xf numFmtId="1" fontId="10" fillId="0" borderId="13" xfId="0" applyNumberFormat="1" applyFont="1" applyBorder="1" applyAlignment="1">
      <alignment horizontal="left" vertical="center" wrapText="1"/>
    </xf>
    <xf numFmtId="1" fontId="10" fillId="0" borderId="1" xfId="0" applyNumberFormat="1" applyFont="1" applyBorder="1" applyAlignment="1">
      <alignment horizontal="left" vertical="center" wrapText="1"/>
    </xf>
    <xf numFmtId="0" fontId="49" fillId="0" borderId="0" xfId="0" applyFont="1" applyAlignment="1">
      <alignment horizontal="center" wrapText="1"/>
    </xf>
    <xf numFmtId="0" fontId="55" fillId="0" borderId="0" xfId="0" applyFont="1" applyAlignment="1">
      <alignment horizontal="center"/>
    </xf>
    <xf numFmtId="0" fontId="48" fillId="0" borderId="0" xfId="0" applyFont="1" applyAlignment="1">
      <alignment horizontal="center" wrapText="1"/>
    </xf>
    <xf numFmtId="2" fontId="14" fillId="0" borderId="23" xfId="3" applyNumberFormat="1" applyFont="1" applyBorder="1" applyAlignment="1">
      <alignment horizontal="center" vertical="center"/>
    </xf>
    <xf numFmtId="2" fontId="28" fillId="0" borderId="26" xfId="3" applyNumberFormat="1" applyFont="1" applyBorder="1" applyAlignment="1">
      <alignment horizontal="center" vertical="center"/>
    </xf>
    <xf numFmtId="2" fontId="87" fillId="0" borderId="0" xfId="0" applyNumberFormat="1" applyFont="1" applyAlignment="1">
      <alignment horizontal="center" vertical="center" wrapText="1"/>
    </xf>
    <xf numFmtId="4" fontId="10" fillId="0" borderId="0" xfId="0" applyNumberFormat="1" applyFont="1" applyAlignment="1">
      <alignment horizontal="left" wrapText="1"/>
    </xf>
    <xf numFmtId="2" fontId="14" fillId="0" borderId="35" xfId="3" applyNumberFormat="1" applyFont="1" applyBorder="1" applyAlignment="1">
      <alignment horizontal="center" vertical="center"/>
    </xf>
    <xf numFmtId="2" fontId="14" fillId="0" borderId="36" xfId="3" applyNumberFormat="1" applyFont="1" applyBorder="1" applyAlignment="1">
      <alignment horizontal="center" vertical="center"/>
    </xf>
    <xf numFmtId="2" fontId="14" fillId="0" borderId="33" xfId="3" applyNumberFormat="1" applyFont="1" applyBorder="1" applyAlignment="1">
      <alignment horizontal="center" vertical="center"/>
    </xf>
    <xf numFmtId="2" fontId="14" fillId="0" borderId="34" xfId="3" applyNumberFormat="1" applyFont="1" applyBorder="1" applyAlignment="1">
      <alignment horizontal="center" vertical="center"/>
    </xf>
  </cellXfs>
  <cellStyles count="82">
    <cellStyle name="20% - Ênfase1 2" xfId="11" xr:uid="{00000000-0005-0000-0000-000000000000}"/>
    <cellStyle name="20% - Ênfase2 2" xfId="13" xr:uid="{00000000-0005-0000-0000-000001000000}"/>
    <cellStyle name="20% - Ênfase3 2" xfId="14" xr:uid="{00000000-0005-0000-0000-000002000000}"/>
    <cellStyle name="20% - Ênfase4 2" xfId="15" xr:uid="{00000000-0005-0000-0000-000003000000}"/>
    <cellStyle name="20% - Ênfase5 2" xfId="16" xr:uid="{00000000-0005-0000-0000-000004000000}"/>
    <cellStyle name="20% - Ênfase6 2" xfId="17" xr:uid="{00000000-0005-0000-0000-000005000000}"/>
    <cellStyle name="40% - Ênfase1 2" xfId="18" xr:uid="{00000000-0005-0000-0000-000006000000}"/>
    <cellStyle name="40% - Ênfase2 2" xfId="19" xr:uid="{00000000-0005-0000-0000-000007000000}"/>
    <cellStyle name="40% - Ênfase3 2" xfId="20" xr:uid="{00000000-0005-0000-0000-000008000000}"/>
    <cellStyle name="40% - Ênfase4 2" xfId="21" xr:uid="{00000000-0005-0000-0000-000009000000}"/>
    <cellStyle name="40% - Ênfase5 2" xfId="22" xr:uid="{00000000-0005-0000-0000-00000A000000}"/>
    <cellStyle name="40% - Ênfase6 2" xfId="23" xr:uid="{00000000-0005-0000-0000-00000B000000}"/>
    <cellStyle name="60% - Ênfase1 2" xfId="24" xr:uid="{00000000-0005-0000-0000-00000C000000}"/>
    <cellStyle name="60% - Ênfase2 2" xfId="25" xr:uid="{00000000-0005-0000-0000-00000D000000}"/>
    <cellStyle name="60% - Ênfase3 2" xfId="26" xr:uid="{00000000-0005-0000-0000-00000E000000}"/>
    <cellStyle name="60% - Ênfase4 2" xfId="27" xr:uid="{00000000-0005-0000-0000-00000F000000}"/>
    <cellStyle name="60% - Ênfase5 2" xfId="28" xr:uid="{00000000-0005-0000-0000-000010000000}"/>
    <cellStyle name="60% - Ênfase6 2" xfId="29" xr:uid="{00000000-0005-0000-0000-000011000000}"/>
    <cellStyle name="Bom 2" xfId="30" xr:uid="{00000000-0005-0000-0000-000012000000}"/>
    <cellStyle name="Cálculo 2" xfId="31" xr:uid="{00000000-0005-0000-0000-000013000000}"/>
    <cellStyle name="Célula de Verificação 2" xfId="32" xr:uid="{00000000-0005-0000-0000-000014000000}"/>
    <cellStyle name="Célula Vinculada 2" xfId="33" xr:uid="{00000000-0005-0000-0000-000015000000}"/>
    <cellStyle name="Ênfase1 2" xfId="34" xr:uid="{00000000-0005-0000-0000-000016000000}"/>
    <cellStyle name="Ênfase2 2" xfId="35" xr:uid="{00000000-0005-0000-0000-000017000000}"/>
    <cellStyle name="Ênfase3 2" xfId="36" xr:uid="{00000000-0005-0000-0000-000018000000}"/>
    <cellStyle name="Ênfase4 2" xfId="37" xr:uid="{00000000-0005-0000-0000-000019000000}"/>
    <cellStyle name="Ênfase5 2" xfId="38" xr:uid="{00000000-0005-0000-0000-00001A000000}"/>
    <cellStyle name="Ênfase6 2" xfId="39" xr:uid="{00000000-0005-0000-0000-00001B000000}"/>
    <cellStyle name="Entrada 2" xfId="40" xr:uid="{00000000-0005-0000-0000-00001C000000}"/>
    <cellStyle name="Estilo 1" xfId="10" xr:uid="{00000000-0005-0000-0000-00001D000000}"/>
    <cellStyle name="Incorreto 2" xfId="41" xr:uid="{00000000-0005-0000-0000-00001E000000}"/>
    <cellStyle name="Moeda" xfId="4" builtinId="4"/>
    <cellStyle name="Moeda 2" xfId="7" xr:uid="{00000000-0005-0000-0000-000050000000}"/>
    <cellStyle name="Neutra 2" xfId="42" xr:uid="{00000000-0005-0000-0000-00001F000000}"/>
    <cellStyle name="Neutro 2" xfId="60" xr:uid="{00000000-0005-0000-0000-000060000000}"/>
    <cellStyle name="Normal" xfId="0" builtinId="0"/>
    <cellStyle name="Normal 2" xfId="55" xr:uid="{00000000-0005-0000-0000-000021000000}"/>
    <cellStyle name="Normal 2 2" xfId="64" xr:uid="{00000000-0005-0000-0000-000021000000}"/>
    <cellStyle name="Normal 3" xfId="56" xr:uid="{00000000-0005-0000-0000-000022000000}"/>
    <cellStyle name="Normal 3 2" xfId="65" xr:uid="{00000000-0005-0000-0000-000022000000}"/>
    <cellStyle name="Normal 4" xfId="54" xr:uid="{00000000-0005-0000-0000-000023000000}"/>
    <cellStyle name="Normal 4 2" xfId="63" xr:uid="{00000000-0005-0000-0000-000023000000}"/>
    <cellStyle name="Normal 5" xfId="12" xr:uid="{00000000-0005-0000-0000-000024000000}"/>
    <cellStyle name="Normal 5 2" xfId="62" xr:uid="{00000000-0005-0000-0000-000035000000}"/>
    <cellStyle name="Normal 6" xfId="58" xr:uid="{00000000-0005-0000-0000-000061000000}"/>
    <cellStyle name="Normal_Dim_Arranjo_Derivativo_R4_11mar" xfId="5" xr:uid="{00000000-0005-0000-0000-000002000000}"/>
    <cellStyle name="Normal_VERTEDOR" xfId="3" xr:uid="{00000000-0005-0000-0000-000003000000}"/>
    <cellStyle name="Nota 2" xfId="43" xr:uid="{00000000-0005-0000-0000-000026000000}"/>
    <cellStyle name="Porcentagem" xfId="2" builtinId="5"/>
    <cellStyle name="Porcentagem 2" xfId="53" xr:uid="{00000000-0005-0000-0000-000027000000}"/>
    <cellStyle name="Ruim 2" xfId="59" xr:uid="{00000000-0005-0000-0000-000067000000}"/>
    <cellStyle name="Saída 2" xfId="44" xr:uid="{00000000-0005-0000-0000-000028000000}"/>
    <cellStyle name="Separador de milhares 2" xfId="57" xr:uid="{00000000-0005-0000-0000-000029000000}"/>
    <cellStyle name="Separador de milhares 2 2" xfId="70" xr:uid="{00000000-0005-0000-0000-000029000000}"/>
    <cellStyle name="Separador de milhares 2 3" xfId="77" xr:uid="{00000000-0005-0000-0000-000029000000}"/>
    <cellStyle name="Texto de Aviso 2" xfId="45" xr:uid="{00000000-0005-0000-0000-00002A000000}"/>
    <cellStyle name="Texto Explicativo 2" xfId="46" xr:uid="{00000000-0005-0000-0000-00002B000000}"/>
    <cellStyle name="Título 1 2" xfId="48" xr:uid="{00000000-0005-0000-0000-00002C000000}"/>
    <cellStyle name="Título 2 2" xfId="49" xr:uid="{00000000-0005-0000-0000-00002D000000}"/>
    <cellStyle name="Título 3 2" xfId="50" xr:uid="{00000000-0005-0000-0000-00002E000000}"/>
    <cellStyle name="Título 4 2" xfId="51" xr:uid="{00000000-0005-0000-0000-00002F000000}"/>
    <cellStyle name="Título 5" xfId="47" xr:uid="{00000000-0005-0000-0000-000030000000}"/>
    <cellStyle name="Total 2" xfId="52" xr:uid="{00000000-0005-0000-0000-000031000000}"/>
    <cellStyle name="Vírgula" xfId="1" builtinId="3"/>
    <cellStyle name="Vírgula 2" xfId="9" xr:uid="{00000000-0005-0000-0000-000030000000}"/>
    <cellStyle name="Vírgula 2 2" xfId="66" xr:uid="{00000000-0005-0000-0000-000039000000}"/>
    <cellStyle name="Vírgula 2 2 2" xfId="72" xr:uid="{00000000-0005-0000-0000-000039000000}"/>
    <cellStyle name="Vírgula 2 2 3" xfId="79" xr:uid="{00000000-0005-0000-0000-000039000000}"/>
    <cellStyle name="Vírgula 2 3" xfId="69" xr:uid="{00000000-0005-0000-0000-000030000000}"/>
    <cellStyle name="Vírgula 2 4" xfId="76" xr:uid="{00000000-0005-0000-0000-000030000000}"/>
    <cellStyle name="Vírgula 3" xfId="61" xr:uid="{00000000-0005-0000-0000-000068000000}"/>
    <cellStyle name="Vírgula 3 2" xfId="71" xr:uid="{00000000-0005-0000-0000-000068000000}"/>
    <cellStyle name="Vírgula 3 3" xfId="78" xr:uid="{00000000-0005-0000-0000-000068000000}"/>
    <cellStyle name="Vírgula 4" xfId="67" xr:uid="{00000000-0005-0000-0000-000069000000}"/>
    <cellStyle name="Vírgula 4 2" xfId="73" xr:uid="{00000000-0005-0000-0000-000069000000}"/>
    <cellStyle name="Vírgula 4 3" xfId="80" xr:uid="{00000000-0005-0000-0000-000069000000}"/>
    <cellStyle name="Vírgula 5" xfId="8" xr:uid="{00000000-0005-0000-0000-000068000000}"/>
    <cellStyle name="Vírgula 5 2" xfId="74" xr:uid="{00000000-0005-0000-0000-00006C000000}"/>
    <cellStyle name="Vírgula 5 3" xfId="81" xr:uid="{00000000-0005-0000-0000-00006C000000}"/>
    <cellStyle name="Vírgula 6" xfId="6" xr:uid="{00000000-0005-0000-0000-000069000000}"/>
    <cellStyle name="Vírgula 7" xfId="68" xr:uid="{00000000-0005-0000-0000-000070000000}"/>
    <cellStyle name="Vírgula 8" xfId="75" xr:uid="{00000000-0005-0000-0000-00007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Perfil do conduto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Eixo do conduto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E-47AB-A93F-89B53B8213B5}"/>
            </c:ext>
          </c:extLst>
        </c:ser>
        <c:ser>
          <c:idx val="1"/>
          <c:order val="1"/>
          <c:tx>
            <c:v>L.P.</c:v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E-47AB-A93F-89B53B821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46944"/>
        <c:axId val="121748864"/>
      </c:scatterChart>
      <c:valAx>
        <c:axId val="12174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Comprimento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8864"/>
        <c:crosses val="autoZero"/>
        <c:crossBetween val="midCat"/>
        <c:majorUnit val="20"/>
      </c:valAx>
      <c:valAx>
        <c:axId val="121748864"/>
        <c:scaling>
          <c:orientation val="minMax"/>
          <c:min val="480"/>
        </c:scaling>
        <c:delete val="0"/>
        <c:axPos val="l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Elevação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121746944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Header>&amp;A</c:oddHeader>
      <c:oddFooter>Página &amp;P</c:oddFooter>
    </c:headerFooter>
    <c:pageMargins b="0.98425196899999956" l="0.78740157499999996" r="0.78740157499999996" t="0.98425196899999956" header="0.49212598500000176" footer="0.49212598500000176"/>
    <c:pageSetup paperSize="9" orientation="landscape" horizontalDpi="300"/>
  </c:printSettings>
</c:chartSpac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30.emf"/><Relationship Id="rId7" Type="http://schemas.openxmlformats.org/officeDocument/2006/relationships/image" Target="../media/image34.jpeg"/><Relationship Id="rId2" Type="http://schemas.openxmlformats.org/officeDocument/2006/relationships/image" Target="../media/image29.emf"/><Relationship Id="rId1" Type="http://schemas.openxmlformats.org/officeDocument/2006/relationships/image" Target="../media/image28.emf"/><Relationship Id="rId6" Type="http://schemas.openxmlformats.org/officeDocument/2006/relationships/image" Target="../media/image33.jpeg"/><Relationship Id="rId5" Type="http://schemas.openxmlformats.org/officeDocument/2006/relationships/image" Target="../media/image32.emf"/><Relationship Id="rId4" Type="http://schemas.openxmlformats.org/officeDocument/2006/relationships/image" Target="../media/image3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Relationship Id="rId4" Type="http://schemas.openxmlformats.org/officeDocument/2006/relationships/image" Target="../media/image4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emf"/><Relationship Id="rId2" Type="http://schemas.openxmlformats.org/officeDocument/2006/relationships/image" Target="../media/image88.jpeg"/><Relationship Id="rId1" Type="http://schemas.openxmlformats.org/officeDocument/2006/relationships/image" Target="../media/image33.jpeg"/><Relationship Id="rId4" Type="http://schemas.openxmlformats.org/officeDocument/2006/relationships/image" Target="../media/image89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162.emf"/><Relationship Id="rId7" Type="http://schemas.openxmlformats.org/officeDocument/2006/relationships/image" Target="../media/image165.jpeg"/><Relationship Id="rId12" Type="http://schemas.openxmlformats.org/officeDocument/2006/relationships/image" Target="../media/image169.jpeg"/><Relationship Id="rId2" Type="http://schemas.openxmlformats.org/officeDocument/2006/relationships/image" Target="../media/image161.emf"/><Relationship Id="rId1" Type="http://schemas.openxmlformats.org/officeDocument/2006/relationships/image" Target="../media/image160.emf"/><Relationship Id="rId6" Type="http://schemas.openxmlformats.org/officeDocument/2006/relationships/image" Target="../media/image33.jpeg"/><Relationship Id="rId11" Type="http://schemas.openxmlformats.org/officeDocument/2006/relationships/image" Target="../media/image168.emf"/><Relationship Id="rId5" Type="http://schemas.openxmlformats.org/officeDocument/2006/relationships/image" Target="../media/image164.emf"/><Relationship Id="rId10" Type="http://schemas.openxmlformats.org/officeDocument/2006/relationships/image" Target="../media/image167.png"/><Relationship Id="rId4" Type="http://schemas.openxmlformats.org/officeDocument/2006/relationships/image" Target="../media/image163.emf"/><Relationship Id="rId9" Type="http://schemas.openxmlformats.org/officeDocument/2006/relationships/image" Target="../media/image166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181.emf"/><Relationship Id="rId1" Type="http://schemas.openxmlformats.org/officeDocument/2006/relationships/chart" Target="../charts/chart1.xml"/><Relationship Id="rId6" Type="http://schemas.openxmlformats.org/officeDocument/2006/relationships/image" Target="../media/image182.jpeg"/><Relationship Id="rId5" Type="http://schemas.openxmlformats.org/officeDocument/2006/relationships/image" Target="../media/image35.emf"/><Relationship Id="rId4" Type="http://schemas.openxmlformats.org/officeDocument/2006/relationships/image" Target="../media/image88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6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52.emf"/><Relationship Id="rId18" Type="http://schemas.openxmlformats.org/officeDocument/2006/relationships/image" Target="../media/image57.emf"/><Relationship Id="rId26" Type="http://schemas.openxmlformats.org/officeDocument/2006/relationships/image" Target="../media/image65.emf"/><Relationship Id="rId39" Type="http://schemas.openxmlformats.org/officeDocument/2006/relationships/image" Target="../media/image78.emf"/><Relationship Id="rId21" Type="http://schemas.openxmlformats.org/officeDocument/2006/relationships/image" Target="../media/image60.emf"/><Relationship Id="rId34" Type="http://schemas.openxmlformats.org/officeDocument/2006/relationships/image" Target="../media/image73.emf"/><Relationship Id="rId42" Type="http://schemas.openxmlformats.org/officeDocument/2006/relationships/image" Target="../media/image81.emf"/><Relationship Id="rId47" Type="http://schemas.openxmlformats.org/officeDocument/2006/relationships/image" Target="../media/image86.emf"/><Relationship Id="rId7" Type="http://schemas.openxmlformats.org/officeDocument/2006/relationships/image" Target="../media/image46.emf"/><Relationship Id="rId2" Type="http://schemas.openxmlformats.org/officeDocument/2006/relationships/image" Target="../media/image42.emf"/><Relationship Id="rId16" Type="http://schemas.openxmlformats.org/officeDocument/2006/relationships/image" Target="../media/image55.emf"/><Relationship Id="rId29" Type="http://schemas.openxmlformats.org/officeDocument/2006/relationships/image" Target="../media/image68.emf"/><Relationship Id="rId1" Type="http://schemas.openxmlformats.org/officeDocument/2006/relationships/image" Target="../media/image2.emf"/><Relationship Id="rId6" Type="http://schemas.openxmlformats.org/officeDocument/2006/relationships/image" Target="../media/image45.emf"/><Relationship Id="rId11" Type="http://schemas.openxmlformats.org/officeDocument/2006/relationships/image" Target="../media/image50.emf"/><Relationship Id="rId24" Type="http://schemas.openxmlformats.org/officeDocument/2006/relationships/image" Target="../media/image63.emf"/><Relationship Id="rId32" Type="http://schemas.openxmlformats.org/officeDocument/2006/relationships/image" Target="../media/image71.emf"/><Relationship Id="rId37" Type="http://schemas.openxmlformats.org/officeDocument/2006/relationships/image" Target="../media/image76.emf"/><Relationship Id="rId40" Type="http://schemas.openxmlformats.org/officeDocument/2006/relationships/image" Target="../media/image79.emf"/><Relationship Id="rId45" Type="http://schemas.openxmlformats.org/officeDocument/2006/relationships/image" Target="../media/image84.emf"/><Relationship Id="rId5" Type="http://schemas.openxmlformats.org/officeDocument/2006/relationships/image" Target="../media/image44.emf"/><Relationship Id="rId15" Type="http://schemas.openxmlformats.org/officeDocument/2006/relationships/image" Target="../media/image54.emf"/><Relationship Id="rId23" Type="http://schemas.openxmlformats.org/officeDocument/2006/relationships/image" Target="../media/image62.emf"/><Relationship Id="rId28" Type="http://schemas.openxmlformats.org/officeDocument/2006/relationships/image" Target="../media/image67.emf"/><Relationship Id="rId36" Type="http://schemas.openxmlformats.org/officeDocument/2006/relationships/image" Target="../media/image75.emf"/><Relationship Id="rId10" Type="http://schemas.openxmlformats.org/officeDocument/2006/relationships/image" Target="../media/image49.emf"/><Relationship Id="rId19" Type="http://schemas.openxmlformats.org/officeDocument/2006/relationships/image" Target="../media/image58.emf"/><Relationship Id="rId31" Type="http://schemas.openxmlformats.org/officeDocument/2006/relationships/image" Target="../media/image70.emf"/><Relationship Id="rId44" Type="http://schemas.openxmlformats.org/officeDocument/2006/relationships/image" Target="../media/image83.emf"/><Relationship Id="rId4" Type="http://schemas.openxmlformats.org/officeDocument/2006/relationships/image" Target="../media/image1.emf"/><Relationship Id="rId9" Type="http://schemas.openxmlformats.org/officeDocument/2006/relationships/image" Target="../media/image48.emf"/><Relationship Id="rId14" Type="http://schemas.openxmlformats.org/officeDocument/2006/relationships/image" Target="../media/image53.emf"/><Relationship Id="rId22" Type="http://schemas.openxmlformats.org/officeDocument/2006/relationships/image" Target="../media/image61.emf"/><Relationship Id="rId27" Type="http://schemas.openxmlformats.org/officeDocument/2006/relationships/image" Target="../media/image66.emf"/><Relationship Id="rId30" Type="http://schemas.openxmlformats.org/officeDocument/2006/relationships/image" Target="../media/image69.emf"/><Relationship Id="rId35" Type="http://schemas.openxmlformats.org/officeDocument/2006/relationships/image" Target="../media/image74.emf"/><Relationship Id="rId43" Type="http://schemas.openxmlformats.org/officeDocument/2006/relationships/image" Target="../media/image82.emf"/><Relationship Id="rId48" Type="http://schemas.openxmlformats.org/officeDocument/2006/relationships/image" Target="../media/image87.emf"/><Relationship Id="rId8" Type="http://schemas.openxmlformats.org/officeDocument/2006/relationships/image" Target="../media/image47.emf"/><Relationship Id="rId3" Type="http://schemas.openxmlformats.org/officeDocument/2006/relationships/image" Target="../media/image43.emf"/><Relationship Id="rId12" Type="http://schemas.openxmlformats.org/officeDocument/2006/relationships/image" Target="../media/image51.emf"/><Relationship Id="rId17" Type="http://schemas.openxmlformats.org/officeDocument/2006/relationships/image" Target="../media/image56.emf"/><Relationship Id="rId25" Type="http://schemas.openxmlformats.org/officeDocument/2006/relationships/image" Target="../media/image64.emf"/><Relationship Id="rId33" Type="http://schemas.openxmlformats.org/officeDocument/2006/relationships/image" Target="../media/image72.emf"/><Relationship Id="rId38" Type="http://schemas.openxmlformats.org/officeDocument/2006/relationships/image" Target="../media/image77.emf"/><Relationship Id="rId46" Type="http://schemas.openxmlformats.org/officeDocument/2006/relationships/image" Target="../media/image85.emf"/><Relationship Id="rId20" Type="http://schemas.openxmlformats.org/officeDocument/2006/relationships/image" Target="../media/image59.emf"/><Relationship Id="rId41" Type="http://schemas.openxmlformats.org/officeDocument/2006/relationships/image" Target="../media/image80.emf"/></Relationships>
</file>

<file path=xl/drawings/_rels/vmlDrawing5.vml.rels><?xml version="1.0" encoding="UTF-8" standalone="yes"?>
<Relationships xmlns="http://schemas.openxmlformats.org/package/2006/relationships"><Relationship Id="rId26" Type="http://schemas.openxmlformats.org/officeDocument/2006/relationships/image" Target="../media/image115.emf"/><Relationship Id="rId21" Type="http://schemas.openxmlformats.org/officeDocument/2006/relationships/image" Target="../media/image110.emf"/><Relationship Id="rId42" Type="http://schemas.openxmlformats.org/officeDocument/2006/relationships/image" Target="../media/image131.emf"/><Relationship Id="rId47" Type="http://schemas.openxmlformats.org/officeDocument/2006/relationships/image" Target="../media/image136.emf"/><Relationship Id="rId63" Type="http://schemas.openxmlformats.org/officeDocument/2006/relationships/image" Target="../media/image152.emf"/><Relationship Id="rId68" Type="http://schemas.openxmlformats.org/officeDocument/2006/relationships/image" Target="../media/image157.emf"/><Relationship Id="rId7" Type="http://schemas.openxmlformats.org/officeDocument/2006/relationships/image" Target="../media/image96.emf"/><Relationship Id="rId2" Type="http://schemas.openxmlformats.org/officeDocument/2006/relationships/image" Target="../media/image91.emf"/><Relationship Id="rId16" Type="http://schemas.openxmlformats.org/officeDocument/2006/relationships/image" Target="../media/image105.emf"/><Relationship Id="rId29" Type="http://schemas.openxmlformats.org/officeDocument/2006/relationships/image" Target="../media/image118.emf"/><Relationship Id="rId11" Type="http://schemas.openxmlformats.org/officeDocument/2006/relationships/image" Target="../media/image100.emf"/><Relationship Id="rId24" Type="http://schemas.openxmlformats.org/officeDocument/2006/relationships/image" Target="../media/image113.emf"/><Relationship Id="rId32" Type="http://schemas.openxmlformats.org/officeDocument/2006/relationships/image" Target="../media/image121.emf"/><Relationship Id="rId37" Type="http://schemas.openxmlformats.org/officeDocument/2006/relationships/image" Target="../media/image126.emf"/><Relationship Id="rId40" Type="http://schemas.openxmlformats.org/officeDocument/2006/relationships/image" Target="../media/image129.emf"/><Relationship Id="rId45" Type="http://schemas.openxmlformats.org/officeDocument/2006/relationships/image" Target="../media/image134.emf"/><Relationship Id="rId53" Type="http://schemas.openxmlformats.org/officeDocument/2006/relationships/image" Target="../media/image142.emf"/><Relationship Id="rId58" Type="http://schemas.openxmlformats.org/officeDocument/2006/relationships/image" Target="../media/image147.emf"/><Relationship Id="rId66" Type="http://schemas.openxmlformats.org/officeDocument/2006/relationships/image" Target="../media/image155.emf"/><Relationship Id="rId5" Type="http://schemas.openxmlformats.org/officeDocument/2006/relationships/image" Target="../media/image94.emf"/><Relationship Id="rId61" Type="http://schemas.openxmlformats.org/officeDocument/2006/relationships/image" Target="../media/image150.emf"/><Relationship Id="rId19" Type="http://schemas.openxmlformats.org/officeDocument/2006/relationships/image" Target="../media/image108.emf"/><Relationship Id="rId14" Type="http://schemas.openxmlformats.org/officeDocument/2006/relationships/image" Target="../media/image103.emf"/><Relationship Id="rId22" Type="http://schemas.openxmlformats.org/officeDocument/2006/relationships/image" Target="../media/image111.emf"/><Relationship Id="rId27" Type="http://schemas.openxmlformats.org/officeDocument/2006/relationships/image" Target="../media/image116.emf"/><Relationship Id="rId30" Type="http://schemas.openxmlformats.org/officeDocument/2006/relationships/image" Target="../media/image119.emf"/><Relationship Id="rId35" Type="http://schemas.openxmlformats.org/officeDocument/2006/relationships/image" Target="../media/image124.emf"/><Relationship Id="rId43" Type="http://schemas.openxmlformats.org/officeDocument/2006/relationships/image" Target="../media/image132.emf"/><Relationship Id="rId48" Type="http://schemas.openxmlformats.org/officeDocument/2006/relationships/image" Target="../media/image137.emf"/><Relationship Id="rId56" Type="http://schemas.openxmlformats.org/officeDocument/2006/relationships/image" Target="../media/image145.emf"/><Relationship Id="rId64" Type="http://schemas.openxmlformats.org/officeDocument/2006/relationships/image" Target="../media/image153.emf"/><Relationship Id="rId69" Type="http://schemas.openxmlformats.org/officeDocument/2006/relationships/image" Target="../media/image158.emf"/><Relationship Id="rId8" Type="http://schemas.openxmlformats.org/officeDocument/2006/relationships/image" Target="../media/image97.emf"/><Relationship Id="rId51" Type="http://schemas.openxmlformats.org/officeDocument/2006/relationships/image" Target="../media/image140.emf"/><Relationship Id="rId3" Type="http://schemas.openxmlformats.org/officeDocument/2006/relationships/image" Target="../media/image92.emf"/><Relationship Id="rId12" Type="http://schemas.openxmlformats.org/officeDocument/2006/relationships/image" Target="../media/image101.emf"/><Relationship Id="rId17" Type="http://schemas.openxmlformats.org/officeDocument/2006/relationships/image" Target="../media/image106.emf"/><Relationship Id="rId25" Type="http://schemas.openxmlformats.org/officeDocument/2006/relationships/image" Target="../media/image114.emf"/><Relationship Id="rId33" Type="http://schemas.openxmlformats.org/officeDocument/2006/relationships/image" Target="../media/image122.emf"/><Relationship Id="rId38" Type="http://schemas.openxmlformats.org/officeDocument/2006/relationships/image" Target="../media/image127.emf"/><Relationship Id="rId46" Type="http://schemas.openxmlformats.org/officeDocument/2006/relationships/image" Target="../media/image135.emf"/><Relationship Id="rId59" Type="http://schemas.openxmlformats.org/officeDocument/2006/relationships/image" Target="../media/image148.emf"/><Relationship Id="rId67" Type="http://schemas.openxmlformats.org/officeDocument/2006/relationships/image" Target="../media/image156.emf"/><Relationship Id="rId20" Type="http://schemas.openxmlformats.org/officeDocument/2006/relationships/image" Target="../media/image109.emf"/><Relationship Id="rId41" Type="http://schemas.openxmlformats.org/officeDocument/2006/relationships/image" Target="../media/image130.emf"/><Relationship Id="rId54" Type="http://schemas.openxmlformats.org/officeDocument/2006/relationships/image" Target="../media/image143.emf"/><Relationship Id="rId62" Type="http://schemas.openxmlformats.org/officeDocument/2006/relationships/image" Target="../media/image151.emf"/><Relationship Id="rId70" Type="http://schemas.openxmlformats.org/officeDocument/2006/relationships/image" Target="../media/image159.emf"/><Relationship Id="rId1" Type="http://schemas.openxmlformats.org/officeDocument/2006/relationships/image" Target="../media/image90.emf"/><Relationship Id="rId6" Type="http://schemas.openxmlformats.org/officeDocument/2006/relationships/image" Target="../media/image95.emf"/><Relationship Id="rId15" Type="http://schemas.openxmlformats.org/officeDocument/2006/relationships/image" Target="../media/image104.emf"/><Relationship Id="rId23" Type="http://schemas.openxmlformats.org/officeDocument/2006/relationships/image" Target="../media/image112.emf"/><Relationship Id="rId28" Type="http://schemas.openxmlformats.org/officeDocument/2006/relationships/image" Target="../media/image117.emf"/><Relationship Id="rId36" Type="http://schemas.openxmlformats.org/officeDocument/2006/relationships/image" Target="../media/image125.emf"/><Relationship Id="rId49" Type="http://schemas.openxmlformats.org/officeDocument/2006/relationships/image" Target="../media/image138.emf"/><Relationship Id="rId57" Type="http://schemas.openxmlformats.org/officeDocument/2006/relationships/image" Target="../media/image146.emf"/><Relationship Id="rId10" Type="http://schemas.openxmlformats.org/officeDocument/2006/relationships/image" Target="../media/image99.emf"/><Relationship Id="rId31" Type="http://schemas.openxmlformats.org/officeDocument/2006/relationships/image" Target="../media/image120.emf"/><Relationship Id="rId44" Type="http://schemas.openxmlformats.org/officeDocument/2006/relationships/image" Target="../media/image133.emf"/><Relationship Id="rId52" Type="http://schemas.openxmlformats.org/officeDocument/2006/relationships/image" Target="../media/image141.emf"/><Relationship Id="rId60" Type="http://schemas.openxmlformats.org/officeDocument/2006/relationships/image" Target="../media/image149.emf"/><Relationship Id="rId65" Type="http://schemas.openxmlformats.org/officeDocument/2006/relationships/image" Target="../media/image154.emf"/><Relationship Id="rId4" Type="http://schemas.openxmlformats.org/officeDocument/2006/relationships/image" Target="../media/image93.emf"/><Relationship Id="rId9" Type="http://schemas.openxmlformats.org/officeDocument/2006/relationships/image" Target="../media/image98.emf"/><Relationship Id="rId13" Type="http://schemas.openxmlformats.org/officeDocument/2006/relationships/image" Target="../media/image102.emf"/><Relationship Id="rId18" Type="http://schemas.openxmlformats.org/officeDocument/2006/relationships/image" Target="../media/image107.emf"/><Relationship Id="rId39" Type="http://schemas.openxmlformats.org/officeDocument/2006/relationships/image" Target="../media/image128.emf"/><Relationship Id="rId34" Type="http://schemas.openxmlformats.org/officeDocument/2006/relationships/image" Target="../media/image123.emf"/><Relationship Id="rId50" Type="http://schemas.openxmlformats.org/officeDocument/2006/relationships/image" Target="../media/image139.emf"/><Relationship Id="rId55" Type="http://schemas.openxmlformats.org/officeDocument/2006/relationships/image" Target="../media/image144.emf"/></Relationships>
</file>

<file path=xl/drawings/_rels/vmlDrawing6.vml.rels><?xml version="1.0" encoding="UTF-8" standalone="yes"?>
<Relationships xmlns="http://schemas.openxmlformats.org/package/2006/relationships"><Relationship Id="rId8" Type="http://schemas.openxmlformats.org/officeDocument/2006/relationships/image" Target="../media/image177.emf"/><Relationship Id="rId3" Type="http://schemas.openxmlformats.org/officeDocument/2006/relationships/image" Target="../media/image172.emf"/><Relationship Id="rId7" Type="http://schemas.openxmlformats.org/officeDocument/2006/relationships/image" Target="../media/image176.emf"/><Relationship Id="rId2" Type="http://schemas.openxmlformats.org/officeDocument/2006/relationships/image" Target="../media/image171.emf"/><Relationship Id="rId1" Type="http://schemas.openxmlformats.org/officeDocument/2006/relationships/image" Target="../media/image170.emf"/><Relationship Id="rId6" Type="http://schemas.openxmlformats.org/officeDocument/2006/relationships/image" Target="../media/image175.emf"/><Relationship Id="rId11" Type="http://schemas.openxmlformats.org/officeDocument/2006/relationships/image" Target="../media/image180.emf"/><Relationship Id="rId5" Type="http://schemas.openxmlformats.org/officeDocument/2006/relationships/image" Target="../media/image174.emf"/><Relationship Id="rId10" Type="http://schemas.openxmlformats.org/officeDocument/2006/relationships/image" Target="../media/image179.emf"/><Relationship Id="rId4" Type="http://schemas.openxmlformats.org/officeDocument/2006/relationships/image" Target="../media/image173.emf"/><Relationship Id="rId9" Type="http://schemas.openxmlformats.org/officeDocument/2006/relationships/image" Target="../media/image17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17</xdr:row>
      <xdr:rowOff>123824</xdr:rowOff>
    </xdr:from>
    <xdr:to>
      <xdr:col>6</xdr:col>
      <xdr:colOff>2543177</xdr:colOff>
      <xdr:row>28</xdr:row>
      <xdr:rowOff>0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7172325" y="3362324"/>
          <a:ext cx="3371852" cy="1971676"/>
          <a:chOff x="3829050" y="2105024"/>
          <a:chExt cx="4257677" cy="2847975"/>
        </a:xfrm>
      </xdr:grpSpPr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 txBox="1"/>
        </xdr:nvSpPr>
        <xdr:spPr>
          <a:xfrm rot="20010756">
            <a:off x="5821196" y="3352235"/>
            <a:ext cx="396056" cy="36612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3988169" y="3030519"/>
            <a:ext cx="610630" cy="33291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/>
        </xdr:nvSpPr>
        <xdr:spPr>
          <a:xfrm>
            <a:off x="4327623" y="3312193"/>
            <a:ext cx="2386788" cy="1267525"/>
          </a:xfrm>
          <a:custGeom>
            <a:avLst/>
            <a:gdLst>
              <a:gd name="connsiteX0" fmla="*/ 0 w 2628900"/>
              <a:gd name="connsiteY0" fmla="*/ 0 h 762000"/>
              <a:gd name="connsiteX1" fmla="*/ 76200 w 2628900"/>
              <a:gd name="connsiteY1" fmla="*/ 76200 h 762000"/>
              <a:gd name="connsiteX2" fmla="*/ 104775 w 2628900"/>
              <a:gd name="connsiteY2" fmla="*/ 104775 h 762000"/>
              <a:gd name="connsiteX3" fmla="*/ 133350 w 2628900"/>
              <a:gd name="connsiteY3" fmla="*/ 123825 h 762000"/>
              <a:gd name="connsiteX4" fmla="*/ 180975 w 2628900"/>
              <a:gd name="connsiteY4" fmla="*/ 161925 h 762000"/>
              <a:gd name="connsiteX5" fmla="*/ 238125 w 2628900"/>
              <a:gd name="connsiteY5" fmla="*/ 209550 h 762000"/>
              <a:gd name="connsiteX6" fmla="*/ 285750 w 2628900"/>
              <a:gd name="connsiteY6" fmla="*/ 219075 h 762000"/>
              <a:gd name="connsiteX7" fmla="*/ 342900 w 2628900"/>
              <a:gd name="connsiteY7" fmla="*/ 257175 h 762000"/>
              <a:gd name="connsiteX8" fmla="*/ 371475 w 2628900"/>
              <a:gd name="connsiteY8" fmla="*/ 276225 h 762000"/>
              <a:gd name="connsiteX9" fmla="*/ 400050 w 2628900"/>
              <a:gd name="connsiteY9" fmla="*/ 304800 h 762000"/>
              <a:gd name="connsiteX10" fmla="*/ 428625 w 2628900"/>
              <a:gd name="connsiteY10" fmla="*/ 314325 h 762000"/>
              <a:gd name="connsiteX11" fmla="*/ 457200 w 2628900"/>
              <a:gd name="connsiteY11" fmla="*/ 333375 h 762000"/>
              <a:gd name="connsiteX12" fmla="*/ 514350 w 2628900"/>
              <a:gd name="connsiteY12" fmla="*/ 361950 h 762000"/>
              <a:gd name="connsiteX13" fmla="*/ 542925 w 2628900"/>
              <a:gd name="connsiteY13" fmla="*/ 390525 h 762000"/>
              <a:gd name="connsiteX14" fmla="*/ 600075 w 2628900"/>
              <a:gd name="connsiteY14" fmla="*/ 428625 h 762000"/>
              <a:gd name="connsiteX15" fmla="*/ 638175 w 2628900"/>
              <a:gd name="connsiteY15" fmla="*/ 457200 h 762000"/>
              <a:gd name="connsiteX16" fmla="*/ 695325 w 2628900"/>
              <a:gd name="connsiteY16" fmla="*/ 476250 h 762000"/>
              <a:gd name="connsiteX17" fmla="*/ 752475 w 2628900"/>
              <a:gd name="connsiteY17" fmla="*/ 514350 h 762000"/>
              <a:gd name="connsiteX18" fmla="*/ 781050 w 2628900"/>
              <a:gd name="connsiteY18" fmla="*/ 533400 h 762000"/>
              <a:gd name="connsiteX19" fmla="*/ 838200 w 2628900"/>
              <a:gd name="connsiteY19" fmla="*/ 552450 h 762000"/>
              <a:gd name="connsiteX20" fmla="*/ 866775 w 2628900"/>
              <a:gd name="connsiteY20" fmla="*/ 561975 h 762000"/>
              <a:gd name="connsiteX21" fmla="*/ 981075 w 2628900"/>
              <a:gd name="connsiteY21" fmla="*/ 533400 h 762000"/>
              <a:gd name="connsiteX22" fmla="*/ 1000125 w 2628900"/>
              <a:gd name="connsiteY22" fmla="*/ 504825 h 762000"/>
              <a:gd name="connsiteX23" fmla="*/ 1019175 w 2628900"/>
              <a:gd name="connsiteY23" fmla="*/ 438150 h 762000"/>
              <a:gd name="connsiteX24" fmla="*/ 1038225 w 2628900"/>
              <a:gd name="connsiteY24" fmla="*/ 381000 h 762000"/>
              <a:gd name="connsiteX25" fmla="*/ 1047750 w 2628900"/>
              <a:gd name="connsiteY25" fmla="*/ 266700 h 762000"/>
              <a:gd name="connsiteX26" fmla="*/ 1076325 w 2628900"/>
              <a:gd name="connsiteY26" fmla="*/ 238125 h 762000"/>
              <a:gd name="connsiteX27" fmla="*/ 1143000 w 2628900"/>
              <a:gd name="connsiteY27" fmla="*/ 200025 h 762000"/>
              <a:gd name="connsiteX28" fmla="*/ 1171575 w 2628900"/>
              <a:gd name="connsiteY28" fmla="*/ 171450 h 762000"/>
              <a:gd name="connsiteX29" fmla="*/ 1266825 w 2628900"/>
              <a:gd name="connsiteY29" fmla="*/ 123825 h 762000"/>
              <a:gd name="connsiteX30" fmla="*/ 1304925 w 2628900"/>
              <a:gd name="connsiteY30" fmla="*/ 152400 h 762000"/>
              <a:gd name="connsiteX31" fmla="*/ 1333500 w 2628900"/>
              <a:gd name="connsiteY31" fmla="*/ 161925 h 762000"/>
              <a:gd name="connsiteX32" fmla="*/ 1390650 w 2628900"/>
              <a:gd name="connsiteY32" fmla="*/ 219075 h 762000"/>
              <a:gd name="connsiteX33" fmla="*/ 1409700 w 2628900"/>
              <a:gd name="connsiteY33" fmla="*/ 276225 h 762000"/>
              <a:gd name="connsiteX34" fmla="*/ 1428750 w 2628900"/>
              <a:gd name="connsiteY34" fmla="*/ 304800 h 762000"/>
              <a:gd name="connsiteX35" fmla="*/ 1457325 w 2628900"/>
              <a:gd name="connsiteY35" fmla="*/ 361950 h 762000"/>
              <a:gd name="connsiteX36" fmla="*/ 1466850 w 2628900"/>
              <a:gd name="connsiteY36" fmla="*/ 438150 h 762000"/>
              <a:gd name="connsiteX37" fmla="*/ 1533525 w 2628900"/>
              <a:gd name="connsiteY37" fmla="*/ 523875 h 762000"/>
              <a:gd name="connsiteX38" fmla="*/ 1543050 w 2628900"/>
              <a:gd name="connsiteY38" fmla="*/ 552450 h 762000"/>
              <a:gd name="connsiteX39" fmla="*/ 1590675 w 2628900"/>
              <a:gd name="connsiteY39" fmla="*/ 609600 h 762000"/>
              <a:gd name="connsiteX40" fmla="*/ 1619250 w 2628900"/>
              <a:gd name="connsiteY40" fmla="*/ 619125 h 762000"/>
              <a:gd name="connsiteX41" fmla="*/ 1647825 w 2628900"/>
              <a:gd name="connsiteY41" fmla="*/ 638175 h 762000"/>
              <a:gd name="connsiteX42" fmla="*/ 1695450 w 2628900"/>
              <a:gd name="connsiteY42" fmla="*/ 676275 h 762000"/>
              <a:gd name="connsiteX43" fmla="*/ 1752600 w 2628900"/>
              <a:gd name="connsiteY43" fmla="*/ 714375 h 762000"/>
              <a:gd name="connsiteX44" fmla="*/ 1790700 w 2628900"/>
              <a:gd name="connsiteY44" fmla="*/ 723900 h 762000"/>
              <a:gd name="connsiteX45" fmla="*/ 1819275 w 2628900"/>
              <a:gd name="connsiteY45" fmla="*/ 733425 h 762000"/>
              <a:gd name="connsiteX46" fmla="*/ 1866900 w 2628900"/>
              <a:gd name="connsiteY46" fmla="*/ 742950 h 762000"/>
              <a:gd name="connsiteX47" fmla="*/ 2019300 w 2628900"/>
              <a:gd name="connsiteY47" fmla="*/ 762000 h 762000"/>
              <a:gd name="connsiteX48" fmla="*/ 2114550 w 2628900"/>
              <a:gd name="connsiteY48" fmla="*/ 752475 h 762000"/>
              <a:gd name="connsiteX49" fmla="*/ 2181225 w 2628900"/>
              <a:gd name="connsiteY49" fmla="*/ 733425 h 762000"/>
              <a:gd name="connsiteX50" fmla="*/ 2228850 w 2628900"/>
              <a:gd name="connsiteY50" fmla="*/ 723900 h 762000"/>
              <a:gd name="connsiteX51" fmla="*/ 2257425 w 2628900"/>
              <a:gd name="connsiteY51" fmla="*/ 695325 h 762000"/>
              <a:gd name="connsiteX52" fmla="*/ 2428875 w 2628900"/>
              <a:gd name="connsiteY52" fmla="*/ 666750 h 762000"/>
              <a:gd name="connsiteX53" fmla="*/ 2486025 w 2628900"/>
              <a:gd name="connsiteY53" fmla="*/ 647700 h 762000"/>
              <a:gd name="connsiteX54" fmla="*/ 2552700 w 2628900"/>
              <a:gd name="connsiteY54" fmla="*/ 628650 h 762000"/>
              <a:gd name="connsiteX55" fmla="*/ 2609850 w 2628900"/>
              <a:gd name="connsiteY55" fmla="*/ 590550 h 762000"/>
              <a:gd name="connsiteX56" fmla="*/ 2628900 w 2628900"/>
              <a:gd name="connsiteY56" fmla="*/ 581025 h 762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2628900" h="762000">
                <a:moveTo>
                  <a:pt x="0" y="0"/>
                </a:moveTo>
                <a:lnTo>
                  <a:pt x="76200" y="76200"/>
                </a:lnTo>
                <a:cubicBezTo>
                  <a:pt x="85725" y="85725"/>
                  <a:pt x="93567" y="97303"/>
                  <a:pt x="104775" y="104775"/>
                </a:cubicBezTo>
                <a:lnTo>
                  <a:pt x="133350" y="123825"/>
                </a:lnTo>
                <a:cubicBezTo>
                  <a:pt x="175955" y="187732"/>
                  <a:pt x="125766" y="125119"/>
                  <a:pt x="180975" y="161925"/>
                </a:cubicBezTo>
                <a:cubicBezTo>
                  <a:pt x="212740" y="183102"/>
                  <a:pt x="202510" y="196194"/>
                  <a:pt x="238125" y="209550"/>
                </a:cubicBezTo>
                <a:cubicBezTo>
                  <a:pt x="253284" y="215234"/>
                  <a:pt x="269875" y="215900"/>
                  <a:pt x="285750" y="219075"/>
                </a:cubicBezTo>
                <a:lnTo>
                  <a:pt x="342900" y="257175"/>
                </a:lnTo>
                <a:cubicBezTo>
                  <a:pt x="352425" y="263525"/>
                  <a:pt x="363380" y="268130"/>
                  <a:pt x="371475" y="276225"/>
                </a:cubicBezTo>
                <a:cubicBezTo>
                  <a:pt x="381000" y="285750"/>
                  <a:pt x="388842" y="297328"/>
                  <a:pt x="400050" y="304800"/>
                </a:cubicBezTo>
                <a:cubicBezTo>
                  <a:pt x="408404" y="310369"/>
                  <a:pt x="419645" y="309835"/>
                  <a:pt x="428625" y="314325"/>
                </a:cubicBezTo>
                <a:cubicBezTo>
                  <a:pt x="438864" y="319445"/>
                  <a:pt x="446961" y="328255"/>
                  <a:pt x="457200" y="333375"/>
                </a:cubicBezTo>
                <a:cubicBezTo>
                  <a:pt x="500158" y="354854"/>
                  <a:pt x="473404" y="327828"/>
                  <a:pt x="514350" y="361950"/>
                </a:cubicBezTo>
                <a:cubicBezTo>
                  <a:pt x="524698" y="370574"/>
                  <a:pt x="532292" y="382255"/>
                  <a:pt x="542925" y="390525"/>
                </a:cubicBezTo>
                <a:cubicBezTo>
                  <a:pt x="560997" y="404581"/>
                  <a:pt x="581759" y="414888"/>
                  <a:pt x="600075" y="428625"/>
                </a:cubicBezTo>
                <a:cubicBezTo>
                  <a:pt x="612775" y="438150"/>
                  <a:pt x="623976" y="450100"/>
                  <a:pt x="638175" y="457200"/>
                </a:cubicBezTo>
                <a:cubicBezTo>
                  <a:pt x="656136" y="466180"/>
                  <a:pt x="678617" y="465111"/>
                  <a:pt x="695325" y="476250"/>
                </a:cubicBezTo>
                <a:lnTo>
                  <a:pt x="752475" y="514350"/>
                </a:lnTo>
                <a:cubicBezTo>
                  <a:pt x="762000" y="520700"/>
                  <a:pt x="770190" y="529780"/>
                  <a:pt x="781050" y="533400"/>
                </a:cubicBezTo>
                <a:lnTo>
                  <a:pt x="838200" y="552450"/>
                </a:lnTo>
                <a:lnTo>
                  <a:pt x="866775" y="561975"/>
                </a:lnTo>
                <a:cubicBezTo>
                  <a:pt x="914435" y="556679"/>
                  <a:pt x="948264" y="566211"/>
                  <a:pt x="981075" y="533400"/>
                </a:cubicBezTo>
                <a:cubicBezTo>
                  <a:pt x="989170" y="525305"/>
                  <a:pt x="995005" y="515064"/>
                  <a:pt x="1000125" y="504825"/>
                </a:cubicBezTo>
                <a:cubicBezTo>
                  <a:pt x="1008128" y="488820"/>
                  <a:pt x="1014597" y="453409"/>
                  <a:pt x="1019175" y="438150"/>
                </a:cubicBezTo>
                <a:cubicBezTo>
                  <a:pt x="1024945" y="418916"/>
                  <a:pt x="1038225" y="381000"/>
                  <a:pt x="1038225" y="381000"/>
                </a:cubicBezTo>
                <a:cubicBezTo>
                  <a:pt x="1041400" y="342900"/>
                  <a:pt x="1037899" y="303641"/>
                  <a:pt x="1047750" y="266700"/>
                </a:cubicBezTo>
                <a:cubicBezTo>
                  <a:pt x="1051221" y="253684"/>
                  <a:pt x="1065977" y="246749"/>
                  <a:pt x="1076325" y="238125"/>
                </a:cubicBezTo>
                <a:cubicBezTo>
                  <a:pt x="1130319" y="193130"/>
                  <a:pt x="1077786" y="246606"/>
                  <a:pt x="1143000" y="200025"/>
                </a:cubicBezTo>
                <a:cubicBezTo>
                  <a:pt x="1153961" y="192195"/>
                  <a:pt x="1160942" y="179720"/>
                  <a:pt x="1171575" y="171450"/>
                </a:cubicBezTo>
                <a:cubicBezTo>
                  <a:pt x="1225293" y="129670"/>
                  <a:pt x="1214704" y="136855"/>
                  <a:pt x="1266825" y="123825"/>
                </a:cubicBezTo>
                <a:cubicBezTo>
                  <a:pt x="1279525" y="133350"/>
                  <a:pt x="1291142" y="144524"/>
                  <a:pt x="1304925" y="152400"/>
                </a:cubicBezTo>
                <a:cubicBezTo>
                  <a:pt x="1313642" y="157381"/>
                  <a:pt x="1325575" y="155761"/>
                  <a:pt x="1333500" y="161925"/>
                </a:cubicBezTo>
                <a:cubicBezTo>
                  <a:pt x="1354766" y="178465"/>
                  <a:pt x="1390650" y="219075"/>
                  <a:pt x="1390650" y="219075"/>
                </a:cubicBezTo>
                <a:cubicBezTo>
                  <a:pt x="1397000" y="238125"/>
                  <a:pt x="1398561" y="259517"/>
                  <a:pt x="1409700" y="276225"/>
                </a:cubicBezTo>
                <a:cubicBezTo>
                  <a:pt x="1416050" y="285750"/>
                  <a:pt x="1423630" y="294561"/>
                  <a:pt x="1428750" y="304800"/>
                </a:cubicBezTo>
                <a:cubicBezTo>
                  <a:pt x="1468185" y="383670"/>
                  <a:pt x="1402730" y="280058"/>
                  <a:pt x="1457325" y="361950"/>
                </a:cubicBezTo>
                <a:cubicBezTo>
                  <a:pt x="1460500" y="387350"/>
                  <a:pt x="1458241" y="414044"/>
                  <a:pt x="1466850" y="438150"/>
                </a:cubicBezTo>
                <a:cubicBezTo>
                  <a:pt x="1479509" y="473595"/>
                  <a:pt x="1508125" y="498475"/>
                  <a:pt x="1533525" y="523875"/>
                </a:cubicBezTo>
                <a:cubicBezTo>
                  <a:pt x="1536700" y="533400"/>
                  <a:pt x="1538560" y="543470"/>
                  <a:pt x="1543050" y="552450"/>
                </a:cubicBezTo>
                <a:cubicBezTo>
                  <a:pt x="1551835" y="570021"/>
                  <a:pt x="1574876" y="599067"/>
                  <a:pt x="1590675" y="609600"/>
                </a:cubicBezTo>
                <a:cubicBezTo>
                  <a:pt x="1599029" y="615169"/>
                  <a:pt x="1610270" y="614635"/>
                  <a:pt x="1619250" y="619125"/>
                </a:cubicBezTo>
                <a:cubicBezTo>
                  <a:pt x="1629489" y="624245"/>
                  <a:pt x="1638300" y="631825"/>
                  <a:pt x="1647825" y="638175"/>
                </a:cubicBezTo>
                <a:cubicBezTo>
                  <a:pt x="1683024" y="690973"/>
                  <a:pt x="1646736" y="649212"/>
                  <a:pt x="1695450" y="676275"/>
                </a:cubicBezTo>
                <a:cubicBezTo>
                  <a:pt x="1715464" y="687394"/>
                  <a:pt x="1730388" y="708822"/>
                  <a:pt x="1752600" y="714375"/>
                </a:cubicBezTo>
                <a:cubicBezTo>
                  <a:pt x="1765300" y="717550"/>
                  <a:pt x="1778113" y="720304"/>
                  <a:pt x="1790700" y="723900"/>
                </a:cubicBezTo>
                <a:cubicBezTo>
                  <a:pt x="1800354" y="726658"/>
                  <a:pt x="1809535" y="730990"/>
                  <a:pt x="1819275" y="733425"/>
                </a:cubicBezTo>
                <a:cubicBezTo>
                  <a:pt x="1834981" y="737352"/>
                  <a:pt x="1850972" y="740054"/>
                  <a:pt x="1866900" y="742950"/>
                </a:cubicBezTo>
                <a:cubicBezTo>
                  <a:pt x="1939112" y="756080"/>
                  <a:pt x="1931949" y="753265"/>
                  <a:pt x="2019300" y="762000"/>
                </a:cubicBezTo>
                <a:cubicBezTo>
                  <a:pt x="2051050" y="758825"/>
                  <a:pt x="2082962" y="756988"/>
                  <a:pt x="2114550" y="752475"/>
                </a:cubicBezTo>
                <a:cubicBezTo>
                  <a:pt x="2156122" y="746536"/>
                  <a:pt x="2145039" y="742472"/>
                  <a:pt x="2181225" y="733425"/>
                </a:cubicBezTo>
                <a:cubicBezTo>
                  <a:pt x="2196931" y="729498"/>
                  <a:pt x="2212975" y="727075"/>
                  <a:pt x="2228850" y="723900"/>
                </a:cubicBezTo>
                <a:cubicBezTo>
                  <a:pt x="2238375" y="714375"/>
                  <a:pt x="2247077" y="703949"/>
                  <a:pt x="2257425" y="695325"/>
                </a:cubicBezTo>
                <a:cubicBezTo>
                  <a:pt x="2310869" y="650788"/>
                  <a:pt x="2336476" y="672910"/>
                  <a:pt x="2428875" y="666750"/>
                </a:cubicBezTo>
                <a:cubicBezTo>
                  <a:pt x="2447925" y="660400"/>
                  <a:pt x="2466544" y="652570"/>
                  <a:pt x="2486025" y="647700"/>
                </a:cubicBezTo>
                <a:cubicBezTo>
                  <a:pt x="2494993" y="645458"/>
                  <a:pt x="2541520" y="634861"/>
                  <a:pt x="2552700" y="628650"/>
                </a:cubicBezTo>
                <a:cubicBezTo>
                  <a:pt x="2572714" y="617531"/>
                  <a:pt x="2589372" y="600789"/>
                  <a:pt x="2609850" y="590550"/>
                </a:cubicBezTo>
                <a:lnTo>
                  <a:pt x="2628900" y="581025"/>
                </a:ln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CxnSpPr>
            <a:stCxn id="6" idx="12"/>
            <a:endCxn id="8" idx="3"/>
          </xdr:cNvCxnSpPr>
        </xdr:nvCxnSpPr>
        <xdr:spPr>
          <a:xfrm flipV="1">
            <a:off x="4794603" y="2829326"/>
            <a:ext cx="1495491" cy="1084941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onector reto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CxnSpPr/>
        </xdr:nvCxnSpPr>
        <xdr:spPr>
          <a:xfrm flipV="1">
            <a:off x="4667250" y="4139979"/>
            <a:ext cx="2990850" cy="10278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ret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>
            <a:endCxn id="8" idx="8"/>
          </xdr:cNvCxnSpPr>
        </xdr:nvCxnSpPr>
        <xdr:spPr>
          <a:xfrm flipV="1">
            <a:off x="4787455" y="2919863"/>
            <a:ext cx="1863309" cy="971017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/>
        </xdr:nvSpPr>
        <xdr:spPr>
          <a:xfrm>
            <a:off x="382905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385026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6056719" y="2165384"/>
            <a:ext cx="1071403" cy="764540"/>
          </a:xfrm>
          <a:custGeom>
            <a:avLst/>
            <a:gdLst>
              <a:gd name="connsiteX0" fmla="*/ 0 w 962025"/>
              <a:gd name="connsiteY0" fmla="*/ 504825 h 723900"/>
              <a:gd name="connsiteX1" fmla="*/ 57150 w 962025"/>
              <a:gd name="connsiteY1" fmla="*/ 542925 h 723900"/>
              <a:gd name="connsiteX2" fmla="*/ 152400 w 962025"/>
              <a:gd name="connsiteY2" fmla="*/ 590550 h 723900"/>
              <a:gd name="connsiteX3" fmla="*/ 209550 w 962025"/>
              <a:gd name="connsiteY3" fmla="*/ 628650 h 723900"/>
              <a:gd name="connsiteX4" fmla="*/ 304800 w 962025"/>
              <a:gd name="connsiteY4" fmla="*/ 666750 h 723900"/>
              <a:gd name="connsiteX5" fmla="*/ 333375 w 962025"/>
              <a:gd name="connsiteY5" fmla="*/ 676275 h 723900"/>
              <a:gd name="connsiteX6" fmla="*/ 361950 w 962025"/>
              <a:gd name="connsiteY6" fmla="*/ 695325 h 723900"/>
              <a:gd name="connsiteX7" fmla="*/ 419100 w 962025"/>
              <a:gd name="connsiteY7" fmla="*/ 723900 h 723900"/>
              <a:gd name="connsiteX8" fmla="*/ 533400 w 962025"/>
              <a:gd name="connsiteY8" fmla="*/ 714375 h 723900"/>
              <a:gd name="connsiteX9" fmla="*/ 590550 w 962025"/>
              <a:gd name="connsiteY9" fmla="*/ 657225 h 723900"/>
              <a:gd name="connsiteX10" fmla="*/ 619125 w 962025"/>
              <a:gd name="connsiteY10" fmla="*/ 628650 h 723900"/>
              <a:gd name="connsiteX11" fmla="*/ 647700 w 962025"/>
              <a:gd name="connsiteY11" fmla="*/ 600075 h 723900"/>
              <a:gd name="connsiteX12" fmla="*/ 704850 w 962025"/>
              <a:gd name="connsiteY12" fmla="*/ 561975 h 723900"/>
              <a:gd name="connsiteX13" fmla="*/ 762000 w 962025"/>
              <a:gd name="connsiteY13" fmla="*/ 514350 h 723900"/>
              <a:gd name="connsiteX14" fmla="*/ 790575 w 962025"/>
              <a:gd name="connsiteY14" fmla="*/ 457200 h 723900"/>
              <a:gd name="connsiteX15" fmla="*/ 800100 w 962025"/>
              <a:gd name="connsiteY15" fmla="*/ 123825 h 723900"/>
              <a:gd name="connsiteX16" fmla="*/ 828675 w 962025"/>
              <a:gd name="connsiteY16" fmla="*/ 104775 h 723900"/>
              <a:gd name="connsiteX17" fmla="*/ 885825 w 962025"/>
              <a:gd name="connsiteY17" fmla="*/ 66675 h 723900"/>
              <a:gd name="connsiteX18" fmla="*/ 962025 w 962025"/>
              <a:gd name="connsiteY18" fmla="*/ 0 h 723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</a:cxnLst>
            <a:rect l="l" t="t" r="r" b="b"/>
            <a:pathLst>
              <a:path w="962025" h="723900">
                <a:moveTo>
                  <a:pt x="0" y="504825"/>
                </a:moveTo>
                <a:cubicBezTo>
                  <a:pt x="19050" y="517525"/>
                  <a:pt x="37050" y="531962"/>
                  <a:pt x="57150" y="542925"/>
                </a:cubicBezTo>
                <a:cubicBezTo>
                  <a:pt x="202657" y="622292"/>
                  <a:pt x="2741" y="495312"/>
                  <a:pt x="152400" y="590550"/>
                </a:cubicBezTo>
                <a:cubicBezTo>
                  <a:pt x="171716" y="602842"/>
                  <a:pt x="187830" y="621410"/>
                  <a:pt x="209550" y="628650"/>
                </a:cubicBezTo>
                <a:cubicBezTo>
                  <a:pt x="339632" y="672011"/>
                  <a:pt x="206694" y="624705"/>
                  <a:pt x="304800" y="666750"/>
                </a:cubicBezTo>
                <a:cubicBezTo>
                  <a:pt x="314028" y="670705"/>
                  <a:pt x="324395" y="671785"/>
                  <a:pt x="333375" y="676275"/>
                </a:cubicBezTo>
                <a:cubicBezTo>
                  <a:pt x="343614" y="681395"/>
                  <a:pt x="351711" y="690205"/>
                  <a:pt x="361950" y="695325"/>
                </a:cubicBezTo>
                <a:cubicBezTo>
                  <a:pt x="440820" y="734760"/>
                  <a:pt x="337208" y="669305"/>
                  <a:pt x="419100" y="723900"/>
                </a:cubicBezTo>
                <a:cubicBezTo>
                  <a:pt x="457200" y="720725"/>
                  <a:pt x="497768" y="728232"/>
                  <a:pt x="533400" y="714375"/>
                </a:cubicBezTo>
                <a:cubicBezTo>
                  <a:pt x="558509" y="704610"/>
                  <a:pt x="571500" y="676275"/>
                  <a:pt x="590550" y="657225"/>
                </a:cubicBezTo>
                <a:lnTo>
                  <a:pt x="619125" y="628650"/>
                </a:lnTo>
                <a:cubicBezTo>
                  <a:pt x="628650" y="619125"/>
                  <a:pt x="636492" y="607547"/>
                  <a:pt x="647700" y="600075"/>
                </a:cubicBezTo>
                <a:lnTo>
                  <a:pt x="704850" y="561975"/>
                </a:lnTo>
                <a:cubicBezTo>
                  <a:pt x="732947" y="543244"/>
                  <a:pt x="739081" y="541852"/>
                  <a:pt x="762000" y="514350"/>
                </a:cubicBezTo>
                <a:cubicBezTo>
                  <a:pt x="782516" y="489731"/>
                  <a:pt x="781029" y="485839"/>
                  <a:pt x="790575" y="457200"/>
                </a:cubicBezTo>
                <a:cubicBezTo>
                  <a:pt x="793750" y="346075"/>
                  <a:pt x="788151" y="234351"/>
                  <a:pt x="800100" y="123825"/>
                </a:cubicBezTo>
                <a:cubicBezTo>
                  <a:pt x="801330" y="112444"/>
                  <a:pt x="819881" y="112104"/>
                  <a:pt x="828675" y="104775"/>
                </a:cubicBezTo>
                <a:cubicBezTo>
                  <a:pt x="876241" y="65137"/>
                  <a:pt x="835607" y="83414"/>
                  <a:pt x="885825" y="66675"/>
                </a:cubicBezTo>
                <a:cubicBezTo>
                  <a:pt x="947995" y="4505"/>
                  <a:pt x="918878" y="21573"/>
                  <a:pt x="962025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 txBox="1"/>
        </xdr:nvSpPr>
        <xdr:spPr>
          <a:xfrm>
            <a:off x="7128122" y="2105024"/>
            <a:ext cx="573728" cy="3709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5345679" y="3040580"/>
            <a:ext cx="265506" cy="1579377"/>
          </a:xfrm>
          <a:custGeom>
            <a:avLst/>
            <a:gdLst>
              <a:gd name="connsiteX0" fmla="*/ 238401 w 238401"/>
              <a:gd name="connsiteY0" fmla="*/ 1495425 h 1495425"/>
              <a:gd name="connsiteX1" fmla="*/ 200301 w 238401"/>
              <a:gd name="connsiteY1" fmla="*/ 1390650 h 1495425"/>
              <a:gd name="connsiteX2" fmla="*/ 181251 w 238401"/>
              <a:gd name="connsiteY2" fmla="*/ 1333500 h 1495425"/>
              <a:gd name="connsiteX3" fmla="*/ 162201 w 238401"/>
              <a:gd name="connsiteY3" fmla="*/ 1295400 h 1495425"/>
              <a:gd name="connsiteX4" fmla="*/ 152676 w 238401"/>
              <a:gd name="connsiteY4" fmla="*/ 1257300 h 1495425"/>
              <a:gd name="connsiteX5" fmla="*/ 133626 w 238401"/>
              <a:gd name="connsiteY5" fmla="*/ 1209675 h 1495425"/>
              <a:gd name="connsiteX6" fmla="*/ 124101 w 238401"/>
              <a:gd name="connsiteY6" fmla="*/ 1181100 h 1495425"/>
              <a:gd name="connsiteX7" fmla="*/ 86001 w 238401"/>
              <a:gd name="connsiteY7" fmla="*/ 1123950 h 1495425"/>
              <a:gd name="connsiteX8" fmla="*/ 66951 w 238401"/>
              <a:gd name="connsiteY8" fmla="*/ 1019175 h 1495425"/>
              <a:gd name="connsiteX9" fmla="*/ 47901 w 238401"/>
              <a:gd name="connsiteY9" fmla="*/ 942975 h 1495425"/>
              <a:gd name="connsiteX10" fmla="*/ 47901 w 238401"/>
              <a:gd name="connsiteY10" fmla="*/ 590550 h 1495425"/>
              <a:gd name="connsiteX11" fmla="*/ 57426 w 238401"/>
              <a:gd name="connsiteY11" fmla="*/ 552450 h 1495425"/>
              <a:gd name="connsiteX12" fmla="*/ 66951 w 238401"/>
              <a:gd name="connsiteY12" fmla="*/ 495300 h 1495425"/>
              <a:gd name="connsiteX13" fmla="*/ 57426 w 238401"/>
              <a:gd name="connsiteY13" fmla="*/ 209550 h 1495425"/>
              <a:gd name="connsiteX14" fmla="*/ 38376 w 238401"/>
              <a:gd name="connsiteY14" fmla="*/ 152400 h 1495425"/>
              <a:gd name="connsiteX15" fmla="*/ 19326 w 238401"/>
              <a:gd name="connsiteY15" fmla="*/ 76200 h 1495425"/>
              <a:gd name="connsiteX16" fmla="*/ 276 w 238401"/>
              <a:gd name="connsiteY16" fmla="*/ 9525 h 1495425"/>
              <a:gd name="connsiteX17" fmla="*/ 276 w 238401"/>
              <a:gd name="connsiteY17" fmla="*/ 0 h 14954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238401" h="1495425">
                <a:moveTo>
                  <a:pt x="238401" y="1495425"/>
                </a:moveTo>
                <a:cubicBezTo>
                  <a:pt x="220511" y="1405974"/>
                  <a:pt x="241626" y="1489830"/>
                  <a:pt x="200301" y="1390650"/>
                </a:cubicBezTo>
                <a:cubicBezTo>
                  <a:pt x="192578" y="1372114"/>
                  <a:pt x="188709" y="1352144"/>
                  <a:pt x="181251" y="1333500"/>
                </a:cubicBezTo>
                <a:cubicBezTo>
                  <a:pt x="175978" y="1320317"/>
                  <a:pt x="167187" y="1308695"/>
                  <a:pt x="162201" y="1295400"/>
                </a:cubicBezTo>
                <a:cubicBezTo>
                  <a:pt x="157604" y="1283143"/>
                  <a:pt x="156816" y="1269719"/>
                  <a:pt x="152676" y="1257300"/>
                </a:cubicBezTo>
                <a:cubicBezTo>
                  <a:pt x="147269" y="1241080"/>
                  <a:pt x="139629" y="1225684"/>
                  <a:pt x="133626" y="1209675"/>
                </a:cubicBezTo>
                <a:cubicBezTo>
                  <a:pt x="130101" y="1200274"/>
                  <a:pt x="128977" y="1189877"/>
                  <a:pt x="124101" y="1181100"/>
                </a:cubicBezTo>
                <a:cubicBezTo>
                  <a:pt x="112982" y="1161086"/>
                  <a:pt x="86001" y="1123950"/>
                  <a:pt x="86001" y="1123950"/>
                </a:cubicBezTo>
                <a:cubicBezTo>
                  <a:pt x="57764" y="1011002"/>
                  <a:pt x="101080" y="1189820"/>
                  <a:pt x="66951" y="1019175"/>
                </a:cubicBezTo>
                <a:cubicBezTo>
                  <a:pt x="61816" y="993502"/>
                  <a:pt x="54251" y="968375"/>
                  <a:pt x="47901" y="942975"/>
                </a:cubicBezTo>
                <a:cubicBezTo>
                  <a:pt x="38538" y="765086"/>
                  <a:pt x="32021" y="765233"/>
                  <a:pt x="47901" y="590550"/>
                </a:cubicBezTo>
                <a:cubicBezTo>
                  <a:pt x="49086" y="577513"/>
                  <a:pt x="54859" y="565287"/>
                  <a:pt x="57426" y="552450"/>
                </a:cubicBezTo>
                <a:cubicBezTo>
                  <a:pt x="61214" y="533512"/>
                  <a:pt x="63776" y="514350"/>
                  <a:pt x="66951" y="495300"/>
                </a:cubicBezTo>
                <a:cubicBezTo>
                  <a:pt x="63776" y="400050"/>
                  <a:pt x="65340" y="304524"/>
                  <a:pt x="57426" y="209550"/>
                </a:cubicBezTo>
                <a:cubicBezTo>
                  <a:pt x="55758" y="189539"/>
                  <a:pt x="43246" y="171881"/>
                  <a:pt x="38376" y="152400"/>
                </a:cubicBezTo>
                <a:cubicBezTo>
                  <a:pt x="32026" y="127000"/>
                  <a:pt x="27605" y="101038"/>
                  <a:pt x="19326" y="76200"/>
                </a:cubicBezTo>
                <a:cubicBezTo>
                  <a:pt x="10248" y="48965"/>
                  <a:pt x="6256" y="39425"/>
                  <a:pt x="276" y="9525"/>
                </a:cubicBezTo>
                <a:cubicBezTo>
                  <a:pt x="-347" y="6412"/>
                  <a:pt x="276" y="3175"/>
                  <a:pt x="276" y="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8" name="Conector reto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CxnSpPr>
            <a:stCxn id="14" idx="6"/>
          </xdr:cNvCxnSpPr>
        </xdr:nvCxnSpPr>
        <xdr:spPr>
          <a:xfrm flipH="1" flipV="1">
            <a:off x="6629549" y="2960974"/>
            <a:ext cx="761851" cy="952899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Elipse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6534150" y="2838949"/>
            <a:ext cx="161211" cy="180776"/>
          </a:xfrm>
          <a:prstGeom prst="ellipse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 rot="2664179">
            <a:off x="7462123" y="3895480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 txBox="1"/>
        </xdr:nvSpPr>
        <xdr:spPr>
          <a:xfrm rot="2960453">
            <a:off x="6524400" y="3328520"/>
            <a:ext cx="472958" cy="30762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7000875" y="3307497"/>
            <a:ext cx="895426" cy="719428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 txBox="1"/>
        </xdr:nvSpPr>
        <xdr:spPr>
          <a:xfrm>
            <a:off x="7485361" y="2966041"/>
            <a:ext cx="601366" cy="31791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CxnSpPr>
            <a:endCxn id="8" idx="1"/>
          </xdr:cNvCxnSpPr>
        </xdr:nvCxnSpPr>
        <xdr:spPr>
          <a:xfrm flipV="1">
            <a:off x="4813653" y="2738789"/>
            <a:ext cx="1306714" cy="1134369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 txBox="1"/>
        </xdr:nvSpPr>
        <xdr:spPr>
          <a:xfrm>
            <a:off x="6126270" y="3728508"/>
            <a:ext cx="591438" cy="38807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CxnSpPr/>
        </xdr:nvCxnSpPr>
        <xdr:spPr>
          <a:xfrm flipV="1">
            <a:off x="451485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38099</xdr:colOff>
      <xdr:row>17</xdr:row>
      <xdr:rowOff>85725</xdr:rowOff>
    </xdr:from>
    <xdr:to>
      <xdr:col>3</xdr:col>
      <xdr:colOff>3124200</xdr:colOff>
      <xdr:row>25</xdr:row>
      <xdr:rowOff>180975</xdr:rowOff>
    </xdr:to>
    <xdr:grpSp>
      <xdr:nvGrpSpPr>
        <xdr:cNvPr id="25" name="Agrupar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867149" y="3324225"/>
          <a:ext cx="3086101" cy="1619250"/>
          <a:chOff x="3962400" y="3030520"/>
          <a:chExt cx="4105275" cy="1922479"/>
        </a:xfrm>
      </xdr:grpSpPr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396240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398361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33" name="Conector ret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CxnSpPr>
            <a:endCxn id="41" idx="12"/>
          </xdr:cNvCxnSpPr>
        </xdr:nvCxnSpPr>
        <xdr:spPr>
          <a:xfrm flipH="1">
            <a:off x="4945684" y="3885299"/>
            <a:ext cx="2588594" cy="42745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Retângulo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7681198" y="3771655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 txBox="1"/>
        </xdr:nvSpPr>
        <xdr:spPr>
          <a:xfrm>
            <a:off x="6008837" y="3434286"/>
            <a:ext cx="437002" cy="30763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37" name="Forma Livre: Forma 36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/>
        </xdr:nvSpPr>
        <xdr:spPr>
          <a:xfrm>
            <a:off x="6991350" y="3305174"/>
            <a:ext cx="704850" cy="981075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 txBox="1"/>
        </xdr:nvSpPr>
        <xdr:spPr>
          <a:xfrm>
            <a:off x="7383463" y="3049570"/>
            <a:ext cx="627065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CxnSpPr/>
        </xdr:nvCxnSpPr>
        <xdr:spPr>
          <a:xfrm flipV="1">
            <a:off x="464820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Forma Livre: Forma 40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/>
        </xdr:nvSpPr>
        <xdr:spPr>
          <a:xfrm rot="4909796">
            <a:off x="4469204" y="3289094"/>
            <a:ext cx="909892" cy="697473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 txBox="1"/>
        </xdr:nvSpPr>
        <xdr:spPr>
          <a:xfrm>
            <a:off x="4121517" y="3030520"/>
            <a:ext cx="613792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CxnSpPr>
            <a:endCxn id="26" idx="2"/>
          </xdr:cNvCxnSpPr>
        </xdr:nvCxnSpPr>
        <xdr:spPr>
          <a:xfrm flipV="1">
            <a:off x="4857750" y="3875538"/>
            <a:ext cx="3188709" cy="273622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 txBox="1"/>
        </xdr:nvSpPr>
        <xdr:spPr>
          <a:xfrm rot="21257934">
            <a:off x="6154597" y="4086724"/>
            <a:ext cx="529069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10</xdr:col>
      <xdr:colOff>364788</xdr:colOff>
      <xdr:row>17</xdr:row>
      <xdr:rowOff>0</xdr:rowOff>
    </xdr:from>
    <xdr:to>
      <xdr:col>10</xdr:col>
      <xdr:colOff>819150</xdr:colOff>
      <xdr:row>18</xdr:row>
      <xdr:rowOff>66277</xdr:rowOff>
    </xdr:to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871238" y="3238500"/>
          <a:ext cx="454362" cy="2567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rgbClr val="FF0000"/>
              </a:solidFill>
            </a:rPr>
            <a:t>CN2</a:t>
          </a:r>
        </a:p>
        <a:p>
          <a:endParaRPr lang="pt-BR" sz="1100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1123950</xdr:colOff>
          <xdr:row>44</xdr:row>
          <xdr:rowOff>161925</xdr:rowOff>
        </xdr:from>
        <xdr:to>
          <xdr:col>3</xdr:col>
          <xdr:colOff>2647950</xdr:colOff>
          <xdr:row>46</xdr:row>
          <xdr:rowOff>123825</xdr:rowOff>
        </xdr:to>
        <xdr:sp macro="" textlink="">
          <xdr:nvSpPr>
            <xdr:cNvPr id="1027" name="Figura 167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</xdr:row>
          <xdr:rowOff>209550</xdr:rowOff>
        </xdr:from>
        <xdr:to>
          <xdr:col>3</xdr:col>
          <xdr:colOff>2609850</xdr:colOff>
          <xdr:row>50</xdr:row>
          <xdr:rowOff>180975</xdr:rowOff>
        </xdr:to>
        <xdr:sp macro="" textlink="">
          <xdr:nvSpPr>
            <xdr:cNvPr id="1028" name="Figura 16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163</xdr:row>
      <xdr:rowOff>152400</xdr:rowOff>
    </xdr:from>
    <xdr:to>
      <xdr:col>7</xdr:col>
      <xdr:colOff>276225</xdr:colOff>
      <xdr:row>178</xdr:row>
      <xdr:rowOff>9525</xdr:rowOff>
    </xdr:to>
    <xdr:pic>
      <xdr:nvPicPr>
        <xdr:cNvPr id="26" name="Picture 221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1842075"/>
          <a:ext cx="52482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197</xdr:row>
      <xdr:rowOff>161925</xdr:rowOff>
    </xdr:from>
    <xdr:to>
      <xdr:col>7</xdr:col>
      <xdr:colOff>514350</xdr:colOff>
      <xdr:row>212</xdr:row>
      <xdr:rowOff>104775</xdr:rowOff>
    </xdr:to>
    <xdr:pic>
      <xdr:nvPicPr>
        <xdr:cNvPr id="28" name="Picture 22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38738175"/>
          <a:ext cx="54102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215</xdr:row>
      <xdr:rowOff>9525</xdr:rowOff>
    </xdr:from>
    <xdr:to>
      <xdr:col>5</xdr:col>
      <xdr:colOff>85725</xdr:colOff>
      <xdr:row>216</xdr:row>
      <xdr:rowOff>38100</xdr:rowOff>
    </xdr:to>
    <xdr:pic>
      <xdr:nvPicPr>
        <xdr:cNvPr id="29" name="Figura 387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2014775"/>
          <a:ext cx="20955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561975</xdr:colOff>
      <xdr:row>256</xdr:row>
      <xdr:rowOff>95250</xdr:rowOff>
    </xdr:from>
    <xdr:to>
      <xdr:col>8</xdr:col>
      <xdr:colOff>209550</xdr:colOff>
      <xdr:row>272</xdr:row>
      <xdr:rowOff>142875</xdr:rowOff>
    </xdr:to>
    <xdr:pic>
      <xdr:nvPicPr>
        <xdr:cNvPr id="30" name="Picture 23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50682525"/>
          <a:ext cx="566737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619125</xdr:colOff>
      <xdr:row>231</xdr:row>
      <xdr:rowOff>38100</xdr:rowOff>
    </xdr:from>
    <xdr:to>
      <xdr:col>8</xdr:col>
      <xdr:colOff>209550</xdr:colOff>
      <xdr:row>249</xdr:row>
      <xdr:rowOff>104775</xdr:rowOff>
    </xdr:to>
    <xdr:pic>
      <xdr:nvPicPr>
        <xdr:cNvPr id="31" name="Picture 23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456057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2" name="Picture 237" descr="Ministério de Minas e Energia - MM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3" name="Text Box 23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4" name="Picture 239" descr="PCE azul completo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5" name="Picture 240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161925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36" name="Picture 241" descr="Ministério de Minas e Energia - MM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7" name="Text Box 24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8" name="Picture 243" descr="PCE azul completo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790575</xdr:colOff>
      <xdr:row>1</xdr:row>
      <xdr:rowOff>400050</xdr:rowOff>
    </xdr:to>
    <xdr:pic>
      <xdr:nvPicPr>
        <xdr:cNvPr id="39" name="Picture 244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133350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72</xdr:row>
          <xdr:rowOff>9525</xdr:rowOff>
        </xdr:from>
        <xdr:to>
          <xdr:col>3</xdr:col>
          <xdr:colOff>819150</xdr:colOff>
          <xdr:row>73</xdr:row>
          <xdr:rowOff>19050</xdr:rowOff>
        </xdr:to>
        <xdr:sp macro="" textlink="">
          <xdr:nvSpPr>
            <xdr:cNvPr id="10241" name="Figura 9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79</xdr:row>
          <xdr:rowOff>0</xdr:rowOff>
        </xdr:from>
        <xdr:to>
          <xdr:col>3</xdr:col>
          <xdr:colOff>409575</xdr:colOff>
          <xdr:row>80</xdr:row>
          <xdr:rowOff>9525</xdr:rowOff>
        </xdr:to>
        <xdr:sp macro="" textlink="">
          <xdr:nvSpPr>
            <xdr:cNvPr id="10242" name="Figura 100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83</xdr:row>
          <xdr:rowOff>0</xdr:rowOff>
        </xdr:from>
        <xdr:to>
          <xdr:col>3</xdr:col>
          <xdr:colOff>762000</xdr:colOff>
          <xdr:row>84</xdr:row>
          <xdr:rowOff>0</xdr:rowOff>
        </xdr:to>
        <xdr:sp macro="" textlink="">
          <xdr:nvSpPr>
            <xdr:cNvPr id="10243" name="Figura 101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87</xdr:row>
          <xdr:rowOff>0</xdr:rowOff>
        </xdr:from>
        <xdr:to>
          <xdr:col>3</xdr:col>
          <xdr:colOff>428625</xdr:colOff>
          <xdr:row>88</xdr:row>
          <xdr:rowOff>9525</xdr:rowOff>
        </xdr:to>
        <xdr:sp macro="" textlink="">
          <xdr:nvSpPr>
            <xdr:cNvPr id="10244" name="Figura 102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66675</xdr:rowOff>
        </xdr:from>
        <xdr:to>
          <xdr:col>2</xdr:col>
          <xdr:colOff>600075</xdr:colOff>
          <xdr:row>70</xdr:row>
          <xdr:rowOff>66675</xdr:rowOff>
        </xdr:to>
        <xdr:sp macro="" textlink="">
          <xdr:nvSpPr>
            <xdr:cNvPr id="10245" name="Figura 104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2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124</xdr:row>
          <xdr:rowOff>0</xdr:rowOff>
        </xdr:from>
        <xdr:to>
          <xdr:col>4</xdr:col>
          <xdr:colOff>171450</xdr:colOff>
          <xdr:row>125</xdr:row>
          <xdr:rowOff>28575</xdr:rowOff>
        </xdr:to>
        <xdr:sp macro="" textlink="">
          <xdr:nvSpPr>
            <xdr:cNvPr id="10246" name="Figura 12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2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130</xdr:row>
          <xdr:rowOff>0</xdr:rowOff>
        </xdr:from>
        <xdr:to>
          <xdr:col>4</xdr:col>
          <xdr:colOff>228600</xdr:colOff>
          <xdr:row>131</xdr:row>
          <xdr:rowOff>57150</xdr:rowOff>
        </xdr:to>
        <xdr:sp macro="" textlink="">
          <xdr:nvSpPr>
            <xdr:cNvPr id="10247" name="Figura 12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2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132</xdr:row>
          <xdr:rowOff>0</xdr:rowOff>
        </xdr:from>
        <xdr:to>
          <xdr:col>5</xdr:col>
          <xdr:colOff>1771650</xdr:colOff>
          <xdr:row>133</xdr:row>
          <xdr:rowOff>57150</xdr:rowOff>
        </xdr:to>
        <xdr:sp macro="" textlink="">
          <xdr:nvSpPr>
            <xdr:cNvPr id="10248" name="Figura 12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2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0</xdr:rowOff>
        </xdr:from>
        <xdr:to>
          <xdr:col>5</xdr:col>
          <xdr:colOff>885825</xdr:colOff>
          <xdr:row>136</xdr:row>
          <xdr:rowOff>95250</xdr:rowOff>
        </xdr:to>
        <xdr:sp macro="" textlink="">
          <xdr:nvSpPr>
            <xdr:cNvPr id="10249" name="Figura 126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2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183</xdr:row>
          <xdr:rowOff>28575</xdr:rowOff>
        </xdr:from>
        <xdr:to>
          <xdr:col>4</xdr:col>
          <xdr:colOff>447675</xdr:colOff>
          <xdr:row>184</xdr:row>
          <xdr:rowOff>171450</xdr:rowOff>
        </xdr:to>
        <xdr:sp macro="" textlink="">
          <xdr:nvSpPr>
            <xdr:cNvPr id="10250" name="Figura 132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2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188</xdr:row>
          <xdr:rowOff>0</xdr:rowOff>
        </xdr:from>
        <xdr:to>
          <xdr:col>4</xdr:col>
          <xdr:colOff>447675</xdr:colOff>
          <xdr:row>189</xdr:row>
          <xdr:rowOff>9525</xdr:rowOff>
        </xdr:to>
        <xdr:sp macro="" textlink="">
          <xdr:nvSpPr>
            <xdr:cNvPr id="10251" name="Figura 133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2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52" name="Figura 138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2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0</xdr:rowOff>
        </xdr:from>
        <xdr:to>
          <xdr:col>5</xdr:col>
          <xdr:colOff>933450</xdr:colOff>
          <xdr:row>252</xdr:row>
          <xdr:rowOff>38100</xdr:rowOff>
        </xdr:to>
        <xdr:sp macro="" textlink="">
          <xdr:nvSpPr>
            <xdr:cNvPr id="10253" name="Figura 139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2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222</xdr:row>
          <xdr:rowOff>9525</xdr:rowOff>
        </xdr:from>
        <xdr:to>
          <xdr:col>5</xdr:col>
          <xdr:colOff>257175</xdr:colOff>
          <xdr:row>223</xdr:row>
          <xdr:rowOff>57150</xdr:rowOff>
        </xdr:to>
        <xdr:sp macro="" textlink="">
          <xdr:nvSpPr>
            <xdr:cNvPr id="10254" name="Figura 143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2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275</xdr:row>
          <xdr:rowOff>0</xdr:rowOff>
        </xdr:from>
        <xdr:to>
          <xdr:col>4</xdr:col>
          <xdr:colOff>47625</xdr:colOff>
          <xdr:row>276</xdr:row>
          <xdr:rowOff>19050</xdr:rowOff>
        </xdr:to>
        <xdr:sp macro="" textlink="">
          <xdr:nvSpPr>
            <xdr:cNvPr id="10255" name="Figura 160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2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95</xdr:row>
          <xdr:rowOff>0</xdr:rowOff>
        </xdr:from>
        <xdr:to>
          <xdr:col>3</xdr:col>
          <xdr:colOff>342900</xdr:colOff>
          <xdr:row>96</xdr:row>
          <xdr:rowOff>9525</xdr:rowOff>
        </xdr:to>
        <xdr:sp macro="" textlink="">
          <xdr:nvSpPr>
            <xdr:cNvPr id="10256" name="Figura 174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2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98</xdr:row>
          <xdr:rowOff>142875</xdr:rowOff>
        </xdr:from>
        <xdr:to>
          <xdr:col>5</xdr:col>
          <xdr:colOff>133350</xdr:colOff>
          <xdr:row>100</xdr:row>
          <xdr:rowOff>9525</xdr:rowOff>
        </xdr:to>
        <xdr:sp macro="" textlink="">
          <xdr:nvSpPr>
            <xdr:cNvPr id="10257" name="Figura 175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2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127</xdr:row>
          <xdr:rowOff>9525</xdr:rowOff>
        </xdr:from>
        <xdr:to>
          <xdr:col>5</xdr:col>
          <xdr:colOff>762000</xdr:colOff>
          <xdr:row>128</xdr:row>
          <xdr:rowOff>66675</xdr:rowOff>
        </xdr:to>
        <xdr:sp macro="" textlink="">
          <xdr:nvSpPr>
            <xdr:cNvPr id="10258" name="Figura 176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2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103</xdr:row>
          <xdr:rowOff>19050</xdr:rowOff>
        </xdr:from>
        <xdr:to>
          <xdr:col>3</xdr:col>
          <xdr:colOff>142875</xdr:colOff>
          <xdr:row>104</xdr:row>
          <xdr:rowOff>38100</xdr:rowOff>
        </xdr:to>
        <xdr:sp macro="" textlink="">
          <xdr:nvSpPr>
            <xdr:cNvPr id="10259" name="Figura 17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2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186</xdr:row>
          <xdr:rowOff>0</xdr:rowOff>
        </xdr:from>
        <xdr:to>
          <xdr:col>4</xdr:col>
          <xdr:colOff>276225</xdr:colOff>
          <xdr:row>187</xdr:row>
          <xdr:rowOff>19050</xdr:rowOff>
        </xdr:to>
        <xdr:sp macro="" textlink="">
          <xdr:nvSpPr>
            <xdr:cNvPr id="10260" name="Figura 181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200-00001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118</xdr:row>
          <xdr:rowOff>9525</xdr:rowOff>
        </xdr:from>
        <xdr:to>
          <xdr:col>5</xdr:col>
          <xdr:colOff>257175</xdr:colOff>
          <xdr:row>119</xdr:row>
          <xdr:rowOff>9525</xdr:rowOff>
        </xdr:to>
        <xdr:sp macro="" textlink="">
          <xdr:nvSpPr>
            <xdr:cNvPr id="10261" name="Figura 182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200-00001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28575</xdr:rowOff>
        </xdr:from>
        <xdr:to>
          <xdr:col>10</xdr:col>
          <xdr:colOff>400050</xdr:colOff>
          <xdr:row>63</xdr:row>
          <xdr:rowOff>28575</xdr:rowOff>
        </xdr:to>
        <xdr:sp macro="" textlink="">
          <xdr:nvSpPr>
            <xdr:cNvPr id="10262" name="Figura 183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200-00001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106</xdr:row>
          <xdr:rowOff>152400</xdr:rowOff>
        </xdr:from>
        <xdr:to>
          <xdr:col>3</xdr:col>
          <xdr:colOff>400050</xdr:colOff>
          <xdr:row>108</xdr:row>
          <xdr:rowOff>104775</xdr:rowOff>
        </xdr:to>
        <xdr:sp macro="" textlink="">
          <xdr:nvSpPr>
            <xdr:cNvPr id="10263" name="Figura 208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200-00001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110</xdr:row>
          <xdr:rowOff>9525</xdr:rowOff>
        </xdr:from>
        <xdr:to>
          <xdr:col>5</xdr:col>
          <xdr:colOff>133350</xdr:colOff>
          <xdr:row>111</xdr:row>
          <xdr:rowOff>47625</xdr:rowOff>
        </xdr:to>
        <xdr:sp macro="" textlink="">
          <xdr:nvSpPr>
            <xdr:cNvPr id="10264" name="Figura 209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200-00001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181</xdr:row>
          <xdr:rowOff>38100</xdr:rowOff>
        </xdr:from>
        <xdr:to>
          <xdr:col>5</xdr:col>
          <xdr:colOff>28575</xdr:colOff>
          <xdr:row>182</xdr:row>
          <xdr:rowOff>266700</xdr:rowOff>
        </xdr:to>
        <xdr:sp macro="" textlink="">
          <xdr:nvSpPr>
            <xdr:cNvPr id="10265" name="Figura 381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200-00001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66" name="Objeto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200-00001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200026</xdr:colOff>
      <xdr:row>112</xdr:row>
      <xdr:rowOff>76206</xdr:rowOff>
    </xdr:from>
    <xdr:to>
      <xdr:col>9</xdr:col>
      <xdr:colOff>962026</xdr:colOff>
      <xdr:row>116</xdr:row>
      <xdr:rowOff>66676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/>
      </xdr:nvGrpSpPr>
      <xdr:grpSpPr>
        <a:xfrm>
          <a:off x="10658476" y="22440906"/>
          <a:ext cx="762000" cy="752470"/>
          <a:chOff x="7267575" y="11944355"/>
          <a:chExt cx="837525" cy="895357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00000000-0008-0000-0300-000002000000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9" name="Conector reto 58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to 60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CxnSpPr>
            <a:stCxn id="58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 editAs="oneCell">
    <xdr:from>
      <xdr:col>12</xdr:col>
      <xdr:colOff>542925</xdr:colOff>
      <xdr:row>135</xdr:row>
      <xdr:rowOff>104124</xdr:rowOff>
    </xdr:from>
    <xdr:to>
      <xdr:col>16</xdr:col>
      <xdr:colOff>809625</xdr:colOff>
      <xdr:row>146</xdr:row>
      <xdr:rowOff>13925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5815" t="32035" r="36961" b="20043"/>
        <a:stretch/>
      </xdr:blipFill>
      <xdr:spPr>
        <a:xfrm>
          <a:off x="17183100" y="26831274"/>
          <a:ext cx="3514725" cy="2005301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149</xdr:row>
      <xdr:rowOff>46071</xdr:rowOff>
    </xdr:from>
    <xdr:to>
      <xdr:col>16</xdr:col>
      <xdr:colOff>748364</xdr:colOff>
      <xdr:row>158</xdr:row>
      <xdr:rowOff>180975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4423" t="36072" r="38499" b="20172"/>
        <a:stretch/>
      </xdr:blipFill>
      <xdr:spPr>
        <a:xfrm>
          <a:off x="17097375" y="29249721"/>
          <a:ext cx="3539189" cy="1849404"/>
        </a:xfrm>
        <a:prstGeom prst="rect">
          <a:avLst/>
        </a:prstGeom>
      </xdr:spPr>
    </xdr:pic>
    <xdr:clientData/>
  </xdr:twoCellAnchor>
  <xdr:twoCellAnchor>
    <xdr:from>
      <xdr:col>9</xdr:col>
      <xdr:colOff>200025</xdr:colOff>
      <xdr:row>150</xdr:row>
      <xdr:rowOff>86852</xdr:rowOff>
    </xdr:from>
    <xdr:to>
      <xdr:col>9</xdr:col>
      <xdr:colOff>552450</xdr:colOff>
      <xdr:row>152</xdr:row>
      <xdr:rowOff>47625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10372725" y="28566602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781050</xdr:colOff>
      <xdr:row>150</xdr:row>
      <xdr:rowOff>85725</xdr:rowOff>
    </xdr:from>
    <xdr:to>
      <xdr:col>9</xdr:col>
      <xdr:colOff>1133475</xdr:colOff>
      <xdr:row>152</xdr:row>
      <xdr:rowOff>46498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10953750" y="28565475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11757</xdr:colOff>
      <xdr:row>13</xdr:row>
      <xdr:rowOff>19050</xdr:rowOff>
    </xdr:from>
    <xdr:to>
      <xdr:col>9</xdr:col>
      <xdr:colOff>1190625</xdr:colOff>
      <xdr:row>23</xdr:row>
      <xdr:rowOff>103858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0030" t="39588" r="41355" b="24339"/>
        <a:stretch/>
      </xdr:blipFill>
      <xdr:spPr>
        <a:xfrm>
          <a:off x="6717357" y="2495550"/>
          <a:ext cx="4769793" cy="1989808"/>
        </a:xfrm>
        <a:prstGeom prst="rect">
          <a:avLst/>
        </a:prstGeom>
      </xdr:spPr>
    </xdr:pic>
    <xdr:clientData/>
  </xdr:twoCellAnchor>
  <xdr:twoCellAnchor editAs="oneCell">
    <xdr:from>
      <xdr:col>6</xdr:col>
      <xdr:colOff>9524</xdr:colOff>
      <xdr:row>2</xdr:row>
      <xdr:rowOff>9524</xdr:rowOff>
    </xdr:from>
    <xdr:to>
      <xdr:col>8</xdr:col>
      <xdr:colOff>714375</xdr:colOff>
      <xdr:row>11</xdr:row>
      <xdr:rowOff>95249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4234" t="41995" r="40256" b="24661"/>
        <a:stretch/>
      </xdr:blipFill>
      <xdr:spPr>
        <a:xfrm>
          <a:off x="6715124" y="390524"/>
          <a:ext cx="3409951" cy="18002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130</xdr:row>
          <xdr:rowOff>9525</xdr:rowOff>
        </xdr:from>
        <xdr:to>
          <xdr:col>7</xdr:col>
          <xdr:colOff>1514475</xdr:colOff>
          <xdr:row>131</xdr:row>
          <xdr:rowOff>9525</xdr:rowOff>
        </xdr:to>
        <xdr:sp macro="" textlink="">
          <xdr:nvSpPr>
            <xdr:cNvPr id="14339" name="Figura 212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3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131</xdr:row>
          <xdr:rowOff>19050</xdr:rowOff>
        </xdr:from>
        <xdr:to>
          <xdr:col>7</xdr:col>
          <xdr:colOff>1514475</xdr:colOff>
          <xdr:row>132</xdr:row>
          <xdr:rowOff>19050</xdr:rowOff>
        </xdr:to>
        <xdr:sp macro="" textlink="">
          <xdr:nvSpPr>
            <xdr:cNvPr id="14340" name="Figura 213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3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0" name="Picture 248" descr="Ministério de Minas e Energia - MME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1" name="Text Box 2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2" name="Picture 250" descr="PCE azul completo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3" name="Picture 2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54" name="Picture 252" descr="Ministério de Minas e Energia - MME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5" name="Text Box 2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6" name="Picture 254" descr="PCE azul completo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7" name="Picture 2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99</xdr:row>
          <xdr:rowOff>123825</xdr:rowOff>
        </xdr:from>
        <xdr:to>
          <xdr:col>4</xdr:col>
          <xdr:colOff>828675</xdr:colOff>
          <xdr:row>101</xdr:row>
          <xdr:rowOff>152400</xdr:rowOff>
        </xdr:to>
        <xdr:sp macro="" textlink="">
          <xdr:nvSpPr>
            <xdr:cNvPr id="9217" name="Figura 164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107</xdr:row>
          <xdr:rowOff>0</xdr:rowOff>
        </xdr:from>
        <xdr:to>
          <xdr:col>3</xdr:col>
          <xdr:colOff>304800</xdr:colOff>
          <xdr:row>108</xdr:row>
          <xdr:rowOff>0</xdr:rowOff>
        </xdr:to>
        <xdr:sp macro="" textlink="">
          <xdr:nvSpPr>
            <xdr:cNvPr id="9218" name="Figura 165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110</xdr:row>
          <xdr:rowOff>123825</xdr:rowOff>
        </xdr:from>
        <xdr:to>
          <xdr:col>2</xdr:col>
          <xdr:colOff>676275</xdr:colOff>
          <xdr:row>112</xdr:row>
          <xdr:rowOff>123825</xdr:rowOff>
        </xdr:to>
        <xdr:sp macro="" textlink="">
          <xdr:nvSpPr>
            <xdr:cNvPr id="9219" name="Figura 166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4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114</xdr:row>
          <xdr:rowOff>85725</xdr:rowOff>
        </xdr:from>
        <xdr:to>
          <xdr:col>3</xdr:col>
          <xdr:colOff>342900</xdr:colOff>
          <xdr:row>116</xdr:row>
          <xdr:rowOff>104775</xdr:rowOff>
        </xdr:to>
        <xdr:sp macro="" textlink="">
          <xdr:nvSpPr>
            <xdr:cNvPr id="9220" name="Figura 167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4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118</xdr:row>
          <xdr:rowOff>142875</xdr:rowOff>
        </xdr:from>
        <xdr:to>
          <xdr:col>4</xdr:col>
          <xdr:colOff>428625</xdr:colOff>
          <xdr:row>120</xdr:row>
          <xdr:rowOff>95250</xdr:rowOff>
        </xdr:to>
        <xdr:sp macro="" textlink="">
          <xdr:nvSpPr>
            <xdr:cNvPr id="9221" name="Figura 168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4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123</xdr:row>
          <xdr:rowOff>0</xdr:rowOff>
        </xdr:from>
        <xdr:to>
          <xdr:col>4</xdr:col>
          <xdr:colOff>257175</xdr:colOff>
          <xdr:row>124</xdr:row>
          <xdr:rowOff>38100</xdr:rowOff>
        </xdr:to>
        <xdr:sp macro="" textlink="">
          <xdr:nvSpPr>
            <xdr:cNvPr id="9222" name="Figura 169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4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127</xdr:row>
          <xdr:rowOff>38100</xdr:rowOff>
        </xdr:from>
        <xdr:to>
          <xdr:col>4</xdr:col>
          <xdr:colOff>704850</xdr:colOff>
          <xdr:row>128</xdr:row>
          <xdr:rowOff>38100</xdr:rowOff>
        </xdr:to>
        <xdr:sp macro="" textlink="">
          <xdr:nvSpPr>
            <xdr:cNvPr id="9223" name="Figura 172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4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133</xdr:row>
          <xdr:rowOff>28575</xdr:rowOff>
        </xdr:from>
        <xdr:to>
          <xdr:col>3</xdr:col>
          <xdr:colOff>323850</xdr:colOff>
          <xdr:row>134</xdr:row>
          <xdr:rowOff>28575</xdr:rowOff>
        </xdr:to>
        <xdr:sp macro="" textlink="">
          <xdr:nvSpPr>
            <xdr:cNvPr id="9224" name="Figura 173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4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136</xdr:row>
          <xdr:rowOff>171450</xdr:rowOff>
        </xdr:from>
        <xdr:to>
          <xdr:col>3</xdr:col>
          <xdr:colOff>152400</xdr:colOff>
          <xdr:row>138</xdr:row>
          <xdr:rowOff>0</xdr:rowOff>
        </xdr:to>
        <xdr:sp macro="" textlink="">
          <xdr:nvSpPr>
            <xdr:cNvPr id="9225" name="Figura 174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4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139</xdr:row>
          <xdr:rowOff>28575</xdr:rowOff>
        </xdr:from>
        <xdr:to>
          <xdr:col>4</xdr:col>
          <xdr:colOff>57150</xdr:colOff>
          <xdr:row>140</xdr:row>
          <xdr:rowOff>57150</xdr:rowOff>
        </xdr:to>
        <xdr:sp macro="" textlink="">
          <xdr:nvSpPr>
            <xdr:cNvPr id="9226" name="Figura 175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4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142</xdr:row>
          <xdr:rowOff>95250</xdr:rowOff>
        </xdr:from>
        <xdr:to>
          <xdr:col>3</xdr:col>
          <xdr:colOff>666750</xdr:colOff>
          <xdr:row>144</xdr:row>
          <xdr:rowOff>152400</xdr:rowOff>
        </xdr:to>
        <xdr:sp macro="" textlink="">
          <xdr:nvSpPr>
            <xdr:cNvPr id="9227" name="Figura 176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4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147</xdr:row>
          <xdr:rowOff>114300</xdr:rowOff>
        </xdr:from>
        <xdr:to>
          <xdr:col>4</xdr:col>
          <xdr:colOff>638175</xdr:colOff>
          <xdr:row>149</xdr:row>
          <xdr:rowOff>95250</xdr:rowOff>
        </xdr:to>
        <xdr:sp macro="" textlink="">
          <xdr:nvSpPr>
            <xdr:cNvPr id="9228" name="Figura 177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4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151</xdr:row>
          <xdr:rowOff>180975</xdr:rowOff>
        </xdr:from>
        <xdr:to>
          <xdr:col>3</xdr:col>
          <xdr:colOff>314325</xdr:colOff>
          <xdr:row>153</xdr:row>
          <xdr:rowOff>19050</xdr:rowOff>
        </xdr:to>
        <xdr:sp macro="" textlink="">
          <xdr:nvSpPr>
            <xdr:cNvPr id="9229" name="Figura 178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4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154</xdr:row>
          <xdr:rowOff>0</xdr:rowOff>
        </xdr:from>
        <xdr:to>
          <xdr:col>4</xdr:col>
          <xdr:colOff>228600</xdr:colOff>
          <xdr:row>155</xdr:row>
          <xdr:rowOff>28575</xdr:rowOff>
        </xdr:to>
        <xdr:sp macro="" textlink="">
          <xdr:nvSpPr>
            <xdr:cNvPr id="9230" name="Figura 179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4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159</xdr:row>
          <xdr:rowOff>0</xdr:rowOff>
        </xdr:from>
        <xdr:to>
          <xdr:col>4</xdr:col>
          <xdr:colOff>695325</xdr:colOff>
          <xdr:row>160</xdr:row>
          <xdr:rowOff>28575</xdr:rowOff>
        </xdr:to>
        <xdr:sp macro="" textlink="">
          <xdr:nvSpPr>
            <xdr:cNvPr id="9231" name="Figura 180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4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168</xdr:row>
          <xdr:rowOff>9525</xdr:rowOff>
        </xdr:from>
        <xdr:to>
          <xdr:col>3</xdr:col>
          <xdr:colOff>200025</xdr:colOff>
          <xdr:row>169</xdr:row>
          <xdr:rowOff>9525</xdr:rowOff>
        </xdr:to>
        <xdr:sp macro="" textlink="">
          <xdr:nvSpPr>
            <xdr:cNvPr id="9232" name="Figura 181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4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169</xdr:row>
          <xdr:rowOff>0</xdr:rowOff>
        </xdr:from>
        <xdr:to>
          <xdr:col>4</xdr:col>
          <xdr:colOff>1657350</xdr:colOff>
          <xdr:row>170</xdr:row>
          <xdr:rowOff>142875</xdr:rowOff>
        </xdr:to>
        <xdr:sp macro="" textlink="">
          <xdr:nvSpPr>
            <xdr:cNvPr id="9233" name="Figura 182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4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171</xdr:row>
          <xdr:rowOff>9525</xdr:rowOff>
        </xdr:from>
        <xdr:to>
          <xdr:col>3</xdr:col>
          <xdr:colOff>200025</xdr:colOff>
          <xdr:row>172</xdr:row>
          <xdr:rowOff>9525</xdr:rowOff>
        </xdr:to>
        <xdr:sp macro="" textlink="">
          <xdr:nvSpPr>
            <xdr:cNvPr id="9234" name="Figura 183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4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172</xdr:row>
          <xdr:rowOff>19050</xdr:rowOff>
        </xdr:from>
        <xdr:to>
          <xdr:col>4</xdr:col>
          <xdr:colOff>1457325</xdr:colOff>
          <xdr:row>173</xdr:row>
          <xdr:rowOff>161925</xdr:rowOff>
        </xdr:to>
        <xdr:sp macro="" textlink="">
          <xdr:nvSpPr>
            <xdr:cNvPr id="9235" name="Figura 184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4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180</xdr:row>
          <xdr:rowOff>9525</xdr:rowOff>
        </xdr:from>
        <xdr:to>
          <xdr:col>3</xdr:col>
          <xdr:colOff>200025</xdr:colOff>
          <xdr:row>181</xdr:row>
          <xdr:rowOff>9525</xdr:rowOff>
        </xdr:to>
        <xdr:sp macro="" textlink="">
          <xdr:nvSpPr>
            <xdr:cNvPr id="9236" name="Figura 185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4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181</xdr:row>
          <xdr:rowOff>9525</xdr:rowOff>
        </xdr:from>
        <xdr:to>
          <xdr:col>7</xdr:col>
          <xdr:colOff>762000</xdr:colOff>
          <xdr:row>182</xdr:row>
          <xdr:rowOff>142875</xdr:rowOff>
        </xdr:to>
        <xdr:sp macro="" textlink="">
          <xdr:nvSpPr>
            <xdr:cNvPr id="9237" name="Figura 186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4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183</xdr:row>
          <xdr:rowOff>9525</xdr:rowOff>
        </xdr:from>
        <xdr:to>
          <xdr:col>3</xdr:col>
          <xdr:colOff>200025</xdr:colOff>
          <xdr:row>184</xdr:row>
          <xdr:rowOff>9525</xdr:rowOff>
        </xdr:to>
        <xdr:sp macro="" textlink="">
          <xdr:nvSpPr>
            <xdr:cNvPr id="9238" name="Figura 187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4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183</xdr:row>
          <xdr:rowOff>180975</xdr:rowOff>
        </xdr:from>
        <xdr:to>
          <xdr:col>4</xdr:col>
          <xdr:colOff>1619250</xdr:colOff>
          <xdr:row>185</xdr:row>
          <xdr:rowOff>114300</xdr:rowOff>
        </xdr:to>
        <xdr:sp macro="" textlink="">
          <xdr:nvSpPr>
            <xdr:cNvPr id="9239" name="Figura 189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4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198</xdr:row>
          <xdr:rowOff>9525</xdr:rowOff>
        </xdr:from>
        <xdr:to>
          <xdr:col>3</xdr:col>
          <xdr:colOff>95250</xdr:colOff>
          <xdr:row>199</xdr:row>
          <xdr:rowOff>9525</xdr:rowOff>
        </xdr:to>
        <xdr:sp macro="" textlink="">
          <xdr:nvSpPr>
            <xdr:cNvPr id="9240" name="Figura 190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4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199</xdr:row>
          <xdr:rowOff>85725</xdr:rowOff>
        </xdr:from>
        <xdr:to>
          <xdr:col>7</xdr:col>
          <xdr:colOff>238125</xdr:colOff>
          <xdr:row>200</xdr:row>
          <xdr:rowOff>123825</xdr:rowOff>
        </xdr:to>
        <xdr:sp macro="" textlink="">
          <xdr:nvSpPr>
            <xdr:cNvPr id="9241" name="Figura 191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4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201</xdr:row>
          <xdr:rowOff>9525</xdr:rowOff>
        </xdr:from>
        <xdr:to>
          <xdr:col>3</xdr:col>
          <xdr:colOff>95250</xdr:colOff>
          <xdr:row>202</xdr:row>
          <xdr:rowOff>9525</xdr:rowOff>
        </xdr:to>
        <xdr:sp macro="" textlink="">
          <xdr:nvSpPr>
            <xdr:cNvPr id="9242" name="Figura 192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4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210</xdr:row>
          <xdr:rowOff>85725</xdr:rowOff>
        </xdr:from>
        <xdr:to>
          <xdr:col>4</xdr:col>
          <xdr:colOff>1600200</xdr:colOff>
          <xdr:row>211</xdr:row>
          <xdr:rowOff>104775</xdr:rowOff>
        </xdr:to>
        <xdr:sp macro="" textlink="">
          <xdr:nvSpPr>
            <xdr:cNvPr id="9243" name="Figura 196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4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212</xdr:row>
          <xdr:rowOff>9525</xdr:rowOff>
        </xdr:from>
        <xdr:to>
          <xdr:col>3</xdr:col>
          <xdr:colOff>95250</xdr:colOff>
          <xdr:row>213</xdr:row>
          <xdr:rowOff>9525</xdr:rowOff>
        </xdr:to>
        <xdr:sp macro="" textlink="">
          <xdr:nvSpPr>
            <xdr:cNvPr id="9244" name="Figura 197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4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213</xdr:row>
          <xdr:rowOff>85725</xdr:rowOff>
        </xdr:from>
        <xdr:to>
          <xdr:col>4</xdr:col>
          <xdr:colOff>1447800</xdr:colOff>
          <xdr:row>214</xdr:row>
          <xdr:rowOff>114300</xdr:rowOff>
        </xdr:to>
        <xdr:sp macro="" textlink="">
          <xdr:nvSpPr>
            <xdr:cNvPr id="9245" name="Figura 198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4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885825</xdr:colOff>
          <xdr:row>246</xdr:row>
          <xdr:rowOff>142875</xdr:rowOff>
        </xdr:from>
        <xdr:to>
          <xdr:col>3</xdr:col>
          <xdr:colOff>266700</xdr:colOff>
          <xdr:row>247</xdr:row>
          <xdr:rowOff>152400</xdr:rowOff>
        </xdr:to>
        <xdr:sp macro="" textlink="">
          <xdr:nvSpPr>
            <xdr:cNvPr id="9246" name="Figura 199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4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233</xdr:row>
          <xdr:rowOff>0</xdr:rowOff>
        </xdr:from>
        <xdr:to>
          <xdr:col>6</xdr:col>
          <xdr:colOff>485775</xdr:colOff>
          <xdr:row>235</xdr:row>
          <xdr:rowOff>9525</xdr:rowOff>
        </xdr:to>
        <xdr:sp macro="" textlink="">
          <xdr:nvSpPr>
            <xdr:cNvPr id="9247" name="Figura 200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4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235</xdr:row>
          <xdr:rowOff>133350</xdr:rowOff>
        </xdr:from>
        <xdr:to>
          <xdr:col>4</xdr:col>
          <xdr:colOff>1123950</xdr:colOff>
          <xdr:row>237</xdr:row>
          <xdr:rowOff>95250</xdr:rowOff>
        </xdr:to>
        <xdr:sp macro="" textlink="">
          <xdr:nvSpPr>
            <xdr:cNvPr id="9248" name="Figura 203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4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237</xdr:row>
          <xdr:rowOff>142875</xdr:rowOff>
        </xdr:from>
        <xdr:to>
          <xdr:col>4</xdr:col>
          <xdr:colOff>990600</xdr:colOff>
          <xdr:row>239</xdr:row>
          <xdr:rowOff>95250</xdr:rowOff>
        </xdr:to>
        <xdr:sp macro="" textlink="">
          <xdr:nvSpPr>
            <xdr:cNvPr id="9249" name="Figura 204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4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239</xdr:row>
          <xdr:rowOff>142875</xdr:rowOff>
        </xdr:from>
        <xdr:to>
          <xdr:col>4</xdr:col>
          <xdr:colOff>1543050</xdr:colOff>
          <xdr:row>241</xdr:row>
          <xdr:rowOff>95250</xdr:rowOff>
        </xdr:to>
        <xdr:sp macro="" textlink="">
          <xdr:nvSpPr>
            <xdr:cNvPr id="9250" name="Figura 205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4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248</xdr:row>
          <xdr:rowOff>0</xdr:rowOff>
        </xdr:from>
        <xdr:to>
          <xdr:col>3</xdr:col>
          <xdr:colOff>438150</xdr:colOff>
          <xdr:row>249</xdr:row>
          <xdr:rowOff>19050</xdr:rowOff>
        </xdr:to>
        <xdr:sp macro="" textlink="">
          <xdr:nvSpPr>
            <xdr:cNvPr id="9251" name="Figura 207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4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242</xdr:row>
          <xdr:rowOff>9525</xdr:rowOff>
        </xdr:from>
        <xdr:to>
          <xdr:col>3</xdr:col>
          <xdr:colOff>95250</xdr:colOff>
          <xdr:row>243</xdr:row>
          <xdr:rowOff>9525</xdr:rowOff>
        </xdr:to>
        <xdr:sp macro="" textlink="">
          <xdr:nvSpPr>
            <xdr:cNvPr id="9252" name="Figura 208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4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243</xdr:row>
          <xdr:rowOff>47625</xdr:rowOff>
        </xdr:from>
        <xdr:to>
          <xdr:col>4</xdr:col>
          <xdr:colOff>1104900</xdr:colOff>
          <xdr:row>244</xdr:row>
          <xdr:rowOff>57150</xdr:rowOff>
        </xdr:to>
        <xdr:sp macro="" textlink="">
          <xdr:nvSpPr>
            <xdr:cNvPr id="9253" name="Figura 209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4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209</xdr:row>
          <xdr:rowOff>9525</xdr:rowOff>
        </xdr:from>
        <xdr:to>
          <xdr:col>3</xdr:col>
          <xdr:colOff>95250</xdr:colOff>
          <xdr:row>210</xdr:row>
          <xdr:rowOff>9525</xdr:rowOff>
        </xdr:to>
        <xdr:sp macro="" textlink="">
          <xdr:nvSpPr>
            <xdr:cNvPr id="9254" name="Figura 212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4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102</xdr:row>
          <xdr:rowOff>180975</xdr:rowOff>
        </xdr:from>
        <xdr:to>
          <xdr:col>3</xdr:col>
          <xdr:colOff>438150</xdr:colOff>
          <xdr:row>104</xdr:row>
          <xdr:rowOff>19050</xdr:rowOff>
        </xdr:to>
        <xdr:sp macro="" textlink="">
          <xdr:nvSpPr>
            <xdr:cNvPr id="9255" name="Figura 216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4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104</xdr:row>
          <xdr:rowOff>104775</xdr:rowOff>
        </xdr:from>
        <xdr:to>
          <xdr:col>3</xdr:col>
          <xdr:colOff>314325</xdr:colOff>
          <xdr:row>106</xdr:row>
          <xdr:rowOff>104775</xdr:rowOff>
        </xdr:to>
        <xdr:sp macro="" textlink="">
          <xdr:nvSpPr>
            <xdr:cNvPr id="9256" name="Figura 217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4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232</xdr:row>
          <xdr:rowOff>9525</xdr:rowOff>
        </xdr:from>
        <xdr:to>
          <xdr:col>3</xdr:col>
          <xdr:colOff>95250</xdr:colOff>
          <xdr:row>233</xdr:row>
          <xdr:rowOff>9525</xdr:rowOff>
        </xdr:to>
        <xdr:sp macro="" textlink="">
          <xdr:nvSpPr>
            <xdr:cNvPr id="9257" name="Figura 218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4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250</xdr:row>
          <xdr:rowOff>9525</xdr:rowOff>
        </xdr:from>
        <xdr:to>
          <xdr:col>3</xdr:col>
          <xdr:colOff>95250</xdr:colOff>
          <xdr:row>251</xdr:row>
          <xdr:rowOff>9525</xdr:rowOff>
        </xdr:to>
        <xdr:sp macro="" textlink="">
          <xdr:nvSpPr>
            <xdr:cNvPr id="9258" name="Figura 219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4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226</xdr:row>
          <xdr:rowOff>28575</xdr:rowOff>
        </xdr:from>
        <xdr:to>
          <xdr:col>4</xdr:col>
          <xdr:colOff>1076325</xdr:colOff>
          <xdr:row>227</xdr:row>
          <xdr:rowOff>28575</xdr:rowOff>
        </xdr:to>
        <xdr:sp macro="" textlink="">
          <xdr:nvSpPr>
            <xdr:cNvPr id="9259" name="Figura 220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4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10</xdr:col>
          <xdr:colOff>190500</xdr:colOff>
          <xdr:row>56</xdr:row>
          <xdr:rowOff>161925</xdr:rowOff>
        </xdr:to>
        <xdr:sp macro="" textlink="">
          <xdr:nvSpPr>
            <xdr:cNvPr id="9260" name="Figura 221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4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60</xdr:row>
          <xdr:rowOff>0</xdr:rowOff>
        </xdr:from>
        <xdr:to>
          <xdr:col>9</xdr:col>
          <xdr:colOff>990600</xdr:colOff>
          <xdr:row>89</xdr:row>
          <xdr:rowOff>9525</xdr:rowOff>
        </xdr:to>
        <xdr:sp macro="" textlink="">
          <xdr:nvSpPr>
            <xdr:cNvPr id="9261" name="Figura 222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4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152400</xdr:rowOff>
        </xdr:from>
        <xdr:to>
          <xdr:col>4</xdr:col>
          <xdr:colOff>1047750</xdr:colOff>
          <xdr:row>195</xdr:row>
          <xdr:rowOff>104775</xdr:rowOff>
        </xdr:to>
        <xdr:sp macro="" textlink="">
          <xdr:nvSpPr>
            <xdr:cNvPr id="9262" name="Figura 224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4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202</xdr:row>
          <xdr:rowOff>66675</xdr:rowOff>
        </xdr:from>
        <xdr:to>
          <xdr:col>4</xdr:col>
          <xdr:colOff>904875</xdr:colOff>
          <xdr:row>203</xdr:row>
          <xdr:rowOff>104775</xdr:rowOff>
        </xdr:to>
        <xdr:sp macro="" textlink="">
          <xdr:nvSpPr>
            <xdr:cNvPr id="9263" name="Figura 225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4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95250</xdr:rowOff>
        </xdr:from>
        <xdr:to>
          <xdr:col>4</xdr:col>
          <xdr:colOff>1152525</xdr:colOff>
          <xdr:row>252</xdr:row>
          <xdr:rowOff>123825</xdr:rowOff>
        </xdr:to>
        <xdr:sp macro="" textlink="">
          <xdr:nvSpPr>
            <xdr:cNvPr id="9264" name="Objeto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4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219075</xdr:colOff>
      <xdr:row>297</xdr:row>
      <xdr:rowOff>76200</xdr:rowOff>
    </xdr:from>
    <xdr:to>
      <xdr:col>7</xdr:col>
      <xdr:colOff>152400</xdr:colOff>
      <xdr:row>311</xdr:row>
      <xdr:rowOff>142875</xdr:rowOff>
    </xdr:to>
    <xdr:pic>
      <xdr:nvPicPr>
        <xdr:cNvPr id="2" name="Imagem 289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57140475"/>
          <a:ext cx="4152900" cy="273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304800</xdr:colOff>
      <xdr:row>316</xdr:row>
      <xdr:rowOff>76200</xdr:rowOff>
    </xdr:from>
    <xdr:to>
      <xdr:col>7</xdr:col>
      <xdr:colOff>409575</xdr:colOff>
      <xdr:row>331</xdr:row>
      <xdr:rowOff>57150</xdr:rowOff>
    </xdr:to>
    <xdr:pic>
      <xdr:nvPicPr>
        <xdr:cNvPr id="3" name="Imagem 29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7400" y="60759975"/>
          <a:ext cx="4324350" cy="283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</xdr:colOff>
      <xdr:row>365</xdr:row>
      <xdr:rowOff>28575</xdr:rowOff>
    </xdr:from>
    <xdr:to>
      <xdr:col>6</xdr:col>
      <xdr:colOff>752475</xdr:colOff>
      <xdr:row>380</xdr:row>
      <xdr:rowOff>95250</xdr:rowOff>
    </xdr:to>
    <xdr:pic>
      <xdr:nvPicPr>
        <xdr:cNvPr id="4" name="Imagem 294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0504050"/>
          <a:ext cx="4972050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339</xdr:row>
      <xdr:rowOff>0</xdr:rowOff>
    </xdr:from>
    <xdr:to>
      <xdr:col>7</xdr:col>
      <xdr:colOff>485775</xdr:colOff>
      <xdr:row>354</xdr:row>
      <xdr:rowOff>95250</xdr:rowOff>
    </xdr:to>
    <xdr:pic>
      <xdr:nvPicPr>
        <xdr:cNvPr id="5" name="Imagem 31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65065275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404</xdr:row>
      <xdr:rowOff>0</xdr:rowOff>
    </xdr:from>
    <xdr:to>
      <xdr:col>7</xdr:col>
      <xdr:colOff>485775</xdr:colOff>
      <xdr:row>419</xdr:row>
      <xdr:rowOff>95250</xdr:rowOff>
    </xdr:to>
    <xdr:pic>
      <xdr:nvPicPr>
        <xdr:cNvPr id="6" name="Imagem 31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82574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7" name="Imagem 318" descr="Ministério de Minas e Energia - MME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8" name="Caixa de Texto 319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9" name="Imagem 320" descr="PCE azul completo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58000" y="123825"/>
          <a:ext cx="15144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0" name="Imagem 321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005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371475</xdr:rowOff>
    </xdr:to>
    <xdr:pic>
      <xdr:nvPicPr>
        <xdr:cNvPr id="11" name="Imagem 322" descr="Ministério de Minas e Energia - MME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12" name="Caixa de Texto 323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383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3" name="Imagem 324" descr="PCE azul completo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58000" y="123825"/>
          <a:ext cx="15144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4" name="Imagem 325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005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904875</xdr:colOff>
      <xdr:row>190</xdr:row>
      <xdr:rowOff>123824</xdr:rowOff>
    </xdr:from>
    <xdr:to>
      <xdr:col>13</xdr:col>
      <xdr:colOff>314325</xdr:colOff>
      <xdr:row>205</xdr:row>
      <xdr:rowOff>19049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l="43479" t="30213" r="29054" b="11447"/>
        <a:stretch/>
      </xdr:blipFill>
      <xdr:spPr>
        <a:xfrm>
          <a:off x="8620125" y="36804599"/>
          <a:ext cx="2305050" cy="2752725"/>
        </a:xfrm>
        <a:prstGeom prst="rect">
          <a:avLst/>
        </a:prstGeom>
      </xdr:spPr>
    </xdr:pic>
    <xdr:clientData/>
  </xdr:twoCellAnchor>
  <xdr:twoCellAnchor>
    <xdr:from>
      <xdr:col>1</xdr:col>
      <xdr:colOff>85725</xdr:colOff>
      <xdr:row>505</xdr:row>
      <xdr:rowOff>76200</xdr:rowOff>
    </xdr:from>
    <xdr:to>
      <xdr:col>7</xdr:col>
      <xdr:colOff>571500</xdr:colOff>
      <xdr:row>519</xdr:row>
      <xdr:rowOff>180975</xdr:rowOff>
    </xdr:to>
    <xdr:pic>
      <xdr:nvPicPr>
        <xdr:cNvPr id="16" name="Picture 343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0" y="97897950"/>
          <a:ext cx="5610225" cy="2352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66</xdr:row>
          <xdr:rowOff>85725</xdr:rowOff>
        </xdr:from>
        <xdr:to>
          <xdr:col>3</xdr:col>
          <xdr:colOff>819150</xdr:colOff>
          <xdr:row>68</xdr:row>
          <xdr:rowOff>95250</xdr:rowOff>
        </xdr:to>
        <xdr:sp macro="" textlink="">
          <xdr:nvSpPr>
            <xdr:cNvPr id="19457" name="Figura 62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5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108</xdr:row>
          <xdr:rowOff>142875</xdr:rowOff>
        </xdr:from>
        <xdr:to>
          <xdr:col>2</xdr:col>
          <xdr:colOff>752475</xdr:colOff>
          <xdr:row>110</xdr:row>
          <xdr:rowOff>161925</xdr:rowOff>
        </xdr:to>
        <xdr:sp macro="" textlink="">
          <xdr:nvSpPr>
            <xdr:cNvPr id="19458" name="Figura 63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05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170</xdr:row>
          <xdr:rowOff>38100</xdr:rowOff>
        </xdr:from>
        <xdr:to>
          <xdr:col>3</xdr:col>
          <xdr:colOff>723900</xdr:colOff>
          <xdr:row>171</xdr:row>
          <xdr:rowOff>28575</xdr:rowOff>
        </xdr:to>
        <xdr:sp macro="" textlink="">
          <xdr:nvSpPr>
            <xdr:cNvPr id="19459" name="Figura 64" hidden="1">
              <a:extLst>
                <a:ext uri="{63B3BB69-23CF-44E3-9099-C40C66FF867C}">
                  <a14:compatExt spid="_x0000_s19459"/>
                </a:ext>
                <a:ext uri="{FF2B5EF4-FFF2-40B4-BE49-F238E27FC236}">
                  <a16:creationId xmlns:a16="http://schemas.microsoft.com/office/drawing/2014/main" id="{00000000-0008-0000-0500-00000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158</xdr:row>
          <xdr:rowOff>123825</xdr:rowOff>
        </xdr:from>
        <xdr:to>
          <xdr:col>2</xdr:col>
          <xdr:colOff>657225</xdr:colOff>
          <xdr:row>160</xdr:row>
          <xdr:rowOff>123825</xdr:rowOff>
        </xdr:to>
        <xdr:sp macro="" textlink="">
          <xdr:nvSpPr>
            <xdr:cNvPr id="19460" name="Figura 65" hidden="1">
              <a:extLst>
                <a:ext uri="{63B3BB69-23CF-44E3-9099-C40C66FF867C}">
                  <a14:compatExt spid="_x0000_s19460"/>
                </a:ext>
                <a:ext uri="{FF2B5EF4-FFF2-40B4-BE49-F238E27FC236}">
                  <a16:creationId xmlns:a16="http://schemas.microsoft.com/office/drawing/2014/main" id="{00000000-0008-0000-0500-00000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162</xdr:row>
          <xdr:rowOff>180975</xdr:rowOff>
        </xdr:from>
        <xdr:to>
          <xdr:col>3</xdr:col>
          <xdr:colOff>323850</xdr:colOff>
          <xdr:row>164</xdr:row>
          <xdr:rowOff>19050</xdr:rowOff>
        </xdr:to>
        <xdr:sp macro="" textlink="">
          <xdr:nvSpPr>
            <xdr:cNvPr id="19461" name="Figura 66" hidden="1">
              <a:extLst>
                <a:ext uri="{63B3BB69-23CF-44E3-9099-C40C66FF867C}">
                  <a14:compatExt spid="_x0000_s19461"/>
                </a:ext>
                <a:ext uri="{FF2B5EF4-FFF2-40B4-BE49-F238E27FC236}">
                  <a16:creationId xmlns:a16="http://schemas.microsoft.com/office/drawing/2014/main" id="{00000000-0008-0000-0500-00000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352425</xdr:colOff>
          <xdr:row>173</xdr:row>
          <xdr:rowOff>76200</xdr:rowOff>
        </xdr:from>
        <xdr:to>
          <xdr:col>3</xdr:col>
          <xdr:colOff>847725</xdr:colOff>
          <xdr:row>174</xdr:row>
          <xdr:rowOff>171450</xdr:rowOff>
        </xdr:to>
        <xdr:sp macro="" textlink="">
          <xdr:nvSpPr>
            <xdr:cNvPr id="19462" name="Figura 67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500-00000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62</xdr:row>
          <xdr:rowOff>133350</xdr:rowOff>
        </xdr:from>
        <xdr:to>
          <xdr:col>2</xdr:col>
          <xdr:colOff>695325</xdr:colOff>
          <xdr:row>64</xdr:row>
          <xdr:rowOff>142875</xdr:rowOff>
        </xdr:to>
        <xdr:sp macro="" textlink="">
          <xdr:nvSpPr>
            <xdr:cNvPr id="19463" name="Figura 71" hidden="1">
              <a:extLst>
                <a:ext uri="{63B3BB69-23CF-44E3-9099-C40C66FF867C}">
                  <a14:compatExt spid="_x0000_s19463"/>
                </a:ext>
                <a:ext uri="{FF2B5EF4-FFF2-40B4-BE49-F238E27FC236}">
                  <a16:creationId xmlns:a16="http://schemas.microsoft.com/office/drawing/2014/main" id="{00000000-0008-0000-0500-00000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145</xdr:row>
          <xdr:rowOff>9525</xdr:rowOff>
        </xdr:from>
        <xdr:to>
          <xdr:col>3</xdr:col>
          <xdr:colOff>600075</xdr:colOff>
          <xdr:row>146</xdr:row>
          <xdr:rowOff>28575</xdr:rowOff>
        </xdr:to>
        <xdr:sp macro="" textlink="">
          <xdr:nvSpPr>
            <xdr:cNvPr id="19464" name="Figura 72" hidden="1">
              <a:extLst>
                <a:ext uri="{63B3BB69-23CF-44E3-9099-C40C66FF867C}">
                  <a14:compatExt spid="_x0000_s19464"/>
                </a:ext>
                <a:ext uri="{FF2B5EF4-FFF2-40B4-BE49-F238E27FC236}">
                  <a16:creationId xmlns:a16="http://schemas.microsoft.com/office/drawing/2014/main" id="{00000000-0008-0000-0500-00000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47</xdr:row>
          <xdr:rowOff>123825</xdr:rowOff>
        </xdr:from>
        <xdr:to>
          <xdr:col>3</xdr:col>
          <xdr:colOff>152400</xdr:colOff>
          <xdr:row>49</xdr:row>
          <xdr:rowOff>95250</xdr:rowOff>
        </xdr:to>
        <xdr:sp macro="" textlink="">
          <xdr:nvSpPr>
            <xdr:cNvPr id="19465" name="Figura 88" hidden="1">
              <a:extLst>
                <a:ext uri="{63B3BB69-23CF-44E3-9099-C40C66FF867C}">
                  <a14:compatExt spid="_x0000_s19465"/>
                </a:ext>
                <a:ext uri="{FF2B5EF4-FFF2-40B4-BE49-F238E27FC236}">
                  <a16:creationId xmlns:a16="http://schemas.microsoft.com/office/drawing/2014/main" id="{00000000-0008-0000-0500-00000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83</xdr:row>
          <xdr:rowOff>123825</xdr:rowOff>
        </xdr:from>
        <xdr:to>
          <xdr:col>3</xdr:col>
          <xdr:colOff>295275</xdr:colOff>
          <xdr:row>85</xdr:row>
          <xdr:rowOff>114300</xdr:rowOff>
        </xdr:to>
        <xdr:sp macro="" textlink="">
          <xdr:nvSpPr>
            <xdr:cNvPr id="19466" name="Figura 90" hidden="1">
              <a:extLst>
                <a:ext uri="{63B3BB69-23CF-44E3-9099-C40C66FF867C}">
                  <a14:compatExt spid="_x0000_s19466"/>
                </a:ext>
                <a:ext uri="{FF2B5EF4-FFF2-40B4-BE49-F238E27FC236}">
                  <a16:creationId xmlns:a16="http://schemas.microsoft.com/office/drawing/2014/main" id="{00000000-0008-0000-0500-00000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105</xdr:row>
          <xdr:rowOff>0</xdr:rowOff>
        </xdr:from>
        <xdr:to>
          <xdr:col>2</xdr:col>
          <xdr:colOff>352425</xdr:colOff>
          <xdr:row>106</xdr:row>
          <xdr:rowOff>19050</xdr:rowOff>
        </xdr:to>
        <xdr:sp macro="" textlink="">
          <xdr:nvSpPr>
            <xdr:cNvPr id="19467" name="Figura 91" hidden="1">
              <a:extLst>
                <a:ext uri="{63B3BB69-23CF-44E3-9099-C40C66FF867C}">
                  <a14:compatExt spid="_x0000_s19467"/>
                </a:ext>
                <a:ext uri="{FF2B5EF4-FFF2-40B4-BE49-F238E27FC236}">
                  <a16:creationId xmlns:a16="http://schemas.microsoft.com/office/drawing/2014/main" id="{00000000-0008-0000-0500-00000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178</xdr:row>
          <xdr:rowOff>28575</xdr:rowOff>
        </xdr:from>
        <xdr:to>
          <xdr:col>3</xdr:col>
          <xdr:colOff>352425</xdr:colOff>
          <xdr:row>179</xdr:row>
          <xdr:rowOff>28575</xdr:rowOff>
        </xdr:to>
        <xdr:sp macro="" textlink="">
          <xdr:nvSpPr>
            <xdr:cNvPr id="19468" name="Figura 94" hidden="1">
              <a:extLst>
                <a:ext uri="{63B3BB69-23CF-44E3-9099-C40C66FF867C}">
                  <a14:compatExt spid="_x0000_s19468"/>
                </a:ext>
                <a:ext uri="{FF2B5EF4-FFF2-40B4-BE49-F238E27FC236}">
                  <a16:creationId xmlns:a16="http://schemas.microsoft.com/office/drawing/2014/main" id="{00000000-0008-0000-0500-00000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181</xdr:row>
          <xdr:rowOff>38100</xdr:rowOff>
        </xdr:from>
        <xdr:to>
          <xdr:col>5</xdr:col>
          <xdr:colOff>504825</xdr:colOff>
          <xdr:row>182</xdr:row>
          <xdr:rowOff>28575</xdr:rowOff>
        </xdr:to>
        <xdr:sp macro="" textlink="">
          <xdr:nvSpPr>
            <xdr:cNvPr id="19469" name="Figura 95" hidden="1">
              <a:extLst>
                <a:ext uri="{63B3BB69-23CF-44E3-9099-C40C66FF867C}">
                  <a14:compatExt spid="_x0000_s19469"/>
                </a:ext>
                <a:ext uri="{FF2B5EF4-FFF2-40B4-BE49-F238E27FC236}">
                  <a16:creationId xmlns:a16="http://schemas.microsoft.com/office/drawing/2014/main" id="{00000000-0008-0000-0500-00000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182</xdr:row>
          <xdr:rowOff>180975</xdr:rowOff>
        </xdr:from>
        <xdr:to>
          <xdr:col>4</xdr:col>
          <xdr:colOff>152400</xdr:colOff>
          <xdr:row>184</xdr:row>
          <xdr:rowOff>19050</xdr:rowOff>
        </xdr:to>
        <xdr:sp macro="" textlink="">
          <xdr:nvSpPr>
            <xdr:cNvPr id="19470" name="Figura 97" hidden="1">
              <a:extLst>
                <a:ext uri="{63B3BB69-23CF-44E3-9099-C40C66FF867C}">
                  <a14:compatExt spid="_x0000_s19470"/>
                </a:ext>
                <a:ext uri="{FF2B5EF4-FFF2-40B4-BE49-F238E27FC236}">
                  <a16:creationId xmlns:a16="http://schemas.microsoft.com/office/drawing/2014/main" id="{00000000-0008-0000-0500-00000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187</xdr:row>
          <xdr:rowOff>28575</xdr:rowOff>
        </xdr:from>
        <xdr:to>
          <xdr:col>3</xdr:col>
          <xdr:colOff>161925</xdr:colOff>
          <xdr:row>188</xdr:row>
          <xdr:rowOff>28575</xdr:rowOff>
        </xdr:to>
        <xdr:sp macro="" textlink="">
          <xdr:nvSpPr>
            <xdr:cNvPr id="19471" name="Figura 98" hidden="1">
              <a:extLst>
                <a:ext uri="{63B3BB69-23CF-44E3-9099-C40C66FF867C}">
                  <a14:compatExt spid="_x0000_s19471"/>
                </a:ext>
                <a:ext uri="{FF2B5EF4-FFF2-40B4-BE49-F238E27FC236}">
                  <a16:creationId xmlns:a16="http://schemas.microsoft.com/office/drawing/2014/main" id="{00000000-0008-0000-0500-00000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191</xdr:row>
          <xdr:rowOff>28575</xdr:rowOff>
        </xdr:from>
        <xdr:to>
          <xdr:col>2</xdr:col>
          <xdr:colOff>647700</xdr:colOff>
          <xdr:row>192</xdr:row>
          <xdr:rowOff>28575</xdr:rowOff>
        </xdr:to>
        <xdr:sp macro="" textlink="">
          <xdr:nvSpPr>
            <xdr:cNvPr id="19472" name="Figura 99" hidden="1">
              <a:extLst>
                <a:ext uri="{63B3BB69-23CF-44E3-9099-C40C66FF867C}">
                  <a14:compatExt spid="_x0000_s19472"/>
                </a:ext>
                <a:ext uri="{FF2B5EF4-FFF2-40B4-BE49-F238E27FC236}">
                  <a16:creationId xmlns:a16="http://schemas.microsoft.com/office/drawing/2014/main" id="{00000000-0008-0000-0500-00001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193</xdr:row>
          <xdr:rowOff>9525</xdr:rowOff>
        </xdr:from>
        <xdr:to>
          <xdr:col>2</xdr:col>
          <xdr:colOff>647700</xdr:colOff>
          <xdr:row>194</xdr:row>
          <xdr:rowOff>19050</xdr:rowOff>
        </xdr:to>
        <xdr:sp macro="" textlink="">
          <xdr:nvSpPr>
            <xdr:cNvPr id="19473" name="Figura 100" hidden="1">
              <a:extLst>
                <a:ext uri="{63B3BB69-23CF-44E3-9099-C40C66FF867C}">
                  <a14:compatExt spid="_x0000_s19473"/>
                </a:ext>
                <a:ext uri="{FF2B5EF4-FFF2-40B4-BE49-F238E27FC236}">
                  <a16:creationId xmlns:a16="http://schemas.microsoft.com/office/drawing/2014/main" id="{00000000-0008-0000-0500-00001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195</xdr:row>
          <xdr:rowOff>9525</xdr:rowOff>
        </xdr:from>
        <xdr:to>
          <xdr:col>2</xdr:col>
          <xdr:colOff>695325</xdr:colOff>
          <xdr:row>196</xdr:row>
          <xdr:rowOff>19050</xdr:rowOff>
        </xdr:to>
        <xdr:sp macro="" textlink="">
          <xdr:nvSpPr>
            <xdr:cNvPr id="19474" name="Figura 101" hidden="1">
              <a:extLst>
                <a:ext uri="{63B3BB69-23CF-44E3-9099-C40C66FF867C}">
                  <a14:compatExt spid="_x0000_s19474"/>
                </a:ext>
                <a:ext uri="{FF2B5EF4-FFF2-40B4-BE49-F238E27FC236}">
                  <a16:creationId xmlns:a16="http://schemas.microsoft.com/office/drawing/2014/main" id="{00000000-0008-0000-0500-00001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197</xdr:row>
          <xdr:rowOff>28575</xdr:rowOff>
        </xdr:from>
        <xdr:to>
          <xdr:col>2</xdr:col>
          <xdr:colOff>647700</xdr:colOff>
          <xdr:row>198</xdr:row>
          <xdr:rowOff>28575</xdr:rowOff>
        </xdr:to>
        <xdr:sp macro="" textlink="">
          <xdr:nvSpPr>
            <xdr:cNvPr id="19475" name="Figura 102" hidden="1">
              <a:extLst>
                <a:ext uri="{63B3BB69-23CF-44E3-9099-C40C66FF867C}">
                  <a14:compatExt spid="_x0000_s19475"/>
                </a:ext>
                <a:ext uri="{FF2B5EF4-FFF2-40B4-BE49-F238E27FC236}">
                  <a16:creationId xmlns:a16="http://schemas.microsoft.com/office/drawing/2014/main" id="{00000000-0008-0000-0500-00001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199</xdr:row>
          <xdr:rowOff>28575</xdr:rowOff>
        </xdr:from>
        <xdr:to>
          <xdr:col>2</xdr:col>
          <xdr:colOff>447675</xdr:colOff>
          <xdr:row>200</xdr:row>
          <xdr:rowOff>28575</xdr:rowOff>
        </xdr:to>
        <xdr:sp macro="" textlink="">
          <xdr:nvSpPr>
            <xdr:cNvPr id="19476" name="Figura 105" hidden="1">
              <a:extLst>
                <a:ext uri="{63B3BB69-23CF-44E3-9099-C40C66FF867C}">
                  <a14:compatExt spid="_x0000_s19476"/>
                </a:ext>
                <a:ext uri="{FF2B5EF4-FFF2-40B4-BE49-F238E27FC236}">
                  <a16:creationId xmlns:a16="http://schemas.microsoft.com/office/drawing/2014/main" id="{00000000-0008-0000-0500-00001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201</xdr:row>
          <xdr:rowOff>28575</xdr:rowOff>
        </xdr:from>
        <xdr:to>
          <xdr:col>2</xdr:col>
          <xdr:colOff>447675</xdr:colOff>
          <xdr:row>202</xdr:row>
          <xdr:rowOff>28575</xdr:rowOff>
        </xdr:to>
        <xdr:sp macro="" textlink="">
          <xdr:nvSpPr>
            <xdr:cNvPr id="19477" name="Figura 106" hidden="1">
              <a:extLst>
                <a:ext uri="{63B3BB69-23CF-44E3-9099-C40C66FF867C}">
                  <a14:compatExt spid="_x0000_s19477"/>
                </a:ext>
                <a:ext uri="{FF2B5EF4-FFF2-40B4-BE49-F238E27FC236}">
                  <a16:creationId xmlns:a16="http://schemas.microsoft.com/office/drawing/2014/main" id="{00000000-0008-0000-0500-00001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203</xdr:row>
          <xdr:rowOff>28575</xdr:rowOff>
        </xdr:from>
        <xdr:to>
          <xdr:col>2</xdr:col>
          <xdr:colOff>447675</xdr:colOff>
          <xdr:row>204</xdr:row>
          <xdr:rowOff>28575</xdr:rowOff>
        </xdr:to>
        <xdr:sp macro="" textlink="">
          <xdr:nvSpPr>
            <xdr:cNvPr id="19478" name="Figura 108" hidden="1">
              <a:extLst>
                <a:ext uri="{63B3BB69-23CF-44E3-9099-C40C66FF867C}">
                  <a14:compatExt spid="_x0000_s19478"/>
                </a:ext>
                <a:ext uri="{FF2B5EF4-FFF2-40B4-BE49-F238E27FC236}">
                  <a16:creationId xmlns:a16="http://schemas.microsoft.com/office/drawing/2014/main" id="{00000000-0008-0000-0500-00001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828675</xdr:colOff>
          <xdr:row>209</xdr:row>
          <xdr:rowOff>57150</xdr:rowOff>
        </xdr:from>
        <xdr:to>
          <xdr:col>3</xdr:col>
          <xdr:colOff>457200</xdr:colOff>
          <xdr:row>211</xdr:row>
          <xdr:rowOff>161925</xdr:rowOff>
        </xdr:to>
        <xdr:sp macro="" textlink="">
          <xdr:nvSpPr>
            <xdr:cNvPr id="19479" name="Figura 112" hidden="1">
              <a:extLst>
                <a:ext uri="{63B3BB69-23CF-44E3-9099-C40C66FF867C}">
                  <a14:compatExt spid="_x0000_s19479"/>
                </a:ext>
                <a:ext uri="{FF2B5EF4-FFF2-40B4-BE49-F238E27FC236}">
                  <a16:creationId xmlns:a16="http://schemas.microsoft.com/office/drawing/2014/main" id="{00000000-0008-0000-0500-00001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219</xdr:row>
          <xdr:rowOff>28575</xdr:rowOff>
        </xdr:from>
        <xdr:to>
          <xdr:col>3</xdr:col>
          <xdr:colOff>323850</xdr:colOff>
          <xdr:row>220</xdr:row>
          <xdr:rowOff>28575</xdr:rowOff>
        </xdr:to>
        <xdr:sp macro="" textlink="">
          <xdr:nvSpPr>
            <xdr:cNvPr id="19480" name="Figura 115" hidden="1">
              <a:extLst>
                <a:ext uri="{63B3BB69-23CF-44E3-9099-C40C66FF867C}">
                  <a14:compatExt spid="_x0000_s19480"/>
                </a:ext>
                <a:ext uri="{FF2B5EF4-FFF2-40B4-BE49-F238E27FC236}">
                  <a16:creationId xmlns:a16="http://schemas.microsoft.com/office/drawing/2014/main" id="{00000000-0008-0000-0500-00001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222</xdr:row>
          <xdr:rowOff>19050</xdr:rowOff>
        </xdr:from>
        <xdr:to>
          <xdr:col>4</xdr:col>
          <xdr:colOff>295275</xdr:colOff>
          <xdr:row>224</xdr:row>
          <xdr:rowOff>76200</xdr:rowOff>
        </xdr:to>
        <xdr:sp macro="" textlink="">
          <xdr:nvSpPr>
            <xdr:cNvPr id="19481" name="Figura 121" hidden="1">
              <a:extLst>
                <a:ext uri="{63B3BB69-23CF-44E3-9099-C40C66FF867C}">
                  <a14:compatExt spid="_x0000_s19481"/>
                </a:ext>
                <a:ext uri="{FF2B5EF4-FFF2-40B4-BE49-F238E27FC236}">
                  <a16:creationId xmlns:a16="http://schemas.microsoft.com/office/drawing/2014/main" id="{00000000-0008-0000-0500-00001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88</xdr:row>
          <xdr:rowOff>19050</xdr:rowOff>
        </xdr:from>
        <xdr:to>
          <xdr:col>4</xdr:col>
          <xdr:colOff>638175</xdr:colOff>
          <xdr:row>89</xdr:row>
          <xdr:rowOff>19050</xdr:rowOff>
        </xdr:to>
        <xdr:sp macro="" textlink="">
          <xdr:nvSpPr>
            <xdr:cNvPr id="19482" name="Figura 130" hidden="1">
              <a:extLst>
                <a:ext uri="{63B3BB69-23CF-44E3-9099-C40C66FF867C}">
                  <a14:compatExt spid="_x0000_s19482"/>
                </a:ext>
                <a:ext uri="{FF2B5EF4-FFF2-40B4-BE49-F238E27FC236}">
                  <a16:creationId xmlns:a16="http://schemas.microsoft.com/office/drawing/2014/main" id="{00000000-0008-0000-0500-00001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89</xdr:row>
          <xdr:rowOff>133350</xdr:rowOff>
        </xdr:from>
        <xdr:to>
          <xdr:col>6</xdr:col>
          <xdr:colOff>114300</xdr:colOff>
          <xdr:row>90</xdr:row>
          <xdr:rowOff>161925</xdr:rowOff>
        </xdr:to>
        <xdr:sp macro="" textlink="">
          <xdr:nvSpPr>
            <xdr:cNvPr id="19483" name="Figura 131" hidden="1">
              <a:extLst>
                <a:ext uri="{63B3BB69-23CF-44E3-9099-C40C66FF867C}">
                  <a14:compatExt spid="_x0000_s19483"/>
                </a:ext>
                <a:ext uri="{FF2B5EF4-FFF2-40B4-BE49-F238E27FC236}">
                  <a16:creationId xmlns:a16="http://schemas.microsoft.com/office/drawing/2014/main" id="{00000000-0008-0000-0500-00001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97</xdr:row>
          <xdr:rowOff>76200</xdr:rowOff>
        </xdr:from>
        <xdr:to>
          <xdr:col>3</xdr:col>
          <xdr:colOff>590550</xdr:colOff>
          <xdr:row>99</xdr:row>
          <xdr:rowOff>123825</xdr:rowOff>
        </xdr:to>
        <xdr:sp macro="" textlink="">
          <xdr:nvSpPr>
            <xdr:cNvPr id="19484" name="Figura 134" hidden="1">
              <a:extLst>
                <a:ext uri="{63B3BB69-23CF-44E3-9099-C40C66FF867C}">
                  <a14:compatExt spid="_x0000_s19484"/>
                </a:ext>
                <a:ext uri="{FF2B5EF4-FFF2-40B4-BE49-F238E27FC236}">
                  <a16:creationId xmlns:a16="http://schemas.microsoft.com/office/drawing/2014/main" id="{00000000-0008-0000-0500-00001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714375</xdr:colOff>
          <xdr:row>99</xdr:row>
          <xdr:rowOff>76200</xdr:rowOff>
        </xdr:from>
        <xdr:to>
          <xdr:col>8</xdr:col>
          <xdr:colOff>266700</xdr:colOff>
          <xdr:row>102</xdr:row>
          <xdr:rowOff>57150</xdr:rowOff>
        </xdr:to>
        <xdr:sp macro="" textlink="">
          <xdr:nvSpPr>
            <xdr:cNvPr id="19485" name="Figura 135" hidden="1">
              <a:extLst>
                <a:ext uri="{63B3BB69-23CF-44E3-9099-C40C66FF867C}">
                  <a14:compatExt spid="_x0000_s19485"/>
                </a:ext>
                <a:ext uri="{FF2B5EF4-FFF2-40B4-BE49-F238E27FC236}">
                  <a16:creationId xmlns:a16="http://schemas.microsoft.com/office/drawing/2014/main" id="{00000000-0008-0000-0500-00001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552450</xdr:colOff>
          <xdr:row>128</xdr:row>
          <xdr:rowOff>171450</xdr:rowOff>
        </xdr:from>
        <xdr:to>
          <xdr:col>3</xdr:col>
          <xdr:colOff>342900</xdr:colOff>
          <xdr:row>130</xdr:row>
          <xdr:rowOff>171450</xdr:rowOff>
        </xdr:to>
        <xdr:sp macro="" textlink="">
          <xdr:nvSpPr>
            <xdr:cNvPr id="19486" name="Figura 138" hidden="1">
              <a:extLst>
                <a:ext uri="{63B3BB69-23CF-44E3-9099-C40C66FF867C}">
                  <a14:compatExt spid="_x0000_s19486"/>
                </a:ext>
                <a:ext uri="{FF2B5EF4-FFF2-40B4-BE49-F238E27FC236}">
                  <a16:creationId xmlns:a16="http://schemas.microsoft.com/office/drawing/2014/main" id="{00000000-0008-0000-0500-00001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134</xdr:row>
          <xdr:rowOff>114300</xdr:rowOff>
        </xdr:from>
        <xdr:to>
          <xdr:col>5</xdr:col>
          <xdr:colOff>552450</xdr:colOff>
          <xdr:row>136</xdr:row>
          <xdr:rowOff>142875</xdr:rowOff>
        </xdr:to>
        <xdr:sp macro="" textlink="">
          <xdr:nvSpPr>
            <xdr:cNvPr id="19487" name="Figura 139" hidden="1">
              <a:extLst>
                <a:ext uri="{63B3BB69-23CF-44E3-9099-C40C66FF867C}">
                  <a14:compatExt spid="_x0000_s19487"/>
                </a:ext>
                <a:ext uri="{FF2B5EF4-FFF2-40B4-BE49-F238E27FC236}">
                  <a16:creationId xmlns:a16="http://schemas.microsoft.com/office/drawing/2014/main" id="{00000000-0008-0000-0500-00001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136</xdr:row>
          <xdr:rowOff>180975</xdr:rowOff>
        </xdr:from>
        <xdr:to>
          <xdr:col>6</xdr:col>
          <xdr:colOff>142875</xdr:colOff>
          <xdr:row>138</xdr:row>
          <xdr:rowOff>19050</xdr:rowOff>
        </xdr:to>
        <xdr:sp macro="" textlink="">
          <xdr:nvSpPr>
            <xdr:cNvPr id="19488" name="Figura 140" hidden="1">
              <a:extLst>
                <a:ext uri="{63B3BB69-23CF-44E3-9099-C40C66FF867C}">
                  <a14:compatExt spid="_x0000_s19488"/>
                </a:ext>
                <a:ext uri="{FF2B5EF4-FFF2-40B4-BE49-F238E27FC236}">
                  <a16:creationId xmlns:a16="http://schemas.microsoft.com/office/drawing/2014/main" id="{00000000-0008-0000-0500-00002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274</xdr:row>
          <xdr:rowOff>28575</xdr:rowOff>
        </xdr:from>
        <xdr:to>
          <xdr:col>4</xdr:col>
          <xdr:colOff>685800</xdr:colOff>
          <xdr:row>275</xdr:row>
          <xdr:rowOff>19050</xdr:rowOff>
        </xdr:to>
        <xdr:sp macro="" textlink="">
          <xdr:nvSpPr>
            <xdr:cNvPr id="19489" name="Figura 161" hidden="1">
              <a:extLst>
                <a:ext uri="{63B3BB69-23CF-44E3-9099-C40C66FF867C}">
                  <a14:compatExt spid="_x0000_s19489"/>
                </a:ext>
                <a:ext uri="{FF2B5EF4-FFF2-40B4-BE49-F238E27FC236}">
                  <a16:creationId xmlns:a16="http://schemas.microsoft.com/office/drawing/2014/main" id="{00000000-0008-0000-0500-00002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57150</xdr:colOff>
          <xdr:row>360</xdr:row>
          <xdr:rowOff>19050</xdr:rowOff>
        </xdr:from>
        <xdr:to>
          <xdr:col>3</xdr:col>
          <xdr:colOff>381000</xdr:colOff>
          <xdr:row>361</xdr:row>
          <xdr:rowOff>161925</xdr:rowOff>
        </xdr:to>
        <xdr:sp macro="" textlink="">
          <xdr:nvSpPr>
            <xdr:cNvPr id="19490" name="Figura 176" hidden="1">
              <a:extLst>
                <a:ext uri="{63B3BB69-23CF-44E3-9099-C40C66FF867C}">
                  <a14:compatExt spid="_x0000_s19490"/>
                </a:ext>
                <a:ext uri="{FF2B5EF4-FFF2-40B4-BE49-F238E27FC236}">
                  <a16:creationId xmlns:a16="http://schemas.microsoft.com/office/drawing/2014/main" id="{00000000-0008-0000-0500-00002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384</xdr:row>
          <xdr:rowOff>142875</xdr:rowOff>
        </xdr:from>
        <xdr:to>
          <xdr:col>3</xdr:col>
          <xdr:colOff>381000</xdr:colOff>
          <xdr:row>386</xdr:row>
          <xdr:rowOff>114300</xdr:rowOff>
        </xdr:to>
        <xdr:sp macro="" textlink="">
          <xdr:nvSpPr>
            <xdr:cNvPr id="19491" name="Figura 179" hidden="1">
              <a:extLst>
                <a:ext uri="{63B3BB69-23CF-44E3-9099-C40C66FF867C}">
                  <a14:compatExt spid="_x0000_s19491"/>
                </a:ext>
                <a:ext uri="{FF2B5EF4-FFF2-40B4-BE49-F238E27FC236}">
                  <a16:creationId xmlns:a16="http://schemas.microsoft.com/office/drawing/2014/main" id="{00000000-0008-0000-0500-00002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386</xdr:row>
          <xdr:rowOff>142875</xdr:rowOff>
        </xdr:from>
        <xdr:to>
          <xdr:col>3</xdr:col>
          <xdr:colOff>419100</xdr:colOff>
          <xdr:row>388</xdr:row>
          <xdr:rowOff>123825</xdr:rowOff>
        </xdr:to>
        <xdr:sp macro="" textlink="">
          <xdr:nvSpPr>
            <xdr:cNvPr id="19492" name="Figura 180" hidden="1">
              <a:extLst>
                <a:ext uri="{63B3BB69-23CF-44E3-9099-C40C66FF867C}">
                  <a14:compatExt spid="_x0000_s19492"/>
                </a:ext>
                <a:ext uri="{FF2B5EF4-FFF2-40B4-BE49-F238E27FC236}">
                  <a16:creationId xmlns:a16="http://schemas.microsoft.com/office/drawing/2014/main" id="{00000000-0008-0000-0500-00002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542925</xdr:colOff>
          <xdr:row>52</xdr:row>
          <xdr:rowOff>0</xdr:rowOff>
        </xdr:from>
        <xdr:to>
          <xdr:col>7</xdr:col>
          <xdr:colOff>771525</xdr:colOff>
          <xdr:row>53</xdr:row>
          <xdr:rowOff>28575</xdr:rowOff>
        </xdr:to>
        <xdr:sp macro="" textlink="">
          <xdr:nvSpPr>
            <xdr:cNvPr id="19493" name="Figura 212" hidden="1">
              <a:extLst>
                <a:ext uri="{63B3BB69-23CF-44E3-9099-C40C66FF867C}">
                  <a14:compatExt spid="_x0000_s19493"/>
                </a:ext>
                <a:ext uri="{FF2B5EF4-FFF2-40B4-BE49-F238E27FC236}">
                  <a16:creationId xmlns:a16="http://schemas.microsoft.com/office/drawing/2014/main" id="{00000000-0008-0000-0500-00002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150</xdr:row>
          <xdr:rowOff>85725</xdr:rowOff>
        </xdr:from>
        <xdr:to>
          <xdr:col>4</xdr:col>
          <xdr:colOff>581025</xdr:colOff>
          <xdr:row>152</xdr:row>
          <xdr:rowOff>57150</xdr:rowOff>
        </xdr:to>
        <xdr:sp macro="" textlink="">
          <xdr:nvSpPr>
            <xdr:cNvPr id="19494" name="Figura 214" hidden="1">
              <a:extLst>
                <a:ext uri="{63B3BB69-23CF-44E3-9099-C40C66FF867C}">
                  <a14:compatExt spid="_x0000_s19494"/>
                </a:ext>
                <a:ext uri="{FF2B5EF4-FFF2-40B4-BE49-F238E27FC236}">
                  <a16:creationId xmlns:a16="http://schemas.microsoft.com/office/drawing/2014/main" id="{00000000-0008-0000-0500-00002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233</xdr:row>
          <xdr:rowOff>19050</xdr:rowOff>
        </xdr:from>
        <xdr:to>
          <xdr:col>2</xdr:col>
          <xdr:colOff>285750</xdr:colOff>
          <xdr:row>234</xdr:row>
          <xdr:rowOff>19050</xdr:rowOff>
        </xdr:to>
        <xdr:sp macro="" textlink="">
          <xdr:nvSpPr>
            <xdr:cNvPr id="19495" name="Figura 222" hidden="1">
              <a:extLst>
                <a:ext uri="{63B3BB69-23CF-44E3-9099-C40C66FF867C}">
                  <a14:compatExt spid="_x0000_s19495"/>
                </a:ext>
                <a:ext uri="{FF2B5EF4-FFF2-40B4-BE49-F238E27FC236}">
                  <a16:creationId xmlns:a16="http://schemas.microsoft.com/office/drawing/2014/main" id="{00000000-0008-0000-0500-00002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117</xdr:row>
          <xdr:rowOff>142875</xdr:rowOff>
        </xdr:from>
        <xdr:to>
          <xdr:col>2</xdr:col>
          <xdr:colOff>628650</xdr:colOff>
          <xdr:row>119</xdr:row>
          <xdr:rowOff>142875</xdr:rowOff>
        </xdr:to>
        <xdr:sp macro="" textlink="">
          <xdr:nvSpPr>
            <xdr:cNvPr id="19496" name="Figura 230" hidden="1">
              <a:extLst>
                <a:ext uri="{63B3BB69-23CF-44E3-9099-C40C66FF867C}">
                  <a14:compatExt spid="_x0000_s19496"/>
                </a:ext>
                <a:ext uri="{FF2B5EF4-FFF2-40B4-BE49-F238E27FC236}">
                  <a16:creationId xmlns:a16="http://schemas.microsoft.com/office/drawing/2014/main" id="{00000000-0008-0000-0500-00002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120</xdr:row>
          <xdr:rowOff>47625</xdr:rowOff>
        </xdr:from>
        <xdr:to>
          <xdr:col>4</xdr:col>
          <xdr:colOff>171450</xdr:colOff>
          <xdr:row>121</xdr:row>
          <xdr:rowOff>66675</xdr:rowOff>
        </xdr:to>
        <xdr:sp macro="" textlink="">
          <xdr:nvSpPr>
            <xdr:cNvPr id="19497" name="Figura 231" hidden="1">
              <a:extLst>
                <a:ext uri="{63B3BB69-23CF-44E3-9099-C40C66FF867C}">
                  <a14:compatExt spid="_x0000_s19497"/>
                </a:ext>
                <a:ext uri="{FF2B5EF4-FFF2-40B4-BE49-F238E27FC236}">
                  <a16:creationId xmlns:a16="http://schemas.microsoft.com/office/drawing/2014/main" id="{00000000-0008-0000-0500-00002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122</xdr:row>
          <xdr:rowOff>38100</xdr:rowOff>
        </xdr:from>
        <xdr:to>
          <xdr:col>2</xdr:col>
          <xdr:colOff>304800</xdr:colOff>
          <xdr:row>123</xdr:row>
          <xdr:rowOff>28575</xdr:rowOff>
        </xdr:to>
        <xdr:sp macro="" textlink="">
          <xdr:nvSpPr>
            <xdr:cNvPr id="19498" name="Figura 232" hidden="1">
              <a:extLst>
                <a:ext uri="{63B3BB69-23CF-44E3-9099-C40C66FF867C}">
                  <a14:compatExt spid="_x0000_s19498"/>
                </a:ext>
                <a:ext uri="{FF2B5EF4-FFF2-40B4-BE49-F238E27FC236}">
                  <a16:creationId xmlns:a16="http://schemas.microsoft.com/office/drawing/2014/main" id="{00000000-0008-0000-0500-00002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124</xdr:row>
          <xdr:rowOff>0</xdr:rowOff>
        </xdr:from>
        <xdr:to>
          <xdr:col>3</xdr:col>
          <xdr:colOff>542925</xdr:colOff>
          <xdr:row>125</xdr:row>
          <xdr:rowOff>28575</xdr:rowOff>
        </xdr:to>
        <xdr:sp macro="" textlink="">
          <xdr:nvSpPr>
            <xdr:cNvPr id="19499" name="Figura 233" hidden="1">
              <a:extLst>
                <a:ext uri="{63B3BB69-23CF-44E3-9099-C40C66FF867C}">
                  <a14:compatExt spid="_x0000_s19499"/>
                </a:ext>
                <a:ext uri="{FF2B5EF4-FFF2-40B4-BE49-F238E27FC236}">
                  <a16:creationId xmlns:a16="http://schemas.microsoft.com/office/drawing/2014/main" id="{00000000-0008-0000-0500-00002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125</xdr:row>
          <xdr:rowOff>171450</xdr:rowOff>
        </xdr:from>
        <xdr:to>
          <xdr:col>2</xdr:col>
          <xdr:colOff>542925</xdr:colOff>
          <xdr:row>127</xdr:row>
          <xdr:rowOff>161925</xdr:rowOff>
        </xdr:to>
        <xdr:sp macro="" textlink="">
          <xdr:nvSpPr>
            <xdr:cNvPr id="19500" name="Figura 234" hidden="1">
              <a:extLst>
                <a:ext uri="{63B3BB69-23CF-44E3-9099-C40C66FF867C}">
                  <a14:compatExt spid="_x0000_s19500"/>
                </a:ext>
                <a:ext uri="{FF2B5EF4-FFF2-40B4-BE49-F238E27FC236}">
                  <a16:creationId xmlns:a16="http://schemas.microsoft.com/office/drawing/2014/main" id="{00000000-0008-0000-0500-00002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590550</xdr:colOff>
          <xdr:row>118</xdr:row>
          <xdr:rowOff>19050</xdr:rowOff>
        </xdr:from>
        <xdr:to>
          <xdr:col>7</xdr:col>
          <xdr:colOff>828675</xdr:colOff>
          <xdr:row>119</xdr:row>
          <xdr:rowOff>28575</xdr:rowOff>
        </xdr:to>
        <xdr:sp macro="" textlink="">
          <xdr:nvSpPr>
            <xdr:cNvPr id="19501" name="Figura 235" hidden="1">
              <a:extLst>
                <a:ext uri="{63B3BB69-23CF-44E3-9099-C40C66FF867C}">
                  <a14:compatExt spid="_x0000_s19501"/>
                </a:ext>
                <a:ext uri="{FF2B5EF4-FFF2-40B4-BE49-F238E27FC236}">
                  <a16:creationId xmlns:a16="http://schemas.microsoft.com/office/drawing/2014/main" id="{00000000-0008-0000-0500-00002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131</xdr:row>
          <xdr:rowOff>47625</xdr:rowOff>
        </xdr:from>
        <xdr:to>
          <xdr:col>4</xdr:col>
          <xdr:colOff>638175</xdr:colOff>
          <xdr:row>132</xdr:row>
          <xdr:rowOff>66675</xdr:rowOff>
        </xdr:to>
        <xdr:sp macro="" textlink="">
          <xdr:nvSpPr>
            <xdr:cNvPr id="19502" name="Figura 236" hidden="1">
              <a:extLst>
                <a:ext uri="{63B3BB69-23CF-44E3-9099-C40C66FF867C}">
                  <a14:compatExt spid="_x0000_s19502"/>
                </a:ext>
                <a:ext uri="{FF2B5EF4-FFF2-40B4-BE49-F238E27FC236}">
                  <a16:creationId xmlns:a16="http://schemas.microsoft.com/office/drawing/2014/main" id="{00000000-0008-0000-0500-00002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386</xdr:row>
          <xdr:rowOff>123825</xdr:rowOff>
        </xdr:from>
        <xdr:to>
          <xdr:col>3</xdr:col>
          <xdr:colOff>238125</xdr:colOff>
          <xdr:row>388</xdr:row>
          <xdr:rowOff>114300</xdr:rowOff>
        </xdr:to>
        <xdr:sp macro="" textlink="">
          <xdr:nvSpPr>
            <xdr:cNvPr id="19503" name="Figura 244" hidden="1">
              <a:extLst>
                <a:ext uri="{63B3BB69-23CF-44E3-9099-C40C66FF867C}">
                  <a14:compatExt spid="_x0000_s19503"/>
                </a:ext>
                <a:ext uri="{FF2B5EF4-FFF2-40B4-BE49-F238E27FC236}">
                  <a16:creationId xmlns:a16="http://schemas.microsoft.com/office/drawing/2014/main" id="{00000000-0008-0000-0500-00002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148</xdr:row>
          <xdr:rowOff>76200</xdr:rowOff>
        </xdr:from>
        <xdr:to>
          <xdr:col>6</xdr:col>
          <xdr:colOff>619125</xdr:colOff>
          <xdr:row>150</xdr:row>
          <xdr:rowOff>19050</xdr:rowOff>
        </xdr:to>
        <xdr:sp macro="" textlink="">
          <xdr:nvSpPr>
            <xdr:cNvPr id="19504" name="Figura 255" hidden="1">
              <a:extLst>
                <a:ext uri="{63B3BB69-23CF-44E3-9099-C40C66FF867C}">
                  <a14:compatExt spid="_x0000_s19504"/>
                </a:ext>
                <a:ext uri="{FF2B5EF4-FFF2-40B4-BE49-F238E27FC236}">
                  <a16:creationId xmlns:a16="http://schemas.microsoft.com/office/drawing/2014/main" id="{00000000-0008-0000-0500-00003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205</xdr:row>
          <xdr:rowOff>0</xdr:rowOff>
        </xdr:from>
        <xdr:to>
          <xdr:col>2</xdr:col>
          <xdr:colOff>657225</xdr:colOff>
          <xdr:row>206</xdr:row>
          <xdr:rowOff>0</xdr:rowOff>
        </xdr:to>
        <xdr:sp macro="" textlink="">
          <xdr:nvSpPr>
            <xdr:cNvPr id="19505" name="Figura 256" hidden="1">
              <a:extLst>
                <a:ext uri="{63B3BB69-23CF-44E3-9099-C40C66FF867C}">
                  <a14:compatExt spid="_x0000_s19505"/>
                </a:ext>
                <a:ext uri="{FF2B5EF4-FFF2-40B4-BE49-F238E27FC236}">
                  <a16:creationId xmlns:a16="http://schemas.microsoft.com/office/drawing/2014/main" id="{00000000-0008-0000-0500-00003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424</xdr:row>
          <xdr:rowOff>19050</xdr:rowOff>
        </xdr:from>
        <xdr:to>
          <xdr:col>3</xdr:col>
          <xdr:colOff>676275</xdr:colOff>
          <xdr:row>425</xdr:row>
          <xdr:rowOff>152400</xdr:rowOff>
        </xdr:to>
        <xdr:sp macro="" textlink="">
          <xdr:nvSpPr>
            <xdr:cNvPr id="19506" name="Figura 261" hidden="1">
              <a:extLst>
                <a:ext uri="{63B3BB69-23CF-44E3-9099-C40C66FF867C}">
                  <a14:compatExt spid="_x0000_s19506"/>
                </a:ext>
                <a:ext uri="{FF2B5EF4-FFF2-40B4-BE49-F238E27FC236}">
                  <a16:creationId xmlns:a16="http://schemas.microsoft.com/office/drawing/2014/main" id="{00000000-0008-0000-0500-00003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425</xdr:row>
          <xdr:rowOff>133350</xdr:rowOff>
        </xdr:from>
        <xdr:to>
          <xdr:col>2</xdr:col>
          <xdr:colOff>381000</xdr:colOff>
          <xdr:row>427</xdr:row>
          <xdr:rowOff>123825</xdr:rowOff>
        </xdr:to>
        <xdr:sp macro="" textlink="">
          <xdr:nvSpPr>
            <xdr:cNvPr id="19507" name="Figura 262" hidden="1">
              <a:extLst>
                <a:ext uri="{63B3BB69-23CF-44E3-9099-C40C66FF867C}">
                  <a14:compatExt spid="_x0000_s19507"/>
                </a:ext>
                <a:ext uri="{FF2B5EF4-FFF2-40B4-BE49-F238E27FC236}">
                  <a16:creationId xmlns:a16="http://schemas.microsoft.com/office/drawing/2014/main" id="{00000000-0008-0000-0500-00003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421</xdr:row>
          <xdr:rowOff>0</xdr:rowOff>
        </xdr:from>
        <xdr:to>
          <xdr:col>7</xdr:col>
          <xdr:colOff>685800</xdr:colOff>
          <xdr:row>422</xdr:row>
          <xdr:rowOff>28575</xdr:rowOff>
        </xdr:to>
        <xdr:sp macro="" textlink="">
          <xdr:nvSpPr>
            <xdr:cNvPr id="19508" name="Figura 264" hidden="1">
              <a:extLst>
                <a:ext uri="{63B3BB69-23CF-44E3-9099-C40C66FF867C}">
                  <a14:compatExt spid="_x0000_s19508"/>
                </a:ext>
                <a:ext uri="{FF2B5EF4-FFF2-40B4-BE49-F238E27FC236}">
                  <a16:creationId xmlns:a16="http://schemas.microsoft.com/office/drawing/2014/main" id="{00000000-0008-0000-0500-00003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240</xdr:row>
          <xdr:rowOff>28575</xdr:rowOff>
        </xdr:from>
        <xdr:to>
          <xdr:col>6</xdr:col>
          <xdr:colOff>542925</xdr:colOff>
          <xdr:row>241</xdr:row>
          <xdr:rowOff>66675</xdr:rowOff>
        </xdr:to>
        <xdr:sp macro="" textlink="">
          <xdr:nvSpPr>
            <xdr:cNvPr id="19509" name="Figura 265" hidden="1">
              <a:extLst>
                <a:ext uri="{63B3BB69-23CF-44E3-9099-C40C66FF867C}">
                  <a14:compatExt spid="_x0000_s19509"/>
                </a:ext>
                <a:ext uri="{FF2B5EF4-FFF2-40B4-BE49-F238E27FC236}">
                  <a16:creationId xmlns:a16="http://schemas.microsoft.com/office/drawing/2014/main" id="{00000000-0008-0000-0500-00003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250</xdr:row>
          <xdr:rowOff>9525</xdr:rowOff>
        </xdr:from>
        <xdr:to>
          <xdr:col>6</xdr:col>
          <xdr:colOff>695325</xdr:colOff>
          <xdr:row>251</xdr:row>
          <xdr:rowOff>47625</xdr:rowOff>
        </xdr:to>
        <xdr:sp macro="" textlink="">
          <xdr:nvSpPr>
            <xdr:cNvPr id="19510" name="Figura 266" hidden="1">
              <a:extLst>
                <a:ext uri="{63B3BB69-23CF-44E3-9099-C40C66FF867C}">
                  <a14:compatExt spid="_x0000_s19510"/>
                </a:ext>
                <a:ext uri="{FF2B5EF4-FFF2-40B4-BE49-F238E27FC236}">
                  <a16:creationId xmlns:a16="http://schemas.microsoft.com/office/drawing/2014/main" id="{00000000-0008-0000-0500-00003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400050</xdr:colOff>
          <xdr:row>243</xdr:row>
          <xdr:rowOff>9525</xdr:rowOff>
        </xdr:from>
        <xdr:to>
          <xdr:col>4</xdr:col>
          <xdr:colOff>323850</xdr:colOff>
          <xdr:row>244</xdr:row>
          <xdr:rowOff>47625</xdr:rowOff>
        </xdr:to>
        <xdr:sp macro="" textlink="">
          <xdr:nvSpPr>
            <xdr:cNvPr id="19511" name="Figura 267" hidden="1">
              <a:extLst>
                <a:ext uri="{63B3BB69-23CF-44E3-9099-C40C66FF867C}">
                  <a14:compatExt spid="_x0000_s19511"/>
                </a:ext>
                <a:ext uri="{FF2B5EF4-FFF2-40B4-BE49-F238E27FC236}">
                  <a16:creationId xmlns:a16="http://schemas.microsoft.com/office/drawing/2014/main" id="{00000000-0008-0000-0500-000037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247</xdr:row>
          <xdr:rowOff>19050</xdr:rowOff>
        </xdr:from>
        <xdr:to>
          <xdr:col>2</xdr:col>
          <xdr:colOff>752475</xdr:colOff>
          <xdr:row>248</xdr:row>
          <xdr:rowOff>28575</xdr:rowOff>
        </xdr:to>
        <xdr:sp macro="" textlink="">
          <xdr:nvSpPr>
            <xdr:cNvPr id="19512" name="Figura 268" hidden="1">
              <a:extLst>
                <a:ext uri="{63B3BB69-23CF-44E3-9099-C40C66FF867C}">
                  <a14:compatExt spid="_x0000_s19512"/>
                </a:ext>
                <a:ext uri="{FF2B5EF4-FFF2-40B4-BE49-F238E27FC236}">
                  <a16:creationId xmlns:a16="http://schemas.microsoft.com/office/drawing/2014/main" id="{00000000-0008-0000-0500-000038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259</xdr:row>
          <xdr:rowOff>9525</xdr:rowOff>
        </xdr:from>
        <xdr:to>
          <xdr:col>3</xdr:col>
          <xdr:colOff>638175</xdr:colOff>
          <xdr:row>260</xdr:row>
          <xdr:rowOff>47625</xdr:rowOff>
        </xdr:to>
        <xdr:sp macro="" textlink="">
          <xdr:nvSpPr>
            <xdr:cNvPr id="19513" name="Figura 269" hidden="1">
              <a:extLst>
                <a:ext uri="{63B3BB69-23CF-44E3-9099-C40C66FF867C}">
                  <a14:compatExt spid="_x0000_s19513"/>
                </a:ext>
                <a:ext uri="{FF2B5EF4-FFF2-40B4-BE49-F238E27FC236}">
                  <a16:creationId xmlns:a16="http://schemas.microsoft.com/office/drawing/2014/main" id="{00000000-0008-0000-0500-000039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262</xdr:row>
          <xdr:rowOff>152400</xdr:rowOff>
        </xdr:from>
        <xdr:to>
          <xdr:col>2</xdr:col>
          <xdr:colOff>723900</xdr:colOff>
          <xdr:row>264</xdr:row>
          <xdr:rowOff>114300</xdr:rowOff>
        </xdr:to>
        <xdr:sp macro="" textlink="">
          <xdr:nvSpPr>
            <xdr:cNvPr id="19514" name="Figura 270" hidden="1">
              <a:extLst>
                <a:ext uri="{63B3BB69-23CF-44E3-9099-C40C66FF867C}">
                  <a14:compatExt spid="_x0000_s19514"/>
                </a:ext>
                <a:ext uri="{FF2B5EF4-FFF2-40B4-BE49-F238E27FC236}">
                  <a16:creationId xmlns:a16="http://schemas.microsoft.com/office/drawing/2014/main" id="{00000000-0008-0000-0500-00003A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266</xdr:row>
          <xdr:rowOff>9525</xdr:rowOff>
        </xdr:from>
        <xdr:to>
          <xdr:col>4</xdr:col>
          <xdr:colOff>781050</xdr:colOff>
          <xdr:row>267</xdr:row>
          <xdr:rowOff>47625</xdr:rowOff>
        </xdr:to>
        <xdr:sp macro="" textlink="">
          <xdr:nvSpPr>
            <xdr:cNvPr id="19515" name="Figura 271" hidden="1">
              <a:extLst>
                <a:ext uri="{63B3BB69-23CF-44E3-9099-C40C66FF867C}">
                  <a14:compatExt spid="_x0000_s19515"/>
                </a:ext>
                <a:ext uri="{FF2B5EF4-FFF2-40B4-BE49-F238E27FC236}">
                  <a16:creationId xmlns:a16="http://schemas.microsoft.com/office/drawing/2014/main" id="{00000000-0008-0000-0500-00003B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191</xdr:row>
          <xdr:rowOff>142875</xdr:rowOff>
        </xdr:from>
        <xdr:to>
          <xdr:col>10</xdr:col>
          <xdr:colOff>542925</xdr:colOff>
          <xdr:row>204</xdr:row>
          <xdr:rowOff>47625</xdr:rowOff>
        </xdr:to>
        <xdr:sp macro="" textlink="">
          <xdr:nvSpPr>
            <xdr:cNvPr id="19516" name="Figura 276" hidden="1">
              <a:extLst>
                <a:ext uri="{63B3BB69-23CF-44E3-9099-C40C66FF867C}">
                  <a14:compatExt spid="_x0000_s19516"/>
                </a:ext>
                <a:ext uri="{FF2B5EF4-FFF2-40B4-BE49-F238E27FC236}">
                  <a16:creationId xmlns:a16="http://schemas.microsoft.com/office/drawing/2014/main" id="{00000000-0008-0000-0500-00003C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752475</xdr:colOff>
          <xdr:row>357</xdr:row>
          <xdr:rowOff>0</xdr:rowOff>
        </xdr:from>
        <xdr:to>
          <xdr:col>10</xdr:col>
          <xdr:colOff>38100</xdr:colOff>
          <xdr:row>358</xdr:row>
          <xdr:rowOff>19050</xdr:rowOff>
        </xdr:to>
        <xdr:sp macro="" textlink="">
          <xdr:nvSpPr>
            <xdr:cNvPr id="19517" name="Figura 280" hidden="1">
              <a:extLst>
                <a:ext uri="{63B3BB69-23CF-44E3-9099-C40C66FF867C}">
                  <a14:compatExt spid="_x0000_s19517"/>
                </a:ext>
                <a:ext uri="{FF2B5EF4-FFF2-40B4-BE49-F238E27FC236}">
                  <a16:creationId xmlns:a16="http://schemas.microsoft.com/office/drawing/2014/main" id="{00000000-0008-0000-0500-00003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161925</xdr:colOff>
          <xdr:row>313</xdr:row>
          <xdr:rowOff>142875</xdr:rowOff>
        </xdr:from>
        <xdr:to>
          <xdr:col>4</xdr:col>
          <xdr:colOff>28575</xdr:colOff>
          <xdr:row>314</xdr:row>
          <xdr:rowOff>171450</xdr:rowOff>
        </xdr:to>
        <xdr:sp macro="" textlink="">
          <xdr:nvSpPr>
            <xdr:cNvPr id="19518" name="Figura 215" hidden="1">
              <a:extLst>
                <a:ext uri="{63B3BB69-23CF-44E3-9099-C40C66FF867C}">
                  <a14:compatExt spid="_x0000_s19518"/>
                </a:ext>
                <a:ext uri="{FF2B5EF4-FFF2-40B4-BE49-F238E27FC236}">
                  <a16:creationId xmlns:a16="http://schemas.microsoft.com/office/drawing/2014/main" id="{00000000-0008-0000-0500-00003E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334</xdr:row>
          <xdr:rowOff>57150</xdr:rowOff>
        </xdr:from>
        <xdr:to>
          <xdr:col>4</xdr:col>
          <xdr:colOff>504825</xdr:colOff>
          <xdr:row>335</xdr:row>
          <xdr:rowOff>114300</xdr:rowOff>
        </xdr:to>
        <xdr:sp macro="" textlink="">
          <xdr:nvSpPr>
            <xdr:cNvPr id="19519" name="Figura 217" hidden="1">
              <a:extLst>
                <a:ext uri="{63B3BB69-23CF-44E3-9099-C40C66FF867C}">
                  <a14:compatExt spid="_x0000_s19519"/>
                </a:ext>
                <a:ext uri="{FF2B5EF4-FFF2-40B4-BE49-F238E27FC236}">
                  <a16:creationId xmlns:a16="http://schemas.microsoft.com/office/drawing/2014/main" id="{00000000-0008-0000-0500-00003F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70</xdr:row>
          <xdr:rowOff>142875</xdr:rowOff>
        </xdr:from>
        <xdr:to>
          <xdr:col>5</xdr:col>
          <xdr:colOff>762000</xdr:colOff>
          <xdr:row>72</xdr:row>
          <xdr:rowOff>0</xdr:rowOff>
        </xdr:to>
        <xdr:sp macro="" textlink="">
          <xdr:nvSpPr>
            <xdr:cNvPr id="19520" name="Figura 125" hidden="1">
              <a:extLst>
                <a:ext uri="{63B3BB69-23CF-44E3-9099-C40C66FF867C}">
                  <a14:compatExt spid="_x0000_s19520"/>
                </a:ext>
                <a:ext uri="{FF2B5EF4-FFF2-40B4-BE49-F238E27FC236}">
                  <a16:creationId xmlns:a16="http://schemas.microsoft.com/office/drawing/2014/main" id="{00000000-0008-0000-0500-000040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72</xdr:row>
          <xdr:rowOff>104775</xdr:rowOff>
        </xdr:from>
        <xdr:to>
          <xdr:col>4</xdr:col>
          <xdr:colOff>771525</xdr:colOff>
          <xdr:row>73</xdr:row>
          <xdr:rowOff>114300</xdr:rowOff>
        </xdr:to>
        <xdr:sp macro="" textlink="">
          <xdr:nvSpPr>
            <xdr:cNvPr id="19521" name="Figura 126" hidden="1">
              <a:extLst>
                <a:ext uri="{63B3BB69-23CF-44E3-9099-C40C66FF867C}">
                  <a14:compatExt spid="_x0000_s19521"/>
                </a:ext>
                <a:ext uri="{FF2B5EF4-FFF2-40B4-BE49-F238E27FC236}">
                  <a16:creationId xmlns:a16="http://schemas.microsoft.com/office/drawing/2014/main" id="{00000000-0008-0000-0500-00004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00" mc:Ignorable="a14" a14:legacySpreadsheetColorIndex="13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781050</xdr:colOff>
          <xdr:row>537</xdr:row>
          <xdr:rowOff>0</xdr:rowOff>
        </xdr:from>
        <xdr:to>
          <xdr:col>4</xdr:col>
          <xdr:colOff>342900</xdr:colOff>
          <xdr:row>538</xdr:row>
          <xdr:rowOff>28575</xdr:rowOff>
        </xdr:to>
        <xdr:sp macro="" textlink="">
          <xdr:nvSpPr>
            <xdr:cNvPr id="19522" name="Figura 186" hidden="1">
              <a:extLst>
                <a:ext uri="{63B3BB69-23CF-44E3-9099-C40C66FF867C}">
                  <a14:compatExt spid="_x0000_s19522"/>
                </a:ext>
                <a:ext uri="{FF2B5EF4-FFF2-40B4-BE49-F238E27FC236}">
                  <a16:creationId xmlns:a16="http://schemas.microsoft.com/office/drawing/2014/main" id="{00000000-0008-0000-0500-00004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529</xdr:row>
          <xdr:rowOff>142875</xdr:rowOff>
        </xdr:from>
        <xdr:to>
          <xdr:col>3</xdr:col>
          <xdr:colOff>276225</xdr:colOff>
          <xdr:row>531</xdr:row>
          <xdr:rowOff>95250</xdr:rowOff>
        </xdr:to>
        <xdr:sp macro="" textlink="">
          <xdr:nvSpPr>
            <xdr:cNvPr id="19523" name="Figura 203" hidden="1">
              <a:extLst>
                <a:ext uri="{63B3BB69-23CF-44E3-9099-C40C66FF867C}">
                  <a14:compatExt spid="_x0000_s19523"/>
                </a:ext>
                <a:ext uri="{FF2B5EF4-FFF2-40B4-BE49-F238E27FC236}">
                  <a16:creationId xmlns:a16="http://schemas.microsoft.com/office/drawing/2014/main" id="{00000000-0008-0000-0500-00004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500</xdr:row>
          <xdr:rowOff>38100</xdr:rowOff>
        </xdr:from>
        <xdr:to>
          <xdr:col>6</xdr:col>
          <xdr:colOff>514350</xdr:colOff>
          <xdr:row>503</xdr:row>
          <xdr:rowOff>38100</xdr:rowOff>
        </xdr:to>
        <xdr:sp macro="" textlink="">
          <xdr:nvSpPr>
            <xdr:cNvPr id="19524" name="Figura 207" hidden="1">
              <a:extLst>
                <a:ext uri="{63B3BB69-23CF-44E3-9099-C40C66FF867C}">
                  <a14:compatExt spid="_x0000_s19524"/>
                </a:ext>
                <a:ext uri="{FF2B5EF4-FFF2-40B4-BE49-F238E27FC236}">
                  <a16:creationId xmlns:a16="http://schemas.microsoft.com/office/drawing/2014/main" id="{00000000-0008-0000-0500-00004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522</xdr:row>
          <xdr:rowOff>19050</xdr:rowOff>
        </xdr:from>
        <xdr:to>
          <xdr:col>4</xdr:col>
          <xdr:colOff>647700</xdr:colOff>
          <xdr:row>523</xdr:row>
          <xdr:rowOff>28575</xdr:rowOff>
        </xdr:to>
        <xdr:sp macro="" textlink="">
          <xdr:nvSpPr>
            <xdr:cNvPr id="19525" name="Figura 208" hidden="1">
              <a:extLst>
                <a:ext uri="{63B3BB69-23CF-44E3-9099-C40C66FF867C}">
                  <a14:compatExt spid="_x0000_s19525"/>
                </a:ext>
                <a:ext uri="{FF2B5EF4-FFF2-40B4-BE49-F238E27FC236}">
                  <a16:creationId xmlns:a16="http://schemas.microsoft.com/office/drawing/2014/main" id="{00000000-0008-0000-0500-000045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524</xdr:row>
          <xdr:rowOff>114300</xdr:rowOff>
        </xdr:from>
        <xdr:to>
          <xdr:col>3</xdr:col>
          <xdr:colOff>400050</xdr:colOff>
          <xdr:row>526</xdr:row>
          <xdr:rowOff>76200</xdr:rowOff>
        </xdr:to>
        <xdr:sp macro="" textlink="">
          <xdr:nvSpPr>
            <xdr:cNvPr id="19526" name="Figura 209" hidden="1">
              <a:extLst>
                <a:ext uri="{63B3BB69-23CF-44E3-9099-C40C66FF867C}">
                  <a14:compatExt spid="_x0000_s19526"/>
                </a:ext>
                <a:ext uri="{FF2B5EF4-FFF2-40B4-BE49-F238E27FC236}">
                  <a16:creationId xmlns:a16="http://schemas.microsoft.com/office/drawing/2014/main" id="{00000000-0008-0000-0500-000046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12</xdr:col>
      <xdr:colOff>19049</xdr:colOff>
      <xdr:row>209</xdr:row>
      <xdr:rowOff>171450</xdr:rowOff>
    </xdr:from>
    <xdr:to>
      <xdr:col>18</xdr:col>
      <xdr:colOff>114300</xdr:colOff>
      <xdr:row>231</xdr:row>
      <xdr:rowOff>120192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24" t="2164" r="1897"/>
        <a:stretch/>
      </xdr:blipFill>
      <xdr:spPr>
        <a:xfrm>
          <a:off x="10325099" y="40471725"/>
          <a:ext cx="4667251" cy="41397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74</xdr:row>
      <xdr:rowOff>0</xdr:rowOff>
    </xdr:from>
    <xdr:to>
      <xdr:col>51</xdr:col>
      <xdr:colOff>581025</xdr:colOff>
      <xdr:row>74</xdr:row>
      <xdr:rowOff>0</xdr:rowOff>
    </xdr:to>
    <xdr:graphicFrame macro="">
      <xdr:nvGraphicFramePr>
        <xdr:cNvPr id="2" name="Gráfico 4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180975</xdr:colOff>
      <xdr:row>102</xdr:row>
      <xdr:rowOff>28575</xdr:rowOff>
    </xdr:from>
    <xdr:to>
      <xdr:col>5</xdr:col>
      <xdr:colOff>238125</xdr:colOff>
      <xdr:row>103</xdr:row>
      <xdr:rowOff>38100</xdr:rowOff>
    </xdr:to>
    <xdr:pic>
      <xdr:nvPicPr>
        <xdr:cNvPr id="13" name="Figura 32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002500"/>
          <a:ext cx="1276350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5" name="Picture 268" descr="Ministério de Minas e Energia - MME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695325</xdr:colOff>
      <xdr:row>1</xdr:row>
      <xdr:rowOff>28575</xdr:rowOff>
    </xdr:from>
    <xdr:to>
      <xdr:col>3</xdr:col>
      <xdr:colOff>390525</xdr:colOff>
      <xdr:row>1</xdr:row>
      <xdr:rowOff>390525</xdr:rowOff>
    </xdr:to>
    <xdr:sp macro="" textlink="">
      <xdr:nvSpPr>
        <xdr:cNvPr id="16" name="Text Box 269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695325" y="2190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28575</xdr:colOff>
      <xdr:row>0</xdr:row>
      <xdr:rowOff>171450</xdr:rowOff>
    </xdr:from>
    <xdr:to>
      <xdr:col>9</xdr:col>
      <xdr:colOff>666750</xdr:colOff>
      <xdr:row>1</xdr:row>
      <xdr:rowOff>333375</xdr:rowOff>
    </xdr:to>
    <xdr:pic>
      <xdr:nvPicPr>
        <xdr:cNvPr id="17" name="Picture 270" descr="PCE azul completo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7145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8" name="Picture 27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381000</xdr:rowOff>
    </xdr:to>
    <xdr:pic>
      <xdr:nvPicPr>
        <xdr:cNvPr id="19" name="Picture 272" descr="Ministério de Minas e Energia - MME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0" name="Picture 275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52</xdr:row>
          <xdr:rowOff>142875</xdr:rowOff>
        </xdr:from>
        <xdr:to>
          <xdr:col>3</xdr:col>
          <xdr:colOff>123825</xdr:colOff>
          <xdr:row>54</xdr:row>
          <xdr:rowOff>133350</xdr:rowOff>
        </xdr:to>
        <xdr:sp macro="" textlink="">
          <xdr:nvSpPr>
            <xdr:cNvPr id="18433" name="Figura 233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6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59</xdr:row>
          <xdr:rowOff>66675</xdr:rowOff>
        </xdr:from>
        <xdr:to>
          <xdr:col>5</xdr:col>
          <xdr:colOff>142875</xdr:colOff>
          <xdr:row>61</xdr:row>
          <xdr:rowOff>114300</xdr:rowOff>
        </xdr:to>
        <xdr:sp macro="" textlink="">
          <xdr:nvSpPr>
            <xdr:cNvPr id="18434" name="Figura 234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6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67</xdr:row>
          <xdr:rowOff>19050</xdr:rowOff>
        </xdr:from>
        <xdr:to>
          <xdr:col>3</xdr:col>
          <xdr:colOff>180975</xdr:colOff>
          <xdr:row>68</xdr:row>
          <xdr:rowOff>47625</xdr:rowOff>
        </xdr:to>
        <xdr:sp macro="" textlink="">
          <xdr:nvSpPr>
            <xdr:cNvPr id="18435" name="Figura 235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6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79</xdr:row>
          <xdr:rowOff>142875</xdr:rowOff>
        </xdr:from>
        <xdr:to>
          <xdr:col>4</xdr:col>
          <xdr:colOff>47625</xdr:colOff>
          <xdr:row>81</xdr:row>
          <xdr:rowOff>133350</xdr:rowOff>
        </xdr:to>
        <xdr:sp macro="" textlink="">
          <xdr:nvSpPr>
            <xdr:cNvPr id="18436" name="Figura 238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6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71</xdr:row>
          <xdr:rowOff>19050</xdr:rowOff>
        </xdr:from>
        <xdr:to>
          <xdr:col>3</xdr:col>
          <xdr:colOff>152400</xdr:colOff>
          <xdr:row>72</xdr:row>
          <xdr:rowOff>19050</xdr:rowOff>
        </xdr:to>
        <xdr:sp macro="" textlink="">
          <xdr:nvSpPr>
            <xdr:cNvPr id="18437" name="Figura 243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6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30</xdr:row>
          <xdr:rowOff>123825</xdr:rowOff>
        </xdr:from>
        <xdr:to>
          <xdr:col>10</xdr:col>
          <xdr:colOff>371475</xdr:colOff>
          <xdr:row>45</xdr:row>
          <xdr:rowOff>0</xdr:rowOff>
        </xdr:to>
        <xdr:sp macro="" textlink="">
          <xdr:nvSpPr>
            <xdr:cNvPr id="18438" name="Figura 24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6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84</xdr:row>
          <xdr:rowOff>85725</xdr:rowOff>
        </xdr:from>
        <xdr:to>
          <xdr:col>6</xdr:col>
          <xdr:colOff>152400</xdr:colOff>
          <xdr:row>85</xdr:row>
          <xdr:rowOff>104775</xdr:rowOff>
        </xdr:to>
        <xdr:sp macro="" textlink="">
          <xdr:nvSpPr>
            <xdr:cNvPr id="18439" name="Figura 321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6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87</xdr:row>
          <xdr:rowOff>28575</xdr:rowOff>
        </xdr:from>
        <xdr:to>
          <xdr:col>5</xdr:col>
          <xdr:colOff>104775</xdr:colOff>
          <xdr:row>88</xdr:row>
          <xdr:rowOff>38100</xdr:rowOff>
        </xdr:to>
        <xdr:sp macro="" textlink="">
          <xdr:nvSpPr>
            <xdr:cNvPr id="18440" name="Figura 32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6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94</xdr:row>
          <xdr:rowOff>142875</xdr:rowOff>
        </xdr:from>
        <xdr:to>
          <xdr:col>4</xdr:col>
          <xdr:colOff>47625</xdr:colOff>
          <xdr:row>96</xdr:row>
          <xdr:rowOff>133350</xdr:rowOff>
        </xdr:to>
        <xdr:sp macro="" textlink="">
          <xdr:nvSpPr>
            <xdr:cNvPr id="18441" name="Objeto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6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99</xdr:row>
          <xdr:rowOff>85725</xdr:rowOff>
        </xdr:from>
        <xdr:to>
          <xdr:col>5</xdr:col>
          <xdr:colOff>609600</xdr:colOff>
          <xdr:row>100</xdr:row>
          <xdr:rowOff>95250</xdr:rowOff>
        </xdr:to>
        <xdr:sp macro="" textlink="">
          <xdr:nvSpPr>
            <xdr:cNvPr id="18442" name="Objeto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6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857250</xdr:colOff>
          <xdr:row>56</xdr:row>
          <xdr:rowOff>85725</xdr:rowOff>
        </xdr:from>
        <xdr:to>
          <xdr:col>3</xdr:col>
          <xdr:colOff>200025</xdr:colOff>
          <xdr:row>58</xdr:row>
          <xdr:rowOff>76200</xdr:rowOff>
        </xdr:to>
        <xdr:sp macro="" textlink="">
          <xdr:nvSpPr>
            <xdr:cNvPr id="18443" name="Objeto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6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10.bin"/><Relationship Id="rId26" Type="http://schemas.openxmlformats.org/officeDocument/2006/relationships/oleObject" Target="../embeddings/oleObject1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18.bin"/><Relationship Id="rId42" Type="http://schemas.openxmlformats.org/officeDocument/2006/relationships/oleObject" Target="../embeddings/oleObject2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25.bin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9.bin"/><Relationship Id="rId29" Type="http://schemas.openxmlformats.org/officeDocument/2006/relationships/image" Target="../media/image15.emf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13.bin"/><Relationship Id="rId32" Type="http://schemas.openxmlformats.org/officeDocument/2006/relationships/oleObject" Target="../embeddings/oleObject1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2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23.bin"/><Relationship Id="rId52" Type="http://schemas.openxmlformats.org/officeDocument/2006/relationships/oleObject" Target="../embeddings/oleObject2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8.bin"/><Relationship Id="rId22" Type="http://schemas.openxmlformats.org/officeDocument/2006/relationships/oleObject" Target="../embeddings/oleObject1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1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24.bin"/><Relationship Id="rId8" Type="http://schemas.openxmlformats.org/officeDocument/2006/relationships/oleObject" Target="../embeddings/oleObject5.bin"/><Relationship Id="rId51" Type="http://schemas.openxmlformats.org/officeDocument/2006/relationships/image" Target="../media/image26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20.bin"/><Relationship Id="rId46" Type="http://schemas.openxmlformats.org/officeDocument/2006/relationships/oleObject" Target="../embeddings/Microsoft_Word_97_-_2003_Document.doc"/><Relationship Id="rId20" Type="http://schemas.openxmlformats.org/officeDocument/2006/relationships/oleObject" Target="../embeddings/oleObject1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27.bin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15.bin"/><Relationship Id="rId36" Type="http://schemas.openxmlformats.org/officeDocument/2006/relationships/oleObject" Target="../embeddings/oleObject19.bin"/><Relationship Id="rId49" Type="http://schemas.openxmlformats.org/officeDocument/2006/relationships/image" Target="../media/image2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9.bin"/><Relationship Id="rId5" Type="http://schemas.openxmlformats.org/officeDocument/2006/relationships/image" Target="../media/image36.emf"/><Relationship Id="rId4" Type="http://schemas.openxmlformats.org/officeDocument/2006/relationships/oleObject" Target="../embeddings/oleObject28.bin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1.bin"/><Relationship Id="rId21" Type="http://schemas.openxmlformats.org/officeDocument/2006/relationships/image" Target="../media/image48.emf"/><Relationship Id="rId42" Type="http://schemas.openxmlformats.org/officeDocument/2006/relationships/oleObject" Target="../embeddings/oleObject49.bin"/><Relationship Id="rId47" Type="http://schemas.openxmlformats.org/officeDocument/2006/relationships/image" Target="../media/image61.emf"/><Relationship Id="rId63" Type="http://schemas.openxmlformats.org/officeDocument/2006/relationships/image" Target="../media/image69.emf"/><Relationship Id="rId68" Type="http://schemas.openxmlformats.org/officeDocument/2006/relationships/oleObject" Target="../embeddings/oleObject62.bin"/><Relationship Id="rId84" Type="http://schemas.openxmlformats.org/officeDocument/2006/relationships/oleObject" Target="../embeddings/oleObject70.bin"/><Relationship Id="rId89" Type="http://schemas.openxmlformats.org/officeDocument/2006/relationships/image" Target="../media/image82.emf"/><Relationship Id="rId16" Type="http://schemas.openxmlformats.org/officeDocument/2006/relationships/oleObject" Target="../embeddings/oleObject36.bin"/><Relationship Id="rId11" Type="http://schemas.openxmlformats.org/officeDocument/2006/relationships/image" Target="../media/image1.emf"/><Relationship Id="rId32" Type="http://schemas.openxmlformats.org/officeDocument/2006/relationships/oleObject" Target="../embeddings/oleObject44.bin"/><Relationship Id="rId37" Type="http://schemas.openxmlformats.org/officeDocument/2006/relationships/image" Target="../media/image56.emf"/><Relationship Id="rId53" Type="http://schemas.openxmlformats.org/officeDocument/2006/relationships/image" Target="../media/image64.emf"/><Relationship Id="rId58" Type="http://schemas.openxmlformats.org/officeDocument/2006/relationships/oleObject" Target="../embeddings/oleObject57.bin"/><Relationship Id="rId74" Type="http://schemas.openxmlformats.org/officeDocument/2006/relationships/oleObject" Target="../embeddings/oleObject65.bin"/><Relationship Id="rId79" Type="http://schemas.openxmlformats.org/officeDocument/2006/relationships/image" Target="../media/image77.emf"/><Relationship Id="rId5" Type="http://schemas.openxmlformats.org/officeDocument/2006/relationships/image" Target="../media/image2.emf"/><Relationship Id="rId90" Type="http://schemas.openxmlformats.org/officeDocument/2006/relationships/oleObject" Target="../embeddings/Microsoft_Word_97_-_2003_Document1.doc"/><Relationship Id="rId95" Type="http://schemas.openxmlformats.org/officeDocument/2006/relationships/image" Target="../media/image85.emf"/><Relationship Id="rId22" Type="http://schemas.openxmlformats.org/officeDocument/2006/relationships/oleObject" Target="../embeddings/oleObject39.bin"/><Relationship Id="rId27" Type="http://schemas.openxmlformats.org/officeDocument/2006/relationships/image" Target="../media/image51.emf"/><Relationship Id="rId43" Type="http://schemas.openxmlformats.org/officeDocument/2006/relationships/image" Target="../media/image59.emf"/><Relationship Id="rId48" Type="http://schemas.openxmlformats.org/officeDocument/2006/relationships/oleObject" Target="../embeddings/oleObject52.bin"/><Relationship Id="rId64" Type="http://schemas.openxmlformats.org/officeDocument/2006/relationships/oleObject" Target="../embeddings/oleObject60.bin"/><Relationship Id="rId69" Type="http://schemas.openxmlformats.org/officeDocument/2006/relationships/image" Target="../media/image72.emf"/><Relationship Id="rId80" Type="http://schemas.openxmlformats.org/officeDocument/2006/relationships/oleObject" Target="../embeddings/oleObject68.bin"/><Relationship Id="rId85" Type="http://schemas.openxmlformats.org/officeDocument/2006/relationships/image" Target="../media/image80.emf"/><Relationship Id="rId3" Type="http://schemas.openxmlformats.org/officeDocument/2006/relationships/vmlDrawing" Target="../drawings/vmlDrawing4.vml"/><Relationship Id="rId12" Type="http://schemas.openxmlformats.org/officeDocument/2006/relationships/oleObject" Target="../embeddings/oleObject34.bin"/><Relationship Id="rId17" Type="http://schemas.openxmlformats.org/officeDocument/2006/relationships/image" Target="../media/image46.emf"/><Relationship Id="rId25" Type="http://schemas.openxmlformats.org/officeDocument/2006/relationships/image" Target="../media/image50.emf"/><Relationship Id="rId33" Type="http://schemas.openxmlformats.org/officeDocument/2006/relationships/image" Target="../media/image54.emf"/><Relationship Id="rId38" Type="http://schemas.openxmlformats.org/officeDocument/2006/relationships/oleObject" Target="../embeddings/oleObject47.bin"/><Relationship Id="rId46" Type="http://schemas.openxmlformats.org/officeDocument/2006/relationships/oleObject" Target="../embeddings/oleObject51.bin"/><Relationship Id="rId59" Type="http://schemas.openxmlformats.org/officeDocument/2006/relationships/image" Target="../media/image67.emf"/><Relationship Id="rId67" Type="http://schemas.openxmlformats.org/officeDocument/2006/relationships/image" Target="../media/image71.emf"/><Relationship Id="rId20" Type="http://schemas.openxmlformats.org/officeDocument/2006/relationships/oleObject" Target="../embeddings/oleObject38.bin"/><Relationship Id="rId41" Type="http://schemas.openxmlformats.org/officeDocument/2006/relationships/image" Target="../media/image58.emf"/><Relationship Id="rId54" Type="http://schemas.openxmlformats.org/officeDocument/2006/relationships/oleObject" Target="../embeddings/oleObject55.bin"/><Relationship Id="rId62" Type="http://schemas.openxmlformats.org/officeDocument/2006/relationships/oleObject" Target="../embeddings/oleObject59.bin"/><Relationship Id="rId70" Type="http://schemas.openxmlformats.org/officeDocument/2006/relationships/oleObject" Target="../embeddings/oleObject63.bin"/><Relationship Id="rId75" Type="http://schemas.openxmlformats.org/officeDocument/2006/relationships/image" Target="../media/image75.emf"/><Relationship Id="rId83" Type="http://schemas.openxmlformats.org/officeDocument/2006/relationships/image" Target="../media/image79.emf"/><Relationship Id="rId88" Type="http://schemas.openxmlformats.org/officeDocument/2006/relationships/oleObject" Target="../embeddings/oleObject72.bin"/><Relationship Id="rId91" Type="http://schemas.openxmlformats.org/officeDocument/2006/relationships/image" Target="../media/image83.emf"/><Relationship Id="rId96" Type="http://schemas.openxmlformats.org/officeDocument/2006/relationships/oleObject" Target="../embeddings/oleObject74.bin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31.bin"/><Relationship Id="rId15" Type="http://schemas.openxmlformats.org/officeDocument/2006/relationships/image" Target="../media/image45.emf"/><Relationship Id="rId23" Type="http://schemas.openxmlformats.org/officeDocument/2006/relationships/image" Target="../media/image49.emf"/><Relationship Id="rId28" Type="http://schemas.openxmlformats.org/officeDocument/2006/relationships/oleObject" Target="../embeddings/oleObject42.bin"/><Relationship Id="rId36" Type="http://schemas.openxmlformats.org/officeDocument/2006/relationships/oleObject" Target="../embeddings/oleObject46.bin"/><Relationship Id="rId49" Type="http://schemas.openxmlformats.org/officeDocument/2006/relationships/image" Target="../media/image62.emf"/><Relationship Id="rId57" Type="http://schemas.openxmlformats.org/officeDocument/2006/relationships/image" Target="../media/image66.emf"/><Relationship Id="rId10" Type="http://schemas.openxmlformats.org/officeDocument/2006/relationships/oleObject" Target="../embeddings/oleObject33.bin"/><Relationship Id="rId31" Type="http://schemas.openxmlformats.org/officeDocument/2006/relationships/image" Target="../media/image53.emf"/><Relationship Id="rId44" Type="http://schemas.openxmlformats.org/officeDocument/2006/relationships/oleObject" Target="../embeddings/oleObject50.bin"/><Relationship Id="rId52" Type="http://schemas.openxmlformats.org/officeDocument/2006/relationships/oleObject" Target="../embeddings/oleObject54.bin"/><Relationship Id="rId60" Type="http://schemas.openxmlformats.org/officeDocument/2006/relationships/oleObject" Target="../embeddings/oleObject58.bin"/><Relationship Id="rId65" Type="http://schemas.openxmlformats.org/officeDocument/2006/relationships/image" Target="../media/image70.emf"/><Relationship Id="rId73" Type="http://schemas.openxmlformats.org/officeDocument/2006/relationships/image" Target="../media/image74.emf"/><Relationship Id="rId78" Type="http://schemas.openxmlformats.org/officeDocument/2006/relationships/oleObject" Target="../embeddings/oleObject67.bin"/><Relationship Id="rId81" Type="http://schemas.openxmlformats.org/officeDocument/2006/relationships/image" Target="../media/image78.emf"/><Relationship Id="rId86" Type="http://schemas.openxmlformats.org/officeDocument/2006/relationships/oleObject" Target="../embeddings/oleObject71.bin"/><Relationship Id="rId94" Type="http://schemas.openxmlformats.org/officeDocument/2006/relationships/oleObject" Target="../embeddings/oleObject73.bin"/><Relationship Id="rId99" Type="http://schemas.openxmlformats.org/officeDocument/2006/relationships/image" Target="../media/image87.emf"/><Relationship Id="rId4" Type="http://schemas.openxmlformats.org/officeDocument/2006/relationships/oleObject" Target="../embeddings/oleObject30.bin"/><Relationship Id="rId9" Type="http://schemas.openxmlformats.org/officeDocument/2006/relationships/image" Target="../media/image43.emf"/><Relationship Id="rId13" Type="http://schemas.openxmlformats.org/officeDocument/2006/relationships/image" Target="../media/image44.emf"/><Relationship Id="rId18" Type="http://schemas.openxmlformats.org/officeDocument/2006/relationships/oleObject" Target="../embeddings/oleObject37.bin"/><Relationship Id="rId39" Type="http://schemas.openxmlformats.org/officeDocument/2006/relationships/image" Target="../media/image57.emf"/><Relationship Id="rId34" Type="http://schemas.openxmlformats.org/officeDocument/2006/relationships/oleObject" Target="../embeddings/oleObject45.bin"/><Relationship Id="rId50" Type="http://schemas.openxmlformats.org/officeDocument/2006/relationships/oleObject" Target="../embeddings/oleObject53.bin"/><Relationship Id="rId55" Type="http://schemas.openxmlformats.org/officeDocument/2006/relationships/image" Target="../media/image65.emf"/><Relationship Id="rId76" Type="http://schemas.openxmlformats.org/officeDocument/2006/relationships/oleObject" Target="../embeddings/oleObject66.bin"/><Relationship Id="rId97" Type="http://schemas.openxmlformats.org/officeDocument/2006/relationships/image" Target="../media/image86.emf"/><Relationship Id="rId7" Type="http://schemas.openxmlformats.org/officeDocument/2006/relationships/image" Target="../media/image42.emf"/><Relationship Id="rId71" Type="http://schemas.openxmlformats.org/officeDocument/2006/relationships/image" Target="../media/image73.emf"/><Relationship Id="rId92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29" Type="http://schemas.openxmlformats.org/officeDocument/2006/relationships/image" Target="../media/image52.emf"/><Relationship Id="rId24" Type="http://schemas.openxmlformats.org/officeDocument/2006/relationships/oleObject" Target="../embeddings/oleObject40.bin"/><Relationship Id="rId40" Type="http://schemas.openxmlformats.org/officeDocument/2006/relationships/oleObject" Target="../embeddings/oleObject48.bin"/><Relationship Id="rId45" Type="http://schemas.openxmlformats.org/officeDocument/2006/relationships/image" Target="../media/image60.emf"/><Relationship Id="rId66" Type="http://schemas.openxmlformats.org/officeDocument/2006/relationships/oleObject" Target="../embeddings/oleObject61.bin"/><Relationship Id="rId87" Type="http://schemas.openxmlformats.org/officeDocument/2006/relationships/image" Target="../media/image81.emf"/><Relationship Id="rId61" Type="http://schemas.openxmlformats.org/officeDocument/2006/relationships/image" Target="../media/image68.emf"/><Relationship Id="rId82" Type="http://schemas.openxmlformats.org/officeDocument/2006/relationships/oleObject" Target="../embeddings/oleObject69.bin"/><Relationship Id="rId19" Type="http://schemas.openxmlformats.org/officeDocument/2006/relationships/image" Target="../media/image47.emf"/><Relationship Id="rId14" Type="http://schemas.openxmlformats.org/officeDocument/2006/relationships/oleObject" Target="../embeddings/oleObject35.bin"/><Relationship Id="rId30" Type="http://schemas.openxmlformats.org/officeDocument/2006/relationships/oleObject" Target="../embeddings/oleObject43.bin"/><Relationship Id="rId35" Type="http://schemas.openxmlformats.org/officeDocument/2006/relationships/image" Target="../media/image55.emf"/><Relationship Id="rId56" Type="http://schemas.openxmlformats.org/officeDocument/2006/relationships/oleObject" Target="../embeddings/oleObject56.bin"/><Relationship Id="rId77" Type="http://schemas.openxmlformats.org/officeDocument/2006/relationships/image" Target="../media/image76.emf"/><Relationship Id="rId8" Type="http://schemas.openxmlformats.org/officeDocument/2006/relationships/oleObject" Target="../embeddings/oleObject32.bin"/><Relationship Id="rId51" Type="http://schemas.openxmlformats.org/officeDocument/2006/relationships/image" Target="../media/image63.emf"/><Relationship Id="rId72" Type="http://schemas.openxmlformats.org/officeDocument/2006/relationships/oleObject" Target="../embeddings/oleObject64.bin"/><Relationship Id="rId93" Type="http://schemas.openxmlformats.org/officeDocument/2006/relationships/image" Target="../media/image84.emf"/><Relationship Id="rId98" Type="http://schemas.openxmlformats.org/officeDocument/2006/relationships/oleObject" Target="../embeddings/oleObject75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46.emf"/><Relationship Id="rId21" Type="http://schemas.openxmlformats.org/officeDocument/2006/relationships/image" Target="../media/image98.emf"/><Relationship Id="rId42" Type="http://schemas.openxmlformats.org/officeDocument/2006/relationships/oleObject" Target="../embeddings/oleObject95.bin"/><Relationship Id="rId63" Type="http://schemas.openxmlformats.org/officeDocument/2006/relationships/image" Target="../media/image119.emf"/><Relationship Id="rId84" Type="http://schemas.openxmlformats.org/officeDocument/2006/relationships/oleObject" Target="../embeddings/oleObject116.bin"/><Relationship Id="rId138" Type="http://schemas.openxmlformats.org/officeDocument/2006/relationships/oleObject" Target="../embeddings/oleObject142.bin"/><Relationship Id="rId107" Type="http://schemas.openxmlformats.org/officeDocument/2006/relationships/image" Target="../media/image141.emf"/><Relationship Id="rId11" Type="http://schemas.openxmlformats.org/officeDocument/2006/relationships/image" Target="../media/image93.emf"/><Relationship Id="rId32" Type="http://schemas.openxmlformats.org/officeDocument/2006/relationships/oleObject" Target="../embeddings/oleObject90.bin"/><Relationship Id="rId37" Type="http://schemas.openxmlformats.org/officeDocument/2006/relationships/image" Target="../media/image106.emf"/><Relationship Id="rId53" Type="http://schemas.openxmlformats.org/officeDocument/2006/relationships/image" Target="../media/image114.emf"/><Relationship Id="rId58" Type="http://schemas.openxmlformats.org/officeDocument/2006/relationships/oleObject" Target="../embeddings/oleObject103.bin"/><Relationship Id="rId74" Type="http://schemas.openxmlformats.org/officeDocument/2006/relationships/oleObject" Target="../embeddings/oleObject111.bin"/><Relationship Id="rId79" Type="http://schemas.openxmlformats.org/officeDocument/2006/relationships/image" Target="../media/image127.emf"/><Relationship Id="rId102" Type="http://schemas.openxmlformats.org/officeDocument/2006/relationships/oleObject" Target="../embeddings/oleObject125.bin"/><Relationship Id="rId123" Type="http://schemas.openxmlformats.org/officeDocument/2006/relationships/image" Target="../media/image149.emf"/><Relationship Id="rId128" Type="http://schemas.openxmlformats.org/officeDocument/2006/relationships/oleObject" Target="../embeddings/oleObject137.bin"/><Relationship Id="rId5" Type="http://schemas.openxmlformats.org/officeDocument/2006/relationships/image" Target="../media/image90.emf"/><Relationship Id="rId90" Type="http://schemas.openxmlformats.org/officeDocument/2006/relationships/oleObject" Target="../embeddings/oleObject119.bin"/><Relationship Id="rId95" Type="http://schemas.openxmlformats.org/officeDocument/2006/relationships/image" Target="../media/image135.emf"/><Relationship Id="rId22" Type="http://schemas.openxmlformats.org/officeDocument/2006/relationships/oleObject" Target="../embeddings/oleObject85.bin"/><Relationship Id="rId27" Type="http://schemas.openxmlformats.org/officeDocument/2006/relationships/image" Target="../media/image101.emf"/><Relationship Id="rId43" Type="http://schemas.openxmlformats.org/officeDocument/2006/relationships/image" Target="../media/image109.emf"/><Relationship Id="rId48" Type="http://schemas.openxmlformats.org/officeDocument/2006/relationships/oleObject" Target="../embeddings/oleObject98.bin"/><Relationship Id="rId64" Type="http://schemas.openxmlformats.org/officeDocument/2006/relationships/oleObject" Target="../embeddings/oleObject106.bin"/><Relationship Id="rId69" Type="http://schemas.openxmlformats.org/officeDocument/2006/relationships/image" Target="../media/image122.emf"/><Relationship Id="rId113" Type="http://schemas.openxmlformats.org/officeDocument/2006/relationships/image" Target="../media/image144.emf"/><Relationship Id="rId118" Type="http://schemas.openxmlformats.org/officeDocument/2006/relationships/oleObject" Target="../embeddings/oleObject133.bin"/><Relationship Id="rId134" Type="http://schemas.openxmlformats.org/officeDocument/2006/relationships/oleObject" Target="../embeddings/oleObject140.bin"/><Relationship Id="rId139" Type="http://schemas.openxmlformats.org/officeDocument/2006/relationships/image" Target="../media/image157.emf"/><Relationship Id="rId80" Type="http://schemas.openxmlformats.org/officeDocument/2006/relationships/oleObject" Target="../embeddings/oleObject114.bin"/><Relationship Id="rId85" Type="http://schemas.openxmlformats.org/officeDocument/2006/relationships/image" Target="../media/image130.emf"/><Relationship Id="rId12" Type="http://schemas.openxmlformats.org/officeDocument/2006/relationships/oleObject" Target="../embeddings/oleObject80.bin"/><Relationship Id="rId17" Type="http://schemas.openxmlformats.org/officeDocument/2006/relationships/image" Target="../media/image96.emf"/><Relationship Id="rId33" Type="http://schemas.openxmlformats.org/officeDocument/2006/relationships/image" Target="../media/image104.emf"/><Relationship Id="rId38" Type="http://schemas.openxmlformats.org/officeDocument/2006/relationships/oleObject" Target="../embeddings/oleObject93.bin"/><Relationship Id="rId59" Type="http://schemas.openxmlformats.org/officeDocument/2006/relationships/image" Target="../media/image117.emf"/><Relationship Id="rId103" Type="http://schemas.openxmlformats.org/officeDocument/2006/relationships/image" Target="../media/image139.emf"/><Relationship Id="rId108" Type="http://schemas.openxmlformats.org/officeDocument/2006/relationships/oleObject" Target="../embeddings/oleObject128.bin"/><Relationship Id="rId124" Type="http://schemas.openxmlformats.org/officeDocument/2006/relationships/oleObject" Target="../embeddings/oleObject135.bin"/><Relationship Id="rId129" Type="http://schemas.openxmlformats.org/officeDocument/2006/relationships/image" Target="../media/image152.emf"/><Relationship Id="rId54" Type="http://schemas.openxmlformats.org/officeDocument/2006/relationships/oleObject" Target="../embeddings/oleObject101.bin"/><Relationship Id="rId70" Type="http://schemas.openxmlformats.org/officeDocument/2006/relationships/oleObject" Target="../embeddings/oleObject109.bin"/><Relationship Id="rId75" Type="http://schemas.openxmlformats.org/officeDocument/2006/relationships/image" Target="../media/image125.emf"/><Relationship Id="rId91" Type="http://schemas.openxmlformats.org/officeDocument/2006/relationships/image" Target="../media/image133.emf"/><Relationship Id="rId96" Type="http://schemas.openxmlformats.org/officeDocument/2006/relationships/oleObject" Target="../embeddings/oleObject122.bin"/><Relationship Id="rId140" Type="http://schemas.openxmlformats.org/officeDocument/2006/relationships/oleObject" Target="../embeddings/oleObject143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77.bin"/><Relationship Id="rId23" Type="http://schemas.openxmlformats.org/officeDocument/2006/relationships/image" Target="../media/image99.emf"/><Relationship Id="rId28" Type="http://schemas.openxmlformats.org/officeDocument/2006/relationships/oleObject" Target="../embeddings/oleObject88.bin"/><Relationship Id="rId49" Type="http://schemas.openxmlformats.org/officeDocument/2006/relationships/image" Target="../media/image112.emf"/><Relationship Id="rId114" Type="http://schemas.openxmlformats.org/officeDocument/2006/relationships/oleObject" Target="../embeddings/oleObject131.bin"/><Relationship Id="rId119" Type="http://schemas.openxmlformats.org/officeDocument/2006/relationships/image" Target="../media/image147.emf"/><Relationship Id="rId44" Type="http://schemas.openxmlformats.org/officeDocument/2006/relationships/oleObject" Target="../embeddings/oleObject96.bin"/><Relationship Id="rId60" Type="http://schemas.openxmlformats.org/officeDocument/2006/relationships/oleObject" Target="../embeddings/oleObject104.bin"/><Relationship Id="rId65" Type="http://schemas.openxmlformats.org/officeDocument/2006/relationships/image" Target="../media/image120.emf"/><Relationship Id="rId81" Type="http://schemas.openxmlformats.org/officeDocument/2006/relationships/image" Target="../media/image128.emf"/><Relationship Id="rId86" Type="http://schemas.openxmlformats.org/officeDocument/2006/relationships/oleObject" Target="../embeddings/oleObject117.bin"/><Relationship Id="rId130" Type="http://schemas.openxmlformats.org/officeDocument/2006/relationships/oleObject" Target="../embeddings/oleObject138.bin"/><Relationship Id="rId135" Type="http://schemas.openxmlformats.org/officeDocument/2006/relationships/image" Target="../media/image155.emf"/><Relationship Id="rId13" Type="http://schemas.openxmlformats.org/officeDocument/2006/relationships/image" Target="../media/image94.emf"/><Relationship Id="rId18" Type="http://schemas.openxmlformats.org/officeDocument/2006/relationships/oleObject" Target="../embeddings/oleObject83.bin"/><Relationship Id="rId39" Type="http://schemas.openxmlformats.org/officeDocument/2006/relationships/image" Target="../media/image107.emf"/><Relationship Id="rId109" Type="http://schemas.openxmlformats.org/officeDocument/2006/relationships/image" Target="../media/image142.emf"/><Relationship Id="rId34" Type="http://schemas.openxmlformats.org/officeDocument/2006/relationships/oleObject" Target="../embeddings/oleObject91.bin"/><Relationship Id="rId50" Type="http://schemas.openxmlformats.org/officeDocument/2006/relationships/oleObject" Target="../embeddings/oleObject99.bin"/><Relationship Id="rId55" Type="http://schemas.openxmlformats.org/officeDocument/2006/relationships/image" Target="../media/image115.emf"/><Relationship Id="rId76" Type="http://schemas.openxmlformats.org/officeDocument/2006/relationships/oleObject" Target="../embeddings/oleObject112.bin"/><Relationship Id="rId97" Type="http://schemas.openxmlformats.org/officeDocument/2006/relationships/image" Target="../media/image136.emf"/><Relationship Id="rId104" Type="http://schemas.openxmlformats.org/officeDocument/2006/relationships/oleObject" Target="../embeddings/oleObject126.bin"/><Relationship Id="rId120" Type="http://schemas.openxmlformats.org/officeDocument/2006/relationships/oleObject" Target="../embeddings/oleObject134.bin"/><Relationship Id="rId125" Type="http://schemas.openxmlformats.org/officeDocument/2006/relationships/image" Target="../media/image150.emf"/><Relationship Id="rId141" Type="http://schemas.openxmlformats.org/officeDocument/2006/relationships/image" Target="../media/image158.emf"/><Relationship Id="rId7" Type="http://schemas.openxmlformats.org/officeDocument/2006/relationships/image" Target="../media/image91.emf"/><Relationship Id="rId71" Type="http://schemas.openxmlformats.org/officeDocument/2006/relationships/image" Target="../media/image123.emf"/><Relationship Id="rId92" Type="http://schemas.openxmlformats.org/officeDocument/2006/relationships/oleObject" Target="../embeddings/oleObject120.bin"/><Relationship Id="rId2" Type="http://schemas.openxmlformats.org/officeDocument/2006/relationships/drawing" Target="../drawings/drawing5.xml"/><Relationship Id="rId29" Type="http://schemas.openxmlformats.org/officeDocument/2006/relationships/image" Target="../media/image102.emf"/><Relationship Id="rId24" Type="http://schemas.openxmlformats.org/officeDocument/2006/relationships/oleObject" Target="../embeddings/oleObject86.bin"/><Relationship Id="rId40" Type="http://schemas.openxmlformats.org/officeDocument/2006/relationships/oleObject" Target="../embeddings/oleObject94.bin"/><Relationship Id="rId45" Type="http://schemas.openxmlformats.org/officeDocument/2006/relationships/image" Target="../media/image110.emf"/><Relationship Id="rId66" Type="http://schemas.openxmlformats.org/officeDocument/2006/relationships/oleObject" Target="../embeddings/oleObject107.bin"/><Relationship Id="rId87" Type="http://schemas.openxmlformats.org/officeDocument/2006/relationships/image" Target="../media/image131.emf"/><Relationship Id="rId110" Type="http://schemas.openxmlformats.org/officeDocument/2006/relationships/oleObject" Target="../embeddings/oleObject129.bin"/><Relationship Id="rId115" Type="http://schemas.openxmlformats.org/officeDocument/2006/relationships/image" Target="../media/image145.emf"/><Relationship Id="rId131" Type="http://schemas.openxmlformats.org/officeDocument/2006/relationships/image" Target="../media/image153.emf"/><Relationship Id="rId136" Type="http://schemas.openxmlformats.org/officeDocument/2006/relationships/oleObject" Target="../embeddings/oleObject141.bin"/><Relationship Id="rId61" Type="http://schemas.openxmlformats.org/officeDocument/2006/relationships/image" Target="../media/image118.emf"/><Relationship Id="rId82" Type="http://schemas.openxmlformats.org/officeDocument/2006/relationships/oleObject" Target="../embeddings/oleObject115.bin"/><Relationship Id="rId19" Type="http://schemas.openxmlformats.org/officeDocument/2006/relationships/image" Target="../media/image97.emf"/><Relationship Id="rId14" Type="http://schemas.openxmlformats.org/officeDocument/2006/relationships/oleObject" Target="../embeddings/oleObject81.bin"/><Relationship Id="rId30" Type="http://schemas.openxmlformats.org/officeDocument/2006/relationships/oleObject" Target="../embeddings/oleObject89.bin"/><Relationship Id="rId35" Type="http://schemas.openxmlformats.org/officeDocument/2006/relationships/image" Target="../media/image105.emf"/><Relationship Id="rId56" Type="http://schemas.openxmlformats.org/officeDocument/2006/relationships/oleObject" Target="../embeddings/oleObject102.bin"/><Relationship Id="rId77" Type="http://schemas.openxmlformats.org/officeDocument/2006/relationships/image" Target="../media/image126.emf"/><Relationship Id="rId100" Type="http://schemas.openxmlformats.org/officeDocument/2006/relationships/oleObject" Target="../embeddings/oleObject124.bin"/><Relationship Id="rId105" Type="http://schemas.openxmlformats.org/officeDocument/2006/relationships/image" Target="../media/image140.emf"/><Relationship Id="rId126" Type="http://schemas.openxmlformats.org/officeDocument/2006/relationships/oleObject" Target="../embeddings/oleObject136.bin"/><Relationship Id="rId8" Type="http://schemas.openxmlformats.org/officeDocument/2006/relationships/oleObject" Target="../embeddings/oleObject78.bin"/><Relationship Id="rId51" Type="http://schemas.openxmlformats.org/officeDocument/2006/relationships/image" Target="../media/image113.emf"/><Relationship Id="rId72" Type="http://schemas.openxmlformats.org/officeDocument/2006/relationships/oleObject" Target="../embeddings/oleObject110.bin"/><Relationship Id="rId93" Type="http://schemas.openxmlformats.org/officeDocument/2006/relationships/image" Target="../media/image134.emf"/><Relationship Id="rId98" Type="http://schemas.openxmlformats.org/officeDocument/2006/relationships/oleObject" Target="../embeddings/oleObject123.bin"/><Relationship Id="rId121" Type="http://schemas.openxmlformats.org/officeDocument/2006/relationships/image" Target="../media/image148.emf"/><Relationship Id="rId142" Type="http://schemas.openxmlformats.org/officeDocument/2006/relationships/oleObject" Target="../embeddings/oleObject144.bin"/><Relationship Id="rId3" Type="http://schemas.openxmlformats.org/officeDocument/2006/relationships/vmlDrawing" Target="../drawings/vmlDrawing5.vml"/><Relationship Id="rId25" Type="http://schemas.openxmlformats.org/officeDocument/2006/relationships/image" Target="../media/image100.emf"/><Relationship Id="rId46" Type="http://schemas.openxmlformats.org/officeDocument/2006/relationships/oleObject" Target="../embeddings/oleObject97.bin"/><Relationship Id="rId67" Type="http://schemas.openxmlformats.org/officeDocument/2006/relationships/image" Target="../media/image121.emf"/><Relationship Id="rId116" Type="http://schemas.openxmlformats.org/officeDocument/2006/relationships/oleObject" Target="../embeddings/oleObject132.bin"/><Relationship Id="rId137" Type="http://schemas.openxmlformats.org/officeDocument/2006/relationships/image" Target="../media/image156.emf"/><Relationship Id="rId20" Type="http://schemas.openxmlformats.org/officeDocument/2006/relationships/oleObject" Target="../embeddings/oleObject84.bin"/><Relationship Id="rId41" Type="http://schemas.openxmlformats.org/officeDocument/2006/relationships/image" Target="../media/image108.emf"/><Relationship Id="rId62" Type="http://schemas.openxmlformats.org/officeDocument/2006/relationships/oleObject" Target="../embeddings/oleObject105.bin"/><Relationship Id="rId83" Type="http://schemas.openxmlformats.org/officeDocument/2006/relationships/image" Target="../media/image129.emf"/><Relationship Id="rId88" Type="http://schemas.openxmlformats.org/officeDocument/2006/relationships/oleObject" Target="../embeddings/oleObject118.bin"/><Relationship Id="rId111" Type="http://schemas.openxmlformats.org/officeDocument/2006/relationships/image" Target="../media/image143.emf"/><Relationship Id="rId132" Type="http://schemas.openxmlformats.org/officeDocument/2006/relationships/oleObject" Target="../embeddings/oleObject139.bin"/><Relationship Id="rId15" Type="http://schemas.openxmlformats.org/officeDocument/2006/relationships/image" Target="../media/image95.emf"/><Relationship Id="rId36" Type="http://schemas.openxmlformats.org/officeDocument/2006/relationships/oleObject" Target="../embeddings/oleObject92.bin"/><Relationship Id="rId57" Type="http://schemas.openxmlformats.org/officeDocument/2006/relationships/image" Target="../media/image116.emf"/><Relationship Id="rId106" Type="http://schemas.openxmlformats.org/officeDocument/2006/relationships/oleObject" Target="../embeddings/oleObject127.bin"/><Relationship Id="rId127" Type="http://schemas.openxmlformats.org/officeDocument/2006/relationships/image" Target="../media/image151.emf"/><Relationship Id="rId10" Type="http://schemas.openxmlformats.org/officeDocument/2006/relationships/oleObject" Target="../embeddings/oleObject79.bin"/><Relationship Id="rId31" Type="http://schemas.openxmlformats.org/officeDocument/2006/relationships/image" Target="../media/image103.emf"/><Relationship Id="rId52" Type="http://schemas.openxmlformats.org/officeDocument/2006/relationships/oleObject" Target="../embeddings/oleObject100.bin"/><Relationship Id="rId73" Type="http://schemas.openxmlformats.org/officeDocument/2006/relationships/image" Target="../media/image124.emf"/><Relationship Id="rId78" Type="http://schemas.openxmlformats.org/officeDocument/2006/relationships/oleObject" Target="../embeddings/oleObject113.bin"/><Relationship Id="rId94" Type="http://schemas.openxmlformats.org/officeDocument/2006/relationships/oleObject" Target="../embeddings/oleObject121.bin"/><Relationship Id="rId99" Type="http://schemas.openxmlformats.org/officeDocument/2006/relationships/image" Target="../media/image137.emf"/><Relationship Id="rId101" Type="http://schemas.openxmlformats.org/officeDocument/2006/relationships/image" Target="../media/image138.emf"/><Relationship Id="rId122" Type="http://schemas.openxmlformats.org/officeDocument/2006/relationships/oleObject" Target="../embeddings/Microsoft_Word_97_-_2003_Document3.doc"/><Relationship Id="rId143" Type="http://schemas.openxmlformats.org/officeDocument/2006/relationships/image" Target="../media/image159.emf"/><Relationship Id="rId4" Type="http://schemas.openxmlformats.org/officeDocument/2006/relationships/oleObject" Target="../embeddings/oleObject76.bin"/><Relationship Id="rId9" Type="http://schemas.openxmlformats.org/officeDocument/2006/relationships/image" Target="../media/image92.emf"/><Relationship Id="rId26" Type="http://schemas.openxmlformats.org/officeDocument/2006/relationships/oleObject" Target="../embeddings/oleObject87.bin"/><Relationship Id="rId47" Type="http://schemas.openxmlformats.org/officeDocument/2006/relationships/image" Target="../media/image111.emf"/><Relationship Id="rId68" Type="http://schemas.openxmlformats.org/officeDocument/2006/relationships/oleObject" Target="../embeddings/oleObject108.bin"/><Relationship Id="rId89" Type="http://schemas.openxmlformats.org/officeDocument/2006/relationships/image" Target="../media/image132.emf"/><Relationship Id="rId112" Type="http://schemas.openxmlformats.org/officeDocument/2006/relationships/oleObject" Target="../embeddings/oleObject130.bin"/><Relationship Id="rId133" Type="http://schemas.openxmlformats.org/officeDocument/2006/relationships/image" Target="../media/image154.emf"/><Relationship Id="rId16" Type="http://schemas.openxmlformats.org/officeDocument/2006/relationships/oleObject" Target="../embeddings/oleObject82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47.bin"/><Relationship Id="rId13" Type="http://schemas.openxmlformats.org/officeDocument/2006/relationships/image" Target="../media/image174.emf"/><Relationship Id="rId18" Type="http://schemas.openxmlformats.org/officeDocument/2006/relationships/oleObject" Target="../embeddings/oleObject151.bin"/><Relationship Id="rId3" Type="http://schemas.openxmlformats.org/officeDocument/2006/relationships/vmlDrawing" Target="../drawings/vmlDrawing6.vml"/><Relationship Id="rId21" Type="http://schemas.openxmlformats.org/officeDocument/2006/relationships/image" Target="../media/image178.emf"/><Relationship Id="rId7" Type="http://schemas.openxmlformats.org/officeDocument/2006/relationships/image" Target="../media/image171.emf"/><Relationship Id="rId12" Type="http://schemas.openxmlformats.org/officeDocument/2006/relationships/oleObject" Target="../embeddings/oleObject149.bin"/><Relationship Id="rId17" Type="http://schemas.openxmlformats.org/officeDocument/2006/relationships/image" Target="../media/image176.emf"/><Relationship Id="rId25" Type="http://schemas.openxmlformats.org/officeDocument/2006/relationships/image" Target="../media/image180.emf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50.bin"/><Relationship Id="rId20" Type="http://schemas.openxmlformats.org/officeDocument/2006/relationships/oleObject" Target="../embeddings/oleObject152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46.bin"/><Relationship Id="rId11" Type="http://schemas.openxmlformats.org/officeDocument/2006/relationships/image" Target="../media/image173.emf"/><Relationship Id="rId24" Type="http://schemas.openxmlformats.org/officeDocument/2006/relationships/oleObject" Target="../embeddings/oleObject154.bin"/><Relationship Id="rId5" Type="http://schemas.openxmlformats.org/officeDocument/2006/relationships/image" Target="../media/image170.emf"/><Relationship Id="rId15" Type="http://schemas.openxmlformats.org/officeDocument/2006/relationships/image" Target="../media/image175.emf"/><Relationship Id="rId23" Type="http://schemas.openxmlformats.org/officeDocument/2006/relationships/image" Target="../media/image179.emf"/><Relationship Id="rId10" Type="http://schemas.openxmlformats.org/officeDocument/2006/relationships/oleObject" Target="../embeddings/oleObject148.bin"/><Relationship Id="rId19" Type="http://schemas.openxmlformats.org/officeDocument/2006/relationships/image" Target="../media/image177.emf"/><Relationship Id="rId4" Type="http://schemas.openxmlformats.org/officeDocument/2006/relationships/oleObject" Target="../embeddings/oleObject145.bin"/><Relationship Id="rId9" Type="http://schemas.openxmlformats.org/officeDocument/2006/relationships/image" Target="../media/image172.emf"/><Relationship Id="rId14" Type="http://schemas.openxmlformats.org/officeDocument/2006/relationships/oleObject" Target="../embeddings/Microsoft_Word_97_-_2003_Document4.doc"/><Relationship Id="rId22" Type="http://schemas.openxmlformats.org/officeDocument/2006/relationships/oleObject" Target="../embeddings/oleObject15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94"/>
  <sheetViews>
    <sheetView tabSelected="1" workbookViewId="0">
      <selection activeCell="I29" sqref="I29"/>
    </sheetView>
  </sheetViews>
  <sheetFormatPr defaultRowHeight="15" x14ac:dyDescent="0.25"/>
  <cols>
    <col min="1" max="1" width="22.28515625" style="401" bestFit="1" customWidth="1"/>
    <col min="2" max="2" width="7.5703125" style="401" bestFit="1" customWidth="1"/>
    <col min="3" max="3" width="4.7109375" style="401" customWidth="1"/>
    <col min="4" max="4" width="2" style="401" customWidth="1"/>
    <col min="5" max="5" width="6.140625" style="402" customWidth="1"/>
    <col min="6" max="6" width="88.7109375" style="401" customWidth="1"/>
    <col min="7" max="7" width="4.7109375" style="401" customWidth="1"/>
    <col min="8" max="8" width="22.28515625" style="401" bestFit="1" customWidth="1"/>
    <col min="9" max="9" width="12.7109375" style="401" bestFit="1" customWidth="1"/>
    <col min="10" max="10" width="4.42578125" style="401" bestFit="1" customWidth="1"/>
    <col min="11" max="11" width="2.7109375" style="401" customWidth="1"/>
    <col min="12" max="12" width="5.5703125" style="402" customWidth="1"/>
    <col min="13" max="13" width="75" style="401" bestFit="1" customWidth="1"/>
    <col min="14" max="16384" width="9.140625" style="401"/>
  </cols>
  <sheetData>
    <row r="1" spans="1:13" x14ac:dyDescent="0.25">
      <c r="A1" s="400" t="s">
        <v>689</v>
      </c>
      <c r="F1" s="510" t="s">
        <v>1107</v>
      </c>
      <c r="H1" s="400" t="s">
        <v>690</v>
      </c>
    </row>
    <row r="2" spans="1:13" ht="18" x14ac:dyDescent="0.35">
      <c r="A2" s="403" t="s">
        <v>738</v>
      </c>
      <c r="B2" s="404">
        <v>650</v>
      </c>
      <c r="C2" s="401" t="s">
        <v>1</v>
      </c>
      <c r="D2" s="405">
        <v>1</v>
      </c>
      <c r="E2" s="406" t="s">
        <v>824</v>
      </c>
      <c r="F2" s="421" t="s">
        <v>1094</v>
      </c>
      <c r="H2" s="403" t="s">
        <v>756</v>
      </c>
      <c r="I2" s="404">
        <f>hsfh2route!D32</f>
        <v>660</v>
      </c>
      <c r="J2" s="401" t="s">
        <v>1</v>
      </c>
      <c r="K2" s="405">
        <v>1</v>
      </c>
      <c r="L2" s="407"/>
      <c r="M2" s="421" t="s">
        <v>1041</v>
      </c>
    </row>
    <row r="3" spans="1:13" ht="18" x14ac:dyDescent="0.35">
      <c r="A3" s="403" t="s">
        <v>739</v>
      </c>
      <c r="B3" s="404">
        <v>650</v>
      </c>
      <c r="C3" s="401" t="s">
        <v>1</v>
      </c>
      <c r="D3" s="405">
        <v>1</v>
      </c>
      <c r="E3" s="406" t="s">
        <v>825</v>
      </c>
      <c r="F3" s="421" t="s">
        <v>1095</v>
      </c>
      <c r="H3" s="403" t="s">
        <v>757</v>
      </c>
      <c r="I3" s="404">
        <f>hsfh2route!D41</f>
        <v>681</v>
      </c>
      <c r="J3" s="401" t="s">
        <v>1</v>
      </c>
      <c r="K3" s="405">
        <v>1</v>
      </c>
      <c r="L3" s="407"/>
      <c r="M3" s="421" t="s">
        <v>1027</v>
      </c>
    </row>
    <row r="4" spans="1:13" ht="18" x14ac:dyDescent="0.35">
      <c r="A4" s="403" t="s">
        <v>889</v>
      </c>
      <c r="B4" s="404">
        <v>505</v>
      </c>
      <c r="C4" s="401" t="s">
        <v>1</v>
      </c>
      <c r="D4" s="405">
        <v>1</v>
      </c>
      <c r="E4" s="406" t="s">
        <v>826</v>
      </c>
      <c r="F4" s="421" t="s">
        <v>1054</v>
      </c>
      <c r="H4" s="403" t="s">
        <v>758</v>
      </c>
      <c r="I4" s="404">
        <f>hsfh2route!D59</f>
        <v>515</v>
      </c>
      <c r="J4" s="401" t="s">
        <v>1</v>
      </c>
      <c r="K4" s="405">
        <v>1</v>
      </c>
      <c r="L4" s="407"/>
      <c r="M4" s="421" t="s">
        <v>1044</v>
      </c>
    </row>
    <row r="5" spans="1:13" x14ac:dyDescent="0.25">
      <c r="A5" s="403" t="s">
        <v>740</v>
      </c>
      <c r="B5" s="408">
        <v>1</v>
      </c>
      <c r="D5" s="405">
        <v>1</v>
      </c>
      <c r="E5" s="407"/>
      <c r="F5" s="421" t="s">
        <v>1002</v>
      </c>
      <c r="H5" s="403" t="s">
        <v>888</v>
      </c>
      <c r="I5" s="404">
        <f>hsfh2route!E69</f>
        <v>618.85405368361728</v>
      </c>
      <c r="J5" s="401" t="s">
        <v>1</v>
      </c>
      <c r="K5" s="405">
        <v>1</v>
      </c>
      <c r="L5" s="407"/>
      <c r="M5" s="421" t="s">
        <v>1046</v>
      </c>
    </row>
    <row r="6" spans="1:13" ht="18" x14ac:dyDescent="0.35">
      <c r="A6" s="403" t="s">
        <v>741</v>
      </c>
      <c r="B6" s="404">
        <v>3</v>
      </c>
      <c r="C6" s="401" t="s">
        <v>1</v>
      </c>
      <c r="D6" s="409">
        <v>1</v>
      </c>
      <c r="E6" s="406" t="s">
        <v>828</v>
      </c>
      <c r="F6" s="421" t="s">
        <v>1003</v>
      </c>
      <c r="H6" s="403" t="s">
        <v>887</v>
      </c>
      <c r="I6" s="404">
        <f>hsfh2route!E68</f>
        <v>290</v>
      </c>
      <c r="J6" t="s">
        <v>1</v>
      </c>
      <c r="K6" s="405">
        <v>1</v>
      </c>
      <c r="L6" s="407"/>
      <c r="M6" s="421" t="s">
        <v>1047</v>
      </c>
    </row>
    <row r="7" spans="1:13" ht="18" x14ac:dyDescent="0.35">
      <c r="A7" s="403" t="s">
        <v>742</v>
      </c>
      <c r="B7" s="404">
        <v>2</v>
      </c>
      <c r="C7" s="401" t="s">
        <v>1</v>
      </c>
      <c r="D7" s="409">
        <v>1</v>
      </c>
      <c r="E7" s="406" t="s">
        <v>828</v>
      </c>
      <c r="F7" s="421" t="s">
        <v>1105</v>
      </c>
      <c r="H7" s="403" t="s">
        <v>859</v>
      </c>
      <c r="I7" s="404">
        <f>I13</f>
        <v>11.308590407915041</v>
      </c>
      <c r="J7" s="401" t="s">
        <v>1</v>
      </c>
      <c r="K7" s="405">
        <v>2</v>
      </c>
      <c r="L7" s="407" t="s">
        <v>827</v>
      </c>
      <c r="M7" s="421" t="s">
        <v>1005</v>
      </c>
    </row>
    <row r="8" spans="1:13" ht="18" x14ac:dyDescent="0.35">
      <c r="A8" s="403" t="s">
        <v>743</v>
      </c>
      <c r="B8" s="408">
        <v>50</v>
      </c>
      <c r="C8" s="401" t="s">
        <v>2</v>
      </c>
      <c r="D8" s="405">
        <v>1</v>
      </c>
      <c r="E8" s="407" t="s">
        <v>691</v>
      </c>
      <c r="F8" s="421" t="s">
        <v>1000</v>
      </c>
      <c r="H8" s="403" t="s">
        <v>759</v>
      </c>
      <c r="I8" s="404">
        <f>I12</f>
        <v>641.86738063610755</v>
      </c>
      <c r="J8" s="401" t="s">
        <v>1</v>
      </c>
      <c r="K8" s="405">
        <v>2</v>
      </c>
      <c r="L8" s="407" t="s">
        <v>829</v>
      </c>
      <c r="M8" s="421" t="s">
        <v>1004</v>
      </c>
    </row>
    <row r="9" spans="1:13" ht="18" x14ac:dyDescent="0.35">
      <c r="A9" s="403" t="s">
        <v>744</v>
      </c>
      <c r="B9" s="509">
        <v>0.05</v>
      </c>
      <c r="C9" s="418"/>
      <c r="D9" s="506">
        <v>1</v>
      </c>
      <c r="E9" s="280" t="s">
        <v>1119</v>
      </c>
      <c r="F9" s="421" t="s">
        <v>1001</v>
      </c>
      <c r="H9" s="403" t="s">
        <v>760</v>
      </c>
      <c r="I9" s="410">
        <f>hsfh2intake!D70</f>
        <v>1</v>
      </c>
      <c r="K9" s="405">
        <v>2</v>
      </c>
      <c r="L9" s="407" t="s">
        <v>830</v>
      </c>
      <c r="M9" s="421" t="s">
        <v>1011</v>
      </c>
    </row>
    <row r="10" spans="1:13" ht="18" x14ac:dyDescent="0.35">
      <c r="A10" s="403" t="s">
        <v>993</v>
      </c>
      <c r="B10" s="408">
        <v>500</v>
      </c>
      <c r="C10" s="401" t="s">
        <v>0</v>
      </c>
      <c r="D10" s="405">
        <v>1</v>
      </c>
      <c r="E10" s="407"/>
      <c r="F10" s="421" t="s">
        <v>1059</v>
      </c>
      <c r="H10" s="403" t="s">
        <v>761</v>
      </c>
      <c r="I10" s="404">
        <f>hsfh2intake!F187</f>
        <v>5.0904920065958681</v>
      </c>
      <c r="J10" s="401" t="s">
        <v>1</v>
      </c>
      <c r="K10" s="405">
        <v>2</v>
      </c>
      <c r="L10" s="407" t="s">
        <v>831</v>
      </c>
      <c r="M10" s="421" t="s">
        <v>1012</v>
      </c>
    </row>
    <row r="11" spans="1:13" ht="18" x14ac:dyDescent="0.35">
      <c r="A11" s="403" t="s">
        <v>745</v>
      </c>
      <c r="B11" s="404">
        <v>503</v>
      </c>
      <c r="C11" s="401" t="s">
        <v>1</v>
      </c>
      <c r="D11" s="409">
        <v>1</v>
      </c>
      <c r="E11" s="407"/>
      <c r="F11" s="421" t="s">
        <v>1098</v>
      </c>
      <c r="H11" s="403" t="s">
        <v>762</v>
      </c>
      <c r="I11" s="404">
        <f>hsfh2intake!F187</f>
        <v>5.0904920065958681</v>
      </c>
      <c r="J11" s="401" t="s">
        <v>1</v>
      </c>
      <c r="K11" s="405">
        <v>2</v>
      </c>
      <c r="L11" s="407" t="s">
        <v>832</v>
      </c>
      <c r="M11" s="421" t="s">
        <v>1010</v>
      </c>
    </row>
    <row r="12" spans="1:13" ht="18" x14ac:dyDescent="0.35">
      <c r="A12" s="403" t="s">
        <v>746</v>
      </c>
      <c r="B12" s="404">
        <v>0.25</v>
      </c>
      <c r="D12" s="409">
        <v>1</v>
      </c>
      <c r="E12" s="407"/>
      <c r="F12" s="421" t="s">
        <v>1096</v>
      </c>
      <c r="H12" s="403" t="s">
        <v>763</v>
      </c>
      <c r="I12" s="404">
        <f>hsfh2intake!C16</f>
        <v>641.86738063610755</v>
      </c>
      <c r="J12" s="401" t="s">
        <v>1</v>
      </c>
      <c r="K12" s="405">
        <v>2</v>
      </c>
      <c r="L12" s="407" t="s">
        <v>834</v>
      </c>
      <c r="M12" s="421" t="s">
        <v>1014</v>
      </c>
    </row>
    <row r="13" spans="1:13" ht="18" x14ac:dyDescent="0.35">
      <c r="A13" s="403" t="s">
        <v>747</v>
      </c>
      <c r="B13" s="404">
        <v>0.48</v>
      </c>
      <c r="D13" s="409">
        <v>1</v>
      </c>
      <c r="E13" s="407"/>
      <c r="F13" s="421" t="s">
        <v>1097</v>
      </c>
      <c r="H13" s="403" t="s">
        <v>764</v>
      </c>
      <c r="I13" s="404">
        <f>hsfh2intake!E84</f>
        <v>11.308590407915041</v>
      </c>
      <c r="J13" s="401" t="s">
        <v>1</v>
      </c>
      <c r="K13" s="405">
        <v>2</v>
      </c>
      <c r="L13" s="407" t="s">
        <v>835</v>
      </c>
      <c r="M13" s="421" t="s">
        <v>1020</v>
      </c>
    </row>
    <row r="14" spans="1:13" ht="18" x14ac:dyDescent="0.35">
      <c r="A14" s="403" t="s">
        <v>748</v>
      </c>
      <c r="B14" s="404">
        <v>654</v>
      </c>
      <c r="C14" s="401" t="s">
        <v>1</v>
      </c>
      <c r="D14" s="409">
        <v>1</v>
      </c>
      <c r="E14" s="407"/>
      <c r="F14" s="421" t="s">
        <v>998</v>
      </c>
      <c r="H14" s="403" t="s">
        <v>765</v>
      </c>
      <c r="I14" s="404">
        <f>hsfh2intake!E88</f>
        <v>12.926523872778489</v>
      </c>
      <c r="J14" s="401" t="s">
        <v>1</v>
      </c>
      <c r="K14" s="405">
        <v>2</v>
      </c>
      <c r="L14" s="407" t="s">
        <v>836</v>
      </c>
      <c r="M14" s="421" t="s">
        <v>1019</v>
      </c>
    </row>
    <row r="15" spans="1:13" ht="18" x14ac:dyDescent="0.35">
      <c r="A15" s="403" t="s">
        <v>995</v>
      </c>
      <c r="B15" s="416">
        <v>10</v>
      </c>
      <c r="C15" s="418" t="s">
        <v>1</v>
      </c>
      <c r="D15" s="506">
        <v>2</v>
      </c>
      <c r="E15" s="280"/>
      <c r="F15" s="421" t="s">
        <v>999</v>
      </c>
      <c r="H15" s="403" t="s">
        <v>877</v>
      </c>
      <c r="I15" s="420">
        <f>hsfh2intake!E73</f>
        <v>14.632619363892445</v>
      </c>
      <c r="J15" t="s">
        <v>1</v>
      </c>
      <c r="K15" s="417">
        <v>2</v>
      </c>
      <c r="L15" s="280" t="s">
        <v>878</v>
      </c>
      <c r="M15" s="421" t="s">
        <v>1018</v>
      </c>
    </row>
    <row r="16" spans="1:13" ht="18" x14ac:dyDescent="0.35">
      <c r="A16" s="403" t="s">
        <v>749</v>
      </c>
      <c r="B16" s="411" t="s">
        <v>737</v>
      </c>
      <c r="D16" s="409">
        <v>2</v>
      </c>
      <c r="E16" s="407"/>
      <c r="F16" s="421" t="s">
        <v>1099</v>
      </c>
      <c r="H16" s="403" t="s">
        <v>879</v>
      </c>
      <c r="I16" s="420">
        <f>B3-I12-I11</f>
        <v>3.042127357296577</v>
      </c>
      <c r="J16" t="s">
        <v>1</v>
      </c>
      <c r="K16" s="417">
        <v>2</v>
      </c>
      <c r="L16" s="280" t="s">
        <v>880</v>
      </c>
      <c r="M16" s="421" t="s">
        <v>1017</v>
      </c>
    </row>
    <row r="17" spans="1:13" x14ac:dyDescent="0.25">
      <c r="A17" s="403" t="s">
        <v>750</v>
      </c>
      <c r="B17" s="420">
        <v>2000</v>
      </c>
      <c r="C17" s="401" t="s">
        <v>1</v>
      </c>
      <c r="D17" s="405">
        <v>1</v>
      </c>
      <c r="E17" s="413"/>
      <c r="F17" s="421" t="s">
        <v>1055</v>
      </c>
      <c r="H17" s="403" t="s">
        <v>752</v>
      </c>
      <c r="I17" s="404">
        <f>hsfh2tunnel!F39</f>
        <v>1400</v>
      </c>
      <c r="J17" s="401" t="s">
        <v>1</v>
      </c>
      <c r="K17" s="405">
        <v>2</v>
      </c>
      <c r="L17" s="407"/>
      <c r="M17" s="421" t="s">
        <v>1039</v>
      </c>
    </row>
    <row r="18" spans="1:13" x14ac:dyDescent="0.25">
      <c r="A18" s="403" t="s">
        <v>751</v>
      </c>
      <c r="B18" s="420">
        <v>50</v>
      </c>
      <c r="C18" s="401" t="s">
        <v>1</v>
      </c>
      <c r="D18" s="405">
        <v>2</v>
      </c>
      <c r="E18" s="407"/>
      <c r="F18" s="421" t="s">
        <v>1108</v>
      </c>
      <c r="H18" s="403" t="s">
        <v>766</v>
      </c>
      <c r="I18" s="404">
        <f>VLOOKUP(hsfh2tunnel!D30,hsfh2tunnel!B33:D35,2)*I17</f>
        <v>280</v>
      </c>
      <c r="J18" s="401" t="s">
        <v>1</v>
      </c>
      <c r="K18" s="405">
        <v>2</v>
      </c>
      <c r="L18" s="407"/>
      <c r="M18" s="421" t="s">
        <v>1038</v>
      </c>
    </row>
    <row r="19" spans="1:13" x14ac:dyDescent="0.25">
      <c r="A19" s="403" t="s">
        <v>752</v>
      </c>
      <c r="B19" s="420">
        <v>1400</v>
      </c>
      <c r="C19" s="401" t="s">
        <v>1</v>
      </c>
      <c r="D19" s="405">
        <v>2</v>
      </c>
      <c r="E19" s="407"/>
      <c r="F19" s="421" t="s">
        <v>1039</v>
      </c>
      <c r="H19" s="403" t="s">
        <v>767</v>
      </c>
      <c r="I19" s="404">
        <f>VLOOKUP(hsfh2tunnel!D30,hsfh2tunnel!B33:D35,3)*I17</f>
        <v>0</v>
      </c>
      <c r="J19" s="401" t="s">
        <v>1</v>
      </c>
      <c r="K19" s="405">
        <v>2</v>
      </c>
      <c r="L19" s="407"/>
      <c r="M19" s="421" t="s">
        <v>1036</v>
      </c>
    </row>
    <row r="20" spans="1:13" x14ac:dyDescent="0.25">
      <c r="A20" s="403" t="s">
        <v>753</v>
      </c>
      <c r="B20" s="420">
        <v>400</v>
      </c>
      <c r="C20" s="401" t="s">
        <v>1</v>
      </c>
      <c r="D20" s="405">
        <v>2</v>
      </c>
      <c r="E20" s="407"/>
      <c r="F20" s="421" t="s">
        <v>1043</v>
      </c>
      <c r="H20" s="403" t="s">
        <v>768</v>
      </c>
      <c r="I20" s="404">
        <f>hsfh2tunnel!F41</f>
        <v>5.0904920065958681</v>
      </c>
      <c r="J20" s="401" t="s">
        <v>1</v>
      </c>
      <c r="K20" s="405">
        <v>2</v>
      </c>
      <c r="L20" s="407"/>
      <c r="M20" s="421" t="s">
        <v>1035</v>
      </c>
    </row>
    <row r="21" spans="1:13" x14ac:dyDescent="0.25">
      <c r="A21" s="403" t="s">
        <v>754</v>
      </c>
      <c r="B21" s="420">
        <v>300</v>
      </c>
      <c r="C21" s="401" t="s">
        <v>1</v>
      </c>
      <c r="D21" s="405">
        <v>2</v>
      </c>
      <c r="E21" s="407"/>
      <c r="F21" s="421" t="s">
        <v>1049</v>
      </c>
      <c r="H21" s="403" t="s">
        <v>769</v>
      </c>
      <c r="I21" s="404">
        <f>hsfh2tunnel!C11</f>
        <v>641.86738063610755</v>
      </c>
      <c r="J21" s="401" t="s">
        <v>1</v>
      </c>
      <c r="K21" s="405">
        <v>2</v>
      </c>
      <c r="L21" s="407"/>
      <c r="M21" s="421" t="s">
        <v>1040</v>
      </c>
    </row>
    <row r="22" spans="1:13" x14ac:dyDescent="0.25">
      <c r="A22" s="403" t="s">
        <v>755</v>
      </c>
      <c r="B22" s="420">
        <v>50</v>
      </c>
      <c r="C22" s="401" t="s">
        <v>1</v>
      </c>
      <c r="D22" s="405">
        <v>2</v>
      </c>
      <c r="E22" s="407"/>
      <c r="F22" s="421" t="s">
        <v>1056</v>
      </c>
      <c r="H22" s="403" t="s">
        <v>770</v>
      </c>
      <c r="I22" s="404">
        <f>hsfh2tunnel!C12</f>
        <v>620.32559546670848</v>
      </c>
      <c r="J22" s="401" t="s">
        <v>1</v>
      </c>
      <c r="K22" s="405">
        <v>2</v>
      </c>
      <c r="L22" s="407"/>
      <c r="M22" s="421" t="s">
        <v>1037</v>
      </c>
    </row>
    <row r="23" spans="1:13" ht="18" x14ac:dyDescent="0.35">
      <c r="A23" s="403" t="s">
        <v>791</v>
      </c>
      <c r="B23" s="416">
        <v>0</v>
      </c>
      <c r="C23" s="418" t="s">
        <v>1</v>
      </c>
      <c r="D23" s="417">
        <v>2</v>
      </c>
      <c r="E23" s="280" t="s">
        <v>847</v>
      </c>
      <c r="F23" s="421" t="s">
        <v>1100</v>
      </c>
      <c r="H23" s="403" t="s">
        <v>771</v>
      </c>
      <c r="I23" s="404">
        <f>IF(hsfh2route!D41=0,0,hsfh2stank!E120)</f>
        <v>679.87202463909955</v>
      </c>
      <c r="J23" s="401" t="s">
        <v>1</v>
      </c>
      <c r="K23" s="405">
        <v>2</v>
      </c>
      <c r="L23" s="407"/>
      <c r="M23" s="421" t="s">
        <v>1028</v>
      </c>
    </row>
    <row r="24" spans="1:13" x14ac:dyDescent="0.25">
      <c r="A24" s="403" t="s">
        <v>776</v>
      </c>
      <c r="B24" s="416">
        <v>0</v>
      </c>
      <c r="C24" s="418" t="s">
        <v>1</v>
      </c>
      <c r="D24" s="506">
        <v>2</v>
      </c>
      <c r="E24" s="280"/>
      <c r="F24" s="421" t="s">
        <v>1144</v>
      </c>
      <c r="H24" s="403" t="s">
        <v>772</v>
      </c>
      <c r="I24" s="404">
        <f>IF(hsfh2route!D41=0,0,hsfh2stank!E124)</f>
        <v>626.4160874733044</v>
      </c>
      <c r="J24" s="401" t="s">
        <v>1</v>
      </c>
      <c r="K24" s="405">
        <v>2</v>
      </c>
      <c r="L24" s="407"/>
      <c r="M24" s="421" t="s">
        <v>1029</v>
      </c>
    </row>
    <row r="25" spans="1:13" x14ac:dyDescent="0.25">
      <c r="A25" s="403" t="s">
        <v>777</v>
      </c>
      <c r="B25" s="416">
        <v>0</v>
      </c>
      <c r="C25" t="s">
        <v>1</v>
      </c>
      <c r="D25" s="506">
        <v>2</v>
      </c>
      <c r="E25" s="280"/>
      <c r="F25" s="421" t="s">
        <v>1122</v>
      </c>
      <c r="H25" s="403" t="s">
        <v>773</v>
      </c>
      <c r="I25" s="404">
        <f>IF(hsfh2route!D41=0,0,hsfh2stank!D112)</f>
        <v>4.21</v>
      </c>
      <c r="J25" s="401" t="s">
        <v>1</v>
      </c>
      <c r="K25" s="405">
        <v>2</v>
      </c>
      <c r="L25" s="407"/>
      <c r="M25" s="421" t="s">
        <v>1026</v>
      </c>
    </row>
    <row r="26" spans="1:13" x14ac:dyDescent="0.25">
      <c r="A26" s="403" t="s">
        <v>1109</v>
      </c>
      <c r="B26" s="416">
        <v>0.42735042735042739</v>
      </c>
      <c r="C26"/>
      <c r="D26" s="506">
        <v>1</v>
      </c>
      <c r="E26"/>
      <c r="F26" s="421" t="s">
        <v>1110</v>
      </c>
      <c r="H26" s="403" t="s">
        <v>774</v>
      </c>
      <c r="I26" s="404">
        <f>hsfh2tunnel!F56</f>
        <v>124.89874801578949</v>
      </c>
      <c r="J26" s="401" t="s">
        <v>1</v>
      </c>
      <c r="K26" s="405">
        <v>3</v>
      </c>
      <c r="L26" s="407"/>
      <c r="M26" s="421" t="s">
        <v>1053</v>
      </c>
    </row>
    <row r="27" spans="1:13" x14ac:dyDescent="0.25">
      <c r="A27" s="403" t="s">
        <v>1111</v>
      </c>
      <c r="B27" s="416">
        <v>1.1772503980700835</v>
      </c>
      <c r="C27"/>
      <c r="D27" s="506">
        <v>1</v>
      </c>
      <c r="E27"/>
      <c r="F27" s="421" t="s">
        <v>1112</v>
      </c>
      <c r="H27" s="403" t="s">
        <v>775</v>
      </c>
      <c r="I27" s="404">
        <f>hsfh2tunnel!F59</f>
        <v>5.4270970326985548</v>
      </c>
      <c r="J27" s="401" t="s">
        <v>1</v>
      </c>
      <c r="K27" s="405">
        <v>2</v>
      </c>
      <c r="L27" s="407"/>
      <c r="M27" s="421" t="s">
        <v>1052</v>
      </c>
    </row>
    <row r="28" spans="1:13" x14ac:dyDescent="0.25">
      <c r="H28" s="403" t="s">
        <v>753</v>
      </c>
      <c r="I28" s="404">
        <f>hsfh2tunnel!F63</f>
        <v>400</v>
      </c>
      <c r="J28" s="401" t="s">
        <v>1</v>
      </c>
      <c r="K28" s="405">
        <v>2</v>
      </c>
      <c r="L28" s="407"/>
      <c r="M28" s="421" t="s">
        <v>1043</v>
      </c>
    </row>
    <row r="29" spans="1:13" x14ac:dyDescent="0.25">
      <c r="D29" s="506">
        <v>1</v>
      </c>
      <c r="E29" s="5"/>
      <c r="F29" s="508" t="s">
        <v>1101</v>
      </c>
      <c r="H29" s="403" t="s">
        <v>776</v>
      </c>
      <c r="I29" s="404">
        <f>MAX(hsfh2tunnel!D132,hsfh2tunnel!F65)</f>
        <v>5.3987867288065257</v>
      </c>
      <c r="J29" s="401" t="s">
        <v>1</v>
      </c>
      <c r="K29" s="405">
        <v>3</v>
      </c>
      <c r="L29" s="407"/>
      <c r="M29" s="421" t="s">
        <v>1042</v>
      </c>
    </row>
    <row r="30" spans="1:13" x14ac:dyDescent="0.25">
      <c r="D30" s="5"/>
      <c r="E30" s="5"/>
      <c r="F30" s="508" t="s">
        <v>1102</v>
      </c>
      <c r="G30" s="280"/>
      <c r="H30" s="403" t="s">
        <v>754</v>
      </c>
      <c r="I30" s="404">
        <f>hsfh2tunnel!F107</f>
        <v>300</v>
      </c>
      <c r="J30" s="401" t="s">
        <v>1</v>
      </c>
      <c r="K30" s="405">
        <v>2</v>
      </c>
      <c r="L30" s="407"/>
      <c r="M30" s="421" t="s">
        <v>1049</v>
      </c>
    </row>
    <row r="31" spans="1:13" x14ac:dyDescent="0.25">
      <c r="D31" s="509">
        <v>2</v>
      </c>
      <c r="E31" s="5"/>
      <c r="F31" s="509" t="s">
        <v>1103</v>
      </c>
      <c r="G31" s="280"/>
      <c r="H31" s="403" t="s">
        <v>777</v>
      </c>
      <c r="I31" s="404">
        <f>MAX(hsfh2tunnel!F110,hsfh2tunnel!D133)</f>
        <v>3.3420348924334813</v>
      </c>
      <c r="J31" s="401" t="s">
        <v>1</v>
      </c>
      <c r="K31" s="405">
        <v>2</v>
      </c>
      <c r="L31" s="407"/>
      <c r="M31" s="421" t="s">
        <v>1048</v>
      </c>
    </row>
    <row r="32" spans="1:13" x14ac:dyDescent="0.25">
      <c r="D32" s="418"/>
      <c r="E32" s="5"/>
      <c r="F32" s="522" t="s">
        <v>1123</v>
      </c>
      <c r="G32" s="280"/>
      <c r="H32" s="403" t="s">
        <v>876</v>
      </c>
      <c r="I32" s="420">
        <f>hsfh2tunnel!K108</f>
        <v>20.018466693316558</v>
      </c>
      <c r="J32" t="s">
        <v>121</v>
      </c>
      <c r="K32" s="417">
        <v>3</v>
      </c>
      <c r="L32" s="280"/>
      <c r="M32" s="421" t="s">
        <v>1050</v>
      </c>
    </row>
    <row r="33" spans="4:13" x14ac:dyDescent="0.25">
      <c r="D33" s="509">
        <v>3</v>
      </c>
      <c r="E33" s="5"/>
      <c r="F33" s="509" t="s">
        <v>1104</v>
      </c>
      <c r="G33" s="280"/>
      <c r="H33" s="403" t="s">
        <v>778</v>
      </c>
      <c r="I33" s="404">
        <f>hsfh2tunnel!C15</f>
        <v>500.14768837584279</v>
      </c>
      <c r="J33" s="401" t="s">
        <v>1</v>
      </c>
      <c r="K33" s="405">
        <v>3</v>
      </c>
      <c r="L33" s="407"/>
      <c r="M33" s="421" t="s">
        <v>1051</v>
      </c>
    </row>
    <row r="34" spans="4:13" x14ac:dyDescent="0.25">
      <c r="G34" s="280"/>
      <c r="H34" s="403" t="s">
        <v>779</v>
      </c>
      <c r="I34" s="404">
        <f>hsfh2tunnel!C16</f>
        <v>498.64768837584279</v>
      </c>
      <c r="J34" s="401" t="s">
        <v>1</v>
      </c>
      <c r="K34" s="405">
        <v>3</v>
      </c>
      <c r="L34" s="407"/>
      <c r="M34" s="421" t="s">
        <v>1045</v>
      </c>
    </row>
    <row r="35" spans="4:13" ht="18" x14ac:dyDescent="0.35">
      <c r="G35" s="280"/>
      <c r="H35" s="403" t="s">
        <v>780</v>
      </c>
      <c r="I35" s="410">
        <f>hsfh2tunnel!F140</f>
        <v>3</v>
      </c>
      <c r="K35" s="405">
        <v>2</v>
      </c>
      <c r="L35" s="407" t="s">
        <v>837</v>
      </c>
      <c r="M35" s="421" t="s">
        <v>1023</v>
      </c>
    </row>
    <row r="36" spans="4:13" ht="18" x14ac:dyDescent="0.35">
      <c r="G36" s="280"/>
      <c r="H36" s="403" t="s">
        <v>781</v>
      </c>
      <c r="I36" s="404">
        <f>hsfh2tunnel!F139</f>
        <v>2.0871520918830733</v>
      </c>
      <c r="J36" s="401" t="s">
        <v>1</v>
      </c>
      <c r="K36" s="405">
        <v>3</v>
      </c>
      <c r="L36" s="407" t="s">
        <v>838</v>
      </c>
      <c r="M36" s="421" t="s">
        <v>1021</v>
      </c>
    </row>
    <row r="37" spans="4:13" ht="18" x14ac:dyDescent="0.35">
      <c r="G37" s="280"/>
      <c r="H37" s="403" t="s">
        <v>782</v>
      </c>
      <c r="I37" s="412">
        <f>hsfh2tunnel!F137</f>
        <v>24</v>
      </c>
      <c r="J37" s="401" t="s">
        <v>1</v>
      </c>
      <c r="K37" s="405">
        <v>2</v>
      </c>
      <c r="L37" s="407" t="s">
        <v>839</v>
      </c>
      <c r="M37" s="421" t="s">
        <v>1022</v>
      </c>
    </row>
    <row r="38" spans="4:13" x14ac:dyDescent="0.25">
      <c r="G38" s="280"/>
      <c r="H38" s="403" t="s">
        <v>875</v>
      </c>
      <c r="I38" s="420">
        <f>hsfh2tunnel!K138</f>
        <v>13.765480158294485</v>
      </c>
      <c r="J38" t="s">
        <v>121</v>
      </c>
      <c r="K38" s="417">
        <v>3</v>
      </c>
      <c r="L38" s="280"/>
      <c r="M38" s="421" t="s">
        <v>1025</v>
      </c>
    </row>
    <row r="39" spans="4:13" ht="18" x14ac:dyDescent="0.35">
      <c r="G39" s="280"/>
      <c r="H39" s="403" t="s">
        <v>783</v>
      </c>
      <c r="I39" s="410">
        <f>hsfh2phouse!F93</f>
        <v>3</v>
      </c>
      <c r="K39" s="405">
        <v>2</v>
      </c>
      <c r="L39" s="407" t="s">
        <v>840</v>
      </c>
      <c r="M39" s="421" t="s">
        <v>1072</v>
      </c>
    </row>
    <row r="40" spans="4:13" ht="18" x14ac:dyDescent="0.35">
      <c r="G40" s="280"/>
      <c r="H40" s="403" t="s">
        <v>784</v>
      </c>
      <c r="I40" s="404">
        <f>hsfh2phouse!E175</f>
        <v>1.31</v>
      </c>
      <c r="J40" s="401" t="s">
        <v>1</v>
      </c>
      <c r="K40" s="405">
        <v>2</v>
      </c>
      <c r="L40" s="407" t="s">
        <v>841</v>
      </c>
      <c r="M40" s="421" t="s">
        <v>1088</v>
      </c>
    </row>
    <row r="41" spans="4:13" ht="18" x14ac:dyDescent="0.35">
      <c r="G41" s="280"/>
      <c r="H41" s="403" t="s">
        <v>867</v>
      </c>
      <c r="I41" s="416">
        <f>hsfh2phouse!D211</f>
        <v>5.2772663256515537</v>
      </c>
      <c r="J41" t="s">
        <v>1</v>
      </c>
      <c r="K41" s="417">
        <v>2</v>
      </c>
      <c r="L41" s="280" t="s">
        <v>860</v>
      </c>
      <c r="M41" s="421" t="s">
        <v>1068</v>
      </c>
    </row>
    <row r="42" spans="4:13" ht="18" x14ac:dyDescent="0.35">
      <c r="G42" s="280"/>
      <c r="H42" s="403" t="s">
        <v>785</v>
      </c>
      <c r="I42" s="404">
        <f>hsfh2phouse!D188</f>
        <v>500.82328329746861</v>
      </c>
      <c r="J42" s="401" t="s">
        <v>1</v>
      </c>
      <c r="K42" s="405">
        <v>2</v>
      </c>
      <c r="L42" s="407" t="s">
        <v>842</v>
      </c>
      <c r="M42" s="421" t="s">
        <v>1084</v>
      </c>
    </row>
    <row r="43" spans="4:13" ht="18" x14ac:dyDescent="0.35">
      <c r="G43" s="280"/>
      <c r="H43" s="403" t="s">
        <v>786</v>
      </c>
      <c r="I43" s="404">
        <f>hsfh2phouse!D220</f>
        <v>43.477249999999998</v>
      </c>
      <c r="J43" s="401" t="s">
        <v>1</v>
      </c>
      <c r="K43" s="405">
        <v>2</v>
      </c>
      <c r="L43" s="407" t="s">
        <v>843</v>
      </c>
      <c r="M43" s="421" t="s">
        <v>1081</v>
      </c>
    </row>
    <row r="44" spans="4:13" ht="18" x14ac:dyDescent="0.35">
      <c r="G44" s="280"/>
      <c r="H44" s="403" t="s">
        <v>868</v>
      </c>
      <c r="I44" s="416">
        <f>hsfh2phouse!C217</f>
        <v>13.825749999999999</v>
      </c>
      <c r="J44" s="418" t="s">
        <v>1</v>
      </c>
      <c r="K44" s="417">
        <v>2</v>
      </c>
      <c r="L44" s="280" t="s">
        <v>861</v>
      </c>
      <c r="M44" s="421" t="s">
        <v>1073</v>
      </c>
    </row>
    <row r="45" spans="4:13" ht="18" x14ac:dyDescent="0.35">
      <c r="G45" s="280"/>
      <c r="H45" s="403" t="s">
        <v>787</v>
      </c>
      <c r="I45" s="404">
        <f>hsfh2phouse!D226</f>
        <v>20.738624999999999</v>
      </c>
      <c r="J45" s="401" t="s">
        <v>1</v>
      </c>
      <c r="K45" s="405">
        <v>2</v>
      </c>
      <c r="L45" s="407" t="s">
        <v>844</v>
      </c>
      <c r="M45" s="421" t="s">
        <v>1058</v>
      </c>
    </row>
    <row r="46" spans="4:13" ht="18" x14ac:dyDescent="0.35">
      <c r="G46" s="280"/>
      <c r="H46" s="403" t="s">
        <v>788</v>
      </c>
      <c r="I46" s="404">
        <f>hsfh2phouse!C230</f>
        <v>16.01125</v>
      </c>
      <c r="J46" s="401" t="s">
        <v>1</v>
      </c>
      <c r="K46" s="405">
        <v>2</v>
      </c>
      <c r="L46" s="407" t="s">
        <v>845</v>
      </c>
      <c r="M46" s="421" t="s">
        <v>1080</v>
      </c>
    </row>
    <row r="47" spans="4:13" x14ac:dyDescent="0.25">
      <c r="G47" s="280"/>
      <c r="H47" s="403" t="s">
        <v>789</v>
      </c>
      <c r="I47" s="404">
        <f>hsfh2phouse!C28+1</f>
        <v>508.93680087923451</v>
      </c>
      <c r="J47" s="401" t="s">
        <v>1</v>
      </c>
      <c r="K47" s="405">
        <v>2</v>
      </c>
      <c r="L47" s="407"/>
      <c r="M47" s="421" t="s">
        <v>1077</v>
      </c>
    </row>
    <row r="48" spans="4:13" ht="18" x14ac:dyDescent="0.35">
      <c r="G48" s="280"/>
      <c r="H48" s="403" t="s">
        <v>790</v>
      </c>
      <c r="I48" s="404">
        <f>hsfh2phouse!H16</f>
        <v>504.53196551736454</v>
      </c>
      <c r="J48" s="401" t="s">
        <v>1</v>
      </c>
      <c r="K48" s="405">
        <v>2</v>
      </c>
      <c r="L48" s="407" t="s">
        <v>846</v>
      </c>
      <c r="M48" s="421" t="s">
        <v>1033</v>
      </c>
    </row>
    <row r="49" spans="7:13" ht="18" x14ac:dyDescent="0.35">
      <c r="G49" s="280"/>
      <c r="H49" s="403" t="s">
        <v>791</v>
      </c>
      <c r="I49" s="404">
        <f>hsfh2phouse!H17</f>
        <v>503.90412980821225</v>
      </c>
      <c r="J49" s="401" t="s">
        <v>1</v>
      </c>
      <c r="K49" s="405">
        <v>2</v>
      </c>
      <c r="L49" s="407" t="s">
        <v>847</v>
      </c>
      <c r="M49" s="421" t="s">
        <v>1034</v>
      </c>
    </row>
    <row r="50" spans="7:13" ht="18" x14ac:dyDescent="0.35">
      <c r="G50" s="280"/>
      <c r="H50" s="403" t="s">
        <v>792</v>
      </c>
      <c r="I50" s="404">
        <f>hsfh2phouse!C234</f>
        <v>12.01125</v>
      </c>
      <c r="J50" s="401" t="s">
        <v>1</v>
      </c>
      <c r="K50" s="405">
        <v>2</v>
      </c>
      <c r="L50" s="407" t="s">
        <v>848</v>
      </c>
      <c r="M50" s="421" t="s">
        <v>1057</v>
      </c>
    </row>
    <row r="51" spans="7:13" ht="18" x14ac:dyDescent="0.35">
      <c r="G51" s="280"/>
      <c r="H51" s="403" t="s">
        <v>793</v>
      </c>
      <c r="I51" s="404">
        <f>hsfh2phouse!D200+4</f>
        <v>6.62</v>
      </c>
      <c r="J51" s="401" t="s">
        <v>1</v>
      </c>
      <c r="K51" s="405">
        <v>2</v>
      </c>
      <c r="L51" s="407" t="s">
        <v>849</v>
      </c>
      <c r="M51" s="421" t="s">
        <v>1082</v>
      </c>
    </row>
    <row r="52" spans="7:13" ht="18" x14ac:dyDescent="0.35">
      <c r="G52" s="280"/>
      <c r="H52" s="403" t="s">
        <v>869</v>
      </c>
      <c r="I52" s="416">
        <f>I50-I51</f>
        <v>5.3912500000000003</v>
      </c>
      <c r="J52" t="s">
        <v>1</v>
      </c>
      <c r="K52" s="417">
        <v>2</v>
      </c>
      <c r="L52" s="280" t="s">
        <v>862</v>
      </c>
      <c r="M52" s="421" t="s">
        <v>1075</v>
      </c>
    </row>
    <row r="53" spans="7:13" x14ac:dyDescent="0.25">
      <c r="G53" s="280"/>
      <c r="H53" s="403" t="s">
        <v>870</v>
      </c>
      <c r="I53" s="416">
        <f>hsfh2phouse!D192</f>
        <v>1.5065</v>
      </c>
      <c r="J53" t="s">
        <v>1</v>
      </c>
      <c r="K53" s="417">
        <v>2</v>
      </c>
      <c r="L53" s="280" t="s">
        <v>863</v>
      </c>
      <c r="M53" s="421" t="s">
        <v>1087</v>
      </c>
    </row>
    <row r="54" spans="7:13" x14ac:dyDescent="0.25">
      <c r="G54" s="280"/>
      <c r="H54" s="403" t="s">
        <v>871</v>
      </c>
      <c r="I54" s="416">
        <f>hsfh2phouse!D194</f>
        <v>1.9650000000000001</v>
      </c>
      <c r="J54" t="s">
        <v>1</v>
      </c>
      <c r="K54" s="417">
        <v>2</v>
      </c>
      <c r="L54" s="280" t="s">
        <v>864</v>
      </c>
      <c r="M54" s="421" t="s">
        <v>1089</v>
      </c>
    </row>
    <row r="55" spans="7:13" x14ac:dyDescent="0.25">
      <c r="G55" s="280"/>
      <c r="H55" s="403" t="s">
        <v>872</v>
      </c>
      <c r="I55" s="416">
        <f>hsfh2phouse!D196</f>
        <v>4.9779999999999998</v>
      </c>
      <c r="J55" t="s">
        <v>1</v>
      </c>
      <c r="K55" s="417">
        <v>2</v>
      </c>
      <c r="L55" s="280" t="s">
        <v>865</v>
      </c>
      <c r="M55" s="421" t="s">
        <v>1090</v>
      </c>
    </row>
    <row r="56" spans="7:13" x14ac:dyDescent="0.25">
      <c r="G56" s="280"/>
      <c r="H56" s="403" t="s">
        <v>873</v>
      </c>
      <c r="I56" s="416">
        <f>hsfh2phouse!D206</f>
        <v>3.4060000000000001</v>
      </c>
      <c r="J56" t="s">
        <v>1</v>
      </c>
      <c r="K56" s="417">
        <v>2</v>
      </c>
      <c r="L56" s="280" t="s">
        <v>866</v>
      </c>
      <c r="M56" s="421" t="s">
        <v>1085</v>
      </c>
    </row>
    <row r="57" spans="7:13" x14ac:dyDescent="0.25">
      <c r="G57" s="280"/>
      <c r="H57" s="403" t="s">
        <v>794</v>
      </c>
      <c r="I57" s="404">
        <f>hsfh2phouse!D204</f>
        <v>6.8120000000000003</v>
      </c>
      <c r="J57" s="401" t="s">
        <v>1</v>
      </c>
      <c r="K57" s="405">
        <v>2</v>
      </c>
      <c r="L57" s="407" t="s">
        <v>692</v>
      </c>
      <c r="M57" s="421" t="s">
        <v>1086</v>
      </c>
    </row>
    <row r="58" spans="7:13" ht="18" x14ac:dyDescent="0.35">
      <c r="G58" s="280"/>
      <c r="H58" s="403" t="s">
        <v>795</v>
      </c>
      <c r="I58" s="410">
        <f>hsfh2phouse!F505</f>
        <v>1</v>
      </c>
      <c r="K58" s="405">
        <v>2</v>
      </c>
      <c r="L58" s="407" t="s">
        <v>850</v>
      </c>
      <c r="M58" s="421" t="s">
        <v>1062</v>
      </c>
    </row>
    <row r="59" spans="7:13" x14ac:dyDescent="0.25">
      <c r="G59" s="280"/>
      <c r="H59" s="403" t="s">
        <v>796</v>
      </c>
      <c r="I59" s="404">
        <f>hsfh2phouse!D202</f>
        <v>2.62</v>
      </c>
      <c r="J59" s="401" t="s">
        <v>1</v>
      </c>
      <c r="K59" s="405">
        <v>2</v>
      </c>
      <c r="L59" s="280" t="s">
        <v>693</v>
      </c>
      <c r="M59" s="421" t="s">
        <v>1063</v>
      </c>
    </row>
    <row r="60" spans="7:13" x14ac:dyDescent="0.25">
      <c r="G60" s="493"/>
      <c r="H60" s="403" t="s">
        <v>797</v>
      </c>
      <c r="I60" s="404">
        <f>I59</f>
        <v>2.62</v>
      </c>
      <c r="J60" s="401" t="s">
        <v>1</v>
      </c>
      <c r="K60" s="405">
        <v>2</v>
      </c>
      <c r="L60" s="407"/>
      <c r="M60" s="421" t="s">
        <v>1061</v>
      </c>
    </row>
    <row r="61" spans="7:13" x14ac:dyDescent="0.25">
      <c r="H61" s="403" t="s">
        <v>799</v>
      </c>
      <c r="I61" s="404">
        <f>hsfh2phouse!D188-hsfh2phouse!D194-hsfh2phouse!D192/2-2.5</f>
        <v>495.60503329746865</v>
      </c>
      <c r="J61" s="401" t="s">
        <v>1</v>
      </c>
      <c r="K61" s="405">
        <v>2</v>
      </c>
      <c r="L61" s="407"/>
      <c r="M61" s="421" t="s">
        <v>1078</v>
      </c>
    </row>
    <row r="62" spans="7:13" x14ac:dyDescent="0.25">
      <c r="G62" s="418"/>
      <c r="H62" s="403" t="s">
        <v>798</v>
      </c>
      <c r="I62" s="404">
        <f>hsfh2phouse!D188-hsfh2phouse!D204-hsfh2phouse!D202/2-2</f>
        <v>490.70128329746859</v>
      </c>
      <c r="J62" s="401" t="s">
        <v>1</v>
      </c>
      <c r="K62" s="405">
        <v>2</v>
      </c>
      <c r="L62" s="407"/>
      <c r="M62" s="421" t="s">
        <v>1079</v>
      </c>
    </row>
    <row r="63" spans="7:13" ht="18" x14ac:dyDescent="0.35">
      <c r="G63" s="418"/>
      <c r="H63" s="403" t="s">
        <v>800</v>
      </c>
      <c r="I63" s="404">
        <f>hsfh2tailrace!D68</f>
        <v>41.477249999999998</v>
      </c>
      <c r="J63" s="401" t="s">
        <v>1</v>
      </c>
      <c r="K63" s="405">
        <v>2</v>
      </c>
      <c r="L63" s="407" t="s">
        <v>851</v>
      </c>
      <c r="M63" s="421" t="s">
        <v>1032</v>
      </c>
    </row>
    <row r="64" spans="7:13" ht="18" x14ac:dyDescent="0.35">
      <c r="G64" s="418"/>
      <c r="H64" s="403" t="s">
        <v>801</v>
      </c>
      <c r="I64" s="404">
        <f>hsfh2tailrace!D72</f>
        <v>503.20509334417278</v>
      </c>
      <c r="J64" s="401" t="s">
        <v>1</v>
      </c>
      <c r="K64" s="405">
        <v>2</v>
      </c>
      <c r="L64" s="407" t="s">
        <v>852</v>
      </c>
      <c r="M64" s="421" t="s">
        <v>1031</v>
      </c>
    </row>
    <row r="65" spans="6:13" x14ac:dyDescent="0.25">
      <c r="G65" s="418"/>
      <c r="H65" s="403" t="s">
        <v>802</v>
      </c>
      <c r="I65" s="415">
        <f>hsfh2intake!H296</f>
        <v>1</v>
      </c>
      <c r="K65" s="405">
        <v>2</v>
      </c>
      <c r="L65" s="407"/>
      <c r="M65" s="421" t="s">
        <v>1009</v>
      </c>
    </row>
    <row r="66" spans="6:13" x14ac:dyDescent="0.25">
      <c r="G66" s="418"/>
      <c r="H66" s="403" t="s">
        <v>803</v>
      </c>
      <c r="I66" s="415">
        <f>ROUND(hsfh2intake!I296*B26*B27,-3)</f>
        <v>170000</v>
      </c>
      <c r="J66" s="401" t="s">
        <v>890</v>
      </c>
      <c r="K66" s="405">
        <v>2</v>
      </c>
      <c r="L66" s="407"/>
      <c r="M66" s="421" t="s">
        <v>1008</v>
      </c>
    </row>
    <row r="67" spans="6:13" x14ac:dyDescent="0.25">
      <c r="G67" s="418"/>
      <c r="H67" s="403" t="s">
        <v>804</v>
      </c>
      <c r="I67" s="415">
        <f>hsfh2intake!H297</f>
        <v>1</v>
      </c>
      <c r="K67" s="405">
        <v>2</v>
      </c>
      <c r="L67" s="407"/>
      <c r="M67" s="421" t="s">
        <v>1016</v>
      </c>
    </row>
    <row r="68" spans="6:13" x14ac:dyDescent="0.25">
      <c r="G68" s="418"/>
      <c r="H68" s="403" t="s">
        <v>805</v>
      </c>
      <c r="I68" s="415">
        <f>ROUND(hsfh2intake!I297*B26*B27,-3)</f>
        <v>54000</v>
      </c>
      <c r="J68" s="401" t="s">
        <v>890</v>
      </c>
      <c r="K68" s="405">
        <v>2</v>
      </c>
      <c r="L68" s="407"/>
      <c r="M68" s="421" t="s">
        <v>1015</v>
      </c>
    </row>
    <row r="69" spans="6:13" x14ac:dyDescent="0.25">
      <c r="G69" s="418"/>
      <c r="H69" s="403" t="s">
        <v>806</v>
      </c>
      <c r="I69" s="415">
        <f>ROUND(hsfh2intake!I299*B26*B27,-3)</f>
        <v>114000</v>
      </c>
      <c r="J69" s="401" t="s">
        <v>890</v>
      </c>
      <c r="K69" s="405">
        <v>2</v>
      </c>
      <c r="L69" s="407"/>
      <c r="M69" s="421" t="s">
        <v>1006</v>
      </c>
    </row>
    <row r="70" spans="6:13" x14ac:dyDescent="0.25">
      <c r="F70" s="492"/>
      <c r="G70" s="418"/>
      <c r="H70" s="403" t="s">
        <v>807</v>
      </c>
      <c r="I70" s="415">
        <f>ROUND(hsfh2intake!J300*1000*B26*B27,-3)</f>
        <v>55000</v>
      </c>
      <c r="J70" s="401" t="s">
        <v>890</v>
      </c>
      <c r="K70" s="405">
        <v>2</v>
      </c>
      <c r="L70" s="407"/>
      <c r="M70" s="421" t="s">
        <v>1013</v>
      </c>
    </row>
    <row r="71" spans="6:13" x14ac:dyDescent="0.25">
      <c r="F71" s="492"/>
      <c r="G71" s="418"/>
      <c r="H71" s="403" t="s">
        <v>808</v>
      </c>
      <c r="I71" s="415">
        <f>ROUND(hsfh2intake!J298*1000*B26*B27,-3)</f>
        <v>40000</v>
      </c>
      <c r="J71" s="401" t="s">
        <v>890</v>
      </c>
      <c r="K71" s="405">
        <v>2</v>
      </c>
      <c r="L71" s="407"/>
      <c r="M71" s="421" t="s">
        <v>1007</v>
      </c>
    </row>
    <row r="72" spans="6:13" x14ac:dyDescent="0.25">
      <c r="F72" s="492"/>
      <c r="G72" s="418"/>
      <c r="H72" s="403" t="s">
        <v>809</v>
      </c>
      <c r="I72" s="415">
        <f>hsfh2stank!H292</f>
        <v>0</v>
      </c>
      <c r="J72" s="401" t="s">
        <v>122</v>
      </c>
      <c r="K72" s="405">
        <v>2</v>
      </c>
      <c r="L72" s="407"/>
      <c r="M72" s="421" t="s">
        <v>1030</v>
      </c>
    </row>
    <row r="73" spans="6:13" x14ac:dyDescent="0.25">
      <c r="F73" s="492"/>
      <c r="G73" s="418"/>
      <c r="H73" s="403" t="s">
        <v>810</v>
      </c>
      <c r="I73" s="415">
        <f>hsfh2tunnel!K112+hsfh2tunnel!K143</f>
        <v>517.06441678020508</v>
      </c>
      <c r="J73" s="401" t="s">
        <v>122</v>
      </c>
      <c r="K73" s="405">
        <v>2</v>
      </c>
      <c r="L73" s="407"/>
      <c r="M73" s="421" t="s">
        <v>1024</v>
      </c>
    </row>
    <row r="74" spans="6:13" x14ac:dyDescent="0.25">
      <c r="F74" s="492"/>
      <c r="G74" s="418"/>
      <c r="H74" s="403" t="s">
        <v>811</v>
      </c>
      <c r="I74" s="415">
        <f>hsfh2phouse!$H$462</f>
        <v>3</v>
      </c>
      <c r="K74" s="405">
        <v>2</v>
      </c>
      <c r="L74" s="407"/>
      <c r="M74" s="421" t="s">
        <v>1091</v>
      </c>
    </row>
    <row r="75" spans="6:13" x14ac:dyDescent="0.25">
      <c r="F75" s="492"/>
      <c r="G75" s="418"/>
      <c r="H75" s="403" t="s">
        <v>812</v>
      </c>
      <c r="I75" s="415">
        <f>ROUND(hsfh2phouse!$I$462*B26*B27,-4)</f>
        <v>2750000</v>
      </c>
      <c r="J75" s="401" t="s">
        <v>890</v>
      </c>
      <c r="K75" s="405">
        <v>2</v>
      </c>
      <c r="L75" s="407"/>
      <c r="M75" s="421" t="s">
        <v>1083</v>
      </c>
    </row>
    <row r="76" spans="6:13" x14ac:dyDescent="0.25">
      <c r="F76" s="492"/>
      <c r="G76" s="418"/>
      <c r="H76" s="403" t="s">
        <v>813</v>
      </c>
      <c r="I76" s="415">
        <f>hsfh2phouse!$H$463</f>
        <v>3</v>
      </c>
      <c r="K76" s="405">
        <v>2</v>
      </c>
      <c r="L76" s="407"/>
      <c r="M76" s="421" t="s">
        <v>1069</v>
      </c>
    </row>
    <row r="77" spans="6:13" x14ac:dyDescent="0.25">
      <c r="F77" s="492"/>
      <c r="H77" s="403" t="s">
        <v>814</v>
      </c>
      <c r="I77" s="415">
        <f>ROUND(hsfh2phouse!$I$463*B26*B27,-4)</f>
        <v>2550000</v>
      </c>
      <c r="J77" s="401" t="s">
        <v>890</v>
      </c>
      <c r="K77" s="405">
        <v>2</v>
      </c>
      <c r="L77" s="407"/>
      <c r="M77" s="421" t="s">
        <v>1067</v>
      </c>
    </row>
    <row r="78" spans="6:13" x14ac:dyDescent="0.25">
      <c r="H78" s="403" t="s">
        <v>815</v>
      </c>
      <c r="I78" s="415">
        <f>hsfh2phouse!H460</f>
        <v>3</v>
      </c>
      <c r="K78" s="405">
        <v>2</v>
      </c>
      <c r="L78" s="407"/>
      <c r="M78" s="421" t="s">
        <v>1066</v>
      </c>
    </row>
    <row r="79" spans="6:13" x14ac:dyDescent="0.25">
      <c r="F79" s="492"/>
      <c r="H79" s="403" t="s">
        <v>816</v>
      </c>
      <c r="I79" s="415">
        <f>ROUND(hsfh2phouse!$I$460*B26*B27,-3)</f>
        <v>21000</v>
      </c>
      <c r="J79" s="401" t="s">
        <v>890</v>
      </c>
      <c r="K79" s="405">
        <v>2</v>
      </c>
      <c r="L79" s="407"/>
      <c r="M79" s="421" t="s">
        <v>1065</v>
      </c>
    </row>
    <row r="80" spans="6:13" x14ac:dyDescent="0.25">
      <c r="F80" s="492"/>
      <c r="H80" s="403" t="s">
        <v>817</v>
      </c>
      <c r="I80" s="415">
        <f>ROUND(hsfh2phouse!I474*B26*B27,-3)</f>
        <v>246000</v>
      </c>
      <c r="J80" s="401" t="s">
        <v>890</v>
      </c>
      <c r="K80" s="405">
        <v>2</v>
      </c>
      <c r="L80" s="407"/>
      <c r="M80" s="421" t="s">
        <v>1074</v>
      </c>
    </row>
    <row r="81" spans="6:13" x14ac:dyDescent="0.25">
      <c r="F81" s="492"/>
      <c r="G81" s="493" t="s">
        <v>963</v>
      </c>
      <c r="H81" s="403" t="s">
        <v>818</v>
      </c>
      <c r="I81" s="415">
        <f>hsfh2phouse!H461</f>
        <v>0</v>
      </c>
      <c r="J81" s="401" t="s">
        <v>890</v>
      </c>
      <c r="K81" s="405">
        <v>2</v>
      </c>
      <c r="L81" s="407"/>
      <c r="M81" s="421" t="s">
        <v>1064</v>
      </c>
    </row>
    <row r="82" spans="6:13" x14ac:dyDescent="0.25">
      <c r="F82" s="492"/>
      <c r="H82" s="403" t="s">
        <v>819</v>
      </c>
      <c r="I82" s="415">
        <f>ROUND(hsfh2phouse!J464*1000*B26*B27,-3)</f>
        <v>159000</v>
      </c>
      <c r="J82" s="401" t="s">
        <v>890</v>
      </c>
      <c r="K82" s="405">
        <v>2</v>
      </c>
      <c r="L82" s="407"/>
      <c r="M82" s="421" t="s">
        <v>1060</v>
      </c>
    </row>
    <row r="83" spans="6:13" x14ac:dyDescent="0.25">
      <c r="F83" s="492"/>
      <c r="H83" s="403" t="s">
        <v>820</v>
      </c>
      <c r="I83" s="415">
        <f>ROUND(hsfh2phouse!J444*1000*B26*B27,-3)</f>
        <v>428000</v>
      </c>
      <c r="J83" s="401" t="s">
        <v>890</v>
      </c>
      <c r="K83" s="405">
        <v>2</v>
      </c>
      <c r="L83" s="407"/>
      <c r="M83" s="421" t="s">
        <v>1071</v>
      </c>
    </row>
    <row r="84" spans="6:13" x14ac:dyDescent="0.25">
      <c r="F84" s="492"/>
      <c r="H84" s="403" t="s">
        <v>821</v>
      </c>
      <c r="I84" s="415">
        <f>ROUND(hsfh2phouse!J455*1000*B26*B27,-4)</f>
        <v>520000</v>
      </c>
      <c r="J84" s="401" t="s">
        <v>890</v>
      </c>
      <c r="K84" s="405">
        <v>2</v>
      </c>
      <c r="L84" s="407"/>
      <c r="M84" s="421" t="s">
        <v>1070</v>
      </c>
    </row>
    <row r="85" spans="6:13" x14ac:dyDescent="0.25">
      <c r="F85" s="492"/>
      <c r="H85" s="403" t="s">
        <v>822</v>
      </c>
      <c r="I85" s="415">
        <f>iohsfh2!I35</f>
        <v>3</v>
      </c>
      <c r="K85" s="405">
        <v>2</v>
      </c>
      <c r="L85" s="407"/>
      <c r="M85" s="421" t="s">
        <v>1093</v>
      </c>
    </row>
    <row r="86" spans="6:13" x14ac:dyDescent="0.25">
      <c r="F86" s="492"/>
      <c r="H86" s="403" t="s">
        <v>823</v>
      </c>
      <c r="I86" s="415">
        <f>ROUND(hsfh2tunnel!L155/I85*B26*B27,-4)</f>
        <v>120000</v>
      </c>
      <c r="J86" s="401" t="s">
        <v>890</v>
      </c>
      <c r="K86" s="405">
        <v>2</v>
      </c>
      <c r="L86" s="407"/>
      <c r="M86" s="421" t="s">
        <v>1092</v>
      </c>
    </row>
    <row r="87" spans="6:13" ht="18" x14ac:dyDescent="0.35">
      <c r="F87" s="492"/>
      <c r="H87" s="403" t="s">
        <v>744</v>
      </c>
      <c r="I87" s="414">
        <f>MAX(hsfh2tunnel!F153:F154)</f>
        <v>5.0438567697142174E-2</v>
      </c>
      <c r="K87" s="405">
        <v>2</v>
      </c>
      <c r="L87" s="407" t="s">
        <v>833</v>
      </c>
      <c r="M87" s="421" t="s">
        <v>1001</v>
      </c>
    </row>
    <row r="88" spans="6:13" x14ac:dyDescent="0.25">
      <c r="F88" s="492"/>
      <c r="H88" s="403" t="s">
        <v>874</v>
      </c>
      <c r="I88" s="419">
        <f>hsfh2phouse!H294</f>
        <v>4289.2023188950852</v>
      </c>
      <c r="J88" t="s">
        <v>109</v>
      </c>
      <c r="K88" s="417">
        <v>2</v>
      </c>
      <c r="L88" s="5"/>
      <c r="M88" s="421" t="s">
        <v>1076</v>
      </c>
    </row>
    <row r="89" spans="6:13" x14ac:dyDescent="0.25">
      <c r="F89" s="492"/>
    </row>
    <row r="94" spans="6:13" x14ac:dyDescent="0.25">
      <c r="F94" s="492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4"/>
  <sheetViews>
    <sheetView workbookViewId="0">
      <selection activeCell="E14" sqref="E14"/>
    </sheetView>
  </sheetViews>
  <sheetFormatPr defaultRowHeight="15" x14ac:dyDescent="0.25"/>
  <cols>
    <col min="1" max="1" width="3.5703125" bestFit="1" customWidth="1"/>
    <col min="3" max="3" width="44.7109375" customWidth="1"/>
    <col min="4" max="4" width="47.7109375" customWidth="1"/>
    <col min="5" max="5" width="8" customWidth="1"/>
    <col min="6" max="6" width="6.85546875" customWidth="1"/>
    <col min="7" max="7" width="40" customWidth="1"/>
    <col min="8" max="8" width="8.85546875" bestFit="1" customWidth="1"/>
    <col min="9" max="10" width="16.85546875" bestFit="1" customWidth="1"/>
    <col min="11" max="11" width="41.140625" bestFit="1" customWidth="1"/>
  </cols>
  <sheetData>
    <row r="1" spans="1:10" x14ac:dyDescent="0.25">
      <c r="A1" s="1">
        <v>1</v>
      </c>
      <c r="B1" s="1" t="s">
        <v>17</v>
      </c>
    </row>
    <row r="2" spans="1:10" x14ac:dyDescent="0.25">
      <c r="A2" s="1"/>
      <c r="B2" s="1"/>
      <c r="I2" s="337" t="s">
        <v>734</v>
      </c>
      <c r="J2" s="337" t="s">
        <v>735</v>
      </c>
    </row>
    <row r="3" spans="1:10" x14ac:dyDescent="0.25">
      <c r="B3" s="1" t="s">
        <v>570</v>
      </c>
      <c r="I3" s="338" t="s">
        <v>736</v>
      </c>
      <c r="J3" s="338">
        <f>iohsfh2!B6</f>
        <v>3</v>
      </c>
    </row>
    <row r="4" spans="1:10" x14ac:dyDescent="0.25">
      <c r="I4" s="338"/>
      <c r="J4" s="338"/>
    </row>
    <row r="5" spans="1:10" x14ac:dyDescent="0.25">
      <c r="B5" t="s">
        <v>571</v>
      </c>
      <c r="C5" t="s">
        <v>573</v>
      </c>
      <c r="D5" s="313">
        <f>iohsfh2!B2</f>
        <v>650</v>
      </c>
      <c r="I5" s="338" t="s">
        <v>737</v>
      </c>
      <c r="J5" s="338">
        <f>iohsfh2!B7</f>
        <v>2</v>
      </c>
    </row>
    <row r="6" spans="1:10" x14ac:dyDescent="0.25">
      <c r="B6" t="s">
        <v>652</v>
      </c>
      <c r="C6" t="s">
        <v>613</v>
      </c>
      <c r="D6" s="313">
        <f>iohsfh2!B3</f>
        <v>650</v>
      </c>
    </row>
    <row r="7" spans="1:10" x14ac:dyDescent="0.25">
      <c r="B7" t="s">
        <v>500</v>
      </c>
      <c r="C7" t="s">
        <v>574</v>
      </c>
      <c r="D7" s="313">
        <f>iohsfh2!B4</f>
        <v>505</v>
      </c>
    </row>
    <row r="8" spans="1:10" x14ac:dyDescent="0.25">
      <c r="B8" t="s">
        <v>589</v>
      </c>
      <c r="C8" t="s">
        <v>671</v>
      </c>
      <c r="D8" s="324">
        <f>iohsfh2!B17</f>
        <v>2000</v>
      </c>
      <c r="E8" s="5" t="s">
        <v>897</v>
      </c>
    </row>
    <row r="10" spans="1:10" x14ac:dyDescent="0.25">
      <c r="B10" t="s">
        <v>607</v>
      </c>
      <c r="C10" t="s">
        <v>617</v>
      </c>
      <c r="D10" s="2">
        <f>iohsfh2!B8</f>
        <v>50</v>
      </c>
    </row>
    <row r="11" spans="1:10" x14ac:dyDescent="0.25">
      <c r="B11" t="s">
        <v>608</v>
      </c>
      <c r="C11" t="s">
        <v>614</v>
      </c>
      <c r="D11" s="327">
        <f>iohsfh2!B9</f>
        <v>0.05</v>
      </c>
      <c r="E11" s="5"/>
    </row>
    <row r="12" spans="1:10" x14ac:dyDescent="0.25">
      <c r="B12" t="s">
        <v>609</v>
      </c>
      <c r="C12" t="s">
        <v>616</v>
      </c>
      <c r="D12" s="2">
        <f>D5-D7</f>
        <v>145</v>
      </c>
      <c r="E12" s="5" t="s">
        <v>615</v>
      </c>
    </row>
    <row r="13" spans="1:10" x14ac:dyDescent="0.25">
      <c r="B13" t="s">
        <v>572</v>
      </c>
      <c r="C13" t="s">
        <v>575</v>
      </c>
      <c r="D13" s="313">
        <f>D10/(9.81*0.88*(1-D11)*D12)*1000</f>
        <v>42.046196660825593</v>
      </c>
      <c r="E13" s="5" t="s">
        <v>1120</v>
      </c>
    </row>
    <row r="15" spans="1:10" x14ac:dyDescent="0.25">
      <c r="D15" s="313"/>
    </row>
    <row r="16" spans="1:10" x14ac:dyDescent="0.25">
      <c r="A16" s="1"/>
      <c r="B16" s="1" t="s">
        <v>45</v>
      </c>
      <c r="D16" s="1" t="s">
        <v>670</v>
      </c>
    </row>
    <row r="17" spans="1:8" x14ac:dyDescent="0.25">
      <c r="A17" s="1"/>
      <c r="B17" t="s">
        <v>46</v>
      </c>
      <c r="D17" s="315" t="s">
        <v>665</v>
      </c>
      <c r="E17" s="315" t="s">
        <v>666</v>
      </c>
    </row>
    <row r="18" spans="1:8" x14ac:dyDescent="0.25">
      <c r="A18" s="1"/>
      <c r="B18" t="s">
        <v>626</v>
      </c>
    </row>
    <row r="19" spans="1:8" x14ac:dyDescent="0.25">
      <c r="A19" s="1"/>
      <c r="B19" t="s">
        <v>625</v>
      </c>
    </row>
    <row r="20" spans="1:8" x14ac:dyDescent="0.25">
      <c r="A20" s="1"/>
    </row>
    <row r="21" spans="1:8" x14ac:dyDescent="0.25">
      <c r="B21" s="1" t="s">
        <v>620</v>
      </c>
      <c r="D21" s="302"/>
    </row>
    <row r="22" spans="1:8" x14ac:dyDescent="0.25">
      <c r="B22" t="s">
        <v>667</v>
      </c>
    </row>
    <row r="23" spans="1:8" x14ac:dyDescent="0.25">
      <c r="B23" t="s">
        <v>612</v>
      </c>
      <c r="C23" s="322">
        <f>D8/D12</f>
        <v>13.793103448275861</v>
      </c>
    </row>
    <row r="24" spans="1:8" x14ac:dyDescent="0.25">
      <c r="B24" s="4" t="s">
        <v>589</v>
      </c>
      <c r="C24" t="s">
        <v>671</v>
      </c>
    </row>
    <row r="25" spans="1:8" x14ac:dyDescent="0.25">
      <c r="B25" s="4" t="s">
        <v>609</v>
      </c>
      <c r="C25" t="s">
        <v>669</v>
      </c>
    </row>
    <row r="26" spans="1:8" x14ac:dyDescent="0.25">
      <c r="B26" s="323" t="s">
        <v>672</v>
      </c>
      <c r="C26" s="1" t="str">
        <f>IF(AND(D10&gt;=100,hsfh2route!C23&gt;6),"circuito com chamine",IF(AND(D10&lt;100,hsfh2route!C23&gt;4),"circuito com chamine","circuito sem chamine"))</f>
        <v>circuito com chamine</v>
      </c>
    </row>
    <row r="30" spans="1:8" x14ac:dyDescent="0.25">
      <c r="A30" s="1" t="s">
        <v>18</v>
      </c>
      <c r="B30" s="1" t="s">
        <v>649</v>
      </c>
      <c r="G30" s="532" t="s">
        <v>603</v>
      </c>
      <c r="H30" s="532"/>
    </row>
    <row r="32" spans="1:8" x14ac:dyDescent="0.25">
      <c r="B32" t="s">
        <v>732</v>
      </c>
      <c r="D32" s="21">
        <f>ROUNDUP(D5-E35+2*E36+E37,0)</f>
        <v>660</v>
      </c>
      <c r="E32" t="s">
        <v>1</v>
      </c>
      <c r="F32" s="5" t="s">
        <v>568</v>
      </c>
    </row>
    <row r="33" spans="1:10" x14ac:dyDescent="0.25">
      <c r="D33" s="21"/>
      <c r="F33" s="5" t="s">
        <v>674</v>
      </c>
    </row>
    <row r="34" spans="1:10" x14ac:dyDescent="0.25">
      <c r="B34" t="s">
        <v>10</v>
      </c>
      <c r="C34" t="s">
        <v>11</v>
      </c>
      <c r="J34" s="3"/>
    </row>
    <row r="35" spans="1:10" ht="18.75" x14ac:dyDescent="0.35">
      <c r="B35" s="4" t="s">
        <v>12</v>
      </c>
      <c r="C35" t="s">
        <v>13</v>
      </c>
      <c r="D35" t="s">
        <v>702</v>
      </c>
      <c r="E35" s="21">
        <f>0.8*1.76*E36^0.5</f>
        <v>3.2024310171676409</v>
      </c>
      <c r="F35" t="s">
        <v>1</v>
      </c>
      <c r="G35" s="5" t="s">
        <v>673</v>
      </c>
      <c r="H35" s="306">
        <f>hsfh2intake!G5</f>
        <v>3.0421273572965228</v>
      </c>
      <c r="I35" s="5" t="s">
        <v>1</v>
      </c>
    </row>
    <row r="36" spans="1:10" ht="18.75" x14ac:dyDescent="0.35">
      <c r="B36" s="4" t="s">
        <v>34</v>
      </c>
      <c r="C36" t="s">
        <v>36</v>
      </c>
      <c r="D36" t="s">
        <v>703</v>
      </c>
      <c r="E36" s="21">
        <f>((D13/1.76)/0.8927)^0.5</f>
        <v>5.1731403040445461</v>
      </c>
      <c r="F36" t="s">
        <v>1</v>
      </c>
      <c r="G36" s="5" t="s">
        <v>673</v>
      </c>
      <c r="H36" s="306">
        <f>hsfh2tunnel!F41</f>
        <v>5.0904920065958681</v>
      </c>
      <c r="I36" s="5" t="s">
        <v>1</v>
      </c>
    </row>
    <row r="37" spans="1:10" x14ac:dyDescent="0.25">
      <c r="B37" s="4">
        <v>3</v>
      </c>
      <c r="C37" t="s">
        <v>14</v>
      </c>
      <c r="D37" s="2" t="s">
        <v>501</v>
      </c>
      <c r="E37">
        <f>VLOOKUP(iohsfh2!B16,I3:J5,2,FALSE)</f>
        <v>2</v>
      </c>
      <c r="F37" t="s">
        <v>1</v>
      </c>
    </row>
    <row r="39" spans="1:10" x14ac:dyDescent="0.25">
      <c r="A39" s="1" t="s">
        <v>41</v>
      </c>
      <c r="B39" s="1" t="s">
        <v>650</v>
      </c>
    </row>
    <row r="40" spans="1:10" x14ac:dyDescent="0.25">
      <c r="F40" s="5" t="s">
        <v>568</v>
      </c>
    </row>
    <row r="41" spans="1:10" x14ac:dyDescent="0.25">
      <c r="B41" t="s">
        <v>577</v>
      </c>
      <c r="D41" s="21">
        <f>IF(C26="circuito com chamine",ROUNDUP(E43+E54+E55,0),0)</f>
        <v>681</v>
      </c>
      <c r="E41" t="s">
        <v>1</v>
      </c>
      <c r="F41" s="280" t="str">
        <f>IF(D41=0,"Definir traçado mais curto entre CN1 e CN2","Definir ponto de inflexão do traçado com elevação CN2")</f>
        <v>Definir ponto de inflexão do traçado com elevação CN2</v>
      </c>
    </row>
    <row r="43" spans="1:10" x14ac:dyDescent="0.25">
      <c r="B43" t="s">
        <v>111</v>
      </c>
      <c r="C43" t="s">
        <v>578</v>
      </c>
      <c r="D43" t="s">
        <v>587</v>
      </c>
      <c r="E43" s="22">
        <f>D5-2/3*(E44+E45)+E46</f>
        <v>676.88843906001193</v>
      </c>
      <c r="F43" t="s">
        <v>1</v>
      </c>
      <c r="G43" s="5" t="s">
        <v>112</v>
      </c>
      <c r="H43" s="306">
        <f>hsfh2stank!E120</f>
        <v>679.87202463909955</v>
      </c>
      <c r="I43" s="5" t="s">
        <v>1</v>
      </c>
      <c r="J43" s="5"/>
    </row>
    <row r="44" spans="1:10" ht="18.75" x14ac:dyDescent="0.35">
      <c r="B44" s="4" t="s">
        <v>579</v>
      </c>
      <c r="C44" t="s">
        <v>580</v>
      </c>
      <c r="D44" t="s">
        <v>704</v>
      </c>
      <c r="E44" s="21">
        <f>0.2*1.76^2/(2*9.81)</f>
        <v>3.1575942915392459E-2</v>
      </c>
      <c r="F44" t="s">
        <v>1</v>
      </c>
      <c r="G44" s="5" t="s">
        <v>581</v>
      </c>
      <c r="H44" s="307">
        <f>hsfh2stank!E106</f>
        <v>4.6942506962509678E-2</v>
      </c>
      <c r="I44" s="5" t="s">
        <v>1</v>
      </c>
      <c r="J44" s="5"/>
    </row>
    <row r="45" spans="1:10" x14ac:dyDescent="0.25">
      <c r="B45" s="4" t="s">
        <v>582</v>
      </c>
      <c r="C45" t="s">
        <v>583</v>
      </c>
      <c r="D45" t="s">
        <v>585</v>
      </c>
      <c r="E45" s="21">
        <f>1.5/100*(D5-D7)</f>
        <v>2.1749999999999998</v>
      </c>
      <c r="F45" t="s">
        <v>1</v>
      </c>
      <c r="G45" s="5" t="s">
        <v>584</v>
      </c>
      <c r="H45" s="306">
        <f>hsfh2stank!C18</f>
        <v>4.6691415773404614</v>
      </c>
      <c r="I45" s="5" t="s">
        <v>1</v>
      </c>
      <c r="J45" s="5"/>
    </row>
    <row r="46" spans="1:10" ht="18" x14ac:dyDescent="0.35">
      <c r="B46" s="4" t="s">
        <v>586</v>
      </c>
      <c r="C46" t="s">
        <v>588</v>
      </c>
      <c r="D46" s="2" t="s">
        <v>705</v>
      </c>
      <c r="E46" s="22">
        <f>2.2*((D8*E49)/(9.81*E50))^0.5</f>
        <v>28.359489688622098</v>
      </c>
      <c r="F46" t="s">
        <v>1</v>
      </c>
      <c r="G46" s="5" t="s">
        <v>595</v>
      </c>
      <c r="H46" s="306">
        <f>hsfh2stank!$D$116</f>
        <v>33.016080695301568</v>
      </c>
      <c r="I46" s="5" t="s">
        <v>1</v>
      </c>
      <c r="J46" s="5"/>
    </row>
    <row r="47" spans="1:10" x14ac:dyDescent="0.25">
      <c r="H47" s="306"/>
      <c r="I47" s="5"/>
      <c r="J47" s="5"/>
    </row>
    <row r="48" spans="1:10" x14ac:dyDescent="0.25">
      <c r="D48" t="s">
        <v>601</v>
      </c>
      <c r="H48" s="306"/>
      <c r="I48" s="5"/>
      <c r="J48" s="5"/>
    </row>
    <row r="49" spans="1:10" ht="17.25" x14ac:dyDescent="0.25">
      <c r="B49" s="23" t="s">
        <v>590</v>
      </c>
      <c r="C49" t="s">
        <v>591</v>
      </c>
      <c r="D49" t="s">
        <v>592</v>
      </c>
      <c r="E49" s="22">
        <f>0.8927*E36^2</f>
        <v>23.889884466378181</v>
      </c>
      <c r="F49" t="s">
        <v>119</v>
      </c>
      <c r="H49" s="306"/>
      <c r="I49" s="5"/>
      <c r="J49" s="5"/>
    </row>
    <row r="50" spans="1:10" x14ac:dyDescent="0.25">
      <c r="B50" s="23" t="s">
        <v>593</v>
      </c>
      <c r="C50" t="s">
        <v>594</v>
      </c>
      <c r="E50" s="21">
        <f>1.25*1.76^2/(2*9.81)*(D8*E49)/((E52-E44-E45)*(E44+E45))</f>
        <v>29.31052354970754</v>
      </c>
      <c r="F50" t="s">
        <v>119</v>
      </c>
      <c r="G50" s="5" t="s">
        <v>598</v>
      </c>
      <c r="H50" s="306">
        <f>hsfh2stank!F101</f>
        <v>13.946599666975162</v>
      </c>
      <c r="I50" s="5" t="s">
        <v>119</v>
      </c>
      <c r="J50" s="5"/>
    </row>
    <row r="51" spans="1:10" x14ac:dyDescent="0.25">
      <c r="H51" s="306"/>
      <c r="I51" s="5"/>
      <c r="J51" s="5"/>
    </row>
    <row r="52" spans="1:10" x14ac:dyDescent="0.25">
      <c r="B52" s="309" t="s">
        <v>596</v>
      </c>
      <c r="C52" t="s">
        <v>597</v>
      </c>
      <c r="D52" t="s">
        <v>602</v>
      </c>
      <c r="E52">
        <f>D5-(D7-3)</f>
        <v>148</v>
      </c>
      <c r="F52" t="s">
        <v>1</v>
      </c>
      <c r="G52" s="5" t="s">
        <v>599</v>
      </c>
      <c r="H52" s="306">
        <f>hsfh2stank!E108</f>
        <v>149.17671670253139</v>
      </c>
      <c r="I52" s="5" t="s">
        <v>1</v>
      </c>
      <c r="J52" s="5"/>
    </row>
    <row r="53" spans="1:10" x14ac:dyDescent="0.25">
      <c r="B53" s="309"/>
      <c r="D53" t="s">
        <v>605</v>
      </c>
      <c r="H53" s="306"/>
      <c r="I53" s="5"/>
      <c r="J53" s="5"/>
    </row>
    <row r="54" spans="1:10" x14ac:dyDescent="0.25">
      <c r="B54" s="4">
        <v>2</v>
      </c>
      <c r="C54" t="s">
        <v>576</v>
      </c>
      <c r="D54" t="s">
        <v>501</v>
      </c>
      <c r="E54">
        <v>2</v>
      </c>
      <c r="F54" t="s">
        <v>1</v>
      </c>
    </row>
    <row r="55" spans="1:10" x14ac:dyDescent="0.25">
      <c r="B55" s="4">
        <v>3</v>
      </c>
      <c r="C55" t="s">
        <v>14</v>
      </c>
      <c r="D55" t="s">
        <v>501</v>
      </c>
      <c r="E55">
        <f>VLOOKUP(iohsfh2!B16,I3:J5,2,FALSE)</f>
        <v>2</v>
      </c>
      <c r="F55" t="s">
        <v>1</v>
      </c>
    </row>
    <row r="57" spans="1:10" x14ac:dyDescent="0.25">
      <c r="A57" s="1" t="s">
        <v>562</v>
      </c>
      <c r="B57" s="1" t="s">
        <v>651</v>
      </c>
    </row>
    <row r="59" spans="1:10" x14ac:dyDescent="0.25">
      <c r="B59" t="s">
        <v>733</v>
      </c>
      <c r="D59" s="21">
        <f>ROUNDUP(E62+5/2*E63+E64,0)</f>
        <v>515</v>
      </c>
      <c r="E59" t="s">
        <v>1</v>
      </c>
      <c r="F59" s="5" t="s">
        <v>568</v>
      </c>
    </row>
    <row r="60" spans="1:10" x14ac:dyDescent="0.25">
      <c r="D60" s="21"/>
      <c r="F60" s="5"/>
    </row>
    <row r="61" spans="1:10" x14ac:dyDescent="0.25">
      <c r="G61" s="533" t="s">
        <v>603</v>
      </c>
      <c r="H61" s="533"/>
    </row>
    <row r="62" spans="1:10" x14ac:dyDescent="0.25">
      <c r="B62" s="4" t="s">
        <v>563</v>
      </c>
      <c r="C62" t="s">
        <v>564</v>
      </c>
      <c r="D62" t="s">
        <v>606</v>
      </c>
      <c r="E62" s="21">
        <f>D7-3</f>
        <v>502</v>
      </c>
      <c r="G62" s="5" t="s">
        <v>965</v>
      </c>
      <c r="H62" s="306">
        <f>hsfh2phouse!D188</f>
        <v>500.82328329746861</v>
      </c>
      <c r="I62" s="5" t="s">
        <v>1</v>
      </c>
      <c r="J62" s="5"/>
    </row>
    <row r="63" spans="1:10" ht="18.75" x14ac:dyDescent="0.35">
      <c r="B63" s="4" t="s">
        <v>600</v>
      </c>
      <c r="C63" t="s">
        <v>565</v>
      </c>
      <c r="D63" t="s">
        <v>706</v>
      </c>
      <c r="E63" s="21">
        <f>1.2+(4/PI()*D13/5.6)^0.5</f>
        <v>4.2918926327654159</v>
      </c>
      <c r="G63" s="5"/>
      <c r="H63" s="5"/>
      <c r="I63" s="5"/>
    </row>
    <row r="64" spans="1:10" x14ac:dyDescent="0.25">
      <c r="B64" s="4">
        <v>3</v>
      </c>
      <c r="C64" t="s">
        <v>14</v>
      </c>
      <c r="D64" t="s">
        <v>501</v>
      </c>
      <c r="E64">
        <f>VLOOKUP(iohsfh2!B16,I3:J5,2,FALSE)</f>
        <v>2</v>
      </c>
      <c r="F64" t="s">
        <v>1</v>
      </c>
    </row>
    <row r="65" spans="1:8" x14ac:dyDescent="0.25">
      <c r="B65" s="4"/>
    </row>
    <row r="66" spans="1:8" x14ac:dyDescent="0.25">
      <c r="A66" t="s">
        <v>881</v>
      </c>
      <c r="B66" s="1" t="s">
        <v>883</v>
      </c>
    </row>
    <row r="68" spans="1:8" x14ac:dyDescent="0.25">
      <c r="C68" t="s">
        <v>884</v>
      </c>
      <c r="D68" t="s">
        <v>885</v>
      </c>
      <c r="E68" s="22">
        <f>2*(D12)</f>
        <v>290</v>
      </c>
      <c r="F68" t="s">
        <v>1</v>
      </c>
      <c r="H68" s="339"/>
    </row>
    <row r="69" spans="1:8" x14ac:dyDescent="0.25">
      <c r="C69" t="s">
        <v>882</v>
      </c>
      <c r="D69" t="s">
        <v>886</v>
      </c>
      <c r="E69" s="22">
        <f>0.8*D12+D7-E63/2</f>
        <v>618.85405368361728</v>
      </c>
      <c r="F69" t="s">
        <v>1</v>
      </c>
      <c r="H69" s="339"/>
    </row>
    <row r="70" spans="1:8" x14ac:dyDescent="0.25">
      <c r="E70" s="22"/>
      <c r="H70" s="339"/>
    </row>
    <row r="71" spans="1:8" x14ac:dyDescent="0.25">
      <c r="D71" s="347" t="s">
        <v>627</v>
      </c>
      <c r="E71" s="22"/>
      <c r="H71" s="339"/>
    </row>
    <row r="72" spans="1:8" x14ac:dyDescent="0.25">
      <c r="D72" s="347" t="s">
        <v>628</v>
      </c>
      <c r="E72" s="22"/>
      <c r="H72" s="339"/>
    </row>
    <row r="73" spans="1:8" x14ac:dyDescent="0.25">
      <c r="D73" s="347" t="s">
        <v>629</v>
      </c>
      <c r="E73" s="22"/>
      <c r="H73" s="339"/>
    </row>
    <row r="74" spans="1:8" x14ac:dyDescent="0.25">
      <c r="D74" s="347" t="s">
        <v>631</v>
      </c>
    </row>
    <row r="75" spans="1:8" x14ac:dyDescent="0.25">
      <c r="D75" s="339" t="s">
        <v>632</v>
      </c>
    </row>
    <row r="76" spans="1:8" x14ac:dyDescent="0.25">
      <c r="D76" s="347" t="s">
        <v>630</v>
      </c>
    </row>
    <row r="77" spans="1:8" x14ac:dyDescent="0.25">
      <c r="C77" s="5"/>
    </row>
    <row r="78" spans="1:8" x14ac:dyDescent="0.25">
      <c r="C78" s="5"/>
    </row>
    <row r="79" spans="1:8" x14ac:dyDescent="0.25">
      <c r="C79" s="5"/>
    </row>
    <row r="80" spans="1:8" x14ac:dyDescent="0.25">
      <c r="C80" s="5"/>
      <c r="D80" s="5"/>
    </row>
    <row r="81" spans="3:4" x14ac:dyDescent="0.25">
      <c r="C81" s="5"/>
      <c r="D81" s="5"/>
    </row>
    <row r="82" spans="3:4" x14ac:dyDescent="0.25">
      <c r="C82" s="5"/>
      <c r="D82" s="5"/>
    </row>
    <row r="83" spans="3:4" x14ac:dyDescent="0.25">
      <c r="C83" s="5"/>
      <c r="D83" s="5"/>
    </row>
    <row r="84" spans="3:4" x14ac:dyDescent="0.25">
      <c r="C84" s="5"/>
      <c r="D84" s="5"/>
    </row>
  </sheetData>
  <mergeCells count="2">
    <mergeCell ref="G30:H30"/>
    <mergeCell ref="G61:H6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7" r:id="rId4">
          <objectPr defaultSize="0" autoLine="0" autoPict="0" r:id="rId5">
            <anchor moveWithCells="1">
              <from>
                <xdr:col>3</xdr:col>
                <xdr:colOff>1123950</xdr:colOff>
                <xdr:row>44</xdr:row>
                <xdr:rowOff>161925</xdr:rowOff>
              </from>
              <to>
                <xdr:col>3</xdr:col>
                <xdr:colOff>2647950</xdr:colOff>
                <xdr:row>46</xdr:row>
                <xdr:rowOff>123825</xdr:rowOff>
              </to>
            </anchor>
          </objectPr>
        </oleObject>
      </mc:Choice>
      <mc:Fallback>
        <oleObject progId="Equation.2" shapeId="1027" r:id="rId4"/>
      </mc:Fallback>
    </mc:AlternateContent>
    <mc:AlternateContent xmlns:mc="http://schemas.openxmlformats.org/markup-compatibility/2006">
      <mc:Choice Requires="x14">
        <oleObject progId="Equation.2" shapeId="1028" r:id="rId6">
          <objectPr defaultSize="0" autoLine="0" autoPict="0" r:id="rId7">
            <anchor moveWithCells="1">
              <from>
                <xdr:col>3</xdr:col>
                <xdr:colOff>0</xdr:colOff>
                <xdr:row>48</xdr:row>
                <xdr:rowOff>209550</xdr:rowOff>
              </from>
              <to>
                <xdr:col>3</xdr:col>
                <xdr:colOff>2609850</xdr:colOff>
                <xdr:row>50</xdr:row>
                <xdr:rowOff>180975</xdr:rowOff>
              </to>
            </anchor>
          </objectPr>
        </oleObject>
      </mc:Choice>
      <mc:Fallback>
        <oleObject progId="Equation.2" shapeId="102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14"/>
  <sheetViews>
    <sheetView topLeftCell="A178" workbookViewId="0">
      <selection activeCell="G183" sqref="G183"/>
    </sheetView>
  </sheetViews>
  <sheetFormatPr defaultColWidth="11.42578125" defaultRowHeight="12.75" x14ac:dyDescent="0.2"/>
  <cols>
    <col min="1" max="1" width="12.7109375" style="8" customWidth="1"/>
    <col min="2" max="2" width="12.85546875" style="8" customWidth="1"/>
    <col min="3" max="3" width="13.7109375" style="8" customWidth="1"/>
    <col min="4" max="5" width="12.42578125" style="8" customWidth="1"/>
    <col min="6" max="6" width="34.28515625" style="10" customWidth="1"/>
    <col min="7" max="7" width="12.42578125" style="8" customWidth="1"/>
    <col min="8" max="8" width="14" style="8" customWidth="1"/>
    <col min="9" max="9" width="11.85546875" style="8" customWidth="1"/>
    <col min="10" max="11" width="12.42578125" style="8" customWidth="1"/>
    <col min="12" max="256" width="11.42578125" style="8"/>
    <col min="257" max="257" width="12.7109375" style="8" customWidth="1"/>
    <col min="258" max="258" width="12.85546875" style="8" customWidth="1"/>
    <col min="259" max="259" width="13.7109375" style="8" customWidth="1"/>
    <col min="260" max="263" width="12.42578125" style="8" customWidth="1"/>
    <col min="264" max="264" width="14" style="8" customWidth="1"/>
    <col min="265" max="265" width="11.85546875" style="8" customWidth="1"/>
    <col min="266" max="267" width="12.42578125" style="8" customWidth="1"/>
    <col min="268" max="512" width="11.42578125" style="8"/>
    <col min="513" max="513" width="12.7109375" style="8" customWidth="1"/>
    <col min="514" max="514" width="12.85546875" style="8" customWidth="1"/>
    <col min="515" max="515" width="13.7109375" style="8" customWidth="1"/>
    <col min="516" max="519" width="12.42578125" style="8" customWidth="1"/>
    <col min="520" max="520" width="14" style="8" customWidth="1"/>
    <col min="521" max="521" width="11.85546875" style="8" customWidth="1"/>
    <col min="522" max="523" width="12.42578125" style="8" customWidth="1"/>
    <col min="524" max="768" width="11.42578125" style="8"/>
    <col min="769" max="769" width="12.7109375" style="8" customWidth="1"/>
    <col min="770" max="770" width="12.85546875" style="8" customWidth="1"/>
    <col min="771" max="771" width="13.7109375" style="8" customWidth="1"/>
    <col min="772" max="775" width="12.42578125" style="8" customWidth="1"/>
    <col min="776" max="776" width="14" style="8" customWidth="1"/>
    <col min="777" max="777" width="11.85546875" style="8" customWidth="1"/>
    <col min="778" max="779" width="12.42578125" style="8" customWidth="1"/>
    <col min="780" max="1024" width="11.42578125" style="8"/>
    <col min="1025" max="1025" width="12.7109375" style="8" customWidth="1"/>
    <col min="1026" max="1026" width="12.85546875" style="8" customWidth="1"/>
    <col min="1027" max="1027" width="13.7109375" style="8" customWidth="1"/>
    <col min="1028" max="1031" width="12.42578125" style="8" customWidth="1"/>
    <col min="1032" max="1032" width="14" style="8" customWidth="1"/>
    <col min="1033" max="1033" width="11.85546875" style="8" customWidth="1"/>
    <col min="1034" max="1035" width="12.42578125" style="8" customWidth="1"/>
    <col min="1036" max="1280" width="11.42578125" style="8"/>
    <col min="1281" max="1281" width="12.7109375" style="8" customWidth="1"/>
    <col min="1282" max="1282" width="12.85546875" style="8" customWidth="1"/>
    <col min="1283" max="1283" width="13.7109375" style="8" customWidth="1"/>
    <col min="1284" max="1287" width="12.42578125" style="8" customWidth="1"/>
    <col min="1288" max="1288" width="14" style="8" customWidth="1"/>
    <col min="1289" max="1289" width="11.85546875" style="8" customWidth="1"/>
    <col min="1290" max="1291" width="12.42578125" style="8" customWidth="1"/>
    <col min="1292" max="1536" width="11.42578125" style="8"/>
    <col min="1537" max="1537" width="12.7109375" style="8" customWidth="1"/>
    <col min="1538" max="1538" width="12.85546875" style="8" customWidth="1"/>
    <col min="1539" max="1539" width="13.7109375" style="8" customWidth="1"/>
    <col min="1540" max="1543" width="12.42578125" style="8" customWidth="1"/>
    <col min="1544" max="1544" width="14" style="8" customWidth="1"/>
    <col min="1545" max="1545" width="11.85546875" style="8" customWidth="1"/>
    <col min="1546" max="1547" width="12.42578125" style="8" customWidth="1"/>
    <col min="1548" max="1792" width="11.42578125" style="8"/>
    <col min="1793" max="1793" width="12.7109375" style="8" customWidth="1"/>
    <col min="1794" max="1794" width="12.85546875" style="8" customWidth="1"/>
    <col min="1795" max="1795" width="13.7109375" style="8" customWidth="1"/>
    <col min="1796" max="1799" width="12.42578125" style="8" customWidth="1"/>
    <col min="1800" max="1800" width="14" style="8" customWidth="1"/>
    <col min="1801" max="1801" width="11.85546875" style="8" customWidth="1"/>
    <col min="1802" max="1803" width="12.42578125" style="8" customWidth="1"/>
    <col min="1804" max="2048" width="11.42578125" style="8"/>
    <col min="2049" max="2049" width="12.7109375" style="8" customWidth="1"/>
    <col min="2050" max="2050" width="12.85546875" style="8" customWidth="1"/>
    <col min="2051" max="2051" width="13.7109375" style="8" customWidth="1"/>
    <col min="2052" max="2055" width="12.42578125" style="8" customWidth="1"/>
    <col min="2056" max="2056" width="14" style="8" customWidth="1"/>
    <col min="2057" max="2057" width="11.85546875" style="8" customWidth="1"/>
    <col min="2058" max="2059" width="12.42578125" style="8" customWidth="1"/>
    <col min="2060" max="2304" width="11.42578125" style="8"/>
    <col min="2305" max="2305" width="12.7109375" style="8" customWidth="1"/>
    <col min="2306" max="2306" width="12.85546875" style="8" customWidth="1"/>
    <col min="2307" max="2307" width="13.7109375" style="8" customWidth="1"/>
    <col min="2308" max="2311" width="12.42578125" style="8" customWidth="1"/>
    <col min="2312" max="2312" width="14" style="8" customWidth="1"/>
    <col min="2313" max="2313" width="11.85546875" style="8" customWidth="1"/>
    <col min="2314" max="2315" width="12.42578125" style="8" customWidth="1"/>
    <col min="2316" max="2560" width="11.42578125" style="8"/>
    <col min="2561" max="2561" width="12.7109375" style="8" customWidth="1"/>
    <col min="2562" max="2562" width="12.85546875" style="8" customWidth="1"/>
    <col min="2563" max="2563" width="13.7109375" style="8" customWidth="1"/>
    <col min="2564" max="2567" width="12.42578125" style="8" customWidth="1"/>
    <col min="2568" max="2568" width="14" style="8" customWidth="1"/>
    <col min="2569" max="2569" width="11.85546875" style="8" customWidth="1"/>
    <col min="2570" max="2571" width="12.42578125" style="8" customWidth="1"/>
    <col min="2572" max="2816" width="11.42578125" style="8"/>
    <col min="2817" max="2817" width="12.7109375" style="8" customWidth="1"/>
    <col min="2818" max="2818" width="12.85546875" style="8" customWidth="1"/>
    <col min="2819" max="2819" width="13.7109375" style="8" customWidth="1"/>
    <col min="2820" max="2823" width="12.42578125" style="8" customWidth="1"/>
    <col min="2824" max="2824" width="14" style="8" customWidth="1"/>
    <col min="2825" max="2825" width="11.85546875" style="8" customWidth="1"/>
    <col min="2826" max="2827" width="12.42578125" style="8" customWidth="1"/>
    <col min="2828" max="3072" width="11.42578125" style="8"/>
    <col min="3073" max="3073" width="12.7109375" style="8" customWidth="1"/>
    <col min="3074" max="3074" width="12.85546875" style="8" customWidth="1"/>
    <col min="3075" max="3075" width="13.7109375" style="8" customWidth="1"/>
    <col min="3076" max="3079" width="12.42578125" style="8" customWidth="1"/>
    <col min="3080" max="3080" width="14" style="8" customWidth="1"/>
    <col min="3081" max="3081" width="11.85546875" style="8" customWidth="1"/>
    <col min="3082" max="3083" width="12.42578125" style="8" customWidth="1"/>
    <col min="3084" max="3328" width="11.42578125" style="8"/>
    <col min="3329" max="3329" width="12.7109375" style="8" customWidth="1"/>
    <col min="3330" max="3330" width="12.85546875" style="8" customWidth="1"/>
    <col min="3331" max="3331" width="13.7109375" style="8" customWidth="1"/>
    <col min="3332" max="3335" width="12.42578125" style="8" customWidth="1"/>
    <col min="3336" max="3336" width="14" style="8" customWidth="1"/>
    <col min="3337" max="3337" width="11.85546875" style="8" customWidth="1"/>
    <col min="3338" max="3339" width="12.42578125" style="8" customWidth="1"/>
    <col min="3340" max="3584" width="11.42578125" style="8"/>
    <col min="3585" max="3585" width="12.7109375" style="8" customWidth="1"/>
    <col min="3586" max="3586" width="12.85546875" style="8" customWidth="1"/>
    <col min="3587" max="3587" width="13.7109375" style="8" customWidth="1"/>
    <col min="3588" max="3591" width="12.42578125" style="8" customWidth="1"/>
    <col min="3592" max="3592" width="14" style="8" customWidth="1"/>
    <col min="3593" max="3593" width="11.85546875" style="8" customWidth="1"/>
    <col min="3594" max="3595" width="12.42578125" style="8" customWidth="1"/>
    <col min="3596" max="3840" width="11.42578125" style="8"/>
    <col min="3841" max="3841" width="12.7109375" style="8" customWidth="1"/>
    <col min="3842" max="3842" width="12.85546875" style="8" customWidth="1"/>
    <col min="3843" max="3843" width="13.7109375" style="8" customWidth="1"/>
    <col min="3844" max="3847" width="12.42578125" style="8" customWidth="1"/>
    <col min="3848" max="3848" width="14" style="8" customWidth="1"/>
    <col min="3849" max="3849" width="11.85546875" style="8" customWidth="1"/>
    <col min="3850" max="3851" width="12.42578125" style="8" customWidth="1"/>
    <col min="3852" max="4096" width="11.42578125" style="8"/>
    <col min="4097" max="4097" width="12.7109375" style="8" customWidth="1"/>
    <col min="4098" max="4098" width="12.85546875" style="8" customWidth="1"/>
    <col min="4099" max="4099" width="13.7109375" style="8" customWidth="1"/>
    <col min="4100" max="4103" width="12.42578125" style="8" customWidth="1"/>
    <col min="4104" max="4104" width="14" style="8" customWidth="1"/>
    <col min="4105" max="4105" width="11.85546875" style="8" customWidth="1"/>
    <col min="4106" max="4107" width="12.42578125" style="8" customWidth="1"/>
    <col min="4108" max="4352" width="11.42578125" style="8"/>
    <col min="4353" max="4353" width="12.7109375" style="8" customWidth="1"/>
    <col min="4354" max="4354" width="12.85546875" style="8" customWidth="1"/>
    <col min="4355" max="4355" width="13.7109375" style="8" customWidth="1"/>
    <col min="4356" max="4359" width="12.42578125" style="8" customWidth="1"/>
    <col min="4360" max="4360" width="14" style="8" customWidth="1"/>
    <col min="4361" max="4361" width="11.85546875" style="8" customWidth="1"/>
    <col min="4362" max="4363" width="12.42578125" style="8" customWidth="1"/>
    <col min="4364" max="4608" width="11.42578125" style="8"/>
    <col min="4609" max="4609" width="12.7109375" style="8" customWidth="1"/>
    <col min="4610" max="4610" width="12.85546875" style="8" customWidth="1"/>
    <col min="4611" max="4611" width="13.7109375" style="8" customWidth="1"/>
    <col min="4612" max="4615" width="12.42578125" style="8" customWidth="1"/>
    <col min="4616" max="4616" width="14" style="8" customWidth="1"/>
    <col min="4617" max="4617" width="11.85546875" style="8" customWidth="1"/>
    <col min="4618" max="4619" width="12.42578125" style="8" customWidth="1"/>
    <col min="4620" max="4864" width="11.42578125" style="8"/>
    <col min="4865" max="4865" width="12.7109375" style="8" customWidth="1"/>
    <col min="4866" max="4866" width="12.85546875" style="8" customWidth="1"/>
    <col min="4867" max="4867" width="13.7109375" style="8" customWidth="1"/>
    <col min="4868" max="4871" width="12.42578125" style="8" customWidth="1"/>
    <col min="4872" max="4872" width="14" style="8" customWidth="1"/>
    <col min="4873" max="4873" width="11.85546875" style="8" customWidth="1"/>
    <col min="4874" max="4875" width="12.42578125" style="8" customWidth="1"/>
    <col min="4876" max="5120" width="11.42578125" style="8"/>
    <col min="5121" max="5121" width="12.7109375" style="8" customWidth="1"/>
    <col min="5122" max="5122" width="12.85546875" style="8" customWidth="1"/>
    <col min="5123" max="5123" width="13.7109375" style="8" customWidth="1"/>
    <col min="5124" max="5127" width="12.42578125" style="8" customWidth="1"/>
    <col min="5128" max="5128" width="14" style="8" customWidth="1"/>
    <col min="5129" max="5129" width="11.85546875" style="8" customWidth="1"/>
    <col min="5130" max="5131" width="12.42578125" style="8" customWidth="1"/>
    <col min="5132" max="5376" width="11.42578125" style="8"/>
    <col min="5377" max="5377" width="12.7109375" style="8" customWidth="1"/>
    <col min="5378" max="5378" width="12.85546875" style="8" customWidth="1"/>
    <col min="5379" max="5379" width="13.7109375" style="8" customWidth="1"/>
    <col min="5380" max="5383" width="12.42578125" style="8" customWidth="1"/>
    <col min="5384" max="5384" width="14" style="8" customWidth="1"/>
    <col min="5385" max="5385" width="11.85546875" style="8" customWidth="1"/>
    <col min="5386" max="5387" width="12.42578125" style="8" customWidth="1"/>
    <col min="5388" max="5632" width="11.42578125" style="8"/>
    <col min="5633" max="5633" width="12.7109375" style="8" customWidth="1"/>
    <col min="5634" max="5634" width="12.85546875" style="8" customWidth="1"/>
    <col min="5635" max="5635" width="13.7109375" style="8" customWidth="1"/>
    <col min="5636" max="5639" width="12.42578125" style="8" customWidth="1"/>
    <col min="5640" max="5640" width="14" style="8" customWidth="1"/>
    <col min="5641" max="5641" width="11.85546875" style="8" customWidth="1"/>
    <col min="5642" max="5643" width="12.42578125" style="8" customWidth="1"/>
    <col min="5644" max="5888" width="11.42578125" style="8"/>
    <col min="5889" max="5889" width="12.7109375" style="8" customWidth="1"/>
    <col min="5890" max="5890" width="12.85546875" style="8" customWidth="1"/>
    <col min="5891" max="5891" width="13.7109375" style="8" customWidth="1"/>
    <col min="5892" max="5895" width="12.42578125" style="8" customWidth="1"/>
    <col min="5896" max="5896" width="14" style="8" customWidth="1"/>
    <col min="5897" max="5897" width="11.85546875" style="8" customWidth="1"/>
    <col min="5898" max="5899" width="12.42578125" style="8" customWidth="1"/>
    <col min="5900" max="6144" width="11.42578125" style="8"/>
    <col min="6145" max="6145" width="12.7109375" style="8" customWidth="1"/>
    <col min="6146" max="6146" width="12.85546875" style="8" customWidth="1"/>
    <col min="6147" max="6147" width="13.7109375" style="8" customWidth="1"/>
    <col min="6148" max="6151" width="12.42578125" style="8" customWidth="1"/>
    <col min="6152" max="6152" width="14" style="8" customWidth="1"/>
    <col min="6153" max="6153" width="11.85546875" style="8" customWidth="1"/>
    <col min="6154" max="6155" width="12.42578125" style="8" customWidth="1"/>
    <col min="6156" max="6400" width="11.42578125" style="8"/>
    <col min="6401" max="6401" width="12.7109375" style="8" customWidth="1"/>
    <col min="6402" max="6402" width="12.85546875" style="8" customWidth="1"/>
    <col min="6403" max="6403" width="13.7109375" style="8" customWidth="1"/>
    <col min="6404" max="6407" width="12.42578125" style="8" customWidth="1"/>
    <col min="6408" max="6408" width="14" style="8" customWidth="1"/>
    <col min="6409" max="6409" width="11.85546875" style="8" customWidth="1"/>
    <col min="6410" max="6411" width="12.42578125" style="8" customWidth="1"/>
    <col min="6412" max="6656" width="11.42578125" style="8"/>
    <col min="6657" max="6657" width="12.7109375" style="8" customWidth="1"/>
    <col min="6658" max="6658" width="12.85546875" style="8" customWidth="1"/>
    <col min="6659" max="6659" width="13.7109375" style="8" customWidth="1"/>
    <col min="6660" max="6663" width="12.42578125" style="8" customWidth="1"/>
    <col min="6664" max="6664" width="14" style="8" customWidth="1"/>
    <col min="6665" max="6665" width="11.85546875" style="8" customWidth="1"/>
    <col min="6666" max="6667" width="12.42578125" style="8" customWidth="1"/>
    <col min="6668" max="6912" width="11.42578125" style="8"/>
    <col min="6913" max="6913" width="12.7109375" style="8" customWidth="1"/>
    <col min="6914" max="6914" width="12.85546875" style="8" customWidth="1"/>
    <col min="6915" max="6915" width="13.7109375" style="8" customWidth="1"/>
    <col min="6916" max="6919" width="12.42578125" style="8" customWidth="1"/>
    <col min="6920" max="6920" width="14" style="8" customWidth="1"/>
    <col min="6921" max="6921" width="11.85546875" style="8" customWidth="1"/>
    <col min="6922" max="6923" width="12.42578125" style="8" customWidth="1"/>
    <col min="6924" max="7168" width="11.42578125" style="8"/>
    <col min="7169" max="7169" width="12.7109375" style="8" customWidth="1"/>
    <col min="7170" max="7170" width="12.85546875" style="8" customWidth="1"/>
    <col min="7171" max="7171" width="13.7109375" style="8" customWidth="1"/>
    <col min="7172" max="7175" width="12.42578125" style="8" customWidth="1"/>
    <col min="7176" max="7176" width="14" style="8" customWidth="1"/>
    <col min="7177" max="7177" width="11.85546875" style="8" customWidth="1"/>
    <col min="7178" max="7179" width="12.42578125" style="8" customWidth="1"/>
    <col min="7180" max="7424" width="11.42578125" style="8"/>
    <col min="7425" max="7425" width="12.7109375" style="8" customWidth="1"/>
    <col min="7426" max="7426" width="12.85546875" style="8" customWidth="1"/>
    <col min="7427" max="7427" width="13.7109375" style="8" customWidth="1"/>
    <col min="7428" max="7431" width="12.42578125" style="8" customWidth="1"/>
    <col min="7432" max="7432" width="14" style="8" customWidth="1"/>
    <col min="7433" max="7433" width="11.85546875" style="8" customWidth="1"/>
    <col min="7434" max="7435" width="12.42578125" style="8" customWidth="1"/>
    <col min="7436" max="7680" width="11.42578125" style="8"/>
    <col min="7681" max="7681" width="12.7109375" style="8" customWidth="1"/>
    <col min="7682" max="7682" width="12.85546875" style="8" customWidth="1"/>
    <col min="7683" max="7683" width="13.7109375" style="8" customWidth="1"/>
    <col min="7684" max="7687" width="12.42578125" style="8" customWidth="1"/>
    <col min="7688" max="7688" width="14" style="8" customWidth="1"/>
    <col min="7689" max="7689" width="11.85546875" style="8" customWidth="1"/>
    <col min="7690" max="7691" width="12.42578125" style="8" customWidth="1"/>
    <col min="7692" max="7936" width="11.42578125" style="8"/>
    <col min="7937" max="7937" width="12.7109375" style="8" customWidth="1"/>
    <col min="7938" max="7938" width="12.85546875" style="8" customWidth="1"/>
    <col min="7939" max="7939" width="13.7109375" style="8" customWidth="1"/>
    <col min="7940" max="7943" width="12.42578125" style="8" customWidth="1"/>
    <col min="7944" max="7944" width="14" style="8" customWidth="1"/>
    <col min="7945" max="7945" width="11.85546875" style="8" customWidth="1"/>
    <col min="7946" max="7947" width="12.42578125" style="8" customWidth="1"/>
    <col min="7948" max="8192" width="11.42578125" style="8"/>
    <col min="8193" max="8193" width="12.7109375" style="8" customWidth="1"/>
    <col min="8194" max="8194" width="12.85546875" style="8" customWidth="1"/>
    <col min="8195" max="8195" width="13.7109375" style="8" customWidth="1"/>
    <col min="8196" max="8199" width="12.42578125" style="8" customWidth="1"/>
    <col min="8200" max="8200" width="14" style="8" customWidth="1"/>
    <col min="8201" max="8201" width="11.85546875" style="8" customWidth="1"/>
    <col min="8202" max="8203" width="12.42578125" style="8" customWidth="1"/>
    <col min="8204" max="8448" width="11.42578125" style="8"/>
    <col min="8449" max="8449" width="12.7109375" style="8" customWidth="1"/>
    <col min="8450" max="8450" width="12.85546875" style="8" customWidth="1"/>
    <col min="8451" max="8451" width="13.7109375" style="8" customWidth="1"/>
    <col min="8452" max="8455" width="12.42578125" style="8" customWidth="1"/>
    <col min="8456" max="8456" width="14" style="8" customWidth="1"/>
    <col min="8457" max="8457" width="11.85546875" style="8" customWidth="1"/>
    <col min="8458" max="8459" width="12.42578125" style="8" customWidth="1"/>
    <col min="8460" max="8704" width="11.42578125" style="8"/>
    <col min="8705" max="8705" width="12.7109375" style="8" customWidth="1"/>
    <col min="8706" max="8706" width="12.85546875" style="8" customWidth="1"/>
    <col min="8707" max="8707" width="13.7109375" style="8" customWidth="1"/>
    <col min="8708" max="8711" width="12.42578125" style="8" customWidth="1"/>
    <col min="8712" max="8712" width="14" style="8" customWidth="1"/>
    <col min="8713" max="8713" width="11.85546875" style="8" customWidth="1"/>
    <col min="8714" max="8715" width="12.42578125" style="8" customWidth="1"/>
    <col min="8716" max="8960" width="11.42578125" style="8"/>
    <col min="8961" max="8961" width="12.7109375" style="8" customWidth="1"/>
    <col min="8962" max="8962" width="12.85546875" style="8" customWidth="1"/>
    <col min="8963" max="8963" width="13.7109375" style="8" customWidth="1"/>
    <col min="8964" max="8967" width="12.42578125" style="8" customWidth="1"/>
    <col min="8968" max="8968" width="14" style="8" customWidth="1"/>
    <col min="8969" max="8969" width="11.85546875" style="8" customWidth="1"/>
    <col min="8970" max="8971" width="12.42578125" style="8" customWidth="1"/>
    <col min="8972" max="9216" width="11.42578125" style="8"/>
    <col min="9217" max="9217" width="12.7109375" style="8" customWidth="1"/>
    <col min="9218" max="9218" width="12.85546875" style="8" customWidth="1"/>
    <col min="9219" max="9219" width="13.7109375" style="8" customWidth="1"/>
    <col min="9220" max="9223" width="12.42578125" style="8" customWidth="1"/>
    <col min="9224" max="9224" width="14" style="8" customWidth="1"/>
    <col min="9225" max="9225" width="11.85546875" style="8" customWidth="1"/>
    <col min="9226" max="9227" width="12.42578125" style="8" customWidth="1"/>
    <col min="9228" max="9472" width="11.42578125" style="8"/>
    <col min="9473" max="9473" width="12.7109375" style="8" customWidth="1"/>
    <col min="9474" max="9474" width="12.85546875" style="8" customWidth="1"/>
    <col min="9475" max="9475" width="13.7109375" style="8" customWidth="1"/>
    <col min="9476" max="9479" width="12.42578125" style="8" customWidth="1"/>
    <col min="9480" max="9480" width="14" style="8" customWidth="1"/>
    <col min="9481" max="9481" width="11.85546875" style="8" customWidth="1"/>
    <col min="9482" max="9483" width="12.42578125" style="8" customWidth="1"/>
    <col min="9484" max="9728" width="11.42578125" style="8"/>
    <col min="9729" max="9729" width="12.7109375" style="8" customWidth="1"/>
    <col min="9730" max="9730" width="12.85546875" style="8" customWidth="1"/>
    <col min="9731" max="9731" width="13.7109375" style="8" customWidth="1"/>
    <col min="9732" max="9735" width="12.42578125" style="8" customWidth="1"/>
    <col min="9736" max="9736" width="14" style="8" customWidth="1"/>
    <col min="9737" max="9737" width="11.85546875" style="8" customWidth="1"/>
    <col min="9738" max="9739" width="12.42578125" style="8" customWidth="1"/>
    <col min="9740" max="9984" width="11.42578125" style="8"/>
    <col min="9985" max="9985" width="12.7109375" style="8" customWidth="1"/>
    <col min="9986" max="9986" width="12.85546875" style="8" customWidth="1"/>
    <col min="9987" max="9987" width="13.7109375" style="8" customWidth="1"/>
    <col min="9988" max="9991" width="12.42578125" style="8" customWidth="1"/>
    <col min="9992" max="9992" width="14" style="8" customWidth="1"/>
    <col min="9993" max="9993" width="11.85546875" style="8" customWidth="1"/>
    <col min="9994" max="9995" width="12.42578125" style="8" customWidth="1"/>
    <col min="9996" max="10240" width="11.42578125" style="8"/>
    <col min="10241" max="10241" width="12.7109375" style="8" customWidth="1"/>
    <col min="10242" max="10242" width="12.85546875" style="8" customWidth="1"/>
    <col min="10243" max="10243" width="13.7109375" style="8" customWidth="1"/>
    <col min="10244" max="10247" width="12.42578125" style="8" customWidth="1"/>
    <col min="10248" max="10248" width="14" style="8" customWidth="1"/>
    <col min="10249" max="10249" width="11.85546875" style="8" customWidth="1"/>
    <col min="10250" max="10251" width="12.42578125" style="8" customWidth="1"/>
    <col min="10252" max="10496" width="11.42578125" style="8"/>
    <col min="10497" max="10497" width="12.7109375" style="8" customWidth="1"/>
    <col min="10498" max="10498" width="12.85546875" style="8" customWidth="1"/>
    <col min="10499" max="10499" width="13.7109375" style="8" customWidth="1"/>
    <col min="10500" max="10503" width="12.42578125" style="8" customWidth="1"/>
    <col min="10504" max="10504" width="14" style="8" customWidth="1"/>
    <col min="10505" max="10505" width="11.85546875" style="8" customWidth="1"/>
    <col min="10506" max="10507" width="12.42578125" style="8" customWidth="1"/>
    <col min="10508" max="10752" width="11.42578125" style="8"/>
    <col min="10753" max="10753" width="12.7109375" style="8" customWidth="1"/>
    <col min="10754" max="10754" width="12.85546875" style="8" customWidth="1"/>
    <col min="10755" max="10755" width="13.7109375" style="8" customWidth="1"/>
    <col min="10756" max="10759" width="12.42578125" style="8" customWidth="1"/>
    <col min="10760" max="10760" width="14" style="8" customWidth="1"/>
    <col min="10761" max="10761" width="11.85546875" style="8" customWidth="1"/>
    <col min="10762" max="10763" width="12.42578125" style="8" customWidth="1"/>
    <col min="10764" max="11008" width="11.42578125" style="8"/>
    <col min="11009" max="11009" width="12.7109375" style="8" customWidth="1"/>
    <col min="11010" max="11010" width="12.85546875" style="8" customWidth="1"/>
    <col min="11011" max="11011" width="13.7109375" style="8" customWidth="1"/>
    <col min="11012" max="11015" width="12.42578125" style="8" customWidth="1"/>
    <col min="11016" max="11016" width="14" style="8" customWidth="1"/>
    <col min="11017" max="11017" width="11.85546875" style="8" customWidth="1"/>
    <col min="11018" max="11019" width="12.42578125" style="8" customWidth="1"/>
    <col min="11020" max="11264" width="11.42578125" style="8"/>
    <col min="11265" max="11265" width="12.7109375" style="8" customWidth="1"/>
    <col min="11266" max="11266" width="12.85546875" style="8" customWidth="1"/>
    <col min="11267" max="11267" width="13.7109375" style="8" customWidth="1"/>
    <col min="11268" max="11271" width="12.42578125" style="8" customWidth="1"/>
    <col min="11272" max="11272" width="14" style="8" customWidth="1"/>
    <col min="11273" max="11273" width="11.85546875" style="8" customWidth="1"/>
    <col min="11274" max="11275" width="12.42578125" style="8" customWidth="1"/>
    <col min="11276" max="11520" width="11.42578125" style="8"/>
    <col min="11521" max="11521" width="12.7109375" style="8" customWidth="1"/>
    <col min="11522" max="11522" width="12.85546875" style="8" customWidth="1"/>
    <col min="11523" max="11523" width="13.7109375" style="8" customWidth="1"/>
    <col min="11524" max="11527" width="12.42578125" style="8" customWidth="1"/>
    <col min="11528" max="11528" width="14" style="8" customWidth="1"/>
    <col min="11529" max="11529" width="11.85546875" style="8" customWidth="1"/>
    <col min="11530" max="11531" width="12.42578125" style="8" customWidth="1"/>
    <col min="11532" max="11776" width="11.42578125" style="8"/>
    <col min="11777" max="11777" width="12.7109375" style="8" customWidth="1"/>
    <col min="11778" max="11778" width="12.85546875" style="8" customWidth="1"/>
    <col min="11779" max="11779" width="13.7109375" style="8" customWidth="1"/>
    <col min="11780" max="11783" width="12.42578125" style="8" customWidth="1"/>
    <col min="11784" max="11784" width="14" style="8" customWidth="1"/>
    <col min="11785" max="11785" width="11.85546875" style="8" customWidth="1"/>
    <col min="11786" max="11787" width="12.42578125" style="8" customWidth="1"/>
    <col min="11788" max="12032" width="11.42578125" style="8"/>
    <col min="12033" max="12033" width="12.7109375" style="8" customWidth="1"/>
    <col min="12034" max="12034" width="12.85546875" style="8" customWidth="1"/>
    <col min="12035" max="12035" width="13.7109375" style="8" customWidth="1"/>
    <col min="12036" max="12039" width="12.42578125" style="8" customWidth="1"/>
    <col min="12040" max="12040" width="14" style="8" customWidth="1"/>
    <col min="12041" max="12041" width="11.85546875" style="8" customWidth="1"/>
    <col min="12042" max="12043" width="12.42578125" style="8" customWidth="1"/>
    <col min="12044" max="12288" width="11.42578125" style="8"/>
    <col min="12289" max="12289" width="12.7109375" style="8" customWidth="1"/>
    <col min="12290" max="12290" width="12.85546875" style="8" customWidth="1"/>
    <col min="12291" max="12291" width="13.7109375" style="8" customWidth="1"/>
    <col min="12292" max="12295" width="12.42578125" style="8" customWidth="1"/>
    <col min="12296" max="12296" width="14" style="8" customWidth="1"/>
    <col min="12297" max="12297" width="11.85546875" style="8" customWidth="1"/>
    <col min="12298" max="12299" width="12.42578125" style="8" customWidth="1"/>
    <col min="12300" max="12544" width="11.42578125" style="8"/>
    <col min="12545" max="12545" width="12.7109375" style="8" customWidth="1"/>
    <col min="12546" max="12546" width="12.85546875" style="8" customWidth="1"/>
    <col min="12547" max="12547" width="13.7109375" style="8" customWidth="1"/>
    <col min="12548" max="12551" width="12.42578125" style="8" customWidth="1"/>
    <col min="12552" max="12552" width="14" style="8" customWidth="1"/>
    <col min="12553" max="12553" width="11.85546875" style="8" customWidth="1"/>
    <col min="12554" max="12555" width="12.42578125" style="8" customWidth="1"/>
    <col min="12556" max="12800" width="11.42578125" style="8"/>
    <col min="12801" max="12801" width="12.7109375" style="8" customWidth="1"/>
    <col min="12802" max="12802" width="12.85546875" style="8" customWidth="1"/>
    <col min="12803" max="12803" width="13.7109375" style="8" customWidth="1"/>
    <col min="12804" max="12807" width="12.42578125" style="8" customWidth="1"/>
    <col min="12808" max="12808" width="14" style="8" customWidth="1"/>
    <col min="12809" max="12809" width="11.85546875" style="8" customWidth="1"/>
    <col min="12810" max="12811" width="12.42578125" style="8" customWidth="1"/>
    <col min="12812" max="13056" width="11.42578125" style="8"/>
    <col min="13057" max="13057" width="12.7109375" style="8" customWidth="1"/>
    <col min="13058" max="13058" width="12.85546875" style="8" customWidth="1"/>
    <col min="13059" max="13059" width="13.7109375" style="8" customWidth="1"/>
    <col min="13060" max="13063" width="12.42578125" style="8" customWidth="1"/>
    <col min="13064" max="13064" width="14" style="8" customWidth="1"/>
    <col min="13065" max="13065" width="11.85546875" style="8" customWidth="1"/>
    <col min="13066" max="13067" width="12.42578125" style="8" customWidth="1"/>
    <col min="13068" max="13312" width="11.42578125" style="8"/>
    <col min="13313" max="13313" width="12.7109375" style="8" customWidth="1"/>
    <col min="13314" max="13314" width="12.85546875" style="8" customWidth="1"/>
    <col min="13315" max="13315" width="13.7109375" style="8" customWidth="1"/>
    <col min="13316" max="13319" width="12.42578125" style="8" customWidth="1"/>
    <col min="13320" max="13320" width="14" style="8" customWidth="1"/>
    <col min="13321" max="13321" width="11.85546875" style="8" customWidth="1"/>
    <col min="13322" max="13323" width="12.42578125" style="8" customWidth="1"/>
    <col min="13324" max="13568" width="11.42578125" style="8"/>
    <col min="13569" max="13569" width="12.7109375" style="8" customWidth="1"/>
    <col min="13570" max="13570" width="12.85546875" style="8" customWidth="1"/>
    <col min="13571" max="13571" width="13.7109375" style="8" customWidth="1"/>
    <col min="13572" max="13575" width="12.42578125" style="8" customWidth="1"/>
    <col min="13576" max="13576" width="14" style="8" customWidth="1"/>
    <col min="13577" max="13577" width="11.85546875" style="8" customWidth="1"/>
    <col min="13578" max="13579" width="12.42578125" style="8" customWidth="1"/>
    <col min="13580" max="13824" width="11.42578125" style="8"/>
    <col min="13825" max="13825" width="12.7109375" style="8" customWidth="1"/>
    <col min="13826" max="13826" width="12.85546875" style="8" customWidth="1"/>
    <col min="13827" max="13827" width="13.7109375" style="8" customWidth="1"/>
    <col min="13828" max="13831" width="12.42578125" style="8" customWidth="1"/>
    <col min="13832" max="13832" width="14" style="8" customWidth="1"/>
    <col min="13833" max="13833" width="11.85546875" style="8" customWidth="1"/>
    <col min="13834" max="13835" width="12.42578125" style="8" customWidth="1"/>
    <col min="13836" max="14080" width="11.42578125" style="8"/>
    <col min="14081" max="14081" width="12.7109375" style="8" customWidth="1"/>
    <col min="14082" max="14082" width="12.85546875" style="8" customWidth="1"/>
    <col min="14083" max="14083" width="13.7109375" style="8" customWidth="1"/>
    <col min="14084" max="14087" width="12.42578125" style="8" customWidth="1"/>
    <col min="14088" max="14088" width="14" style="8" customWidth="1"/>
    <col min="14089" max="14089" width="11.85546875" style="8" customWidth="1"/>
    <col min="14090" max="14091" width="12.42578125" style="8" customWidth="1"/>
    <col min="14092" max="14336" width="11.42578125" style="8"/>
    <col min="14337" max="14337" width="12.7109375" style="8" customWidth="1"/>
    <col min="14338" max="14338" width="12.85546875" style="8" customWidth="1"/>
    <col min="14339" max="14339" width="13.7109375" style="8" customWidth="1"/>
    <col min="14340" max="14343" width="12.42578125" style="8" customWidth="1"/>
    <col min="14344" max="14344" width="14" style="8" customWidth="1"/>
    <col min="14345" max="14345" width="11.85546875" style="8" customWidth="1"/>
    <col min="14346" max="14347" width="12.42578125" style="8" customWidth="1"/>
    <col min="14348" max="14592" width="11.42578125" style="8"/>
    <col min="14593" max="14593" width="12.7109375" style="8" customWidth="1"/>
    <col min="14594" max="14594" width="12.85546875" style="8" customWidth="1"/>
    <col min="14595" max="14595" width="13.7109375" style="8" customWidth="1"/>
    <col min="14596" max="14599" width="12.42578125" style="8" customWidth="1"/>
    <col min="14600" max="14600" width="14" style="8" customWidth="1"/>
    <col min="14601" max="14601" width="11.85546875" style="8" customWidth="1"/>
    <col min="14602" max="14603" width="12.42578125" style="8" customWidth="1"/>
    <col min="14604" max="14848" width="11.42578125" style="8"/>
    <col min="14849" max="14849" width="12.7109375" style="8" customWidth="1"/>
    <col min="14850" max="14850" width="12.85546875" style="8" customWidth="1"/>
    <col min="14851" max="14851" width="13.7109375" style="8" customWidth="1"/>
    <col min="14852" max="14855" width="12.42578125" style="8" customWidth="1"/>
    <col min="14856" max="14856" width="14" style="8" customWidth="1"/>
    <col min="14857" max="14857" width="11.85546875" style="8" customWidth="1"/>
    <col min="14858" max="14859" width="12.42578125" style="8" customWidth="1"/>
    <col min="14860" max="15104" width="11.42578125" style="8"/>
    <col min="15105" max="15105" width="12.7109375" style="8" customWidth="1"/>
    <col min="15106" max="15106" width="12.85546875" style="8" customWidth="1"/>
    <col min="15107" max="15107" width="13.7109375" style="8" customWidth="1"/>
    <col min="15108" max="15111" width="12.42578125" style="8" customWidth="1"/>
    <col min="15112" max="15112" width="14" style="8" customWidth="1"/>
    <col min="15113" max="15113" width="11.85546875" style="8" customWidth="1"/>
    <col min="15114" max="15115" width="12.42578125" style="8" customWidth="1"/>
    <col min="15116" max="15360" width="11.42578125" style="8"/>
    <col min="15361" max="15361" width="12.7109375" style="8" customWidth="1"/>
    <col min="15362" max="15362" width="12.85546875" style="8" customWidth="1"/>
    <col min="15363" max="15363" width="13.7109375" style="8" customWidth="1"/>
    <col min="15364" max="15367" width="12.42578125" style="8" customWidth="1"/>
    <col min="15368" max="15368" width="14" style="8" customWidth="1"/>
    <col min="15369" max="15369" width="11.85546875" style="8" customWidth="1"/>
    <col min="15370" max="15371" width="12.42578125" style="8" customWidth="1"/>
    <col min="15372" max="15616" width="11.42578125" style="8"/>
    <col min="15617" max="15617" width="12.7109375" style="8" customWidth="1"/>
    <col min="15618" max="15618" width="12.85546875" style="8" customWidth="1"/>
    <col min="15619" max="15619" width="13.7109375" style="8" customWidth="1"/>
    <col min="15620" max="15623" width="12.42578125" style="8" customWidth="1"/>
    <col min="15624" max="15624" width="14" style="8" customWidth="1"/>
    <col min="15625" max="15625" width="11.85546875" style="8" customWidth="1"/>
    <col min="15626" max="15627" width="12.42578125" style="8" customWidth="1"/>
    <col min="15628" max="15872" width="11.42578125" style="8"/>
    <col min="15873" max="15873" width="12.7109375" style="8" customWidth="1"/>
    <col min="15874" max="15874" width="12.85546875" style="8" customWidth="1"/>
    <col min="15875" max="15875" width="13.7109375" style="8" customWidth="1"/>
    <col min="15876" max="15879" width="12.42578125" style="8" customWidth="1"/>
    <col min="15880" max="15880" width="14" style="8" customWidth="1"/>
    <col min="15881" max="15881" width="11.85546875" style="8" customWidth="1"/>
    <col min="15882" max="15883" width="12.42578125" style="8" customWidth="1"/>
    <col min="15884" max="16128" width="11.42578125" style="8"/>
    <col min="16129" max="16129" width="12.7109375" style="8" customWidth="1"/>
    <col min="16130" max="16130" width="12.85546875" style="8" customWidth="1"/>
    <col min="16131" max="16131" width="13.7109375" style="8" customWidth="1"/>
    <col min="16132" max="16135" width="12.42578125" style="8" customWidth="1"/>
    <col min="16136" max="16136" width="14" style="8" customWidth="1"/>
    <col min="16137" max="16137" width="11.85546875" style="8" customWidth="1"/>
    <col min="16138" max="16139" width="12.42578125" style="8" customWidth="1"/>
    <col min="16140" max="16384" width="11.42578125" style="8"/>
  </cols>
  <sheetData>
    <row r="1" spans="1:15" ht="15" customHeight="1" x14ac:dyDescent="0.2">
      <c r="A1" s="24"/>
      <c r="B1" s="25"/>
      <c r="C1" s="26" t="s">
        <v>123</v>
      </c>
      <c r="D1" s="27"/>
      <c r="E1" s="543" t="s">
        <v>124</v>
      </c>
      <c r="F1" s="544"/>
      <c r="G1" s="544"/>
      <c r="H1" s="545"/>
      <c r="I1" s="28"/>
      <c r="J1" s="25"/>
      <c r="K1" s="29"/>
    </row>
    <row r="2" spans="1:15" ht="40.5" customHeight="1" x14ac:dyDescent="0.2">
      <c r="A2" s="30"/>
      <c r="B2" s="31"/>
      <c r="C2" s="32"/>
      <c r="D2" s="33"/>
      <c r="E2" s="546"/>
      <c r="F2" s="547"/>
      <c r="G2" s="547"/>
      <c r="H2" s="548"/>
      <c r="I2" s="34"/>
      <c r="J2" s="35"/>
      <c r="K2" s="36"/>
    </row>
    <row r="3" spans="1:15" ht="15" customHeight="1" x14ac:dyDescent="0.2">
      <c r="A3" s="549" t="s">
        <v>244</v>
      </c>
      <c r="B3" s="550"/>
      <c r="C3" s="550"/>
      <c r="D3" s="551"/>
      <c r="E3" s="37" t="s">
        <v>126</v>
      </c>
      <c r="F3" s="332" t="s">
        <v>245</v>
      </c>
      <c r="G3" s="38"/>
      <c r="H3" s="39"/>
      <c r="I3" s="40" t="s">
        <v>128</v>
      </c>
      <c r="J3" s="552">
        <v>2007</v>
      </c>
      <c r="K3" s="553"/>
    </row>
    <row r="4" spans="1:15" x14ac:dyDescent="0.2">
      <c r="A4" s="159"/>
      <c r="B4" s="159"/>
      <c r="C4" s="159"/>
      <c r="D4" s="75"/>
      <c r="E4" s="75"/>
      <c r="F4" s="75"/>
      <c r="G4" s="75"/>
      <c r="H4" s="75"/>
      <c r="I4" s="75"/>
      <c r="J4" s="160"/>
      <c r="K4" s="160"/>
    </row>
    <row r="5" spans="1:15" ht="27.75" x14ac:dyDescent="0.35">
      <c r="A5" s="75"/>
      <c r="B5" s="75"/>
      <c r="C5" s="317" t="s">
        <v>658</v>
      </c>
      <c r="D5"/>
      <c r="F5" s="8"/>
      <c r="G5" s="320">
        <f>G6*G7*hsfh2tunnel!F41^0.5</f>
        <v>3.0421273572965228</v>
      </c>
      <c r="H5" s="317" t="s">
        <v>1</v>
      </c>
      <c r="I5"/>
      <c r="J5" s="160"/>
      <c r="K5" s="160"/>
      <c r="N5" s="337" t="s">
        <v>734</v>
      </c>
      <c r="O5" s="337" t="s">
        <v>735</v>
      </c>
    </row>
    <row r="6" spans="1:15" ht="15" x14ac:dyDescent="0.25">
      <c r="A6" s="75"/>
      <c r="B6" s="75"/>
      <c r="C6" s="318" t="s">
        <v>619</v>
      </c>
      <c r="D6"/>
      <c r="F6" s="8"/>
      <c r="G6" s="317">
        <v>0.8</v>
      </c>
      <c r="H6" s="317"/>
      <c r="I6" s="5" t="s">
        <v>701</v>
      </c>
      <c r="J6" s="160"/>
      <c r="K6" s="160"/>
      <c r="N6" s="338" t="s">
        <v>736</v>
      </c>
      <c r="O6" s="338">
        <f>iohsfh2!B6</f>
        <v>3</v>
      </c>
    </row>
    <row r="7" spans="1:15" ht="18" x14ac:dyDescent="0.35">
      <c r="A7" s="75"/>
      <c r="B7" s="75"/>
      <c r="C7" s="318" t="s">
        <v>659</v>
      </c>
      <c r="D7"/>
      <c r="F7" s="8"/>
      <c r="G7" s="320">
        <f>C19/(F187^2)</f>
        <v>1.6854176000000005</v>
      </c>
      <c r="H7" s="317" t="s">
        <v>3</v>
      </c>
      <c r="I7" s="5" t="s">
        <v>662</v>
      </c>
      <c r="J7" s="160"/>
      <c r="K7" s="160"/>
      <c r="N7" s="338"/>
      <c r="O7" s="338"/>
    </row>
    <row r="8" spans="1:15" s="46" customFormat="1" ht="15" x14ac:dyDescent="0.25">
      <c r="A8" s="161"/>
      <c r="B8" s="162"/>
      <c r="C8" s="319"/>
      <c r="D8" s="280"/>
      <c r="G8" s="321"/>
      <c r="H8" s="317"/>
      <c r="I8"/>
      <c r="J8" s="161"/>
      <c r="K8" s="161"/>
      <c r="N8" s="338" t="s">
        <v>737</v>
      </c>
      <c r="O8" s="338">
        <f>iohsfh2!B7</f>
        <v>2</v>
      </c>
    </row>
    <row r="10" spans="1:15" ht="15" customHeight="1" x14ac:dyDescent="0.25">
      <c r="A10" s="20" t="s">
        <v>246</v>
      </c>
      <c r="D10"/>
      <c r="E10"/>
      <c r="F10"/>
      <c r="G10"/>
    </row>
    <row r="11" spans="1:15" ht="15" customHeight="1" x14ac:dyDescent="0.2">
      <c r="A11" s="20"/>
      <c r="B11" s="8" t="s">
        <v>67</v>
      </c>
    </row>
    <row r="12" spans="1:15" ht="15" customHeight="1" x14ac:dyDescent="0.3">
      <c r="B12" s="11" t="s">
        <v>68</v>
      </c>
      <c r="C12" s="163">
        <f>hsfh2phouse!G80</f>
        <v>3</v>
      </c>
      <c r="D12" s="8" t="s">
        <v>69</v>
      </c>
      <c r="E12" s="11" t="s">
        <v>70</v>
      </c>
      <c r="J12" s="5" t="s">
        <v>964</v>
      </c>
    </row>
    <row r="13" spans="1:15" ht="15" customHeight="1" x14ac:dyDescent="0.3">
      <c r="B13" s="11" t="s">
        <v>71</v>
      </c>
      <c r="C13" s="164">
        <f>C12</f>
        <v>3</v>
      </c>
      <c r="D13" s="8" t="s">
        <v>69</v>
      </c>
      <c r="E13" s="11" t="s">
        <v>72</v>
      </c>
      <c r="J13" s="5" t="s">
        <v>695</v>
      </c>
    </row>
    <row r="14" spans="1:15" ht="15" customHeight="1" x14ac:dyDescent="0.3">
      <c r="B14" s="9" t="s">
        <v>73</v>
      </c>
      <c r="C14" s="165">
        <f>hsfh2tunnel!F41</f>
        <v>5.0904920065958681</v>
      </c>
      <c r="D14" s="8" t="s">
        <v>1</v>
      </c>
      <c r="E14" s="11" t="s">
        <v>74</v>
      </c>
      <c r="J14" s="5" t="s">
        <v>966</v>
      </c>
    </row>
    <row r="15" spans="1:15" ht="15" customHeight="1" x14ac:dyDescent="0.3">
      <c r="B15" s="9" t="s">
        <v>75</v>
      </c>
      <c r="C15" s="165">
        <f>iohsfh2!B2</f>
        <v>650</v>
      </c>
      <c r="D15" s="12" t="s">
        <v>1</v>
      </c>
      <c r="E15" s="11" t="s">
        <v>56</v>
      </c>
      <c r="J15" s="5" t="s">
        <v>694</v>
      </c>
    </row>
    <row r="16" spans="1:15" ht="15" customHeight="1" x14ac:dyDescent="0.3">
      <c r="B16" s="11" t="s">
        <v>61</v>
      </c>
      <c r="C16" s="165">
        <f>C15-G5-hsfh2tunnel!F41</f>
        <v>641.86738063610755</v>
      </c>
      <c r="D16" s="12" t="s">
        <v>1</v>
      </c>
      <c r="E16" s="11" t="s">
        <v>62</v>
      </c>
      <c r="J16" s="5" t="s">
        <v>967</v>
      </c>
    </row>
    <row r="17" spans="1:10" ht="15" customHeight="1" x14ac:dyDescent="0.25">
      <c r="B17" s="8" t="s">
        <v>76</v>
      </c>
      <c r="C17"/>
      <c r="D17" s="12"/>
      <c r="E17"/>
      <c r="J17" s="5"/>
    </row>
    <row r="18" spans="1:10" ht="15" customHeight="1" x14ac:dyDescent="0.3">
      <c r="B18" s="11" t="s">
        <v>63</v>
      </c>
      <c r="C18" s="166"/>
      <c r="D18" s="12" t="s">
        <v>1</v>
      </c>
      <c r="E18" s="11" t="s">
        <v>77</v>
      </c>
      <c r="J18" s="314"/>
    </row>
    <row r="19" spans="1:10" ht="15" customHeight="1" x14ac:dyDescent="0.3">
      <c r="A19" s="167"/>
      <c r="B19" s="11" t="s">
        <v>78</v>
      </c>
      <c r="C19" s="166">
        <f>hsfh2phouse!G80*hsfh2phouse!D130</f>
        <v>43.674409758893475</v>
      </c>
      <c r="D19" s="8" t="s">
        <v>0</v>
      </c>
      <c r="E19" s="8" t="s">
        <v>79</v>
      </c>
      <c r="J19" s="5" t="s">
        <v>964</v>
      </c>
    </row>
    <row r="20" spans="1:10" ht="15" customHeight="1" x14ac:dyDescent="0.3">
      <c r="A20" s="167"/>
      <c r="B20" s="11" t="s">
        <v>80</v>
      </c>
      <c r="C20" s="165">
        <f>VLOOKUP(iohsfh2!B16,N6:O8,2,FALSE)</f>
        <v>2</v>
      </c>
      <c r="D20" s="8" t="s">
        <v>1</v>
      </c>
      <c r="E20" s="11" t="s">
        <v>81</v>
      </c>
      <c r="J20" s="5" t="s">
        <v>694</v>
      </c>
    </row>
    <row r="21" spans="1:10" ht="15" customHeight="1" x14ac:dyDescent="0.2">
      <c r="A21" s="167"/>
      <c r="B21" s="11"/>
    </row>
    <row r="22" spans="1:10" ht="15" customHeight="1" x14ac:dyDescent="0.25">
      <c r="A22"/>
      <c r="B22"/>
      <c r="C22"/>
      <c r="D22"/>
      <c r="E22"/>
    </row>
    <row r="23" spans="1:10" ht="15" customHeight="1" x14ac:dyDescent="0.2"/>
    <row r="24" spans="1:10" ht="15" customHeight="1" x14ac:dyDescent="0.2"/>
    <row r="25" spans="1:10" ht="15" customHeight="1" x14ac:dyDescent="0.2"/>
    <row r="26" spans="1:10" ht="15" customHeight="1" x14ac:dyDescent="0.2"/>
    <row r="27" spans="1:10" ht="15" customHeight="1" x14ac:dyDescent="0.2"/>
    <row r="28" spans="1:10" ht="15" customHeight="1" x14ac:dyDescent="0.2"/>
    <row r="29" spans="1:10" ht="15" customHeight="1" x14ac:dyDescent="0.2"/>
    <row r="30" spans="1:10" ht="15" customHeight="1" x14ac:dyDescent="0.2"/>
    <row r="31" spans="1:10" ht="15" customHeight="1" x14ac:dyDescent="0.2"/>
    <row r="32" spans="1:10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spans="1:9" ht="15" customHeight="1" x14ac:dyDescent="0.2">
      <c r="A65" s="20" t="s">
        <v>247</v>
      </c>
      <c r="B65" s="20"/>
    </row>
    <row r="66" spans="1:9" ht="15" customHeight="1" x14ac:dyDescent="0.2">
      <c r="A66" s="20"/>
      <c r="B66" s="20"/>
    </row>
    <row r="67" spans="1:9" ht="15" customHeight="1" x14ac:dyDescent="0.5">
      <c r="A67" s="20"/>
      <c r="B67" s="54" t="s">
        <v>248</v>
      </c>
    </row>
    <row r="68" spans="1:9" ht="15" customHeight="1" x14ac:dyDescent="0.2">
      <c r="A68" s="20"/>
      <c r="B68" s="20"/>
    </row>
    <row r="69" spans="1:9" ht="15" customHeight="1" x14ac:dyDescent="0.2">
      <c r="A69" s="20"/>
      <c r="B69" s="20"/>
    </row>
    <row r="70" spans="1:9" ht="15" customHeight="1" x14ac:dyDescent="0.2">
      <c r="A70" s="20"/>
      <c r="B70" s="20"/>
      <c r="D70" s="20">
        <f>C12/C13</f>
        <v>1</v>
      </c>
      <c r="E70" s="20" t="s">
        <v>69</v>
      </c>
    </row>
    <row r="71" spans="1:9" ht="15" customHeight="1" x14ac:dyDescent="0.2">
      <c r="A71" s="20"/>
      <c r="B71" s="20"/>
    </row>
    <row r="72" spans="1:9" ht="15" customHeight="1" x14ac:dyDescent="0.5">
      <c r="B72" s="54" t="s">
        <v>249</v>
      </c>
    </row>
    <row r="73" spans="1:9" ht="15" customHeight="1" x14ac:dyDescent="0.2">
      <c r="B73" s="9"/>
      <c r="E73" s="169">
        <f>C15-C16+D76+2.5</f>
        <v>14.632619363892445</v>
      </c>
      <c r="F73" s="20" t="s">
        <v>1</v>
      </c>
    </row>
    <row r="74" spans="1:9" ht="15" customHeight="1" x14ac:dyDescent="0.5">
      <c r="B74" s="168"/>
      <c r="C74" s="11"/>
      <c r="H74" s="170"/>
    </row>
    <row r="75" spans="1:9" ht="15" customHeight="1" x14ac:dyDescent="0.2"/>
    <row r="76" spans="1:9" ht="15" customHeight="1" x14ac:dyDescent="0.3">
      <c r="B76" s="10" t="s">
        <v>135</v>
      </c>
      <c r="C76" s="10" t="s">
        <v>250</v>
      </c>
      <c r="D76" s="7">
        <f>iohsfh2!B14-iohsfh2!B2</f>
        <v>4</v>
      </c>
      <c r="E76" s="8" t="s">
        <v>251</v>
      </c>
    </row>
    <row r="77" spans="1:9" ht="15" customHeight="1" x14ac:dyDescent="0.2"/>
    <row r="78" spans="1:9" ht="15" customHeight="1" x14ac:dyDescent="0.5">
      <c r="B78" s="54" t="s">
        <v>252</v>
      </c>
      <c r="C78" s="9"/>
      <c r="E78" s="57"/>
      <c r="F78" s="20"/>
      <c r="G78"/>
    </row>
    <row r="79" spans="1:9" ht="15" customHeight="1" x14ac:dyDescent="0.25">
      <c r="F79" s="80"/>
      <c r="G79" s="115"/>
      <c r="H79" s="67"/>
      <c r="I79" s="171"/>
    </row>
    <row r="80" spans="1:9" ht="15" customHeight="1" x14ac:dyDescent="0.2">
      <c r="E80" s="172">
        <f>1.2*C14+1.2</f>
        <v>7.3085904079150419</v>
      </c>
      <c r="F80" s="173" t="s">
        <v>1</v>
      </c>
    </row>
    <row r="81" spans="1:9" ht="15" customHeight="1" x14ac:dyDescent="0.5">
      <c r="B81" s="54"/>
      <c r="G81" s="52"/>
    </row>
    <row r="82" spans="1:9" ht="15" customHeight="1" x14ac:dyDescent="0.5">
      <c r="B82" s="54" t="s">
        <v>253</v>
      </c>
      <c r="C82" s="11"/>
    </row>
    <row r="83" spans="1:9" ht="15" customHeight="1" x14ac:dyDescent="0.25">
      <c r="A83" s="174"/>
      <c r="B83" s="174"/>
      <c r="C83" s="174"/>
      <c r="D83" s="175"/>
      <c r="E83" s="172"/>
      <c r="F83" s="172"/>
      <c r="G83" s="176"/>
      <c r="H83" s="174"/>
    </row>
    <row r="84" spans="1:9" ht="15" customHeight="1" x14ac:dyDescent="0.2">
      <c r="A84" s="174"/>
      <c r="B84" s="174"/>
      <c r="D84" s="174"/>
      <c r="E84" s="47">
        <f>D70*E80+2*2</f>
        <v>11.308590407915041</v>
      </c>
      <c r="F84" s="56" t="s">
        <v>1</v>
      </c>
      <c r="G84" s="174"/>
      <c r="H84" s="170"/>
    </row>
    <row r="85" spans="1:9" ht="15" customHeight="1" x14ac:dyDescent="0.2">
      <c r="A85" s="174"/>
      <c r="B85" s="174"/>
      <c r="C85" s="177"/>
      <c r="D85" s="174"/>
      <c r="E85" s="174"/>
      <c r="F85" s="178"/>
      <c r="G85" s="174"/>
      <c r="H85" s="174"/>
    </row>
    <row r="86" spans="1:9" ht="15" customHeight="1" x14ac:dyDescent="0.5">
      <c r="A86" s="174"/>
      <c r="B86" s="54" t="s">
        <v>254</v>
      </c>
      <c r="C86" s="174"/>
      <c r="D86" s="179"/>
      <c r="E86"/>
      <c r="F86"/>
      <c r="G86" s="174"/>
      <c r="H86" s="174"/>
    </row>
    <row r="87" spans="1:9" ht="15" customHeight="1" x14ac:dyDescent="0.2">
      <c r="A87" s="174"/>
      <c r="B87" s="174"/>
      <c r="C87" s="174"/>
      <c r="D87" s="174"/>
      <c r="E87" s="174"/>
      <c r="F87" s="180"/>
      <c r="G87" s="174"/>
      <c r="H87" s="174"/>
    </row>
    <row r="88" spans="1:9" ht="15" customHeight="1" x14ac:dyDescent="0.2">
      <c r="A88" s="174"/>
      <c r="B88" s="174"/>
      <c r="D88" s="174"/>
      <c r="E88" s="312">
        <f>iohsfh2!B15+0.2*E73</f>
        <v>12.926523872778489</v>
      </c>
      <c r="F88" s="173" t="s">
        <v>1</v>
      </c>
      <c r="G88" s="174"/>
      <c r="H88" s="170"/>
    </row>
    <row r="89" spans="1:9" ht="15" customHeight="1" x14ac:dyDescent="0.2">
      <c r="F89" s="336" t="s">
        <v>994</v>
      </c>
    </row>
    <row r="90" spans="1:9" ht="15" customHeight="1" x14ac:dyDescent="0.2"/>
    <row r="91" spans="1:9" ht="15" customHeight="1" x14ac:dyDescent="0.25">
      <c r="A91" s="20" t="s">
        <v>255</v>
      </c>
      <c r="B91"/>
    </row>
    <row r="92" spans="1:9" ht="15" customHeight="1" x14ac:dyDescent="0.25">
      <c r="A92" s="20"/>
      <c r="B92"/>
    </row>
    <row r="93" spans="1:9" ht="15" customHeight="1" x14ac:dyDescent="0.2">
      <c r="A93" s="80" t="s">
        <v>256</v>
      </c>
      <c r="B93" s="8" t="s">
        <v>257</v>
      </c>
    </row>
    <row r="94" spans="1:9" ht="15" customHeight="1" x14ac:dyDescent="0.5">
      <c r="B94" s="168" t="s">
        <v>258</v>
      </c>
      <c r="C94"/>
    </row>
    <row r="95" spans="1:9" ht="15" customHeight="1" x14ac:dyDescent="0.5">
      <c r="B95" s="168"/>
    </row>
    <row r="96" spans="1:9" ht="15" customHeight="1" x14ac:dyDescent="0.5">
      <c r="B96" s="168"/>
      <c r="E96" s="81">
        <f>E84*E88*C20</f>
        <v>292.36152775077522</v>
      </c>
      <c r="F96" s="56" t="s">
        <v>109</v>
      </c>
      <c r="G96" s="181"/>
      <c r="H96" s="59"/>
      <c r="I96" s="60"/>
    </row>
    <row r="97" spans="2:10" ht="15" customHeight="1" x14ac:dyDescent="0.2"/>
    <row r="98" spans="2:10" ht="15" customHeight="1" x14ac:dyDescent="0.5">
      <c r="B98" s="168" t="s">
        <v>259</v>
      </c>
      <c r="C98"/>
    </row>
    <row r="99" spans="2:10" ht="15" customHeight="1" x14ac:dyDescent="0.2"/>
    <row r="100" spans="2:10" ht="15" customHeight="1" x14ac:dyDescent="0.2">
      <c r="F100" s="81">
        <f>E88*(C18-C20-(C16-2.5))*E84</f>
        <v>-93755.573626142694</v>
      </c>
      <c r="G100" s="56" t="s">
        <v>109</v>
      </c>
      <c r="H100" s="181"/>
      <c r="I100" s="59"/>
      <c r="J100" s="60"/>
    </row>
    <row r="101" spans="2:10" ht="15" customHeight="1" x14ac:dyDescent="0.2">
      <c r="F101" s="81"/>
      <c r="G101" s="56"/>
      <c r="H101" s="11"/>
    </row>
    <row r="102" spans="2:10" ht="15" customHeight="1" x14ac:dyDescent="0.5">
      <c r="B102" s="168" t="s">
        <v>260</v>
      </c>
    </row>
    <row r="103" spans="2:10" ht="15" customHeight="1" x14ac:dyDescent="0.5">
      <c r="B103" s="168"/>
      <c r="C103" s="8" t="s">
        <v>261</v>
      </c>
      <c r="G103" s="20"/>
    </row>
    <row r="104" spans="2:10" ht="15" customHeight="1" x14ac:dyDescent="0.5">
      <c r="B104" s="168"/>
      <c r="D104" s="81">
        <f>E84*E88</f>
        <v>146.18076387538761</v>
      </c>
      <c r="E104" s="92" t="s">
        <v>262</v>
      </c>
      <c r="F104" s="181"/>
      <c r="G104" s="59"/>
      <c r="H104" s="60"/>
    </row>
    <row r="105" spans="2:10" ht="15" customHeight="1" x14ac:dyDescent="0.5">
      <c r="B105" s="168"/>
      <c r="E105" s="81"/>
      <c r="F105" s="92"/>
      <c r="H105"/>
    </row>
    <row r="106" spans="2:10" ht="15" customHeight="1" x14ac:dyDescent="0.2">
      <c r="C106" s="8" t="s">
        <v>263</v>
      </c>
      <c r="E106" s="9"/>
      <c r="F106" s="9"/>
    </row>
    <row r="107" spans="2:10" ht="15" customHeight="1" x14ac:dyDescent="0.25">
      <c r="C107" s="14"/>
      <c r="D107" s="13"/>
      <c r="E107" s="13"/>
      <c r="F107" s="86"/>
      <c r="G107"/>
      <c r="H107"/>
    </row>
    <row r="108" spans="2:10" ht="15" customHeight="1" x14ac:dyDescent="0.2">
      <c r="C108" s="13"/>
      <c r="D108" s="13"/>
      <c r="E108" s="90">
        <f>E84/3*F111</f>
        <v>45.984230664869109</v>
      </c>
      <c r="F108" s="64" t="s">
        <v>1</v>
      </c>
      <c r="G108" s="181"/>
      <c r="H108" s="59"/>
      <c r="I108" s="60"/>
    </row>
    <row r="109" spans="2:10" ht="15" customHeight="1" x14ac:dyDescent="0.2">
      <c r="C109" s="13"/>
      <c r="D109" s="13"/>
      <c r="E109" s="13"/>
      <c r="F109" s="13"/>
      <c r="G109" s="13"/>
      <c r="H109" s="64"/>
    </row>
    <row r="110" spans="2:10" ht="15" customHeight="1" x14ac:dyDescent="0.2">
      <c r="C110" s="86" t="s">
        <v>135</v>
      </c>
      <c r="D110" s="13"/>
      <c r="E110" s="13"/>
      <c r="F110" s="13"/>
      <c r="G110" s="13"/>
      <c r="H110" s="64"/>
    </row>
    <row r="111" spans="2:10" ht="15" customHeight="1" x14ac:dyDescent="0.2">
      <c r="C111" s="13"/>
      <c r="D111" s="13"/>
      <c r="E111" s="13"/>
      <c r="F111" s="13">
        <f>IF(1.5*(C15-C16)&gt;40,40,1.5*(C15-C16))</f>
        <v>12.198929045838668</v>
      </c>
      <c r="G111" s="15" t="s">
        <v>264</v>
      </c>
      <c r="H111" s="64"/>
    </row>
    <row r="112" spans="2:10" ht="15" customHeight="1" x14ac:dyDescent="0.2">
      <c r="C112" s="13"/>
      <c r="D112" s="13"/>
      <c r="E112" s="13"/>
      <c r="F112" s="13"/>
      <c r="G112" s="13"/>
      <c r="H112" s="64"/>
    </row>
    <row r="113" spans="1:9" ht="15" customHeight="1" x14ac:dyDescent="0.25">
      <c r="C113" s="8" t="s">
        <v>265</v>
      </c>
      <c r="D113" s="57"/>
      <c r="E113"/>
      <c r="F113" s="90"/>
      <c r="G113" s="56"/>
      <c r="H113"/>
    </row>
    <row r="114" spans="1:9" ht="15" customHeight="1" x14ac:dyDescent="0.25">
      <c r="D114" s="57"/>
      <c r="E114"/>
      <c r="F114" s="90"/>
      <c r="G114" s="56"/>
      <c r="H114"/>
    </row>
    <row r="115" spans="1:9" ht="15" customHeight="1" x14ac:dyDescent="0.3">
      <c r="C115" s="10" t="s">
        <v>266</v>
      </c>
      <c r="D115" s="182">
        <v>39.700000000000003</v>
      </c>
      <c r="E115" s="9" t="s">
        <v>267</v>
      </c>
      <c r="F115" s="8" t="s">
        <v>174</v>
      </c>
      <c r="G115" s="56"/>
      <c r="H115"/>
    </row>
    <row r="116" spans="1:9" ht="15" customHeight="1" x14ac:dyDescent="0.3">
      <c r="C116" s="10" t="s">
        <v>268</v>
      </c>
      <c r="D116" s="183">
        <v>168</v>
      </c>
      <c r="E116" s="9" t="s">
        <v>176</v>
      </c>
      <c r="F116" t="s">
        <v>177</v>
      </c>
      <c r="G116"/>
      <c r="H116"/>
    </row>
    <row r="117" spans="1:9" ht="15" customHeight="1" x14ac:dyDescent="0.3">
      <c r="C117" s="10" t="s">
        <v>269</v>
      </c>
      <c r="D117" s="183">
        <v>72</v>
      </c>
      <c r="E117" s="9" t="s">
        <v>176</v>
      </c>
      <c r="F117" t="s">
        <v>179</v>
      </c>
      <c r="G117"/>
      <c r="H117"/>
    </row>
    <row r="118" spans="1:9" ht="15" customHeight="1" x14ac:dyDescent="0.2"/>
    <row r="119" spans="1:9" ht="15" customHeight="1" x14ac:dyDescent="0.25">
      <c r="E119"/>
      <c r="F119" s="90">
        <f>$D$115*$D$104+$D$116*$E$108+$D$117*$E$108</f>
        <v>16839.591685421474</v>
      </c>
      <c r="G119" s="20" t="s">
        <v>180</v>
      </c>
    </row>
    <row r="120" spans="1:9" ht="15" customHeight="1" x14ac:dyDescent="0.2"/>
    <row r="121" spans="1:9" ht="15" customHeight="1" x14ac:dyDescent="0.2"/>
    <row r="122" spans="1:9" ht="15" customHeight="1" x14ac:dyDescent="0.2">
      <c r="A122" s="80" t="s">
        <v>270</v>
      </c>
      <c r="B122" s="8" t="s">
        <v>271</v>
      </c>
    </row>
    <row r="123" spans="1:9" ht="15" customHeight="1" x14ac:dyDescent="0.5">
      <c r="B123" s="168" t="s">
        <v>272</v>
      </c>
      <c r="C123"/>
    </row>
    <row r="124" spans="1:9" ht="15" customHeight="1" x14ac:dyDescent="0.5">
      <c r="C124" s="168"/>
    </row>
    <row r="125" spans="1:9" ht="15" customHeight="1" x14ac:dyDescent="0.5">
      <c r="C125" s="168"/>
      <c r="F125" s="90">
        <f>F128+D70*F131+G136</f>
        <v>2227.0370333953897</v>
      </c>
      <c r="G125" s="92" t="s">
        <v>273</v>
      </c>
      <c r="H125" s="20"/>
      <c r="I125" s="184"/>
    </row>
    <row r="126" spans="1:9" ht="15" customHeight="1" x14ac:dyDescent="0.5">
      <c r="C126" s="168"/>
      <c r="F126" s="90"/>
      <c r="G126" s="92"/>
    </row>
    <row r="127" spans="1:9" ht="15" customHeight="1" x14ac:dyDescent="0.5">
      <c r="C127" s="168"/>
      <c r="D127" s="11" t="s">
        <v>274</v>
      </c>
      <c r="F127" s="90"/>
      <c r="G127" s="92"/>
    </row>
    <row r="128" spans="1:9" ht="15" customHeight="1" x14ac:dyDescent="0.5">
      <c r="C128" s="168"/>
      <c r="F128" s="90">
        <f>2*(2*E88+10)*E73</f>
        <v>1049.2480013923948</v>
      </c>
      <c r="G128" s="92" t="s">
        <v>273</v>
      </c>
      <c r="H128" s="20"/>
      <c r="I128" s="184"/>
    </row>
    <row r="129" spans="2:16" ht="15" customHeight="1" x14ac:dyDescent="0.5">
      <c r="C129" s="168"/>
    </row>
    <row r="130" spans="2:16" ht="15" customHeight="1" x14ac:dyDescent="0.5">
      <c r="C130" s="168"/>
      <c r="D130" s="11" t="s">
        <v>275</v>
      </c>
      <c r="E130" s="10"/>
      <c r="F130" s="8"/>
    </row>
    <row r="131" spans="2:16" ht="15" customHeight="1" x14ac:dyDescent="0.5">
      <c r="C131" s="168"/>
      <c r="F131" s="90">
        <f>1.3*(2.71828^H133)</f>
        <v>1177.5404169239498</v>
      </c>
      <c r="G131" s="92" t="s">
        <v>273</v>
      </c>
      <c r="H131" s="20"/>
      <c r="I131" s="184"/>
    </row>
    <row r="132" spans="2:16" ht="15" customHeight="1" x14ac:dyDescent="0.5">
      <c r="C132" s="168"/>
    </row>
    <row r="133" spans="2:16" ht="15" customHeight="1" x14ac:dyDescent="0.5">
      <c r="C133" s="168"/>
      <c r="H133" s="7">
        <f>(0.046-0.00167*C14)*(E73-104)+10.16</f>
        <v>6.8088234651591746</v>
      </c>
      <c r="I133" s="11"/>
    </row>
    <row r="134" spans="2:16" ht="15" customHeight="1" x14ac:dyDescent="0.5">
      <c r="C134" s="168"/>
    </row>
    <row r="135" spans="2:16" ht="15" customHeight="1" x14ac:dyDescent="0.5">
      <c r="C135" s="168"/>
      <c r="D135" s="11" t="s">
        <v>276</v>
      </c>
      <c r="E135" s="10"/>
      <c r="F135" s="8"/>
    </row>
    <row r="136" spans="2:16" ht="15" customHeight="1" x14ac:dyDescent="0.5">
      <c r="C136" s="168"/>
      <c r="F136" s="90"/>
      <c r="G136" s="81">
        <f>E84*0.375*(E73-C14-9.3)^2</f>
        <v>0.24861507904511568</v>
      </c>
      <c r="H136" s="92" t="s">
        <v>273</v>
      </c>
      <c r="I136" s="20"/>
      <c r="J136" s="184"/>
    </row>
    <row r="137" spans="2:16" ht="15" customHeight="1" x14ac:dyDescent="0.5">
      <c r="C137" s="168"/>
    </row>
    <row r="138" spans="2:16" ht="15" customHeight="1" x14ac:dyDescent="0.5">
      <c r="B138" s="9" t="s">
        <v>186</v>
      </c>
      <c r="C138" s="168"/>
      <c r="D138" s="99"/>
      <c r="E138" s="99"/>
    </row>
    <row r="139" spans="2:16" ht="15" customHeight="1" x14ac:dyDescent="0.25">
      <c r="D139" s="52" t="s">
        <v>187</v>
      </c>
      <c r="E139" s="52" t="s">
        <v>188</v>
      </c>
      <c r="F139"/>
    </row>
    <row r="140" spans="2:16" ht="15" customHeight="1" x14ac:dyDescent="0.25">
      <c r="C140" s="99"/>
      <c r="D140" s="185" t="s">
        <v>189</v>
      </c>
      <c r="E140" s="185" t="s">
        <v>189</v>
      </c>
      <c r="F140"/>
    </row>
    <row r="141" spans="2:16" ht="15" customHeight="1" x14ac:dyDescent="0.25">
      <c r="B141"/>
      <c r="C141" s="8" t="s">
        <v>277</v>
      </c>
      <c r="D141" s="186">
        <v>200</v>
      </c>
      <c r="E141" s="186">
        <v>40</v>
      </c>
      <c r="F141"/>
      <c r="H141" s="7"/>
    </row>
    <row r="142" spans="2:16" ht="15" customHeight="1" x14ac:dyDescent="0.25">
      <c r="B142"/>
      <c r="C142" s="8" t="s">
        <v>278</v>
      </c>
      <c r="D142" s="186">
        <v>300</v>
      </c>
      <c r="E142" s="186">
        <v>60</v>
      </c>
      <c r="F142"/>
      <c r="H142" s="7"/>
    </row>
    <row r="143" spans="2:16" ht="15" customHeight="1" x14ac:dyDescent="0.25">
      <c r="B143"/>
      <c r="C143" s="99" t="s">
        <v>279</v>
      </c>
      <c r="D143" s="187">
        <v>200</v>
      </c>
      <c r="E143" s="187">
        <v>20</v>
      </c>
      <c r="F143"/>
      <c r="H143" s="7"/>
      <c r="I143"/>
      <c r="J143"/>
      <c r="K143"/>
      <c r="N143"/>
      <c r="O143"/>
      <c r="P143"/>
    </row>
    <row r="144" spans="2:16" ht="15" customHeight="1" x14ac:dyDescent="0.25">
      <c r="B144"/>
      <c r="D144" s="61"/>
      <c r="E144" s="61"/>
      <c r="H144" s="7"/>
      <c r="I144"/>
      <c r="J144"/>
      <c r="K144"/>
      <c r="N144"/>
      <c r="O144"/>
      <c r="P144"/>
    </row>
    <row r="145" spans="1:16" ht="15" customHeight="1" x14ac:dyDescent="0.25">
      <c r="B145" s="2" t="s">
        <v>192</v>
      </c>
      <c r="C145"/>
      <c r="D145" s="100"/>
      <c r="E145" s="95"/>
      <c r="F145" s="99"/>
      <c r="I145"/>
      <c r="J145"/>
      <c r="K145"/>
      <c r="N145"/>
      <c r="O145"/>
      <c r="P145"/>
    </row>
    <row r="146" spans="1:16" ht="15" customHeight="1" x14ac:dyDescent="0.25">
      <c r="B146"/>
      <c r="D146" s="52" t="s">
        <v>187</v>
      </c>
      <c r="E146" s="52" t="s">
        <v>188</v>
      </c>
      <c r="F146" s="103" t="s">
        <v>193</v>
      </c>
      <c r="G146" s="103"/>
      <c r="H146" s="103"/>
      <c r="I146"/>
      <c r="J146"/>
      <c r="K146"/>
      <c r="N146"/>
      <c r="O146"/>
      <c r="P146"/>
    </row>
    <row r="147" spans="1:16" ht="15" customHeight="1" x14ac:dyDescent="0.25">
      <c r="B147"/>
      <c r="D147" s="61"/>
      <c r="E147" s="61"/>
      <c r="F147" s="104" t="s">
        <v>194</v>
      </c>
      <c r="G147" s="105" t="s">
        <v>195</v>
      </c>
      <c r="H147" s="105" t="s">
        <v>196</v>
      </c>
      <c r="I147"/>
      <c r="J147"/>
      <c r="K147"/>
      <c r="N147"/>
      <c r="O147"/>
      <c r="P147"/>
    </row>
    <row r="148" spans="1:16" ht="15" customHeight="1" x14ac:dyDescent="0.25">
      <c r="B148"/>
      <c r="C148" s="99"/>
      <c r="D148" s="185" t="s">
        <v>197</v>
      </c>
      <c r="E148" s="185" t="s">
        <v>197</v>
      </c>
      <c r="F148" s="106" t="s">
        <v>198</v>
      </c>
      <c r="G148" s="106" t="s">
        <v>199</v>
      </c>
      <c r="H148" s="106" t="s">
        <v>200</v>
      </c>
      <c r="I148"/>
      <c r="J148"/>
      <c r="K148"/>
      <c r="N148"/>
      <c r="O148"/>
      <c r="P148"/>
    </row>
    <row r="149" spans="1:16" ht="15" customHeight="1" x14ac:dyDescent="0.25">
      <c r="B149"/>
      <c r="C149" s="8" t="s">
        <v>277</v>
      </c>
      <c r="D149" s="188">
        <f>F149*D141/1000</f>
        <v>209.84960027847896</v>
      </c>
      <c r="E149" s="188">
        <f>F149*E141/1000</f>
        <v>41.969920055695795</v>
      </c>
      <c r="F149" s="189">
        <f>F128</f>
        <v>1049.2480013923948</v>
      </c>
      <c r="G149" s="190">
        <v>128</v>
      </c>
      <c r="H149" s="189">
        <f>F149*G149</f>
        <v>134303.74417822654</v>
      </c>
      <c r="I149"/>
      <c r="J149"/>
      <c r="K149"/>
      <c r="N149"/>
      <c r="O149"/>
      <c r="P149"/>
    </row>
    <row r="150" spans="1:16" ht="15" customHeight="1" x14ac:dyDescent="0.25">
      <c r="B150"/>
      <c r="C150" s="8" t="s">
        <v>278</v>
      </c>
      <c r="D150" s="188">
        <f>F150*D142/1000</f>
        <v>353.26212507718492</v>
      </c>
      <c r="E150" s="188">
        <f>F150*E142/1000</f>
        <v>70.652425015436989</v>
      </c>
      <c r="F150" s="189">
        <f>F131*D70</f>
        <v>1177.5404169239498</v>
      </c>
      <c r="G150" s="190">
        <v>174</v>
      </c>
      <c r="H150" s="189">
        <f>F150*G150</f>
        <v>204892.03254476728</v>
      </c>
      <c r="I150"/>
      <c r="J150"/>
      <c r="K150"/>
      <c r="N150"/>
      <c r="O150"/>
      <c r="P150"/>
    </row>
    <row r="151" spans="1:16" ht="15" customHeight="1" x14ac:dyDescent="0.25">
      <c r="B151"/>
      <c r="C151" s="99" t="s">
        <v>279</v>
      </c>
      <c r="D151" s="191">
        <f>F151*D143/1000</f>
        <v>4.9723015809023136E-2</v>
      </c>
      <c r="E151" s="191">
        <f>F151*E143/1000</f>
        <v>4.9723015809023134E-3</v>
      </c>
      <c r="F151" s="192">
        <f>G136</f>
        <v>0.24861507904511568</v>
      </c>
      <c r="G151" s="190">
        <v>129</v>
      </c>
      <c r="H151" s="189">
        <f>F151*G151</f>
        <v>32.071345196819919</v>
      </c>
      <c r="I151"/>
      <c r="J151"/>
      <c r="K151"/>
      <c r="N151"/>
      <c r="O151"/>
      <c r="P151"/>
    </row>
    <row r="152" spans="1:16" ht="15" customHeight="1" x14ac:dyDescent="0.25">
      <c r="B152"/>
      <c r="C152" s="193" t="s">
        <v>201</v>
      </c>
      <c r="D152" s="114">
        <f>SUM(D149:D151)</f>
        <v>563.16144837147294</v>
      </c>
      <c r="E152" s="114">
        <f>SUM(E149:E151)</f>
        <v>112.62731737271369</v>
      </c>
      <c r="F152" s="114">
        <f>SUM(F149:F151)</f>
        <v>2227.0370333953897</v>
      </c>
      <c r="G152" s="194" t="s">
        <v>202</v>
      </c>
      <c r="H152" s="114">
        <f>SUM(H149:H151)</f>
        <v>339227.84806819062</v>
      </c>
      <c r="I152"/>
      <c r="J152"/>
      <c r="K152"/>
      <c r="N152"/>
      <c r="O152"/>
      <c r="P152"/>
    </row>
    <row r="153" spans="1:16" ht="15" customHeight="1" x14ac:dyDescent="0.25">
      <c r="B153"/>
      <c r="D153" s="188"/>
      <c r="E153" s="189"/>
      <c r="F153" s="188"/>
      <c r="H153" s="7"/>
      <c r="I153"/>
      <c r="J153"/>
      <c r="K153"/>
      <c r="N153"/>
      <c r="O153"/>
      <c r="P153"/>
    </row>
    <row r="154" spans="1:16" ht="15" customHeight="1" x14ac:dyDescent="0.25">
      <c r="B154"/>
      <c r="C154" s="115" t="s">
        <v>203</v>
      </c>
      <c r="D154" s="21">
        <f>H152/F152</f>
        <v>152.32249979740857</v>
      </c>
      <c r="E154" s="48" t="s">
        <v>165</v>
      </c>
      <c r="F154" s="48" t="s">
        <v>204</v>
      </c>
      <c r="H154" s="7"/>
      <c r="I154"/>
      <c r="J154"/>
      <c r="K154"/>
      <c r="N154"/>
      <c r="O154"/>
      <c r="P154"/>
    </row>
    <row r="155" spans="1:16" ht="15" customHeight="1" x14ac:dyDescent="0.25">
      <c r="I155"/>
      <c r="J155"/>
      <c r="K155"/>
      <c r="N155"/>
      <c r="O155"/>
      <c r="P155"/>
    </row>
    <row r="156" spans="1:16" ht="15" customHeight="1" x14ac:dyDescent="0.25">
      <c r="I156"/>
      <c r="J156"/>
      <c r="K156"/>
      <c r="N156"/>
      <c r="O156"/>
      <c r="P156"/>
    </row>
    <row r="157" spans="1:16" ht="15" customHeight="1" x14ac:dyDescent="0.2">
      <c r="A157" s="80" t="s">
        <v>280</v>
      </c>
      <c r="B157" s="8" t="s">
        <v>281</v>
      </c>
    </row>
    <row r="158" spans="1:16" ht="15" customHeight="1" x14ac:dyDescent="0.2">
      <c r="A158" s="20"/>
      <c r="B158" s="20"/>
    </row>
    <row r="159" spans="1:16" ht="15" customHeight="1" x14ac:dyDescent="0.5">
      <c r="A159" s="20"/>
      <c r="B159" s="168" t="s">
        <v>282</v>
      </c>
    </row>
    <row r="160" spans="1:16" ht="15" customHeight="1" x14ac:dyDescent="0.5">
      <c r="A160" s="20"/>
      <c r="B160" s="168"/>
    </row>
    <row r="161" spans="1:2" ht="15" customHeight="1" x14ac:dyDescent="0.5">
      <c r="A161" s="20"/>
      <c r="B161" s="71" t="s">
        <v>283</v>
      </c>
    </row>
    <row r="162" spans="1:2" ht="15" customHeight="1" x14ac:dyDescent="0.2">
      <c r="A162" s="20"/>
      <c r="B162" s="71" t="s">
        <v>284</v>
      </c>
    </row>
    <row r="163" spans="1:2" ht="15" customHeight="1" x14ac:dyDescent="0.2">
      <c r="A163" s="20"/>
      <c r="B163" s="71"/>
    </row>
    <row r="164" spans="1:2" ht="15" customHeight="1" x14ac:dyDescent="0.2">
      <c r="A164" s="20"/>
      <c r="B164" s="71"/>
    </row>
    <row r="165" spans="1:2" ht="15" customHeight="1" x14ac:dyDescent="0.2">
      <c r="A165" s="20"/>
      <c r="B165" s="71"/>
    </row>
    <row r="166" spans="1:2" ht="15" customHeight="1" x14ac:dyDescent="0.2">
      <c r="A166" s="20"/>
      <c r="B166" s="71"/>
    </row>
    <row r="167" spans="1:2" ht="15" customHeight="1" x14ac:dyDescent="0.2">
      <c r="A167" s="20"/>
      <c r="B167" s="71"/>
    </row>
    <row r="168" spans="1:2" ht="15" customHeight="1" x14ac:dyDescent="0.2">
      <c r="A168" s="20"/>
      <c r="B168" s="71"/>
    </row>
    <row r="169" spans="1:2" ht="15" customHeight="1" x14ac:dyDescent="0.2">
      <c r="A169" s="20"/>
      <c r="B169" s="71"/>
    </row>
    <row r="170" spans="1:2" ht="15" customHeight="1" x14ac:dyDescent="0.2">
      <c r="A170" s="20"/>
      <c r="B170" s="71"/>
    </row>
    <row r="171" spans="1:2" ht="15" customHeight="1" x14ac:dyDescent="0.2">
      <c r="A171" s="20"/>
      <c r="B171" s="71"/>
    </row>
    <row r="172" spans="1:2" ht="15" customHeight="1" x14ac:dyDescent="0.2">
      <c r="A172" s="20"/>
      <c r="B172" s="71"/>
    </row>
    <row r="173" spans="1:2" ht="15" customHeight="1" x14ac:dyDescent="0.2">
      <c r="A173" s="20"/>
      <c r="B173" s="71"/>
    </row>
    <row r="174" spans="1:2" ht="15" customHeight="1" x14ac:dyDescent="0.2">
      <c r="A174" s="20"/>
      <c r="B174" s="71"/>
    </row>
    <row r="175" spans="1:2" ht="15" customHeight="1" x14ac:dyDescent="0.2">
      <c r="A175" s="20"/>
      <c r="B175" s="71"/>
    </row>
    <row r="176" spans="1:2" ht="15" customHeight="1" x14ac:dyDescent="0.2">
      <c r="A176" s="20"/>
      <c r="B176" s="71"/>
    </row>
    <row r="177" spans="1:12" ht="15" customHeight="1" x14ac:dyDescent="0.2">
      <c r="A177" s="20"/>
      <c r="B177" s="71"/>
    </row>
    <row r="178" spans="1:12" ht="15" customHeight="1" x14ac:dyDescent="0.2">
      <c r="A178" s="20"/>
      <c r="B178" s="71"/>
    </row>
    <row r="179" spans="1:12" ht="15" customHeight="1" x14ac:dyDescent="0.2">
      <c r="A179" s="20"/>
      <c r="B179" s="71"/>
    </row>
    <row r="180" spans="1:12" ht="15" customHeight="1" x14ac:dyDescent="0.2">
      <c r="A180" s="20"/>
      <c r="B180" s="20"/>
      <c r="C180" s="61"/>
      <c r="D180" s="195"/>
      <c r="E180" s="9"/>
    </row>
    <row r="181" spans="1:12" ht="15" customHeight="1" x14ac:dyDescent="0.25">
      <c r="A181" s="20"/>
      <c r="B181" s="20"/>
      <c r="C181" t="s">
        <v>285</v>
      </c>
      <c r="D181" s="195"/>
      <c r="E181" s="9"/>
    </row>
    <row r="182" spans="1:12" ht="15" customHeight="1" x14ac:dyDescent="0.25">
      <c r="B182"/>
      <c r="C182"/>
      <c r="D182"/>
      <c r="E182"/>
      <c r="G182" s="90">
        <f>IF(AND(K187&gt;=0,K187&lt;=125.39),(IF(K187&lt;=9.17,(-4.3986*K187^2+124.79*K187+110.2)*1000,(-0.128*K187^2+57.311*F185+369.83)*1000) ),"O parametro z esta fora da validade da curva.")</f>
        <v>239009.78832939325</v>
      </c>
      <c r="H182" s="20" t="s">
        <v>180</v>
      </c>
      <c r="I182" s="301" t="s">
        <v>707</v>
      </c>
    </row>
    <row r="183" spans="1:12" ht="21.75" customHeight="1" x14ac:dyDescent="0.25">
      <c r="B183"/>
      <c r="C183"/>
      <c r="D183"/>
      <c r="E183"/>
      <c r="G183" s="81"/>
      <c r="H183" s="20"/>
    </row>
    <row r="184" spans="1:12" ht="21" customHeight="1" x14ac:dyDescent="0.2">
      <c r="C184" s="80" t="s">
        <v>286</v>
      </c>
    </row>
    <row r="185" spans="1:12" ht="15" customHeight="1" x14ac:dyDescent="0.2">
      <c r="F185" s="196">
        <f>((F187^2)*F187*F189)/1000</f>
        <v>1.072777671613272</v>
      </c>
      <c r="G185" s="8" t="s">
        <v>287</v>
      </c>
    </row>
    <row r="186" spans="1:12" ht="15" customHeight="1" x14ac:dyDescent="0.2">
      <c r="F186" s="57"/>
      <c r="J186" s="426" t="s">
        <v>898</v>
      </c>
      <c r="K186" s="427">
        <f>ROUND(0.4999999+F185/54.43,0)</f>
        <v>1</v>
      </c>
    </row>
    <row r="187" spans="1:12" ht="15" customHeight="1" x14ac:dyDescent="0.2">
      <c r="F187" s="7">
        <f>C14</f>
        <v>5.0904920065958681</v>
      </c>
      <c r="G187" s="8" t="s">
        <v>1</v>
      </c>
      <c r="J187" s="426" t="s">
        <v>899</v>
      </c>
      <c r="K187" s="428">
        <f>F185/K186</f>
        <v>1.072777671613272</v>
      </c>
      <c r="L187" s="427" t="s">
        <v>900</v>
      </c>
    </row>
    <row r="188" spans="1:12" ht="15" customHeight="1" x14ac:dyDescent="0.2">
      <c r="F188" s="57"/>
    </row>
    <row r="189" spans="1:12" ht="15" customHeight="1" x14ac:dyDescent="0.2">
      <c r="F189" s="57">
        <f>C15-C16</f>
        <v>8.1326193638924451</v>
      </c>
    </row>
    <row r="190" spans="1:12" ht="15" customHeight="1" x14ac:dyDescent="0.2">
      <c r="F190" s="57"/>
    </row>
    <row r="191" spans="1:12" ht="30" customHeight="1" x14ac:dyDescent="0.2">
      <c r="B191" s="534" t="s">
        <v>288</v>
      </c>
      <c r="C191" s="534"/>
      <c r="D191" s="534"/>
      <c r="E191" s="534"/>
      <c r="F191" s="7">
        <f>G182*0.41</f>
        <v>97994.013215051222</v>
      </c>
      <c r="G191" s="64" t="s">
        <v>289</v>
      </c>
    </row>
    <row r="192" spans="1:12" ht="19.5" customHeight="1" x14ac:dyDescent="0.2">
      <c r="B192" s="13" t="s">
        <v>290</v>
      </c>
      <c r="C192" s="13"/>
      <c r="D192" s="13"/>
      <c r="E192" s="13"/>
      <c r="F192" s="8">
        <f>G182+F191</f>
        <v>337003.80154444446</v>
      </c>
      <c r="G192" s="64" t="s">
        <v>289</v>
      </c>
    </row>
    <row r="193" spans="2:9" ht="15" customHeight="1" x14ac:dyDescent="0.2"/>
    <row r="194" spans="2:9" ht="15" customHeight="1" x14ac:dyDescent="0.5">
      <c r="B194" s="168" t="s">
        <v>291</v>
      </c>
      <c r="C194" s="61"/>
      <c r="D194" s="195"/>
      <c r="G194"/>
      <c r="H194"/>
      <c r="I194"/>
    </row>
    <row r="195" spans="2:9" ht="15" customHeight="1" x14ac:dyDescent="0.5">
      <c r="B195" s="168"/>
      <c r="C195"/>
      <c r="D195" s="195"/>
      <c r="G195" s="20"/>
      <c r="H195" s="20"/>
      <c r="I195"/>
    </row>
    <row r="196" spans="2:9" ht="15" customHeight="1" x14ac:dyDescent="0.5">
      <c r="B196" s="71" t="s">
        <v>292</v>
      </c>
      <c r="C196"/>
      <c r="D196" s="195"/>
      <c r="G196"/>
      <c r="H196"/>
      <c r="I196"/>
    </row>
    <row r="197" spans="2:9" ht="15" customHeight="1" x14ac:dyDescent="0.25">
      <c r="B197" s="197" t="s">
        <v>293</v>
      </c>
      <c r="C197"/>
      <c r="D197" s="195"/>
      <c r="G197"/>
      <c r="H197"/>
      <c r="I197"/>
    </row>
    <row r="198" spans="2:9" ht="15" customHeight="1" x14ac:dyDescent="0.25">
      <c r="B198" s="197"/>
      <c r="C198"/>
      <c r="D198" s="195"/>
      <c r="G198"/>
      <c r="H198"/>
      <c r="I198"/>
    </row>
    <row r="199" spans="2:9" ht="15" customHeight="1" x14ac:dyDescent="0.25">
      <c r="B199" s="197"/>
      <c r="C199"/>
      <c r="D199" s="195"/>
      <c r="G199"/>
      <c r="H199"/>
      <c r="I199"/>
    </row>
    <row r="200" spans="2:9" ht="15" customHeight="1" x14ac:dyDescent="0.25">
      <c r="B200" s="197"/>
      <c r="C200"/>
      <c r="D200" s="195"/>
      <c r="G200"/>
      <c r="H200"/>
      <c r="I200"/>
    </row>
    <row r="201" spans="2:9" ht="15" customHeight="1" x14ac:dyDescent="0.25">
      <c r="B201" s="197"/>
      <c r="C201"/>
      <c r="D201" s="195"/>
      <c r="G201"/>
      <c r="H201"/>
      <c r="I201"/>
    </row>
    <row r="202" spans="2:9" ht="15" customHeight="1" x14ac:dyDescent="0.25">
      <c r="B202" s="197"/>
      <c r="C202"/>
      <c r="D202" s="195"/>
      <c r="G202"/>
      <c r="H202"/>
      <c r="I202"/>
    </row>
    <row r="203" spans="2:9" ht="15" customHeight="1" x14ac:dyDescent="0.25">
      <c r="B203" s="197"/>
      <c r="C203"/>
      <c r="D203" s="195"/>
      <c r="G203"/>
      <c r="H203"/>
      <c r="I203"/>
    </row>
    <row r="204" spans="2:9" ht="15" customHeight="1" x14ac:dyDescent="0.25">
      <c r="B204" s="197"/>
      <c r="C204"/>
      <c r="D204" s="195"/>
      <c r="G204"/>
      <c r="H204"/>
      <c r="I204"/>
    </row>
    <row r="205" spans="2:9" ht="15" customHeight="1" x14ac:dyDescent="0.25">
      <c r="B205" s="197"/>
      <c r="C205"/>
      <c r="D205" s="195"/>
      <c r="G205"/>
      <c r="H205"/>
      <c r="I205"/>
    </row>
    <row r="206" spans="2:9" ht="15" customHeight="1" x14ac:dyDescent="0.25">
      <c r="B206" s="197"/>
      <c r="C206"/>
      <c r="D206" s="195"/>
      <c r="G206"/>
      <c r="H206"/>
      <c r="I206"/>
    </row>
    <row r="207" spans="2:9" ht="15" customHeight="1" x14ac:dyDescent="0.25">
      <c r="B207" s="197"/>
      <c r="C207"/>
      <c r="D207" s="195"/>
      <c r="G207"/>
      <c r="H207"/>
      <c r="I207"/>
    </row>
    <row r="208" spans="2:9" ht="15" customHeight="1" x14ac:dyDescent="0.25">
      <c r="B208" s="197"/>
      <c r="C208"/>
      <c r="D208" s="195"/>
      <c r="G208"/>
      <c r="H208"/>
      <c r="I208"/>
    </row>
    <row r="209" spans="1:12" ht="15" customHeight="1" x14ac:dyDescent="0.25">
      <c r="B209" s="197"/>
      <c r="C209"/>
      <c r="D209" s="195"/>
      <c r="G209"/>
      <c r="H209"/>
      <c r="I209"/>
    </row>
    <row r="210" spans="1:12" ht="15" customHeight="1" x14ac:dyDescent="0.25">
      <c r="B210" s="197"/>
      <c r="C210"/>
      <c r="D210" s="195"/>
      <c r="G210"/>
      <c r="H210"/>
      <c r="I210"/>
    </row>
    <row r="211" spans="1:12" ht="15" customHeight="1" x14ac:dyDescent="0.25">
      <c r="B211" s="197"/>
      <c r="C211"/>
      <c r="D211" s="195"/>
      <c r="G211"/>
      <c r="H211"/>
      <c r="I211"/>
    </row>
    <row r="212" spans="1:12" ht="15" customHeight="1" x14ac:dyDescent="0.25">
      <c r="B212" s="197"/>
      <c r="C212"/>
      <c r="D212" s="195"/>
      <c r="G212"/>
      <c r="H212"/>
      <c r="I212"/>
    </row>
    <row r="213" spans="1:12" ht="15" customHeight="1" x14ac:dyDescent="0.25">
      <c r="B213" s="197"/>
      <c r="C213"/>
      <c r="D213" s="195"/>
      <c r="G213"/>
      <c r="H213"/>
      <c r="I213"/>
    </row>
    <row r="214" spans="1:12" ht="15" customHeight="1" x14ac:dyDescent="0.25">
      <c r="B214" s="197"/>
      <c r="C214" s="61"/>
      <c r="D214" s="195"/>
      <c r="G214"/>
      <c r="H214"/>
      <c r="I214"/>
    </row>
    <row r="215" spans="1:12" ht="15" customHeight="1" x14ac:dyDescent="0.25">
      <c r="B215" s="197"/>
      <c r="C215" t="s">
        <v>294</v>
      </c>
      <c r="D215" s="195"/>
      <c r="G215"/>
      <c r="H215"/>
      <c r="I215"/>
    </row>
    <row r="216" spans="1:12" ht="15" customHeight="1" x14ac:dyDescent="0.25">
      <c r="B216" s="197"/>
      <c r="C216"/>
      <c r="D216" s="195"/>
      <c r="G216" s="90">
        <f>IF(AND(K187&gt;=0,K187&lt;=54.43),1000*72.896*K187^0.716,"O parametro z esta fora da validade da curva.")</f>
        <v>76656.442706900125</v>
      </c>
      <c r="H216" s="20" t="s">
        <v>180</v>
      </c>
      <c r="I216" s="301" t="s">
        <v>708</v>
      </c>
    </row>
    <row r="217" spans="1:12" ht="15" customHeight="1" x14ac:dyDescent="0.25">
      <c r="B217" s="197"/>
      <c r="C217"/>
      <c r="D217" s="195"/>
      <c r="G217" s="90"/>
      <c r="H217" s="20"/>
      <c r="I217" s="301"/>
      <c r="J217" s="301"/>
      <c r="K217" s="301"/>
      <c r="L217" s="301"/>
    </row>
    <row r="218" spans="1:12" ht="30.75" customHeight="1" x14ac:dyDescent="0.25">
      <c r="B218" s="534" t="s">
        <v>288</v>
      </c>
      <c r="C218" s="534"/>
      <c r="D218" s="534"/>
      <c r="E218" s="534"/>
      <c r="F218" s="7">
        <f>G216*0.41</f>
        <v>31429.141509829049</v>
      </c>
      <c r="G218" s="64" t="s">
        <v>289</v>
      </c>
      <c r="H218" s="20"/>
      <c r="I218"/>
    </row>
    <row r="219" spans="1:12" ht="20.25" customHeight="1" x14ac:dyDescent="0.25">
      <c r="B219" s="13" t="s">
        <v>290</v>
      </c>
      <c r="C219" s="13"/>
      <c r="D219" s="13"/>
      <c r="E219" s="13"/>
      <c r="F219" s="8">
        <f>G216+F218</f>
        <v>108085.58421672917</v>
      </c>
      <c r="G219" s="64" t="s">
        <v>289</v>
      </c>
      <c r="H219" s="20"/>
      <c r="I219"/>
    </row>
    <row r="220" spans="1:12" ht="15" customHeight="1" x14ac:dyDescent="0.25">
      <c r="B220" s="197"/>
      <c r="C220"/>
      <c r="D220" s="195"/>
      <c r="G220"/>
      <c r="H220"/>
      <c r="I220"/>
    </row>
    <row r="221" spans="1:12" ht="15" customHeight="1" x14ac:dyDescent="0.5">
      <c r="A221" s="167"/>
      <c r="B221" s="71" t="s">
        <v>295</v>
      </c>
      <c r="C221" s="61"/>
      <c r="D221" s="61"/>
    </row>
    <row r="222" spans="1:12" ht="15" customHeight="1" x14ac:dyDescent="0.2">
      <c r="A222" s="167"/>
      <c r="B222" s="8" t="s">
        <v>296</v>
      </c>
    </row>
    <row r="223" spans="1:12" ht="15" customHeight="1" x14ac:dyDescent="0.2">
      <c r="A223" s="167"/>
      <c r="G223" s="81">
        <f>2*D70*(E73-1)*2084.8</f>
        <v>56842.569699685941</v>
      </c>
      <c r="H223" s="20" t="s">
        <v>180</v>
      </c>
    </row>
    <row r="224" spans="1:12" ht="15" customHeight="1" x14ac:dyDescent="0.2">
      <c r="A224" s="167"/>
      <c r="G224" s="81"/>
      <c r="H224" s="20"/>
    </row>
    <row r="225" spans="1:8" ht="29.25" customHeight="1" x14ac:dyDescent="0.2">
      <c r="A225" s="167"/>
      <c r="B225" s="534" t="s">
        <v>288</v>
      </c>
      <c r="C225" s="534"/>
      <c r="D225" s="534"/>
      <c r="E225" s="534"/>
      <c r="F225" s="7">
        <f>G223*0.41</f>
        <v>23305.453576871234</v>
      </c>
      <c r="G225" s="64" t="s">
        <v>180</v>
      </c>
      <c r="H225" s="20"/>
    </row>
    <row r="226" spans="1:8" ht="20.25" customHeight="1" x14ac:dyDescent="0.2">
      <c r="A226" s="167"/>
      <c r="B226" s="13" t="s">
        <v>297</v>
      </c>
      <c r="C226" s="13"/>
      <c r="D226" s="13"/>
      <c r="E226" s="13"/>
      <c r="F226" s="8">
        <f>G223+F225</f>
        <v>80148.023276557171</v>
      </c>
      <c r="G226" s="64" t="s">
        <v>180</v>
      </c>
    </row>
    <row r="227" spans="1:8" ht="15" customHeight="1" x14ac:dyDescent="0.2">
      <c r="G227" s="11"/>
      <c r="H227" s="9"/>
    </row>
    <row r="228" spans="1:8" ht="15" customHeight="1" x14ac:dyDescent="0.5">
      <c r="B228" s="198" t="s">
        <v>298</v>
      </c>
    </row>
    <row r="229" spans="1:8" ht="15" customHeight="1" x14ac:dyDescent="0.2">
      <c r="A229" s="167"/>
      <c r="B229" s="71"/>
    </row>
    <row r="230" spans="1:8" ht="15" customHeight="1" x14ac:dyDescent="0.5">
      <c r="A230" s="167"/>
      <c r="B230" s="71" t="s">
        <v>299</v>
      </c>
    </row>
    <row r="231" spans="1:8" ht="15" customHeight="1" x14ac:dyDescent="0.2">
      <c r="A231" s="167"/>
      <c r="B231" s="8" t="s">
        <v>296</v>
      </c>
    </row>
    <row r="232" spans="1:8" ht="15" customHeight="1" x14ac:dyDescent="0.2">
      <c r="A232" s="167"/>
    </row>
    <row r="233" spans="1:8" ht="15" customHeight="1" x14ac:dyDescent="0.2">
      <c r="A233" s="167"/>
    </row>
    <row r="234" spans="1:8" ht="15" customHeight="1" x14ac:dyDescent="0.2">
      <c r="A234" s="167"/>
    </row>
    <row r="235" spans="1:8" ht="15" customHeight="1" x14ac:dyDescent="0.2">
      <c r="A235" s="167"/>
    </row>
    <row r="236" spans="1:8" ht="15" customHeight="1" x14ac:dyDescent="0.2">
      <c r="A236" s="167"/>
    </row>
    <row r="237" spans="1:8" ht="15" customHeight="1" x14ac:dyDescent="0.2">
      <c r="A237" s="167"/>
    </row>
    <row r="238" spans="1:8" ht="15" customHeight="1" x14ac:dyDescent="0.2">
      <c r="A238" s="167"/>
    </row>
    <row r="239" spans="1:8" ht="15" customHeight="1" x14ac:dyDescent="0.2">
      <c r="A239" s="167"/>
    </row>
    <row r="240" spans="1:8" ht="15" customHeight="1" x14ac:dyDescent="0.2">
      <c r="A240" s="167"/>
    </row>
    <row r="241" spans="1:14" ht="15" customHeight="1" x14ac:dyDescent="0.2">
      <c r="A241" s="167"/>
    </row>
    <row r="242" spans="1:14" ht="15" customHeight="1" x14ac:dyDescent="0.2">
      <c r="A242" s="167"/>
    </row>
    <row r="243" spans="1:14" ht="15" customHeight="1" x14ac:dyDescent="0.2">
      <c r="A243" s="167"/>
    </row>
    <row r="244" spans="1:14" ht="15" customHeight="1" x14ac:dyDescent="0.2">
      <c r="A244" s="167"/>
    </row>
    <row r="245" spans="1:14" ht="15" customHeight="1" x14ac:dyDescent="0.2">
      <c r="A245" s="167"/>
    </row>
    <row r="246" spans="1:14" ht="15" customHeight="1" x14ac:dyDescent="0.2">
      <c r="A246" s="167"/>
    </row>
    <row r="247" spans="1:14" ht="15" customHeight="1" x14ac:dyDescent="0.2">
      <c r="A247" s="167"/>
    </row>
    <row r="248" spans="1:14" ht="15" customHeight="1" x14ac:dyDescent="0.2">
      <c r="A248" s="167"/>
    </row>
    <row r="249" spans="1:14" ht="15" customHeight="1" x14ac:dyDescent="0.2">
      <c r="A249" s="167"/>
    </row>
    <row r="250" spans="1:14" ht="15" customHeight="1" x14ac:dyDescent="0.2">
      <c r="A250" s="167"/>
    </row>
    <row r="251" spans="1:14" ht="15" customHeight="1" x14ac:dyDescent="0.25">
      <c r="A251" s="167"/>
      <c r="C251" t="s">
        <v>300</v>
      </c>
    </row>
    <row r="252" spans="1:14" ht="15" customHeight="1" x14ac:dyDescent="0.25">
      <c r="A252" s="167"/>
      <c r="C252"/>
      <c r="G252" s="81">
        <f>IF(AND(K187&gt;=0,K187&lt;=54.43),(-0.71*(K187^2)+97.3*K187+57.78)*1000, "O parametro z esta fora da validade da curva.")</f>
        <v>161344.16257574584</v>
      </c>
      <c r="H252" s="20" t="s">
        <v>180</v>
      </c>
      <c r="K252" s="301" t="s">
        <v>708</v>
      </c>
    </row>
    <row r="253" spans="1:14" ht="15" customHeight="1" x14ac:dyDescent="0.25">
      <c r="A253" s="167"/>
      <c r="C253"/>
      <c r="G253" s="81"/>
      <c r="H253" s="20"/>
      <c r="K253" s="301"/>
      <c r="L253" s="301"/>
      <c r="M253" s="301"/>
      <c r="N253" s="301">
        <v>125.39</v>
      </c>
    </row>
    <row r="254" spans="1:14" ht="29.25" customHeight="1" x14ac:dyDescent="0.2">
      <c r="A254" s="167"/>
      <c r="C254" s="534" t="s">
        <v>288</v>
      </c>
      <c r="D254" s="534"/>
      <c r="E254" s="534"/>
      <c r="F254" s="534"/>
      <c r="G254" s="7">
        <f>G252*0.41</f>
        <v>66151.106656055796</v>
      </c>
      <c r="H254" s="64" t="s">
        <v>180</v>
      </c>
    </row>
    <row r="255" spans="1:14" ht="21" customHeight="1" x14ac:dyDescent="0.2">
      <c r="A255" s="167"/>
      <c r="C255" s="13" t="s">
        <v>301</v>
      </c>
      <c r="D255" s="13"/>
      <c r="E255" s="13"/>
      <c r="F255" s="13"/>
      <c r="G255" s="8">
        <f>G252+G254</f>
        <v>227495.26923180162</v>
      </c>
      <c r="H255" s="64" t="s">
        <v>180</v>
      </c>
    </row>
    <row r="256" spans="1:14" ht="15" customHeight="1" x14ac:dyDescent="0.2">
      <c r="A256" s="167"/>
    </row>
    <row r="257" spans="2:2" ht="15" customHeight="1" x14ac:dyDescent="0.5">
      <c r="B257" s="54" t="s">
        <v>302</v>
      </c>
    </row>
    <row r="258" spans="2:2" ht="15" customHeight="1" x14ac:dyDescent="0.5">
      <c r="B258" s="54"/>
    </row>
    <row r="259" spans="2:2" ht="15" customHeight="1" x14ac:dyDescent="0.5">
      <c r="B259" s="54"/>
    </row>
    <row r="260" spans="2:2" ht="15" customHeight="1" x14ac:dyDescent="0.5">
      <c r="B260" s="54"/>
    </row>
    <row r="261" spans="2:2" ht="15" customHeight="1" x14ac:dyDescent="0.5">
      <c r="B261" s="54"/>
    </row>
    <row r="262" spans="2:2" ht="15" customHeight="1" x14ac:dyDescent="0.5">
      <c r="B262" s="54"/>
    </row>
    <row r="263" spans="2:2" ht="15" customHeight="1" x14ac:dyDescent="0.5">
      <c r="B263" s="54"/>
    </row>
    <row r="264" spans="2:2" ht="15" customHeight="1" x14ac:dyDescent="0.5">
      <c r="B264" s="54"/>
    </row>
    <row r="265" spans="2:2" ht="15" customHeight="1" x14ac:dyDescent="0.5">
      <c r="B265" s="54"/>
    </row>
    <row r="266" spans="2:2" ht="15" customHeight="1" x14ac:dyDescent="0.5">
      <c r="B266" s="54"/>
    </row>
    <row r="267" spans="2:2" ht="15" customHeight="1" x14ac:dyDescent="0.5">
      <c r="B267" s="54"/>
    </row>
    <row r="268" spans="2:2" ht="15" customHeight="1" x14ac:dyDescent="0.5">
      <c r="B268" s="54"/>
    </row>
    <row r="269" spans="2:2" ht="15" customHeight="1" x14ac:dyDescent="0.5">
      <c r="B269" s="54"/>
    </row>
    <row r="270" spans="2:2" ht="15" customHeight="1" x14ac:dyDescent="0.5">
      <c r="B270" s="54"/>
    </row>
    <row r="271" spans="2:2" ht="15" customHeight="1" x14ac:dyDescent="0.5">
      <c r="B271" s="54"/>
    </row>
    <row r="272" spans="2:2" ht="15" customHeight="1" x14ac:dyDescent="0.5">
      <c r="B272" s="54"/>
    </row>
    <row r="273" spans="1:11" ht="15" customHeight="1" x14ac:dyDescent="0.5">
      <c r="B273" s="54"/>
    </row>
    <row r="274" spans="1:11" ht="15" customHeight="1" x14ac:dyDescent="0.25">
      <c r="C274" t="s">
        <v>303</v>
      </c>
    </row>
    <row r="275" spans="1:11" ht="15" customHeight="1" x14ac:dyDescent="0.2">
      <c r="C275" s="11"/>
    </row>
    <row r="276" spans="1:11" ht="15" customHeight="1" x14ac:dyDescent="0.25">
      <c r="C276" s="11"/>
      <c r="E276" s="81">
        <f>IF(AND(C19/C12&gt;=2,C19/C12&lt;=750),5.35*1000*C19/C12,"Vazao fora da validade da curva.")</f>
        <v>77886.03073669337</v>
      </c>
      <c r="F276" s="20" t="s">
        <v>180</v>
      </c>
      <c r="G276"/>
      <c r="I276" s="335" t="s">
        <v>709</v>
      </c>
    </row>
    <row r="277" spans="1:11" ht="15" customHeight="1" x14ac:dyDescent="0.25">
      <c r="C277" s="11"/>
      <c r="E277" s="81"/>
      <c r="F277" s="20"/>
      <c r="G277"/>
    </row>
    <row r="278" spans="1:11" ht="28.5" customHeight="1" x14ac:dyDescent="0.2">
      <c r="C278" s="534" t="s">
        <v>288</v>
      </c>
      <c r="D278" s="534"/>
      <c r="E278" s="534"/>
      <c r="F278" s="534"/>
      <c r="G278" s="7">
        <f>E276*0.41</f>
        <v>31933.272602044279</v>
      </c>
      <c r="H278" s="64" t="s">
        <v>180</v>
      </c>
    </row>
    <row r="279" spans="1:11" ht="21" customHeight="1" x14ac:dyDescent="0.2">
      <c r="C279" s="13" t="s">
        <v>304</v>
      </c>
      <c r="D279" s="13"/>
      <c r="E279" s="13"/>
      <c r="F279" s="13"/>
      <c r="G279" s="8">
        <f>E276+G278</f>
        <v>109819.30333873765</v>
      </c>
      <c r="H279" s="64" t="s">
        <v>180</v>
      </c>
    </row>
    <row r="280" spans="1:11" ht="15" customHeight="1" x14ac:dyDescent="0.25">
      <c r="F280"/>
    </row>
    <row r="281" spans="1:11" ht="15" customHeight="1" x14ac:dyDescent="0.2">
      <c r="A281" s="199" t="s">
        <v>305</v>
      </c>
      <c r="C281" s="7"/>
      <c r="D281" s="7"/>
      <c r="E281" s="7"/>
      <c r="F281" s="7"/>
      <c r="J281" s="200"/>
      <c r="K281" s="118"/>
    </row>
    <row r="282" spans="1:11" ht="15" customHeight="1" thickBot="1" x14ac:dyDescent="0.25">
      <c r="B282" s="7"/>
      <c r="D282" s="7"/>
      <c r="E282" s="7"/>
      <c r="F282" s="7"/>
      <c r="G282" s="7"/>
      <c r="J282" s="10" t="s">
        <v>306</v>
      </c>
    </row>
    <row r="283" spans="1:11" ht="25.5" customHeight="1" x14ac:dyDescent="0.2">
      <c r="B283" s="119"/>
      <c r="C283" s="120"/>
      <c r="D283" s="120"/>
      <c r="E283" s="120"/>
      <c r="F283" s="120"/>
      <c r="G283" s="121"/>
      <c r="H283" s="119"/>
      <c r="I283" s="122" t="s">
        <v>207</v>
      </c>
      <c r="J283" s="123" t="s">
        <v>208</v>
      </c>
    </row>
    <row r="284" spans="1:11" ht="15" customHeight="1" x14ac:dyDescent="0.2">
      <c r="B284" s="124" t="s">
        <v>209</v>
      </c>
      <c r="C284" s="125" t="s">
        <v>210</v>
      </c>
      <c r="D284" s="125"/>
      <c r="E284" s="125"/>
      <c r="F284" s="125"/>
      <c r="G284" s="126" t="s">
        <v>211</v>
      </c>
      <c r="H284" s="127" t="s">
        <v>212</v>
      </c>
      <c r="I284" s="128" t="s">
        <v>180</v>
      </c>
      <c r="J284" s="129" t="s">
        <v>213</v>
      </c>
    </row>
    <row r="285" spans="1:11" ht="15" customHeight="1" thickBot="1" x14ac:dyDescent="0.25">
      <c r="B285" s="130"/>
      <c r="C285" s="131"/>
      <c r="D285" s="131"/>
      <c r="E285" s="131"/>
      <c r="F285" s="131"/>
      <c r="G285" s="132"/>
      <c r="H285" s="133"/>
      <c r="I285" s="134"/>
      <c r="J285" s="135"/>
    </row>
    <row r="286" spans="1:11" s="46" customFormat="1" ht="15" customHeight="1" x14ac:dyDescent="0.2">
      <c r="B286" s="136" t="s">
        <v>307</v>
      </c>
      <c r="C286" s="201" t="s">
        <v>308</v>
      </c>
      <c r="D286" s="136"/>
      <c r="E286" s="136"/>
      <c r="F286" s="136"/>
      <c r="G286" s="136"/>
      <c r="H286" s="139"/>
      <c r="I286" s="138"/>
      <c r="J286" s="202">
        <f>J287+J290+J291+J295+J301</f>
        <v>-66.001232688627795</v>
      </c>
    </row>
    <row r="287" spans="1:11" s="46" customFormat="1" ht="15" customHeight="1" x14ac:dyDescent="0.2">
      <c r="B287" s="136" t="s">
        <v>309</v>
      </c>
      <c r="C287" s="136" t="s">
        <v>310</v>
      </c>
      <c r="D287" s="136"/>
      <c r="E287" s="139"/>
      <c r="F287" s="136"/>
      <c r="G287" s="140" t="s">
        <v>218</v>
      </c>
      <c r="H287" s="139"/>
      <c r="I287" s="138"/>
      <c r="J287" s="202">
        <f>J288+J289</f>
        <v>-1966.6450985380907</v>
      </c>
    </row>
    <row r="288" spans="1:11" s="46" customFormat="1" ht="15" customHeight="1" x14ac:dyDescent="0.2">
      <c r="B288" s="136" t="s">
        <v>311</v>
      </c>
      <c r="C288" s="136" t="s">
        <v>312</v>
      </c>
      <c r="D288" s="136"/>
      <c r="E288" s="136"/>
      <c r="F288" s="136"/>
      <c r="G288" s="140" t="s">
        <v>109</v>
      </c>
      <c r="H288" s="139">
        <f>E96</f>
        <v>292.36152775077522</v>
      </c>
      <c r="I288" s="138">
        <v>7.6</v>
      </c>
      <c r="J288" s="202">
        <f>H288*I288/1000</f>
        <v>2.2219476109058913</v>
      </c>
    </row>
    <row r="289" spans="2:10" s="46" customFormat="1" ht="15" customHeight="1" x14ac:dyDescent="0.2">
      <c r="B289" s="136" t="s">
        <v>313</v>
      </c>
      <c r="C289" s="136" t="s">
        <v>314</v>
      </c>
      <c r="D289" s="136"/>
      <c r="E289" s="136"/>
      <c r="F289" s="136"/>
      <c r="G289" s="140" t="s">
        <v>109</v>
      </c>
      <c r="H289" s="139">
        <f>F100</f>
        <v>-93755.573626142694</v>
      </c>
      <c r="I289" s="138">
        <v>21</v>
      </c>
      <c r="J289" s="202">
        <f>H289*I289/1000</f>
        <v>-1968.8670461489967</v>
      </c>
    </row>
    <row r="290" spans="2:10" s="46" customFormat="1" ht="15" customHeight="1" x14ac:dyDescent="0.2">
      <c r="B290" s="136" t="s">
        <v>315</v>
      </c>
      <c r="C290" s="136" t="s">
        <v>316</v>
      </c>
      <c r="D290" s="136"/>
      <c r="E290" s="136"/>
      <c r="F290" s="136"/>
      <c r="G290" s="140" t="s">
        <v>218</v>
      </c>
      <c r="H290" s="139"/>
      <c r="I290" s="138"/>
      <c r="J290" s="202">
        <f>F119/1000</f>
        <v>16.839591685421475</v>
      </c>
    </row>
    <row r="291" spans="2:10" s="46" customFormat="1" ht="15" customHeight="1" x14ac:dyDescent="0.2">
      <c r="B291" s="136" t="s">
        <v>317</v>
      </c>
      <c r="C291" s="136" t="s">
        <v>318</v>
      </c>
      <c r="D291" s="136"/>
      <c r="E291" s="136"/>
      <c r="F291" s="136"/>
      <c r="G291" s="140" t="s">
        <v>218</v>
      </c>
      <c r="H291" s="139"/>
      <c r="I291" s="138"/>
      <c r="J291" s="202">
        <f>SUM(J292:J294)</f>
        <v>1022.5464343731953</v>
      </c>
    </row>
    <row r="292" spans="2:10" s="46" customFormat="1" ht="15" customHeight="1" x14ac:dyDescent="0.2">
      <c r="B292" s="136" t="s">
        <v>319</v>
      </c>
      <c r="C292" s="136" t="s">
        <v>320</v>
      </c>
      <c r="D292" s="136"/>
      <c r="E292" s="136"/>
      <c r="F292" s="136"/>
      <c r="G292" s="140" t="s">
        <v>122</v>
      </c>
      <c r="H292" s="139">
        <f>D152</f>
        <v>563.16144837147294</v>
      </c>
      <c r="I292" s="138">
        <v>348</v>
      </c>
      <c r="J292" s="202">
        <f>H292*I292/1000</f>
        <v>195.98018403327259</v>
      </c>
    </row>
    <row r="293" spans="2:10" s="46" customFormat="1" ht="15" customHeight="1" x14ac:dyDescent="0.2">
      <c r="B293" s="136" t="s">
        <v>321</v>
      </c>
      <c r="C293" s="136" t="s">
        <v>322</v>
      </c>
      <c r="D293" s="136"/>
      <c r="E293" s="136"/>
      <c r="F293" s="136"/>
      <c r="G293" s="140" t="s">
        <v>109</v>
      </c>
      <c r="H293" s="139">
        <f>F152</f>
        <v>2227.0370333953897</v>
      </c>
      <c r="I293" s="138">
        <f>D154</f>
        <v>152.32249979740857</v>
      </c>
      <c r="J293" s="202">
        <f>H293*I293/1000</f>
        <v>339.22784806819061</v>
      </c>
    </row>
    <row r="294" spans="2:10" s="46" customFormat="1" ht="15" customHeight="1" x14ac:dyDescent="0.2">
      <c r="B294" s="136" t="s">
        <v>323</v>
      </c>
      <c r="C294" s="136" t="s">
        <v>324</v>
      </c>
      <c r="D294" s="136"/>
      <c r="E294" s="136"/>
      <c r="F294" s="136"/>
      <c r="G294" s="140" t="s">
        <v>122</v>
      </c>
      <c r="H294" s="139">
        <f>E152</f>
        <v>112.62731737271369</v>
      </c>
      <c r="I294" s="138">
        <v>4327</v>
      </c>
      <c r="J294" s="202">
        <f>H294*I294/1000</f>
        <v>487.33840227173215</v>
      </c>
    </row>
    <row r="295" spans="2:10" s="46" customFormat="1" ht="15" customHeight="1" x14ac:dyDescent="0.2">
      <c r="B295" s="136" t="s">
        <v>325</v>
      </c>
      <c r="C295" s="136" t="s">
        <v>326</v>
      </c>
      <c r="D295" s="136"/>
      <c r="E295" s="136"/>
      <c r="F295" s="136"/>
      <c r="G295" s="140" t="s">
        <v>218</v>
      </c>
      <c r="H295" s="139"/>
      <c r="I295" s="138"/>
      <c r="J295" s="202">
        <f>SUM(J296:J300)</f>
        <v>862.55198160827013</v>
      </c>
    </row>
    <row r="296" spans="2:10" s="46" customFormat="1" ht="15" customHeight="1" x14ac:dyDescent="0.2">
      <c r="B296" s="136" t="s">
        <v>327</v>
      </c>
      <c r="C296" s="136" t="s">
        <v>328</v>
      </c>
      <c r="D296" s="136"/>
      <c r="E296" s="136"/>
      <c r="F296" s="136"/>
      <c r="G296" s="140" t="s">
        <v>329</v>
      </c>
      <c r="H296" s="203">
        <f>K186*D70</f>
        <v>1</v>
      </c>
      <c r="I296" s="204">
        <f>F192</f>
        <v>337003.80154444446</v>
      </c>
      <c r="J296" s="202">
        <f>H296*I296/1000</f>
        <v>337.00380154444446</v>
      </c>
    </row>
    <row r="297" spans="2:10" s="46" customFormat="1" ht="15" customHeight="1" x14ac:dyDescent="0.2">
      <c r="B297" s="136" t="s">
        <v>330</v>
      </c>
      <c r="C297" s="136" t="s">
        <v>331</v>
      </c>
      <c r="D297" s="136"/>
      <c r="E297" s="136"/>
      <c r="F297" s="136"/>
      <c r="G297" s="140" t="s">
        <v>329</v>
      </c>
      <c r="H297" s="203">
        <f>IF(OR(D70=5,D70&lt;5),1,IF(AND(D70&gt;5,D70&lt;11),2,3))*K186</f>
        <v>1</v>
      </c>
      <c r="I297" s="204">
        <f>F219</f>
        <v>108085.58421672917</v>
      </c>
      <c r="J297" s="202">
        <f>H297*I297/1000</f>
        <v>108.08558421672917</v>
      </c>
    </row>
    <row r="298" spans="2:10" s="46" customFormat="1" ht="15" customHeight="1" x14ac:dyDescent="0.2">
      <c r="B298" s="136" t="s">
        <v>332</v>
      </c>
      <c r="C298" s="136" t="s">
        <v>333</v>
      </c>
      <c r="D298" s="136"/>
      <c r="E298" s="136"/>
      <c r="F298" s="136"/>
      <c r="G298" s="140" t="s">
        <v>218</v>
      </c>
      <c r="H298" s="203"/>
      <c r="I298" s="204"/>
      <c r="J298" s="202">
        <f>F226/1000</f>
        <v>80.148023276557169</v>
      </c>
    </row>
    <row r="299" spans="2:10" s="46" customFormat="1" ht="15" customHeight="1" x14ac:dyDescent="0.2">
      <c r="B299" s="136" t="s">
        <v>334</v>
      </c>
      <c r="C299" s="136" t="s">
        <v>335</v>
      </c>
      <c r="D299" s="136"/>
      <c r="E299" s="136"/>
      <c r="F299" s="136"/>
      <c r="G299" s="140" t="s">
        <v>329</v>
      </c>
      <c r="H299" s="203">
        <v>1</v>
      </c>
      <c r="I299" s="204">
        <f>G255</f>
        <v>227495.26923180162</v>
      </c>
      <c r="J299" s="202">
        <f>H299*I299/1000</f>
        <v>227.49526923180161</v>
      </c>
    </row>
    <row r="300" spans="2:10" s="46" customFormat="1" ht="15" customHeight="1" x14ac:dyDescent="0.2">
      <c r="B300" s="136" t="s">
        <v>336</v>
      </c>
      <c r="C300" s="136" t="s">
        <v>337</v>
      </c>
      <c r="D300" s="136"/>
      <c r="E300" s="136"/>
      <c r="F300" s="136"/>
      <c r="G300" s="140" t="s">
        <v>218</v>
      </c>
      <c r="H300" s="203"/>
      <c r="I300" s="204"/>
      <c r="J300" s="202">
        <f>G279/1000</f>
        <v>109.81930333873765</v>
      </c>
    </row>
    <row r="301" spans="2:10" s="46" customFormat="1" ht="15" customHeight="1" x14ac:dyDescent="0.2">
      <c r="B301" s="136" t="s">
        <v>338</v>
      </c>
      <c r="C301" s="136" t="s">
        <v>339</v>
      </c>
      <c r="D301" s="136"/>
      <c r="E301" s="136"/>
      <c r="F301" s="136"/>
      <c r="G301" s="140" t="s">
        <v>94</v>
      </c>
      <c r="H301" s="205">
        <v>2</v>
      </c>
      <c r="I301" s="138">
        <f>(J287+J290+J291+J295)*1000</f>
        <v>-64707.09087120372</v>
      </c>
      <c r="J301" s="202">
        <f>H301*I301/100000</f>
        <v>-1.2941418174240744</v>
      </c>
    </row>
    <row r="302" spans="2:10" s="46" customFormat="1" ht="15" customHeight="1" thickBot="1" x14ac:dyDescent="0.25">
      <c r="B302" s="146"/>
      <c r="C302" s="146"/>
      <c r="D302" s="146"/>
      <c r="E302" s="146"/>
      <c r="F302" s="146"/>
      <c r="G302" s="146"/>
      <c r="H302" s="146"/>
      <c r="I302" s="206"/>
      <c r="J302" s="146"/>
    </row>
    <row r="305" spans="1:10" x14ac:dyDescent="0.2">
      <c r="A305" s="148" t="s">
        <v>340</v>
      </c>
      <c r="B305" s="149"/>
      <c r="C305" s="149"/>
      <c r="D305" s="149"/>
      <c r="E305" s="149"/>
      <c r="F305" s="149"/>
      <c r="G305" s="149"/>
      <c r="H305" s="87"/>
    </row>
    <row r="306" spans="1:10" ht="13.5" thickBot="1" x14ac:dyDescent="0.25">
      <c r="A306" s="148"/>
      <c r="B306" s="149"/>
      <c r="C306" s="149"/>
      <c r="D306" s="149"/>
      <c r="E306" s="149"/>
      <c r="F306" s="149"/>
      <c r="G306" s="149"/>
      <c r="H306" s="87"/>
    </row>
    <row r="307" spans="1:10" x14ac:dyDescent="0.2">
      <c r="B307" s="535" t="s">
        <v>242</v>
      </c>
      <c r="C307" s="537" t="s">
        <v>243</v>
      </c>
      <c r="D307" s="538"/>
      <c r="E307" s="538"/>
      <c r="F307" s="538"/>
      <c r="G307" s="538"/>
      <c r="H307" s="538"/>
      <c r="I307" s="538"/>
      <c r="J307" s="539"/>
    </row>
    <row r="308" spans="1:10" ht="13.5" thickBot="1" x14ac:dyDescent="0.25">
      <c r="B308" s="536"/>
      <c r="C308" s="540"/>
      <c r="D308" s="541"/>
      <c r="E308" s="541"/>
      <c r="F308" s="541"/>
      <c r="G308" s="541"/>
      <c r="H308" s="541"/>
      <c r="I308" s="541"/>
      <c r="J308" s="542"/>
    </row>
    <row r="309" spans="1:10" x14ac:dyDescent="0.2">
      <c r="B309" s="207" t="str">
        <f>IF(C309="O comprimento de um furo de injeção de cimento está maior que 40m",ROW(F111),"")</f>
        <v/>
      </c>
      <c r="C309" s="208" t="str">
        <f>IF(F111&gt;40,"O comprimento de um furo de injeção de cimento está maior que 40m","")</f>
        <v/>
      </c>
      <c r="D309" s="209"/>
      <c r="E309" s="209"/>
      <c r="F309" s="209"/>
      <c r="G309" s="209"/>
      <c r="H309" s="209"/>
      <c r="I309" s="209"/>
      <c r="J309" s="209"/>
    </row>
    <row r="310" spans="1:10" ht="15" customHeight="1" x14ac:dyDescent="0.2">
      <c r="B310" s="210" t="str">
        <f>IF(C310="O parâmetro z está fora da validade da curva.",ROW(G182),"")</f>
        <v/>
      </c>
      <c r="C310" s="211" t="str">
        <f>IF(G182="O parâmetro z está fora da validade da curva.","O parâmetro z está fora da validade da curva.","")</f>
        <v/>
      </c>
      <c r="D310" s="212"/>
      <c r="E310" s="212"/>
      <c r="F310" s="212"/>
      <c r="G310" s="212"/>
      <c r="H310" s="212"/>
      <c r="I310" s="213"/>
      <c r="J310" s="214"/>
    </row>
    <row r="311" spans="1:10" ht="15" customHeight="1" x14ac:dyDescent="0.2">
      <c r="B311" s="150" t="str">
        <f>IF(C311="O parâmetro z está fora da validade da curva.",ROW(G216),"")</f>
        <v/>
      </c>
      <c r="C311" s="215" t="str">
        <f>IF(G216="O parâmetro z está fora da validade da curva.","O parâmetro z está fora da validade da curva.","")</f>
        <v/>
      </c>
      <c r="D311" s="152"/>
      <c r="E311" s="152"/>
      <c r="F311" s="152"/>
      <c r="G311" s="152"/>
      <c r="H311" s="152"/>
      <c r="I311" s="151"/>
      <c r="J311" s="153"/>
    </row>
    <row r="312" spans="1:10" ht="15" customHeight="1" x14ac:dyDescent="0.2">
      <c r="B312" s="150" t="str">
        <f>IF(C312="O parâmetro z está fora da validade da curva.",ROW(G252),"")</f>
        <v/>
      </c>
      <c r="C312" s="215" t="str">
        <f>IF(G252="O parâmetro z está fora da validade da curva.","O parâmetro z está fora da validade da curva.","")</f>
        <v/>
      </c>
      <c r="D312" s="152"/>
      <c r="E312" s="152"/>
      <c r="F312" s="152"/>
      <c r="G312" s="152"/>
      <c r="H312" s="152"/>
      <c r="I312" s="151"/>
      <c r="J312" s="153"/>
    </row>
    <row r="313" spans="1:10" ht="15" customHeight="1" thickBot="1" x14ac:dyDescent="0.25">
      <c r="B313" s="216" t="str">
        <f>IF(C313="Vazão fora da validade da curva.",ROW(E276),"")</f>
        <v/>
      </c>
      <c r="C313" s="217" t="str">
        <f>IF(E276="Vazão fora da validade da curva.","Vazão fora da validade da curva.","")</f>
        <v/>
      </c>
      <c r="D313" s="218"/>
      <c r="E313" s="218"/>
      <c r="F313" s="218"/>
      <c r="G313" s="218"/>
      <c r="H313" s="218"/>
      <c r="I313" s="157"/>
      <c r="J313" s="156"/>
    </row>
    <row r="314" spans="1:10" x14ac:dyDescent="0.2">
      <c r="B314" s="219"/>
      <c r="C314" s="219"/>
      <c r="D314" s="219"/>
      <c r="E314" s="219"/>
      <c r="F314" s="219"/>
      <c r="G314" s="220"/>
      <c r="H314" s="219"/>
    </row>
  </sheetData>
  <mergeCells count="10">
    <mergeCell ref="C254:F254"/>
    <mergeCell ref="C278:F278"/>
    <mergeCell ref="B307:B308"/>
    <mergeCell ref="C307:J308"/>
    <mergeCell ref="E1:H2"/>
    <mergeCell ref="A3:D3"/>
    <mergeCell ref="J3:K3"/>
    <mergeCell ref="B191:E191"/>
    <mergeCell ref="B218:E218"/>
    <mergeCell ref="B225:E2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1</xdr:col>
                <xdr:colOff>714375</xdr:colOff>
                <xdr:row>72</xdr:row>
                <xdr:rowOff>9525</xdr:rowOff>
              </from>
              <to>
                <xdr:col>3</xdr:col>
                <xdr:colOff>819150</xdr:colOff>
                <xdr:row>73</xdr:row>
                <xdr:rowOff>19050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2</xdr:col>
                <xdr:colOff>0</xdr:colOff>
                <xdr:row>79</xdr:row>
                <xdr:rowOff>0</xdr:rowOff>
              </from>
              <to>
                <xdr:col>3</xdr:col>
                <xdr:colOff>409575</xdr:colOff>
                <xdr:row>80</xdr:row>
                <xdr:rowOff>9525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0</xdr:colOff>
                <xdr:row>83</xdr:row>
                <xdr:rowOff>0</xdr:rowOff>
              </from>
              <to>
                <xdr:col>3</xdr:col>
                <xdr:colOff>762000</xdr:colOff>
                <xdr:row>84</xdr:row>
                <xdr:rowOff>0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2</xdr:col>
                <xdr:colOff>0</xdr:colOff>
                <xdr:row>87</xdr:row>
                <xdr:rowOff>0</xdr:rowOff>
              </from>
              <to>
                <xdr:col>3</xdr:col>
                <xdr:colOff>428625</xdr:colOff>
                <xdr:row>88</xdr:row>
                <xdr:rowOff>9525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0</xdr:colOff>
                <xdr:row>68</xdr:row>
                <xdr:rowOff>66675</xdr:rowOff>
              </from>
              <to>
                <xdr:col>2</xdr:col>
                <xdr:colOff>600075</xdr:colOff>
                <xdr:row>70</xdr:row>
                <xdr:rowOff>66675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0</xdr:colOff>
                <xdr:row>124</xdr:row>
                <xdr:rowOff>0</xdr:rowOff>
              </from>
              <to>
                <xdr:col>4</xdr:col>
                <xdr:colOff>171450</xdr:colOff>
                <xdr:row>125</xdr:row>
                <xdr:rowOff>28575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3</xdr:col>
                <xdr:colOff>38100</xdr:colOff>
                <xdr:row>130</xdr:row>
                <xdr:rowOff>0</xdr:rowOff>
              </from>
              <to>
                <xdr:col>4</xdr:col>
                <xdr:colOff>228600</xdr:colOff>
                <xdr:row>131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3</xdr:col>
                <xdr:colOff>28575</xdr:colOff>
                <xdr:row>132</xdr:row>
                <xdr:rowOff>0</xdr:rowOff>
              </from>
              <to>
                <xdr:col>5</xdr:col>
                <xdr:colOff>1771650</xdr:colOff>
                <xdr:row>133</xdr:row>
                <xdr:rowOff>57150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3</xdr:col>
                <xdr:colOff>19050</xdr:colOff>
                <xdr:row>135</xdr:row>
                <xdr:rowOff>0</xdr:rowOff>
              </from>
              <to>
                <xdr:col>5</xdr:col>
                <xdr:colOff>885825</xdr:colOff>
                <xdr:row>136</xdr:row>
                <xdr:rowOff>95250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3</xdr:col>
                <xdr:colOff>28575</xdr:colOff>
                <xdr:row>183</xdr:row>
                <xdr:rowOff>28575</xdr:rowOff>
              </from>
              <to>
                <xdr:col>4</xdr:col>
                <xdr:colOff>447675</xdr:colOff>
                <xdr:row>184</xdr:row>
                <xdr:rowOff>171450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3</xdr:col>
                <xdr:colOff>28575</xdr:colOff>
                <xdr:row>188</xdr:row>
                <xdr:rowOff>0</xdr:rowOff>
              </from>
              <to>
                <xdr:col>4</xdr:col>
                <xdr:colOff>447675</xdr:colOff>
                <xdr:row>189</xdr:row>
                <xdr:rowOff>9525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Equation.2" shapeId="10253" r:id="rId28">
          <objectPr defaultSize="0" autoLine="0" autoPict="0" r:id="rId29">
            <anchor moveWithCells="1">
              <from>
                <xdr:col>3</xdr:col>
                <xdr:colOff>0</xdr:colOff>
                <xdr:row>251</xdr:row>
                <xdr:rowOff>0</xdr:rowOff>
              </from>
              <to>
                <xdr:col>5</xdr:col>
                <xdr:colOff>933450</xdr:colOff>
                <xdr:row>252</xdr:row>
                <xdr:rowOff>38100</xdr:rowOff>
              </to>
            </anchor>
          </objectPr>
        </oleObject>
      </mc:Choice>
      <mc:Fallback>
        <oleObject progId="Equation.2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628650</xdr:colOff>
                <xdr:row>222</xdr:row>
                <xdr:rowOff>9525</xdr:rowOff>
              </from>
              <to>
                <xdr:col>5</xdr:col>
                <xdr:colOff>257175</xdr:colOff>
                <xdr:row>223</xdr:row>
                <xdr:rowOff>57150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495300</xdr:colOff>
                <xdr:row>275</xdr:row>
                <xdr:rowOff>0</xdr:rowOff>
              </from>
              <to>
                <xdr:col>4</xdr:col>
                <xdr:colOff>47625</xdr:colOff>
                <xdr:row>276</xdr:row>
                <xdr:rowOff>19050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0</xdr:colOff>
                <xdr:row>95</xdr:row>
                <xdr:rowOff>0</xdr:rowOff>
              </from>
              <to>
                <xdr:col>3</xdr:col>
                <xdr:colOff>342900</xdr:colOff>
                <xdr:row>96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0</xdr:colOff>
                <xdr:row>98</xdr:row>
                <xdr:rowOff>142875</xdr:rowOff>
              </from>
              <to>
                <xdr:col>5</xdr:col>
                <xdr:colOff>133350</xdr:colOff>
                <xdr:row>100</xdr:row>
                <xdr:rowOff>9525</xdr:rowOff>
              </to>
            </anchor>
          </objectPr>
        </oleObject>
      </mc:Choice>
      <mc:Fallback>
        <oleObject progId="Equation.2" shapeId="10257" r:id="rId36"/>
      </mc:Fallback>
    </mc:AlternateContent>
    <mc:AlternateContent xmlns:mc="http://schemas.openxmlformats.org/markup-compatibility/2006">
      <mc:Choice Requires="x14">
        <oleObject progId="Equation.2" shapeId="10258" r:id="rId38">
          <objectPr defaultSize="0" autoLine="0" autoPict="0" r:id="rId39">
            <anchor moveWithCells="1">
              <from>
                <xdr:col>3</xdr:col>
                <xdr:colOff>28575</xdr:colOff>
                <xdr:row>127</xdr:row>
                <xdr:rowOff>9525</xdr:rowOff>
              </from>
              <to>
                <xdr:col>5</xdr:col>
                <xdr:colOff>762000</xdr:colOff>
                <xdr:row>128</xdr:row>
                <xdr:rowOff>66675</xdr:rowOff>
              </to>
            </anchor>
          </objectPr>
        </oleObject>
      </mc:Choice>
      <mc:Fallback>
        <oleObject progId="Equation.2" shapeId="10258" r:id="rId38"/>
      </mc:Fallback>
    </mc:AlternateContent>
    <mc:AlternateContent xmlns:mc="http://schemas.openxmlformats.org/markup-compatibility/2006">
      <mc:Choice Requires="x14">
        <oleObject progId="Equation.2" shapeId="10259" r:id="rId40">
          <objectPr defaultSize="0" autoLine="0" autoPict="0" r:id="rId41">
            <anchor moveWithCells="1">
              <from>
                <xdr:col>2</xdr:col>
                <xdr:colOff>38100</xdr:colOff>
                <xdr:row>103</xdr:row>
                <xdr:rowOff>19050</xdr:rowOff>
              </from>
              <to>
                <xdr:col>3</xdr:col>
                <xdr:colOff>142875</xdr:colOff>
                <xdr:row>104</xdr:row>
                <xdr:rowOff>38100</xdr:rowOff>
              </to>
            </anchor>
          </objectPr>
        </oleObject>
      </mc:Choice>
      <mc:Fallback>
        <oleObject progId="Equation.2" shapeId="10259" r:id="rId40"/>
      </mc:Fallback>
    </mc:AlternateContent>
    <mc:AlternateContent xmlns:mc="http://schemas.openxmlformats.org/markup-compatibility/2006">
      <mc:Choice Requires="x14">
        <oleObject progId="Equation.2" shapeId="10260" r:id="rId42">
          <objectPr defaultSize="0" autoLine="0" autoPict="0" r:id="rId43">
            <anchor moveWithCells="1">
              <from>
                <xdr:col>3</xdr:col>
                <xdr:colOff>28575</xdr:colOff>
                <xdr:row>186</xdr:row>
                <xdr:rowOff>0</xdr:rowOff>
              </from>
              <to>
                <xdr:col>4</xdr:col>
                <xdr:colOff>276225</xdr:colOff>
                <xdr:row>187</xdr:row>
                <xdr:rowOff>19050</xdr:rowOff>
              </to>
            </anchor>
          </objectPr>
        </oleObject>
      </mc:Choice>
      <mc:Fallback>
        <oleObject progId="Equation.2" shapeId="10260" r:id="rId42"/>
      </mc:Fallback>
    </mc:AlternateContent>
    <mc:AlternateContent xmlns:mc="http://schemas.openxmlformats.org/markup-compatibility/2006">
      <mc:Choice Requires="x14">
        <oleObject progId="Equation.2" shapeId="10261" r:id="rId44">
          <objectPr defaultSize="0" autoLine="0" autoPict="0" r:id="rId45">
            <anchor moveWithCells="1">
              <from>
                <xdr:col>2</xdr:col>
                <xdr:colOff>504825</xdr:colOff>
                <xdr:row>118</xdr:row>
                <xdr:rowOff>9525</xdr:rowOff>
              </from>
              <to>
                <xdr:col>5</xdr:col>
                <xdr:colOff>257175</xdr:colOff>
                <xdr:row>119</xdr:row>
                <xdr:rowOff>9525</xdr:rowOff>
              </to>
            </anchor>
          </objectPr>
        </oleObject>
      </mc:Choice>
      <mc:Fallback>
        <oleObject progId="Equation.2" shapeId="10261" r:id="rId44"/>
      </mc:Fallback>
    </mc:AlternateContent>
    <mc:AlternateContent xmlns:mc="http://schemas.openxmlformats.org/markup-compatibility/2006">
      <mc:Choice Requires="x14">
        <oleObject progId="Documento" shapeId="10262" r:id="rId46">
          <objectPr defaultSize="0" autoLine="0" autoPict="0" r:id="rId47">
            <anchor moveWithCells="1">
              <from>
                <xdr:col>2</xdr:col>
                <xdr:colOff>0</xdr:colOff>
                <xdr:row>27</xdr:row>
                <xdr:rowOff>28575</xdr:rowOff>
              </from>
              <to>
                <xdr:col>10</xdr:col>
                <xdr:colOff>400050</xdr:colOff>
                <xdr:row>63</xdr:row>
                <xdr:rowOff>28575</xdr:rowOff>
              </to>
            </anchor>
          </objectPr>
        </oleObject>
      </mc:Choice>
      <mc:Fallback>
        <oleObject progId="Documento" shapeId="10262" r:id="rId46"/>
      </mc:Fallback>
    </mc:AlternateContent>
    <mc:AlternateContent xmlns:mc="http://schemas.openxmlformats.org/markup-compatibility/2006">
      <mc:Choice Requires="x14">
        <oleObject progId="Equation.2" shapeId="10263" r:id="rId48">
          <objectPr defaultSize="0" autoLine="0" autoPict="0" r:id="rId49">
            <anchor moveWithCells="1">
              <from>
                <xdr:col>2</xdr:col>
                <xdr:colOff>266700</xdr:colOff>
                <xdr:row>106</xdr:row>
                <xdr:rowOff>152400</xdr:rowOff>
              </from>
              <to>
                <xdr:col>3</xdr:col>
                <xdr:colOff>400050</xdr:colOff>
                <xdr:row>108</xdr:row>
                <xdr:rowOff>104775</xdr:rowOff>
              </to>
            </anchor>
          </objectPr>
        </oleObject>
      </mc:Choice>
      <mc:Fallback>
        <oleObject progId="Equation.2" shapeId="10263" r:id="rId48"/>
      </mc:Fallback>
    </mc:AlternateContent>
    <mc:AlternateContent xmlns:mc="http://schemas.openxmlformats.org/markup-compatibility/2006">
      <mc:Choice Requires="x14">
        <oleObject progId="Equation.2" shapeId="10264" r:id="rId50">
          <objectPr defaultSize="0" autoLine="0" autoPict="0" r:id="rId51">
            <anchor moveWithCells="1">
              <from>
                <xdr:col>3</xdr:col>
                <xdr:colOff>57150</xdr:colOff>
                <xdr:row>110</xdr:row>
                <xdr:rowOff>9525</xdr:rowOff>
              </from>
              <to>
                <xdr:col>5</xdr:col>
                <xdr:colOff>133350</xdr:colOff>
                <xdr:row>111</xdr:row>
                <xdr:rowOff>47625</xdr:rowOff>
              </to>
            </anchor>
          </objectPr>
        </oleObject>
      </mc:Choice>
      <mc:Fallback>
        <oleObject progId="Equation.2" shapeId="10264" r:id="rId50"/>
      </mc:Fallback>
    </mc:AlternateContent>
    <mc:AlternateContent xmlns:mc="http://schemas.openxmlformats.org/markup-compatibility/2006">
      <mc:Choice Requires="x14">
        <oleObject progId="Equation.2" shapeId="10265" r:id="rId52">
          <objectPr defaultSize="0" autoLine="0" autoPict="0" r:id="rId53">
            <anchor moveWithCells="1">
              <from>
                <xdr:col>1</xdr:col>
                <xdr:colOff>66675</xdr:colOff>
                <xdr:row>181</xdr:row>
                <xdr:rowOff>38100</xdr:rowOff>
              </from>
              <to>
                <xdr:col>5</xdr:col>
                <xdr:colOff>28575</xdr:colOff>
                <xdr:row>182</xdr:row>
                <xdr:rowOff>266700</xdr:rowOff>
              </to>
            </anchor>
          </objectPr>
        </oleObject>
      </mc:Choice>
      <mc:Fallback>
        <oleObject progId="Equation.2" shapeId="10265" r:id="rId52"/>
      </mc:Fallback>
    </mc:AlternateContent>
    <mc:AlternateContent xmlns:mc="http://schemas.openxmlformats.org/markup-compatibility/2006">
      <mc:Choice Requires="x14">
        <oleObject progId="Equation.2" shapeId="10266" r:id="rId54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66" r:id="rId5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90"/>
  <sheetViews>
    <sheetView zoomScaleNormal="100" workbookViewId="0">
      <selection activeCell="F65" sqref="F65"/>
    </sheetView>
  </sheetViews>
  <sheetFormatPr defaultRowHeight="15" x14ac:dyDescent="0.25"/>
  <cols>
    <col min="1" max="1" width="3.5703125" style="339" bestFit="1" customWidth="1"/>
    <col min="2" max="2" width="16" style="339" customWidth="1"/>
    <col min="3" max="3" width="7.42578125" style="339" customWidth="1"/>
    <col min="4" max="4" width="7.140625" style="339" customWidth="1"/>
    <col min="5" max="5" width="58.28515625" style="339" customWidth="1"/>
    <col min="6" max="6" width="10.5703125" style="339" bestFit="1" customWidth="1"/>
    <col min="7" max="7" width="5.140625" style="339" bestFit="1" customWidth="1"/>
    <col min="8" max="8" width="35.42578125" style="339" bestFit="1" customWidth="1"/>
    <col min="9" max="9" width="13.28515625" style="339" bestFit="1" customWidth="1"/>
    <col min="10" max="10" width="68.5703125" style="339" bestFit="1" customWidth="1"/>
    <col min="11" max="11" width="10" style="339" customWidth="1"/>
    <col min="12" max="12" width="15.7109375" style="339" customWidth="1"/>
    <col min="13" max="13" width="14.28515625" style="339" customWidth="1"/>
    <col min="14" max="14" width="12" style="339" customWidth="1"/>
    <col min="15" max="15" width="13.28515625" style="339" bestFit="1" customWidth="1"/>
    <col min="16" max="16" width="9.140625" style="339"/>
    <col min="17" max="17" width="58.42578125" style="339" bestFit="1" customWidth="1"/>
    <col min="18" max="18" width="8.7109375" style="339" bestFit="1" customWidth="1"/>
    <col min="19" max="16384" width="9.140625" style="339"/>
  </cols>
  <sheetData>
    <row r="1" spans="1:7" x14ac:dyDescent="0.25">
      <c r="A1" s="339">
        <v>2</v>
      </c>
      <c r="B1" s="340" t="s">
        <v>622</v>
      </c>
    </row>
    <row r="2" spans="1:7" x14ac:dyDescent="0.25">
      <c r="A2" s="340"/>
      <c r="B2" s="340"/>
      <c r="G2" s="342" t="s">
        <v>664</v>
      </c>
    </row>
    <row r="3" spans="1:7" x14ac:dyDescent="0.25">
      <c r="A3" s="340"/>
      <c r="B3" s="340" t="s">
        <v>675</v>
      </c>
      <c r="E3" s="341" t="s">
        <v>854</v>
      </c>
    </row>
    <row r="4" spans="1:7" x14ac:dyDescent="0.25">
      <c r="A4" s="340"/>
      <c r="B4" s="343" t="s">
        <v>566</v>
      </c>
      <c r="C4" s="398">
        <f>iohsfh2!B18</f>
        <v>50</v>
      </c>
      <c r="D4" s="339" t="s">
        <v>1</v>
      </c>
      <c r="E4" s="341"/>
    </row>
    <row r="5" spans="1:7" x14ac:dyDescent="0.25">
      <c r="A5" s="340"/>
      <c r="B5" s="343" t="s">
        <v>29</v>
      </c>
      <c r="C5" s="398">
        <f>IF(hsfh2route!D41&gt;0,iohsfh2!B19,0)</f>
        <v>1400</v>
      </c>
      <c r="D5" s="339" t="s">
        <v>1</v>
      </c>
      <c r="E5" s="425" t="s">
        <v>892</v>
      </c>
    </row>
    <row r="6" spans="1:7" x14ac:dyDescent="0.25">
      <c r="A6" s="340"/>
      <c r="B6" s="343" t="s">
        <v>687</v>
      </c>
      <c r="C6" s="344">
        <f>IF(hsfh2route!D41&gt;0,iohsfh2!B20,iohsfh2!B19+iohsfh2!B20)</f>
        <v>400</v>
      </c>
      <c r="D6" s="339" t="s">
        <v>1</v>
      </c>
      <c r="E6" s="425" t="s">
        <v>896</v>
      </c>
    </row>
    <row r="7" spans="1:7" x14ac:dyDescent="0.25">
      <c r="A7" s="340"/>
      <c r="B7" s="343" t="s">
        <v>688</v>
      </c>
      <c r="C7" s="344">
        <f>iohsfh2!B21</f>
        <v>300</v>
      </c>
      <c r="D7" s="339" t="s">
        <v>1</v>
      </c>
      <c r="E7" s="341"/>
    </row>
    <row r="8" spans="1:7" x14ac:dyDescent="0.25">
      <c r="A8" s="340"/>
      <c r="B8" s="343" t="s">
        <v>567</v>
      </c>
      <c r="C8" s="398">
        <f>iohsfh2!B22</f>
        <v>50</v>
      </c>
      <c r="D8" s="339" t="s">
        <v>1</v>
      </c>
    </row>
    <row r="9" spans="1:7" x14ac:dyDescent="0.25">
      <c r="A9" s="340"/>
      <c r="E9" s="345"/>
    </row>
    <row r="10" spans="1:7" x14ac:dyDescent="0.25">
      <c r="A10" s="340"/>
      <c r="B10" s="340" t="s">
        <v>676</v>
      </c>
      <c r="E10" s="345"/>
    </row>
    <row r="11" spans="1:7" x14ac:dyDescent="0.25">
      <c r="A11" s="340"/>
      <c r="B11" s="343" t="s">
        <v>677</v>
      </c>
      <c r="C11" s="346">
        <f>hsfh2route!D5-hsfh2intake!G5-hsfh2tunnel!F41</f>
        <v>641.86738063610755</v>
      </c>
      <c r="D11" s="339" t="s">
        <v>1</v>
      </c>
      <c r="E11" s="347" t="s">
        <v>654</v>
      </c>
    </row>
    <row r="12" spans="1:7" x14ac:dyDescent="0.25">
      <c r="A12" s="340"/>
      <c r="B12" s="343" t="s">
        <v>678</v>
      </c>
      <c r="C12" s="346">
        <f>MIN(C13:C14)</f>
        <v>620.32559546670848</v>
      </c>
      <c r="D12" s="339" t="s">
        <v>1</v>
      </c>
      <c r="E12" s="347" t="s">
        <v>657</v>
      </c>
    </row>
    <row r="13" spans="1:7" x14ac:dyDescent="0.25">
      <c r="A13" s="340"/>
      <c r="B13" s="384" t="s">
        <v>656</v>
      </c>
      <c r="C13" s="346">
        <f>C11-0.5/100*C5</f>
        <v>634.86738063610755</v>
      </c>
      <c r="D13" s="339" t="s">
        <v>1</v>
      </c>
      <c r="E13" s="341" t="s">
        <v>653</v>
      </c>
      <c r="G13" s="342" t="s">
        <v>663</v>
      </c>
    </row>
    <row r="14" spans="1:7" x14ac:dyDescent="0.25">
      <c r="A14" s="340"/>
      <c r="B14" s="384" t="s">
        <v>655</v>
      </c>
      <c r="C14" s="346">
        <f>IF(C21="circuito com chamine",hsfh2stank!D130-F41,9999)</f>
        <v>620.32559546670848</v>
      </c>
      <c r="D14" s="339" t="s">
        <v>1</v>
      </c>
      <c r="E14" s="423" t="s">
        <v>891</v>
      </c>
    </row>
    <row r="15" spans="1:7" x14ac:dyDescent="0.25">
      <c r="A15" s="340"/>
      <c r="B15" s="343" t="s">
        <v>679</v>
      </c>
      <c r="C15" s="346">
        <f>C16+0.5/100*C7</f>
        <v>500.14768837584279</v>
      </c>
      <c r="D15" s="339" t="s">
        <v>1</v>
      </c>
      <c r="E15" s="341" t="s">
        <v>653</v>
      </c>
    </row>
    <row r="16" spans="1:7" x14ac:dyDescent="0.25">
      <c r="A16" s="340"/>
      <c r="B16" s="343" t="s">
        <v>680</v>
      </c>
      <c r="C16" s="346">
        <f>hsfh2phouse!D188-F114/2</f>
        <v>498.64768837584279</v>
      </c>
      <c r="D16" s="339" t="s">
        <v>1</v>
      </c>
      <c r="E16" s="347" t="s">
        <v>661</v>
      </c>
    </row>
    <row r="17" spans="1:6" x14ac:dyDescent="0.25">
      <c r="A17" s="340"/>
      <c r="E17" s="345"/>
    </row>
    <row r="18" spans="1:6" x14ac:dyDescent="0.25">
      <c r="A18" s="340"/>
      <c r="B18" s="340" t="s">
        <v>620</v>
      </c>
    </row>
    <row r="19" spans="1:6" x14ac:dyDescent="0.25">
      <c r="A19" s="340"/>
      <c r="B19" s="339" t="s">
        <v>668</v>
      </c>
    </row>
    <row r="20" spans="1:6" x14ac:dyDescent="0.25">
      <c r="A20" s="340"/>
      <c r="B20" t="s">
        <v>893</v>
      </c>
      <c r="C20" s="346">
        <f>(iohsfh2!B19+iohsfh2!B20+iohsfh2!B21)/hsfh2route!D12</f>
        <v>14.482758620689655</v>
      </c>
      <c r="E20" s="345"/>
    </row>
    <row r="21" spans="1:6" x14ac:dyDescent="0.25">
      <c r="A21" s="340"/>
      <c r="B21" s="349" t="s">
        <v>672</v>
      </c>
      <c r="C21" s="340" t="str">
        <f>IF(AND(hsfh2route!D10&gt;=100,hsfh2tunnel!C20&gt;6),"circuito com chamine",IF(AND(hsfh2route!D10&lt;100,hsfh2tunnel!C20&gt;4),"circuito com chamine","circuito sem chamine"))</f>
        <v>circuito com chamine</v>
      </c>
      <c r="E21" s="345"/>
    </row>
    <row r="22" spans="1:6" x14ac:dyDescent="0.25">
      <c r="A22" s="340"/>
      <c r="E22" s="345"/>
    </row>
    <row r="23" spans="1:6" x14ac:dyDescent="0.25">
      <c r="A23" s="340"/>
      <c r="B23" s="554" t="s">
        <v>642</v>
      </c>
      <c r="C23" s="554"/>
      <c r="D23" s="350" t="s">
        <v>643</v>
      </c>
      <c r="E23" s="350" t="s">
        <v>646</v>
      </c>
    </row>
    <row r="24" spans="1:6" ht="15" customHeight="1" x14ac:dyDescent="0.25">
      <c r="A24" s="340"/>
      <c r="B24" s="556" t="s">
        <v>5</v>
      </c>
      <c r="C24" s="556"/>
      <c r="D24" s="351">
        <v>2.2000000000000002</v>
      </c>
      <c r="E24" s="351">
        <f>0.8*D24</f>
        <v>1.7600000000000002</v>
      </c>
    </row>
    <row r="25" spans="1:6" ht="15" customHeight="1" x14ac:dyDescent="0.25">
      <c r="A25" s="340"/>
      <c r="B25" s="556" t="s">
        <v>6</v>
      </c>
      <c r="C25" s="556"/>
      <c r="D25" s="351">
        <v>3</v>
      </c>
      <c r="E25" s="351">
        <f>0.8*D25</f>
        <v>2.4000000000000004</v>
      </c>
    </row>
    <row r="26" spans="1:6" ht="15" customHeight="1" x14ac:dyDescent="0.25">
      <c r="A26" s="340"/>
      <c r="B26" s="556" t="s">
        <v>9</v>
      </c>
      <c r="C26" s="556"/>
      <c r="D26" s="351">
        <v>4.5</v>
      </c>
      <c r="E26" s="351">
        <f>0.8*D26</f>
        <v>3.6</v>
      </c>
    </row>
    <row r="27" spans="1:6" ht="15" customHeight="1" x14ac:dyDescent="0.25">
      <c r="A27" s="340"/>
      <c r="B27" s="556" t="s">
        <v>7</v>
      </c>
      <c r="C27" s="556"/>
      <c r="D27" s="351">
        <v>7</v>
      </c>
      <c r="E27" s="351">
        <f>0.8*D27</f>
        <v>5.6000000000000005</v>
      </c>
      <c r="F27" s="346"/>
    </row>
    <row r="28" spans="1:6" x14ac:dyDescent="0.25">
      <c r="A28" s="340"/>
      <c r="B28" s="352" t="s">
        <v>647</v>
      </c>
      <c r="C28" s="352"/>
      <c r="D28" s="352"/>
      <c r="E28" s="352"/>
    </row>
    <row r="29" spans="1:6" x14ac:dyDescent="0.25">
      <c r="A29" s="340"/>
      <c r="B29" s="352"/>
      <c r="C29" s="352"/>
      <c r="D29" s="352"/>
      <c r="E29" s="352"/>
    </row>
    <row r="30" spans="1:6" x14ac:dyDescent="0.25">
      <c r="A30" s="340"/>
      <c r="B30" s="353" t="s">
        <v>635</v>
      </c>
      <c r="D30" s="354">
        <f>iohsfh2!B5</f>
        <v>1</v>
      </c>
      <c r="E30" s="339" t="s">
        <v>716</v>
      </c>
    </row>
    <row r="31" spans="1:6" x14ac:dyDescent="0.25">
      <c r="A31" s="340"/>
      <c r="B31" s="355"/>
      <c r="C31" s="555" t="s">
        <v>710</v>
      </c>
      <c r="D31" s="555"/>
    </row>
    <row r="32" spans="1:6" x14ac:dyDescent="0.25">
      <c r="A32" s="340"/>
      <c r="B32" s="355" t="s">
        <v>711</v>
      </c>
      <c r="C32" s="355" t="s">
        <v>714</v>
      </c>
      <c r="D32" s="355" t="s">
        <v>715</v>
      </c>
    </row>
    <row r="33" spans="1:11" x14ac:dyDescent="0.25">
      <c r="A33" s="340"/>
      <c r="B33" s="355">
        <v>1</v>
      </c>
      <c r="C33" s="356">
        <v>0.2</v>
      </c>
      <c r="D33" s="356">
        <v>0</v>
      </c>
    </row>
    <row r="34" spans="1:11" x14ac:dyDescent="0.25">
      <c r="A34" s="340"/>
      <c r="B34" s="355">
        <v>2</v>
      </c>
      <c r="C34" s="356">
        <v>0.8</v>
      </c>
      <c r="D34" s="356">
        <v>0.2</v>
      </c>
    </row>
    <row r="35" spans="1:11" x14ac:dyDescent="0.25">
      <c r="A35" s="340"/>
      <c r="B35" s="355">
        <v>3</v>
      </c>
      <c r="C35" s="356">
        <v>0</v>
      </c>
      <c r="D35" s="356">
        <v>1</v>
      </c>
    </row>
    <row r="36" spans="1:11" x14ac:dyDescent="0.25">
      <c r="A36" s="340"/>
      <c r="B36" s="357"/>
      <c r="C36" s="358"/>
      <c r="D36" s="358"/>
    </row>
    <row r="37" spans="1:11" x14ac:dyDescent="0.25">
      <c r="A37" s="359" t="s">
        <v>19</v>
      </c>
      <c r="B37" s="359" t="s">
        <v>610</v>
      </c>
      <c r="C37" s="360"/>
      <c r="K37" s="345"/>
    </row>
    <row r="38" spans="1:11" x14ac:dyDescent="0.25">
      <c r="B38" s="359" t="s">
        <v>25</v>
      </c>
      <c r="C38" s="361" t="s">
        <v>621</v>
      </c>
      <c r="D38" s="360"/>
      <c r="E38" s="360"/>
      <c r="F38" s="360"/>
      <c r="G38" s="360"/>
      <c r="H38" s="359"/>
    </row>
    <row r="39" spans="1:11" x14ac:dyDescent="0.25">
      <c r="B39" s="339" t="s">
        <v>20</v>
      </c>
      <c r="C39" s="362" t="s">
        <v>29</v>
      </c>
      <c r="F39" s="366">
        <f>C5</f>
        <v>1400</v>
      </c>
      <c r="G39" s="339" t="s">
        <v>1</v>
      </c>
    </row>
    <row r="40" spans="1:11" x14ac:dyDescent="0.25">
      <c r="B40" s="339" t="s">
        <v>23</v>
      </c>
      <c r="C40" s="362" t="s">
        <v>24</v>
      </c>
    </row>
    <row r="41" spans="1:11" ht="18.75" x14ac:dyDescent="0.35">
      <c r="B41" s="339" t="s">
        <v>8</v>
      </c>
      <c r="C41" s="339" t="s">
        <v>37</v>
      </c>
      <c r="F41" s="507">
        <f>IF(LOOKUP(D30,B33:B35,F42:F44)&lt;3,3,LOOKUP(D30,B33:B35,F42:F44))</f>
        <v>5.0904920065958681</v>
      </c>
      <c r="G41" s="418" t="s">
        <v>1</v>
      </c>
      <c r="H41" t="s">
        <v>996</v>
      </c>
    </row>
    <row r="42" spans="1:11" x14ac:dyDescent="0.25">
      <c r="C42" s="352" t="s">
        <v>634</v>
      </c>
      <c r="F42" s="397">
        <f>((F46/F48)/0.8927)^0.5</f>
        <v>5.0904920065958681</v>
      </c>
      <c r="G42" s="339" t="s">
        <v>1</v>
      </c>
      <c r="H42"/>
    </row>
    <row r="43" spans="1:11" x14ac:dyDescent="0.25">
      <c r="C43" s="352" t="s">
        <v>712</v>
      </c>
      <c r="F43" s="397">
        <f>((F46/F49)/0.8927)^0.5</f>
        <v>4.3048576132209408</v>
      </c>
      <c r="G43" s="339" t="s">
        <v>1</v>
      </c>
    </row>
    <row r="44" spans="1:11" x14ac:dyDescent="0.25">
      <c r="C44" s="352" t="s">
        <v>713</v>
      </c>
      <c r="F44" s="397">
        <f>((F46/F50)/0.8927)^0.5</f>
        <v>3.6864598173240162</v>
      </c>
      <c r="G44" s="339" t="s">
        <v>1</v>
      </c>
    </row>
    <row r="45" spans="1:11" x14ac:dyDescent="0.25">
      <c r="D45" s="339" t="s">
        <v>15</v>
      </c>
    </row>
    <row r="46" spans="1:11" x14ac:dyDescent="0.25">
      <c r="D46" s="519" t="s">
        <v>572</v>
      </c>
      <c r="F46" s="346">
        <f>hsfh2intake!C19</f>
        <v>43.674409758893475</v>
      </c>
      <c r="G46" s="339" t="s">
        <v>0</v>
      </c>
      <c r="H46" s="345"/>
    </row>
    <row r="47" spans="1:11" ht="18" x14ac:dyDescent="0.35">
      <c r="D47" s="339" t="s">
        <v>644</v>
      </c>
      <c r="F47" s="363">
        <f>LOOKUP(D30,B33:B35,F48:F50)</f>
        <v>1.8880000000000003</v>
      </c>
      <c r="G47" s="339" t="s">
        <v>3</v>
      </c>
      <c r="H47" s="345"/>
    </row>
    <row r="48" spans="1:11" x14ac:dyDescent="0.25">
      <c r="D48" s="352" t="s">
        <v>634</v>
      </c>
      <c r="F48" s="397">
        <f>(1-C33-D33)*E24+C33*E25+D33*E26</f>
        <v>1.8880000000000003</v>
      </c>
      <c r="G48" s="339" t="s">
        <v>3</v>
      </c>
    </row>
    <row r="49" spans="2:13" x14ac:dyDescent="0.25">
      <c r="D49" s="352" t="s">
        <v>712</v>
      </c>
      <c r="F49" s="397">
        <f>(1-C34-D34)*E24+C34*E25+D34*E26</f>
        <v>2.6400000000000006</v>
      </c>
      <c r="G49" s="339" t="s">
        <v>3</v>
      </c>
      <c r="I49" s="341"/>
    </row>
    <row r="50" spans="2:13" x14ac:dyDescent="0.25">
      <c r="D50" s="352" t="s">
        <v>713</v>
      </c>
      <c r="F50" s="397">
        <f>(1-C35-D35)*E24+C35*E25+D35*E26</f>
        <v>3.6</v>
      </c>
      <c r="G50" s="339" t="s">
        <v>3</v>
      </c>
      <c r="I50" s="341"/>
      <c r="M50" s="362"/>
    </row>
    <row r="51" spans="2:13" x14ac:dyDescent="0.25">
      <c r="E51" s="528" t="s">
        <v>1133</v>
      </c>
      <c r="F51" s="521">
        <f>1/((F41^2)*PI()/(4*F46))</f>
        <v>2.1459403377126307</v>
      </c>
      <c r="G51" s="280" t="s">
        <v>3</v>
      </c>
      <c r="H51" s="345"/>
      <c r="J51" s="362"/>
    </row>
    <row r="52" spans="2:13" x14ac:dyDescent="0.25">
      <c r="E52" s="519" t="s">
        <v>1134</v>
      </c>
      <c r="I52" s="341"/>
      <c r="J52" s="362"/>
    </row>
    <row r="53" spans="2:13" x14ac:dyDescent="0.25">
      <c r="E53" s="339" t="s">
        <v>35</v>
      </c>
      <c r="H53" s="527" t="s">
        <v>618</v>
      </c>
    </row>
    <row r="55" spans="2:13" x14ac:dyDescent="0.25">
      <c r="B55" s="359" t="s">
        <v>26</v>
      </c>
      <c r="C55" s="360"/>
      <c r="D55" s="360"/>
      <c r="E55" s="360"/>
      <c r="F55" s="360"/>
      <c r="G55" s="360"/>
      <c r="H55" s="360"/>
    </row>
    <row r="56" spans="2:13" x14ac:dyDescent="0.25">
      <c r="B56" s="339" t="s">
        <v>20</v>
      </c>
      <c r="C56" s="362" t="s">
        <v>660</v>
      </c>
      <c r="F56" s="366">
        <f>C12+F41/2-C15+F114/2</f>
        <v>124.89874801578949</v>
      </c>
      <c r="G56" s="339" t="s">
        <v>1</v>
      </c>
      <c r="H56" s="345"/>
    </row>
    <row r="57" spans="2:13" x14ac:dyDescent="0.25">
      <c r="D57" s="362" t="s">
        <v>719</v>
      </c>
      <c r="F57" s="346">
        <f>hsfh2route!D5</f>
        <v>650</v>
      </c>
      <c r="G57" s="341" t="s">
        <v>1</v>
      </c>
      <c r="H57" s="345"/>
    </row>
    <row r="58" spans="2:13" x14ac:dyDescent="0.25">
      <c r="B58" s="339" t="s">
        <v>23</v>
      </c>
      <c r="C58" s="362" t="s">
        <v>30</v>
      </c>
      <c r="H58" s="345"/>
      <c r="I58" s="345"/>
    </row>
    <row r="59" spans="2:13" ht="17.25" x14ac:dyDescent="0.25">
      <c r="B59" s="339" t="s">
        <v>22</v>
      </c>
      <c r="C59" t="s">
        <v>1141</v>
      </c>
      <c r="F59" s="346">
        <f>(4/PI()*0.8927)^0.5*F65</f>
        <v>5.4270970326985548</v>
      </c>
      <c r="G59" s="339" t="s">
        <v>1</v>
      </c>
    </row>
    <row r="62" spans="2:13" x14ac:dyDescent="0.25">
      <c r="B62" s="359" t="s">
        <v>27</v>
      </c>
      <c r="C62" s="360"/>
      <c r="D62" s="360"/>
      <c r="E62" s="360"/>
      <c r="F62" s="360"/>
      <c r="G62" s="360"/>
      <c r="H62" s="360"/>
    </row>
    <row r="63" spans="2:13" x14ac:dyDescent="0.25">
      <c r="B63" s="339" t="s">
        <v>20</v>
      </c>
      <c r="C63" s="529" t="s">
        <v>1136</v>
      </c>
      <c r="D63" s="396"/>
      <c r="E63" s="396"/>
      <c r="F63" s="380">
        <f>IF(F137+hsfh2phouse!C230+5&lt;C8,C6,C6+C8-(F137+hsfh2phouse!C230+5))</f>
        <v>400</v>
      </c>
    </row>
    <row r="64" spans="2:13" x14ac:dyDescent="0.25">
      <c r="B64" s="339" t="s">
        <v>23</v>
      </c>
      <c r="C64" s="362" t="s">
        <v>24</v>
      </c>
      <c r="E64" s="362"/>
      <c r="F64" s="362"/>
    </row>
    <row r="65" spans="2:8" x14ac:dyDescent="0.25">
      <c r="B65" s="339" t="s">
        <v>22</v>
      </c>
      <c r="C65" s="422" t="s">
        <v>1142</v>
      </c>
      <c r="F65" s="525">
        <f>IF(iohsfh2!B24=0,IF(C5&gt;0,F41,IF(((F66/F67)/0.8927)^0.5&lt;3,3,((F66/F67)/0.8927)^0.5)),iohsfh2!B24)</f>
        <v>5.0904920065958681</v>
      </c>
      <c r="G65" s="418" t="s">
        <v>1</v>
      </c>
      <c r="H65" t="s">
        <v>997</v>
      </c>
    </row>
    <row r="66" spans="2:8" x14ac:dyDescent="0.25">
      <c r="C66" s="520" t="s">
        <v>572</v>
      </c>
      <c r="F66" s="346">
        <f>F46</f>
        <v>43.674409758893475</v>
      </c>
      <c r="G66" s="339" t="s">
        <v>0</v>
      </c>
    </row>
    <row r="67" spans="2:8" ht="18" x14ac:dyDescent="0.35">
      <c r="C67" s="343" t="s">
        <v>681</v>
      </c>
      <c r="D67" s="343"/>
      <c r="F67" s="346">
        <f>E26</f>
        <v>3.6</v>
      </c>
      <c r="G67" s="339" t="s">
        <v>3</v>
      </c>
    </row>
    <row r="68" spans="2:8" x14ac:dyDescent="0.25">
      <c r="C68" s="343"/>
      <c r="D68" s="343"/>
      <c r="E68" s="528" t="s">
        <v>1132</v>
      </c>
      <c r="F68" s="531">
        <f>1/((F65^2)*PI()/(4*F46))</f>
        <v>2.1459403377126307</v>
      </c>
      <c r="G68" s="280" t="s">
        <v>3</v>
      </c>
    </row>
    <row r="70" spans="2:8" x14ac:dyDescent="0.25">
      <c r="B70" s="359" t="s">
        <v>637</v>
      </c>
      <c r="C70" s="360"/>
      <c r="D70" s="360"/>
      <c r="E70" s="360"/>
      <c r="F70" s="360"/>
      <c r="G70" s="360"/>
      <c r="H70" s="360"/>
    </row>
    <row r="72" spans="2:8" x14ac:dyDescent="0.25">
      <c r="B72" s="519" t="s">
        <v>1127</v>
      </c>
      <c r="F72" s="363">
        <f>LOOKUP(D30,B33:B35,F73:F75)</f>
        <v>4.9423515181964017</v>
      </c>
      <c r="G72" s="339" t="s">
        <v>1</v>
      </c>
    </row>
    <row r="73" spans="2:8" x14ac:dyDescent="0.25">
      <c r="C73" s="352" t="s">
        <v>634</v>
      </c>
      <c r="F73" s="518">
        <f>F77+F78+SUM(F82:F85)</f>
        <v>4.9423515181964017</v>
      </c>
      <c r="G73" s="339" t="s">
        <v>1</v>
      </c>
    </row>
    <row r="74" spans="2:8" x14ac:dyDescent="0.25">
      <c r="C74" s="352" t="s">
        <v>712</v>
      </c>
      <c r="F74" s="518">
        <f>F77+F78+SUM(F88:F91)</f>
        <v>2.1058459965528735</v>
      </c>
      <c r="G74" s="339" t="s">
        <v>1</v>
      </c>
    </row>
    <row r="75" spans="2:8" x14ac:dyDescent="0.25">
      <c r="C75" s="352" t="s">
        <v>713</v>
      </c>
      <c r="F75" s="518">
        <f>F77+F78+SUM(F94:F97)</f>
        <v>0.93827713776498167</v>
      </c>
      <c r="G75" s="339" t="s">
        <v>1</v>
      </c>
    </row>
    <row r="76" spans="2:8" x14ac:dyDescent="0.25">
      <c r="B76" s="352"/>
      <c r="F76" s="346"/>
    </row>
    <row r="77" spans="2:8" ht="18.75" x14ac:dyDescent="0.35">
      <c r="B77" s="517" t="s">
        <v>1135</v>
      </c>
      <c r="C77" s="418"/>
      <c r="D77" s="418"/>
      <c r="E77" s="418"/>
      <c r="F77" s="512">
        <f>0.2*F51^2/2/9.81</f>
        <v>4.6942506962509678E-2</v>
      </c>
      <c r="G77" s="418" t="s">
        <v>1</v>
      </c>
    </row>
    <row r="78" spans="2:8" ht="17.25" x14ac:dyDescent="0.25">
      <c r="B78" s="517" t="s">
        <v>1121</v>
      </c>
      <c r="C78" s="418"/>
      <c r="D78" s="418"/>
      <c r="E78" s="418"/>
      <c r="F78" s="512">
        <f>(2*(0.08-0.002*(1-5))*((0.0746*(90*PI()/180)^3)-(0.4698*(90*PI()/180)^2)+(1.1928*(90*PI()/180))))*F51^2/2/9.81</f>
        <v>4.1457886662667455E-2</v>
      </c>
      <c r="G78" t="s">
        <v>1</v>
      </c>
      <c r="H78" t="s">
        <v>636</v>
      </c>
    </row>
    <row r="79" spans="2:8" ht="17.25" x14ac:dyDescent="0.25">
      <c r="B79" s="517"/>
      <c r="C79" t="s">
        <v>1118</v>
      </c>
      <c r="D79" s="418"/>
      <c r="E79" s="418"/>
      <c r="F79" s="512"/>
      <c r="G79"/>
      <c r="H79" s="418"/>
    </row>
    <row r="80" spans="2:8" x14ac:dyDescent="0.25">
      <c r="B80" s="517"/>
      <c r="C80" s="418"/>
      <c r="D80" s="418"/>
      <c r="E80" s="418"/>
      <c r="F80" s="512"/>
    </row>
    <row r="81" spans="2:7" x14ac:dyDescent="0.25">
      <c r="B81" s="352" t="s">
        <v>634</v>
      </c>
      <c r="F81" s="346"/>
    </row>
    <row r="82" spans="2:7" ht="18.75" x14ac:dyDescent="0.35">
      <c r="B82" s="530" t="s">
        <v>1137</v>
      </c>
      <c r="F82" s="521">
        <f>(1-C33-D33)*6.35*F39*F99^2*F51^2/(F59)^(4/3)</f>
        <v>4.2066819176916725</v>
      </c>
      <c r="G82" s="339" t="s">
        <v>1</v>
      </c>
    </row>
    <row r="83" spans="2:7" ht="18.75" x14ac:dyDescent="0.35">
      <c r="B83" s="530" t="s">
        <v>1138</v>
      </c>
      <c r="F83" s="521">
        <f>C33*6.35*F39*F100^2*F51^2/(F59)^(4/3)</f>
        <v>0.41551715268627937</v>
      </c>
      <c r="G83" s="339" t="s">
        <v>1</v>
      </c>
    </row>
    <row r="84" spans="2:7" ht="18.75" x14ac:dyDescent="0.35">
      <c r="B84" s="530" t="s">
        <v>1139</v>
      </c>
      <c r="F84" s="512">
        <f>D33*6.35*F39*F101^2*F51^2/(F59)^(4/3)</f>
        <v>0</v>
      </c>
      <c r="G84" s="339" t="s">
        <v>1</v>
      </c>
    </row>
    <row r="85" spans="2:7" ht="18.75" x14ac:dyDescent="0.35">
      <c r="B85" s="517" t="s">
        <v>1143</v>
      </c>
      <c r="F85" s="512">
        <f>6.35*(F56+F63)*F101^2*F68^2/(F59)^(4/3)</f>
        <v>0.2317520541932731</v>
      </c>
      <c r="G85" s="339" t="s">
        <v>1</v>
      </c>
    </row>
    <row r="86" spans="2:7" x14ac:dyDescent="0.25">
      <c r="B86" s="377"/>
      <c r="F86" s="512"/>
    </row>
    <row r="87" spans="2:7" x14ac:dyDescent="0.25">
      <c r="B87" s="352" t="s">
        <v>712</v>
      </c>
      <c r="F87" s="418"/>
    </row>
    <row r="88" spans="2:7" ht="18.75" x14ac:dyDescent="0.35">
      <c r="B88" s="530" t="s">
        <v>1137</v>
      </c>
      <c r="F88" s="521">
        <f>(1-C34-D34)*6.35*F39*F99^2*F51^2/(F59)^(4/3)</f>
        <v>-2.9189719514347514E-16</v>
      </c>
      <c r="G88" s="339" t="s">
        <v>1</v>
      </c>
    </row>
    <row r="89" spans="2:7" ht="18.75" x14ac:dyDescent="0.35">
      <c r="B89" s="530" t="s">
        <v>1138</v>
      </c>
      <c r="F89" s="521">
        <f>C34*6.35*F39*F100^2*F51^2/(F59)^(4/3)</f>
        <v>1.6620686107451175</v>
      </c>
      <c r="G89" s="339" t="s">
        <v>1</v>
      </c>
    </row>
    <row r="90" spans="2:7" ht="18.75" x14ac:dyDescent="0.35">
      <c r="B90" s="530" t="s">
        <v>1139</v>
      </c>
      <c r="F90" s="512">
        <f>D34*6.35*F39*F101^2*F51^2/(F59)^(4/3)</f>
        <v>0.12362493798930627</v>
      </c>
      <c r="G90" s="339" t="s">
        <v>1</v>
      </c>
    </row>
    <row r="91" spans="2:7" ht="18.75" x14ac:dyDescent="0.35">
      <c r="B91" s="517" t="s">
        <v>1143</v>
      </c>
      <c r="F91" s="512">
        <f>6.35*(F56+F63)*F101^2*F68^2/(F59)^(4/3)</f>
        <v>0.2317520541932731</v>
      </c>
      <c r="G91" s="339" t="s">
        <v>1</v>
      </c>
    </row>
    <row r="92" spans="2:7" x14ac:dyDescent="0.25">
      <c r="B92" s="377"/>
      <c r="F92" s="512"/>
    </row>
    <row r="93" spans="2:7" x14ac:dyDescent="0.25">
      <c r="B93" s="352" t="s">
        <v>713</v>
      </c>
      <c r="F93" s="418"/>
    </row>
    <row r="94" spans="2:7" ht="18.75" x14ac:dyDescent="0.35">
      <c r="B94" s="530" t="s">
        <v>1137</v>
      </c>
      <c r="F94" s="521">
        <f>(1-C35-D35)*6.35*F39*F99^2*F51^2/(F59)^(4/3)</f>
        <v>0</v>
      </c>
      <c r="G94" s="339" t="s">
        <v>1</v>
      </c>
    </row>
    <row r="95" spans="2:7" ht="18.75" x14ac:dyDescent="0.35">
      <c r="B95" s="530" t="s">
        <v>1138</v>
      </c>
      <c r="F95" s="521">
        <f>C35*6.35*F39*F100^2*F51^2/(F59)^(4/3)</f>
        <v>0</v>
      </c>
      <c r="G95" s="339" t="s">
        <v>1</v>
      </c>
    </row>
    <row r="96" spans="2:7" ht="18.75" x14ac:dyDescent="0.35">
      <c r="B96" s="530" t="s">
        <v>1139</v>
      </c>
      <c r="F96" s="512">
        <f>D35*6.35*F39*F101^2*F51^2/(F59)^(4/3)</f>
        <v>0.61812468994653136</v>
      </c>
      <c r="G96" s="339" t="s">
        <v>1</v>
      </c>
    </row>
    <row r="97" spans="1:15" ht="18.75" x14ac:dyDescent="0.35">
      <c r="B97" s="517" t="s">
        <v>1143</v>
      </c>
      <c r="F97" s="512">
        <f>6.35*(F56+F63)*F101^2*F68^2/(F59)^(4/3)</f>
        <v>0.2317520541932731</v>
      </c>
      <c r="G97" s="339" t="s">
        <v>1</v>
      </c>
    </row>
    <row r="98" spans="1:15" x14ac:dyDescent="0.25">
      <c r="F98" s="367"/>
    </row>
    <row r="99" spans="1:15" ht="18" x14ac:dyDescent="0.35">
      <c r="C99" s="339" t="s">
        <v>639</v>
      </c>
      <c r="F99" s="339">
        <v>3.5000000000000003E-2</v>
      </c>
      <c r="H99" s="339" t="s">
        <v>636</v>
      </c>
    </row>
    <row r="100" spans="1:15" ht="18" x14ac:dyDescent="0.35">
      <c r="C100" s="339" t="s">
        <v>640</v>
      </c>
      <c r="F100" s="339">
        <v>2.1999999999999999E-2</v>
      </c>
      <c r="H100" s="339" t="s">
        <v>636</v>
      </c>
    </row>
    <row r="101" spans="1:15" ht="18" x14ac:dyDescent="0.35">
      <c r="C101" s="339" t="s">
        <v>641</v>
      </c>
      <c r="F101" s="339">
        <v>1.2E-2</v>
      </c>
      <c r="H101" s="339" t="s">
        <v>636</v>
      </c>
    </row>
    <row r="103" spans="1:15" x14ac:dyDescent="0.25">
      <c r="C103" s="339" t="s">
        <v>855</v>
      </c>
      <c r="F103" s="516">
        <f>F72/hsfh2route!D12</f>
        <v>3.4085182884113115E-2</v>
      </c>
    </row>
    <row r="105" spans="1:15" x14ac:dyDescent="0.25">
      <c r="A105" s="361" t="s">
        <v>21</v>
      </c>
      <c r="B105" s="361" t="s">
        <v>611</v>
      </c>
      <c r="C105" s="369"/>
      <c r="D105" s="369"/>
      <c r="E105" s="369"/>
      <c r="F105" s="369"/>
      <c r="G105" s="369"/>
      <c r="H105" s="369"/>
      <c r="J105" s="359" t="s">
        <v>43</v>
      </c>
      <c r="K105" s="360"/>
      <c r="L105" s="360"/>
    </row>
    <row r="106" spans="1:15" x14ac:dyDescent="0.25">
      <c r="J106" s="372"/>
    </row>
    <row r="107" spans="1:15" x14ac:dyDescent="0.25">
      <c r="B107" s="339" t="s">
        <v>20</v>
      </c>
      <c r="C107" s="362" t="s">
        <v>633</v>
      </c>
      <c r="F107" s="346">
        <f>C7</f>
        <v>300</v>
      </c>
      <c r="G107" s="339" t="s">
        <v>1</v>
      </c>
      <c r="H107" s="5"/>
      <c r="J107" s="364" t="s">
        <v>44</v>
      </c>
    </row>
    <row r="108" spans="1:15" x14ac:dyDescent="0.25">
      <c r="B108" s="339" t="s">
        <v>31</v>
      </c>
      <c r="E108" s="339" t="s">
        <v>16</v>
      </c>
      <c r="H108" s="345"/>
      <c r="J108" s="377" t="s">
        <v>115</v>
      </c>
      <c r="K108" s="373">
        <f>MAX(K109,K110)</f>
        <v>20.018466693316558</v>
      </c>
      <c r="L108" s="339" t="s">
        <v>121</v>
      </c>
    </row>
    <row r="109" spans="1:15" x14ac:dyDescent="0.25">
      <c r="B109" s="343" t="s">
        <v>33</v>
      </c>
      <c r="C109" s="339" t="s">
        <v>30</v>
      </c>
      <c r="H109" s="345"/>
      <c r="J109" s="378" t="s">
        <v>113</v>
      </c>
      <c r="K109" s="373">
        <f>(1000*F110+500)/400</f>
        <v>9.1279746081292146</v>
      </c>
      <c r="L109" s="339" t="s">
        <v>121</v>
      </c>
    </row>
    <row r="110" spans="1:15" ht="18.75" x14ac:dyDescent="0.35">
      <c r="B110" s="343" t="s">
        <v>22</v>
      </c>
      <c r="C110" s="371" t="s">
        <v>648</v>
      </c>
      <c r="F110" s="346">
        <f>IF(iohsfh2!B25=0,IF((((4/PI()*F46/E27)^0.5)+1.2)&lt;3,3-1.2,(4/PI()*F46/F111)^0.5),iohsfh2!B25)</f>
        <v>3.1511898432516858</v>
      </c>
      <c r="G110" s="339" t="s">
        <v>1</v>
      </c>
      <c r="H110"/>
      <c r="J110" s="378" t="s">
        <v>114</v>
      </c>
      <c r="K110" s="373">
        <f>10*(0.15+(1.3*(hsfh2route!D5-hsfh2phouse!D188)/10)*(F110/2*100)/(3300/2))</f>
        <v>20.018466693316558</v>
      </c>
      <c r="L110" s="339" t="s">
        <v>121</v>
      </c>
    </row>
    <row r="111" spans="1:15" ht="18" x14ac:dyDescent="0.35">
      <c r="C111" s="339" t="s">
        <v>645</v>
      </c>
      <c r="F111" s="373">
        <f>E27</f>
        <v>5.6000000000000005</v>
      </c>
      <c r="G111" s="339" t="s">
        <v>3</v>
      </c>
      <c r="H111" s="424"/>
      <c r="J111" s="379"/>
      <c r="M111" s="374"/>
      <c r="N111" s="375"/>
      <c r="O111" s="376"/>
    </row>
    <row r="112" spans="1:15" x14ac:dyDescent="0.25">
      <c r="E112" s="528" t="s">
        <v>1132</v>
      </c>
      <c r="F112" s="523">
        <f>1/((F110^2)*PI()/(4*F46))</f>
        <v>5.6000000000000005</v>
      </c>
      <c r="G112" s="280" t="s">
        <v>3</v>
      </c>
      <c r="H112" s="424"/>
      <c r="J112" s="348" t="s">
        <v>604</v>
      </c>
      <c r="K112" s="365">
        <f>1*(K108/1000*F110*PI()*F107)*7.84</f>
        <v>466.11445130417957</v>
      </c>
      <c r="L112" s="339" t="s">
        <v>122</v>
      </c>
    </row>
    <row r="113" spans="2:15" x14ac:dyDescent="0.25">
      <c r="B113" s="343" t="s">
        <v>32</v>
      </c>
      <c r="C113" s="362" t="s">
        <v>24</v>
      </c>
      <c r="H113" s="345"/>
    </row>
    <row r="114" spans="2:15" x14ac:dyDescent="0.25">
      <c r="B114" s="343" t="s">
        <v>8</v>
      </c>
      <c r="C114" s="339" t="s">
        <v>39</v>
      </c>
      <c r="F114" s="346">
        <f>F110+1.2</f>
        <v>4.351189843251686</v>
      </c>
      <c r="G114" s="339" t="s">
        <v>1</v>
      </c>
      <c r="H114" s="345"/>
    </row>
    <row r="115" spans="2:15" x14ac:dyDescent="0.25">
      <c r="C115" t="s">
        <v>895</v>
      </c>
      <c r="H115" s="341"/>
    </row>
    <row r="116" spans="2:15" x14ac:dyDescent="0.25">
      <c r="C116" s="362"/>
      <c r="H116" s="345"/>
      <c r="N116" s="380"/>
      <c r="O116" s="370"/>
    </row>
    <row r="117" spans="2:15" x14ac:dyDescent="0.25">
      <c r="C117" s="343"/>
      <c r="D117" s="347"/>
      <c r="N117" s="380"/>
      <c r="O117" s="370"/>
    </row>
    <row r="118" spans="2:15" x14ac:dyDescent="0.25">
      <c r="B118" s="359" t="s">
        <v>28</v>
      </c>
      <c r="C118" s="360"/>
      <c r="D118" s="360"/>
      <c r="E118" s="360"/>
      <c r="F118" s="360"/>
      <c r="G118" s="360"/>
      <c r="H118" s="360"/>
      <c r="N118" s="380"/>
      <c r="O118" s="370"/>
    </row>
    <row r="119" spans="2:15" ht="18.75" x14ac:dyDescent="0.35">
      <c r="B119" s="197" t="s">
        <v>1140</v>
      </c>
      <c r="C119" s="418"/>
      <c r="D119" s="418"/>
      <c r="E119" s="418"/>
      <c r="F119" s="521">
        <f>0.1*((MIN(F111,F112)-F68)^2/(2*9.81))</f>
        <v>6.0807992612847805E-2</v>
      </c>
      <c r="G119" t="s">
        <v>1</v>
      </c>
      <c r="H119" s="418"/>
      <c r="O119" s="370"/>
    </row>
    <row r="120" spans="2:15" ht="18.75" x14ac:dyDescent="0.35">
      <c r="B120" s="524" t="s">
        <v>1126</v>
      </c>
      <c r="F120" s="346">
        <f>6.35*F107*F121^2*E27^2/F110^(4/3)</f>
        <v>1.2931183561635533</v>
      </c>
      <c r="G120" s="339" t="s">
        <v>1</v>
      </c>
    </row>
    <row r="121" spans="2:15" ht="18" x14ac:dyDescent="0.35">
      <c r="B121" s="362"/>
      <c r="C121" s="339" t="s">
        <v>638</v>
      </c>
      <c r="F121" s="381">
        <v>0.01</v>
      </c>
    </row>
    <row r="122" spans="2:15" x14ac:dyDescent="0.25">
      <c r="B122" s="362"/>
      <c r="F122" s="381"/>
    </row>
    <row r="123" spans="2:15" x14ac:dyDescent="0.25">
      <c r="B123" s="362"/>
      <c r="C123" t="s">
        <v>856</v>
      </c>
      <c r="F123" s="516">
        <f>(F119+F120)/hsfh2route!D12</f>
        <v>9.3374230950096625E-3</v>
      </c>
    </row>
    <row r="124" spans="2:15" x14ac:dyDescent="0.25">
      <c r="B124" s="362"/>
      <c r="F124" s="368"/>
    </row>
    <row r="125" spans="2:15" x14ac:dyDescent="0.25">
      <c r="B125" s="359" t="s">
        <v>717</v>
      </c>
      <c r="C125" s="364"/>
      <c r="D125" s="364"/>
      <c r="E125" s="360"/>
      <c r="F125" s="382"/>
      <c r="G125" s="360"/>
      <c r="H125" s="360"/>
    </row>
    <row r="126" spans="2:15" x14ac:dyDescent="0.25">
      <c r="B126" s="339" t="s">
        <v>718</v>
      </c>
      <c r="C126" s="343"/>
      <c r="D126" s="383" t="s">
        <v>729</v>
      </c>
      <c r="E126" s="362" t="s">
        <v>727</v>
      </c>
      <c r="F126" s="346">
        <f>0.3*(hsfh2route!D5-hsfh2phouse!D188)</f>
        <v>44.75301501075942</v>
      </c>
      <c r="G126" s="339" t="s">
        <v>1</v>
      </c>
    </row>
    <row r="127" spans="2:15" ht="18" x14ac:dyDescent="0.35">
      <c r="B127" s="339" t="s">
        <v>720</v>
      </c>
      <c r="C127" s="343"/>
      <c r="D127" s="339" t="s">
        <v>730</v>
      </c>
      <c r="E127" s="362" t="s">
        <v>721</v>
      </c>
      <c r="F127" s="346">
        <f>IF(D130&lt;3,1/F131,1/F132)*2*(F56*F66/(PI()/4*F59^2)+F63*F66/(0.8927*F65^2)+F107*F66/(0.8927*F110^2))/9.81</f>
        <v>50.337903363902733</v>
      </c>
      <c r="G127" s="339" t="s">
        <v>1</v>
      </c>
    </row>
    <row r="128" spans="2:15" x14ac:dyDescent="0.25">
      <c r="C128" s="343" t="s">
        <v>728</v>
      </c>
      <c r="D128" s="339" t="s">
        <v>731</v>
      </c>
      <c r="E128" s="362"/>
      <c r="F128" s="346"/>
      <c r="H128" s="422"/>
    </row>
    <row r="129" spans="1:12" x14ac:dyDescent="0.25">
      <c r="C129" s="343"/>
      <c r="E129" s="362"/>
      <c r="F129" s="346"/>
    </row>
    <row r="130" spans="1:12" ht="15.75" x14ac:dyDescent="0.3">
      <c r="C130" s="339" t="s">
        <v>724</v>
      </c>
      <c r="D130" s="346">
        <f>(F56+F63+F107)/hsfh2phouse!D41</f>
        <v>5.6889568828675134</v>
      </c>
      <c r="F130" s="384" t="s">
        <v>726</v>
      </c>
      <c r="G130" s="339" t="s">
        <v>725</v>
      </c>
    </row>
    <row r="131" spans="1:12" x14ac:dyDescent="0.25">
      <c r="F131" s="384">
        <v>6</v>
      </c>
      <c r="G131" s="339" t="s">
        <v>723</v>
      </c>
    </row>
    <row r="132" spans="1:12" x14ac:dyDescent="0.25">
      <c r="C132" t="s">
        <v>1145</v>
      </c>
      <c r="D132" s="512">
        <f>F65*(hsfh2tunnel!F127/hsfh2tunnel!F126)^0.5</f>
        <v>5.3987867288065257</v>
      </c>
      <c r="E132" t="s">
        <v>1</v>
      </c>
      <c r="F132" s="384">
        <v>10</v>
      </c>
      <c r="G132" s="339" t="s">
        <v>722</v>
      </c>
    </row>
    <row r="133" spans="1:12" x14ac:dyDescent="0.25">
      <c r="C133" t="s">
        <v>1124</v>
      </c>
      <c r="D133" s="512">
        <f>F110*(hsfh2tunnel!F127/hsfh2tunnel!F126)^0.5</f>
        <v>3.3420348924334813</v>
      </c>
      <c r="E133" t="s">
        <v>1</v>
      </c>
      <c r="F133" s="384"/>
    </row>
    <row r="134" spans="1:12" x14ac:dyDescent="0.25">
      <c r="F134" s="384"/>
    </row>
    <row r="135" spans="1:12" x14ac:dyDescent="0.25">
      <c r="A135" s="359" t="s">
        <v>38</v>
      </c>
      <c r="B135" s="511" t="s">
        <v>1113</v>
      </c>
      <c r="C135" s="360"/>
      <c r="D135" s="360"/>
      <c r="E135" s="360"/>
      <c r="F135" s="360"/>
      <c r="G135" s="360"/>
      <c r="H135" s="360"/>
      <c r="J135" s="359" t="s">
        <v>43</v>
      </c>
      <c r="K135" s="360"/>
      <c r="L135" s="360"/>
    </row>
    <row r="137" spans="1:12" ht="15" customHeight="1" x14ac:dyDescent="0.25">
      <c r="B137" s="339" t="s">
        <v>20</v>
      </c>
      <c r="C137" s="339" t="s">
        <v>853</v>
      </c>
      <c r="F137" s="346">
        <f>20+ROUNDUP(F110,0)</f>
        <v>24</v>
      </c>
      <c r="G137" s="339" t="s">
        <v>1</v>
      </c>
      <c r="J137" s="364" t="s">
        <v>44</v>
      </c>
    </row>
    <row r="138" spans="1:12" ht="15" customHeight="1" x14ac:dyDescent="0.25">
      <c r="B138" s="339" t="s">
        <v>31</v>
      </c>
      <c r="C138" s="339" t="s">
        <v>30</v>
      </c>
      <c r="J138" s="377" t="s">
        <v>116</v>
      </c>
      <c r="K138" s="373">
        <f>MAX(K139,K140)</f>
        <v>13.765480158294485</v>
      </c>
      <c r="L138" s="339" t="s">
        <v>121</v>
      </c>
    </row>
    <row r="139" spans="1:12" ht="15" customHeight="1" x14ac:dyDescent="0.25">
      <c r="B139" s="339" t="s">
        <v>22</v>
      </c>
      <c r="C139" s="339" t="s">
        <v>40</v>
      </c>
      <c r="F139" s="521">
        <f>IF(F110&gt;1.8,F110/F140^(3/8),(4/PI()*F46/MIN(F111,F112))^0.5/F140^(3/8))</f>
        <v>2.0871520918830733</v>
      </c>
      <c r="G139" s="339" t="s">
        <v>1</v>
      </c>
      <c r="H139" s="519"/>
      <c r="J139" s="378" t="s">
        <v>113</v>
      </c>
      <c r="K139" s="373">
        <f>(1000*F139+500)/400</f>
        <v>6.4678802297076832</v>
      </c>
      <c r="L139" s="339" t="s">
        <v>121</v>
      </c>
    </row>
    <row r="140" spans="1:12" ht="15" customHeight="1" x14ac:dyDescent="0.25">
      <c r="C140" s="280" t="s">
        <v>1131</v>
      </c>
      <c r="D140" s="341"/>
      <c r="E140" s="341"/>
      <c r="F140" s="385">
        <f>hsfh2phouse!G80</f>
        <v>3</v>
      </c>
      <c r="G140" s="345"/>
      <c r="J140" s="378" t="s">
        <v>114</v>
      </c>
      <c r="K140" s="373">
        <f>10*(0.15+(1.3*(hsfh2route!D5-hsfh2phouse!D188)/10)*(F139/2*100)/(3300/2))</f>
        <v>13.765480158294485</v>
      </c>
      <c r="L140" s="339" t="s">
        <v>121</v>
      </c>
    </row>
    <row r="141" spans="1:12" ht="15" customHeight="1" x14ac:dyDescent="0.25">
      <c r="J141" s="379"/>
    </row>
    <row r="142" spans="1:12" ht="15" customHeight="1" x14ac:dyDescent="0.25">
      <c r="B142" s="511" t="s">
        <v>28</v>
      </c>
      <c r="C142" s="509"/>
      <c r="D142" s="509"/>
      <c r="E142" s="509"/>
      <c r="F142" s="509"/>
      <c r="G142" s="509"/>
      <c r="H142" s="509"/>
      <c r="J142" s="379"/>
    </row>
    <row r="143" spans="1:12" ht="15" customHeight="1" x14ac:dyDescent="0.35">
      <c r="B143" s="197" t="s">
        <v>1117</v>
      </c>
      <c r="C143" s="418"/>
      <c r="D143" s="418"/>
      <c r="E143" s="418"/>
      <c r="F143" s="521">
        <f>0.1*(MIN(F111,F112)^2/(2*9.81))</f>
        <v>0.15983690112130483</v>
      </c>
      <c r="G143" t="s">
        <v>1</v>
      </c>
      <c r="H143" s="280" t="s">
        <v>1128</v>
      </c>
      <c r="J143" s="348" t="s">
        <v>120</v>
      </c>
      <c r="K143" s="365">
        <f>F140*(K138/1000*F139*PI()*F137)*7.84</f>
        <v>50.949965476025511</v>
      </c>
      <c r="L143" s="339" t="s">
        <v>122</v>
      </c>
    </row>
    <row r="144" spans="1:12" ht="15" customHeight="1" x14ac:dyDescent="0.35">
      <c r="B144" s="422" t="s">
        <v>1125</v>
      </c>
      <c r="C144" s="418"/>
      <c r="D144" s="418"/>
      <c r="E144" s="418"/>
      <c r="F144" s="512">
        <f>6.35*F137*F145^2*(hsfh2intake!C19/F140/(PI()*F139^2/4))^2/F139^(4/3)</f>
        <v>0.10344946849308422</v>
      </c>
      <c r="G144" s="418" t="s">
        <v>1</v>
      </c>
      <c r="H144" s="418"/>
      <c r="J144" s="348"/>
    </row>
    <row r="145" spans="2:15" ht="15" customHeight="1" x14ac:dyDescent="0.35">
      <c r="B145" s="513"/>
      <c r="C145" s="418" t="s">
        <v>638</v>
      </c>
      <c r="D145" s="418"/>
      <c r="E145" s="418"/>
      <c r="F145" s="514">
        <v>0.01</v>
      </c>
      <c r="G145" s="418"/>
      <c r="H145" s="418"/>
      <c r="J145" s="364" t="s">
        <v>623</v>
      </c>
    </row>
    <row r="146" spans="2:15" ht="15" customHeight="1" x14ac:dyDescent="0.25">
      <c r="B146" s="418"/>
      <c r="C146" s="418"/>
      <c r="D146" s="418"/>
      <c r="E146" s="418"/>
      <c r="F146" s="418"/>
      <c r="G146" s="418"/>
      <c r="H146" s="418"/>
      <c r="J146" s="348" t="s">
        <v>969</v>
      </c>
      <c r="K146" s="380">
        <f>hsfh2phouse!D192</f>
        <v>1.5065</v>
      </c>
      <c r="L146" s="339" t="s">
        <v>1</v>
      </c>
    </row>
    <row r="147" spans="2:15" ht="18.75" x14ac:dyDescent="0.35">
      <c r="B147" s="197" t="s">
        <v>1116</v>
      </c>
      <c r="C147" s="418"/>
      <c r="D147" s="418"/>
      <c r="E147" s="418"/>
      <c r="F147" s="512">
        <f>0.1*((hsfh2intake!C19/F140/(PI()*F139^2/4))-(hsfh2intake!C19/F140/(PI()*K139^2/4)))^2/(2*9.81)</f>
        <v>7.4063539101978271E-2</v>
      </c>
      <c r="G147" t="s">
        <v>1</v>
      </c>
      <c r="H147" s="418"/>
      <c r="J147" s="348" t="s">
        <v>682</v>
      </c>
      <c r="K147" s="386">
        <f>1.3*(hsfh2route!D5-hsfh2phouse!D188)</f>
        <v>193.92973171329081</v>
      </c>
      <c r="L147" s="339" t="s">
        <v>1</v>
      </c>
    </row>
    <row r="148" spans="2:15" ht="18.75" x14ac:dyDescent="0.35">
      <c r="B148" s="197" t="s">
        <v>1114</v>
      </c>
      <c r="C148" s="418"/>
      <c r="D148" s="418"/>
      <c r="E148" s="418"/>
      <c r="F148" s="512">
        <f>0.2*(hsfh2intake!C19/F140/(PI()*K146^2/4))^2/(2*9.81)</f>
        <v>0.67996454039644461</v>
      </c>
      <c r="G148" t="s">
        <v>1</v>
      </c>
      <c r="H148" s="418"/>
      <c r="J148" s="388" t="s">
        <v>970</v>
      </c>
      <c r="M148" s="389"/>
    </row>
    <row r="149" spans="2:15" x14ac:dyDescent="0.25">
      <c r="J149" s="348"/>
      <c r="M149" s="389"/>
    </row>
    <row r="150" spans="2:15" x14ac:dyDescent="0.25">
      <c r="B150"/>
      <c r="C150" t="s">
        <v>1115</v>
      </c>
      <c r="D150" s="418"/>
      <c r="E150" s="418"/>
      <c r="F150" s="516">
        <f>(F143+F144+F147+F148)/hsfh2route!D12</f>
        <v>7.0159617180193925E-3</v>
      </c>
      <c r="G150"/>
      <c r="K150" s="390" t="s">
        <v>441</v>
      </c>
      <c r="L150" s="389">
        <f>IF(K146&gt;=2,2.528*(K147)^0.35*(10.2*(K146)^2+9.2*(K146)-1.97),2.528*(K147)^0.35*(9.6*(K146)^2+8.6*(K146)-1.85))*1000</f>
        <v>525487.95888479159</v>
      </c>
      <c r="M150" s="348"/>
      <c r="N150" s="348"/>
    </row>
    <row r="151" spans="2:15" x14ac:dyDescent="0.25">
      <c r="J151" s="348"/>
      <c r="K151" s="348"/>
      <c r="L151" s="348"/>
      <c r="M151" s="348"/>
      <c r="N151" s="348"/>
    </row>
    <row r="152" spans="2:15" x14ac:dyDescent="0.25">
      <c r="C152" s="1" t="s">
        <v>894</v>
      </c>
      <c r="D152" s="1"/>
      <c r="E152" s="418"/>
      <c r="F152" s="515"/>
      <c r="J152" s="348"/>
      <c r="K152" s="348"/>
      <c r="L152" s="389"/>
      <c r="M152" s="348"/>
    </row>
    <row r="153" spans="2:15" x14ac:dyDescent="0.25">
      <c r="C153" t="s">
        <v>1129</v>
      </c>
      <c r="D153" s="418"/>
      <c r="E153" s="418"/>
      <c r="F153" s="526">
        <f>IF(C5&gt;0,F123+F103+F150,0)</f>
        <v>5.0438567697142174E-2</v>
      </c>
      <c r="J153" s="348"/>
      <c r="K153" s="348"/>
      <c r="L153" s="348"/>
      <c r="M153" s="348"/>
      <c r="N153" s="389"/>
      <c r="O153" s="348"/>
    </row>
    <row r="154" spans="2:15" x14ac:dyDescent="0.25">
      <c r="C154" t="s">
        <v>1130</v>
      </c>
      <c r="D154" s="418"/>
      <c r="E154" s="418"/>
      <c r="F154" s="526">
        <f>IF(C5&gt;0,0,F123+F103+F150)</f>
        <v>0</v>
      </c>
      <c r="K154" s="384" t="s">
        <v>624</v>
      </c>
      <c r="L154" s="389">
        <f>L150*0.41</f>
        <v>215450.06314276453</v>
      </c>
      <c r="M154" s="348" t="s">
        <v>180</v>
      </c>
    </row>
    <row r="155" spans="2:15" x14ac:dyDescent="0.25">
      <c r="K155" s="384" t="s">
        <v>569</v>
      </c>
      <c r="L155" s="389">
        <f>L150+L154</f>
        <v>740938.02202755609</v>
      </c>
      <c r="M155" s="348" t="s">
        <v>180</v>
      </c>
    </row>
    <row r="160" spans="2:15" x14ac:dyDescent="0.25">
      <c r="J160" s="387"/>
      <c r="K160" s="387"/>
      <c r="L160" s="387"/>
      <c r="M160" s="387"/>
      <c r="N160" s="395" t="s">
        <v>206</v>
      </c>
    </row>
    <row r="174" spans="1:8" x14ac:dyDescent="0.25">
      <c r="H174" s="391"/>
    </row>
    <row r="175" spans="1:8" x14ac:dyDescent="0.25">
      <c r="A175" s="393"/>
      <c r="H175" s="392"/>
    </row>
    <row r="176" spans="1:8" x14ac:dyDescent="0.25">
      <c r="A176" s="393"/>
    </row>
    <row r="177" spans="1:8" x14ac:dyDescent="0.25">
      <c r="A177" s="392"/>
      <c r="H177" s="394"/>
    </row>
    <row r="178" spans="1:8" x14ac:dyDescent="0.25">
      <c r="A178" s="392"/>
      <c r="H178" s="394"/>
    </row>
    <row r="179" spans="1:8" x14ac:dyDescent="0.25">
      <c r="A179" s="392"/>
      <c r="H179" s="394"/>
    </row>
    <row r="180" spans="1:8" x14ac:dyDescent="0.25">
      <c r="A180" s="392"/>
    </row>
    <row r="190" spans="1:8" x14ac:dyDescent="0.25">
      <c r="A190" s="392"/>
    </row>
  </sheetData>
  <mergeCells count="6">
    <mergeCell ref="B23:C23"/>
    <mergeCell ref="C31:D31"/>
    <mergeCell ref="B27:C27"/>
    <mergeCell ref="B24:C24"/>
    <mergeCell ref="B25:C25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9" r:id="rId4">
          <objectPr defaultSize="0" autoLine="0" autoPict="0" r:id="rId5">
            <anchor moveWithCells="1">
              <from>
                <xdr:col>7</xdr:col>
                <xdr:colOff>895350</xdr:colOff>
                <xdr:row>130</xdr:row>
                <xdr:rowOff>9525</xdr:rowOff>
              </from>
              <to>
                <xdr:col>7</xdr:col>
                <xdr:colOff>1514475</xdr:colOff>
                <xdr:row>131</xdr:row>
                <xdr:rowOff>9525</xdr:rowOff>
              </to>
            </anchor>
          </objectPr>
        </oleObject>
      </mc:Choice>
      <mc:Fallback>
        <oleObject progId="Equation.2" shapeId="14339" r:id="rId4"/>
      </mc:Fallback>
    </mc:AlternateContent>
    <mc:AlternateContent xmlns:mc="http://schemas.openxmlformats.org/markup-compatibility/2006">
      <mc:Choice Requires="x14">
        <oleObject progId="Equation.2" shapeId="14340" r:id="rId6">
          <objectPr defaultSize="0" autoLine="0" autoPict="0" r:id="rId7">
            <anchor moveWithCells="1">
              <from>
                <xdr:col>7</xdr:col>
                <xdr:colOff>895350</xdr:colOff>
                <xdr:row>131</xdr:row>
                <xdr:rowOff>19050</xdr:rowOff>
              </from>
              <to>
                <xdr:col>7</xdr:col>
                <xdr:colOff>1514475</xdr:colOff>
                <xdr:row>132</xdr:row>
                <xdr:rowOff>19050</xdr:rowOff>
              </to>
            </anchor>
          </objectPr>
        </oleObject>
      </mc:Choice>
      <mc:Fallback>
        <oleObject progId="Equation.2" shapeId="1434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03"/>
  <sheetViews>
    <sheetView workbookViewId="0">
      <selection activeCell="C16" sqref="C16"/>
    </sheetView>
  </sheetViews>
  <sheetFormatPr defaultColWidth="10.7109375" defaultRowHeight="12.75" x14ac:dyDescent="0.2"/>
  <cols>
    <col min="1" max="1" width="12.7109375" style="8" customWidth="1"/>
    <col min="2" max="2" width="13.42578125" style="8" customWidth="1"/>
    <col min="3" max="4" width="11.7109375" style="8" customWidth="1"/>
    <col min="5" max="5" width="25" style="8" customWidth="1"/>
    <col min="6" max="6" width="15.7109375" style="8" customWidth="1"/>
    <col min="7" max="7" width="11.7109375" style="8" customWidth="1"/>
    <col min="8" max="8" width="13.7109375" style="8" customWidth="1"/>
    <col min="9" max="9" width="11.7109375" style="8" customWidth="1"/>
    <col min="10" max="10" width="15.7109375" style="8" customWidth="1"/>
    <col min="11" max="11" width="11.7109375" style="8" customWidth="1"/>
    <col min="12" max="256" width="10.7109375" style="8"/>
    <col min="257" max="257" width="12.7109375" style="8" customWidth="1"/>
    <col min="258" max="258" width="13.42578125" style="8" customWidth="1"/>
    <col min="259" max="263" width="11.7109375" style="8" customWidth="1"/>
    <col min="264" max="264" width="13.7109375" style="8" customWidth="1"/>
    <col min="265" max="265" width="11.7109375" style="8" customWidth="1"/>
    <col min="266" max="266" width="15.7109375" style="8" customWidth="1"/>
    <col min="267" max="267" width="11.7109375" style="8" customWidth="1"/>
    <col min="268" max="512" width="10.7109375" style="8"/>
    <col min="513" max="513" width="12.7109375" style="8" customWidth="1"/>
    <col min="514" max="514" width="13.42578125" style="8" customWidth="1"/>
    <col min="515" max="519" width="11.7109375" style="8" customWidth="1"/>
    <col min="520" max="520" width="13.7109375" style="8" customWidth="1"/>
    <col min="521" max="521" width="11.7109375" style="8" customWidth="1"/>
    <col min="522" max="522" width="15.7109375" style="8" customWidth="1"/>
    <col min="523" max="523" width="11.7109375" style="8" customWidth="1"/>
    <col min="524" max="768" width="10.7109375" style="8"/>
    <col min="769" max="769" width="12.7109375" style="8" customWidth="1"/>
    <col min="770" max="770" width="13.42578125" style="8" customWidth="1"/>
    <col min="771" max="775" width="11.7109375" style="8" customWidth="1"/>
    <col min="776" max="776" width="13.7109375" style="8" customWidth="1"/>
    <col min="777" max="777" width="11.7109375" style="8" customWidth="1"/>
    <col min="778" max="778" width="15.7109375" style="8" customWidth="1"/>
    <col min="779" max="779" width="11.7109375" style="8" customWidth="1"/>
    <col min="780" max="1024" width="10.7109375" style="8"/>
    <col min="1025" max="1025" width="12.7109375" style="8" customWidth="1"/>
    <col min="1026" max="1026" width="13.42578125" style="8" customWidth="1"/>
    <col min="1027" max="1031" width="11.7109375" style="8" customWidth="1"/>
    <col min="1032" max="1032" width="13.7109375" style="8" customWidth="1"/>
    <col min="1033" max="1033" width="11.7109375" style="8" customWidth="1"/>
    <col min="1034" max="1034" width="15.7109375" style="8" customWidth="1"/>
    <col min="1035" max="1035" width="11.7109375" style="8" customWidth="1"/>
    <col min="1036" max="1280" width="10.7109375" style="8"/>
    <col min="1281" max="1281" width="12.7109375" style="8" customWidth="1"/>
    <col min="1282" max="1282" width="13.42578125" style="8" customWidth="1"/>
    <col min="1283" max="1287" width="11.7109375" style="8" customWidth="1"/>
    <col min="1288" max="1288" width="13.7109375" style="8" customWidth="1"/>
    <col min="1289" max="1289" width="11.7109375" style="8" customWidth="1"/>
    <col min="1290" max="1290" width="15.7109375" style="8" customWidth="1"/>
    <col min="1291" max="1291" width="11.7109375" style="8" customWidth="1"/>
    <col min="1292" max="1536" width="10.7109375" style="8"/>
    <col min="1537" max="1537" width="12.7109375" style="8" customWidth="1"/>
    <col min="1538" max="1538" width="13.42578125" style="8" customWidth="1"/>
    <col min="1539" max="1543" width="11.7109375" style="8" customWidth="1"/>
    <col min="1544" max="1544" width="13.7109375" style="8" customWidth="1"/>
    <col min="1545" max="1545" width="11.7109375" style="8" customWidth="1"/>
    <col min="1546" max="1546" width="15.7109375" style="8" customWidth="1"/>
    <col min="1547" max="1547" width="11.7109375" style="8" customWidth="1"/>
    <col min="1548" max="1792" width="10.7109375" style="8"/>
    <col min="1793" max="1793" width="12.7109375" style="8" customWidth="1"/>
    <col min="1794" max="1794" width="13.42578125" style="8" customWidth="1"/>
    <col min="1795" max="1799" width="11.7109375" style="8" customWidth="1"/>
    <col min="1800" max="1800" width="13.7109375" style="8" customWidth="1"/>
    <col min="1801" max="1801" width="11.7109375" style="8" customWidth="1"/>
    <col min="1802" max="1802" width="15.7109375" style="8" customWidth="1"/>
    <col min="1803" max="1803" width="11.7109375" style="8" customWidth="1"/>
    <col min="1804" max="2048" width="10.7109375" style="8"/>
    <col min="2049" max="2049" width="12.7109375" style="8" customWidth="1"/>
    <col min="2050" max="2050" width="13.42578125" style="8" customWidth="1"/>
    <col min="2051" max="2055" width="11.7109375" style="8" customWidth="1"/>
    <col min="2056" max="2056" width="13.7109375" style="8" customWidth="1"/>
    <col min="2057" max="2057" width="11.7109375" style="8" customWidth="1"/>
    <col min="2058" max="2058" width="15.7109375" style="8" customWidth="1"/>
    <col min="2059" max="2059" width="11.7109375" style="8" customWidth="1"/>
    <col min="2060" max="2304" width="10.7109375" style="8"/>
    <col min="2305" max="2305" width="12.7109375" style="8" customWidth="1"/>
    <col min="2306" max="2306" width="13.42578125" style="8" customWidth="1"/>
    <col min="2307" max="2311" width="11.7109375" style="8" customWidth="1"/>
    <col min="2312" max="2312" width="13.7109375" style="8" customWidth="1"/>
    <col min="2313" max="2313" width="11.7109375" style="8" customWidth="1"/>
    <col min="2314" max="2314" width="15.7109375" style="8" customWidth="1"/>
    <col min="2315" max="2315" width="11.7109375" style="8" customWidth="1"/>
    <col min="2316" max="2560" width="10.7109375" style="8"/>
    <col min="2561" max="2561" width="12.7109375" style="8" customWidth="1"/>
    <col min="2562" max="2562" width="13.42578125" style="8" customWidth="1"/>
    <col min="2563" max="2567" width="11.7109375" style="8" customWidth="1"/>
    <col min="2568" max="2568" width="13.7109375" style="8" customWidth="1"/>
    <col min="2569" max="2569" width="11.7109375" style="8" customWidth="1"/>
    <col min="2570" max="2570" width="15.7109375" style="8" customWidth="1"/>
    <col min="2571" max="2571" width="11.7109375" style="8" customWidth="1"/>
    <col min="2572" max="2816" width="10.7109375" style="8"/>
    <col min="2817" max="2817" width="12.7109375" style="8" customWidth="1"/>
    <col min="2818" max="2818" width="13.42578125" style="8" customWidth="1"/>
    <col min="2819" max="2823" width="11.7109375" style="8" customWidth="1"/>
    <col min="2824" max="2824" width="13.7109375" style="8" customWidth="1"/>
    <col min="2825" max="2825" width="11.7109375" style="8" customWidth="1"/>
    <col min="2826" max="2826" width="15.7109375" style="8" customWidth="1"/>
    <col min="2827" max="2827" width="11.7109375" style="8" customWidth="1"/>
    <col min="2828" max="3072" width="10.7109375" style="8"/>
    <col min="3073" max="3073" width="12.7109375" style="8" customWidth="1"/>
    <col min="3074" max="3074" width="13.42578125" style="8" customWidth="1"/>
    <col min="3075" max="3079" width="11.7109375" style="8" customWidth="1"/>
    <col min="3080" max="3080" width="13.7109375" style="8" customWidth="1"/>
    <col min="3081" max="3081" width="11.7109375" style="8" customWidth="1"/>
    <col min="3082" max="3082" width="15.7109375" style="8" customWidth="1"/>
    <col min="3083" max="3083" width="11.7109375" style="8" customWidth="1"/>
    <col min="3084" max="3328" width="10.7109375" style="8"/>
    <col min="3329" max="3329" width="12.7109375" style="8" customWidth="1"/>
    <col min="3330" max="3330" width="13.42578125" style="8" customWidth="1"/>
    <col min="3331" max="3335" width="11.7109375" style="8" customWidth="1"/>
    <col min="3336" max="3336" width="13.7109375" style="8" customWidth="1"/>
    <col min="3337" max="3337" width="11.7109375" style="8" customWidth="1"/>
    <col min="3338" max="3338" width="15.7109375" style="8" customWidth="1"/>
    <col min="3339" max="3339" width="11.7109375" style="8" customWidth="1"/>
    <col min="3340" max="3584" width="10.7109375" style="8"/>
    <col min="3585" max="3585" width="12.7109375" style="8" customWidth="1"/>
    <col min="3586" max="3586" width="13.42578125" style="8" customWidth="1"/>
    <col min="3587" max="3591" width="11.7109375" style="8" customWidth="1"/>
    <col min="3592" max="3592" width="13.7109375" style="8" customWidth="1"/>
    <col min="3593" max="3593" width="11.7109375" style="8" customWidth="1"/>
    <col min="3594" max="3594" width="15.7109375" style="8" customWidth="1"/>
    <col min="3595" max="3595" width="11.7109375" style="8" customWidth="1"/>
    <col min="3596" max="3840" width="10.7109375" style="8"/>
    <col min="3841" max="3841" width="12.7109375" style="8" customWidth="1"/>
    <col min="3842" max="3842" width="13.42578125" style="8" customWidth="1"/>
    <col min="3843" max="3847" width="11.7109375" style="8" customWidth="1"/>
    <col min="3848" max="3848" width="13.7109375" style="8" customWidth="1"/>
    <col min="3849" max="3849" width="11.7109375" style="8" customWidth="1"/>
    <col min="3850" max="3850" width="15.7109375" style="8" customWidth="1"/>
    <col min="3851" max="3851" width="11.7109375" style="8" customWidth="1"/>
    <col min="3852" max="4096" width="10.7109375" style="8"/>
    <col min="4097" max="4097" width="12.7109375" style="8" customWidth="1"/>
    <col min="4098" max="4098" width="13.42578125" style="8" customWidth="1"/>
    <col min="4099" max="4103" width="11.7109375" style="8" customWidth="1"/>
    <col min="4104" max="4104" width="13.7109375" style="8" customWidth="1"/>
    <col min="4105" max="4105" width="11.7109375" style="8" customWidth="1"/>
    <col min="4106" max="4106" width="15.7109375" style="8" customWidth="1"/>
    <col min="4107" max="4107" width="11.7109375" style="8" customWidth="1"/>
    <col min="4108" max="4352" width="10.7109375" style="8"/>
    <col min="4353" max="4353" width="12.7109375" style="8" customWidth="1"/>
    <col min="4354" max="4354" width="13.42578125" style="8" customWidth="1"/>
    <col min="4355" max="4359" width="11.7109375" style="8" customWidth="1"/>
    <col min="4360" max="4360" width="13.7109375" style="8" customWidth="1"/>
    <col min="4361" max="4361" width="11.7109375" style="8" customWidth="1"/>
    <col min="4362" max="4362" width="15.7109375" style="8" customWidth="1"/>
    <col min="4363" max="4363" width="11.7109375" style="8" customWidth="1"/>
    <col min="4364" max="4608" width="10.7109375" style="8"/>
    <col min="4609" max="4609" width="12.7109375" style="8" customWidth="1"/>
    <col min="4610" max="4610" width="13.42578125" style="8" customWidth="1"/>
    <col min="4611" max="4615" width="11.7109375" style="8" customWidth="1"/>
    <col min="4616" max="4616" width="13.7109375" style="8" customWidth="1"/>
    <col min="4617" max="4617" width="11.7109375" style="8" customWidth="1"/>
    <col min="4618" max="4618" width="15.7109375" style="8" customWidth="1"/>
    <col min="4619" max="4619" width="11.7109375" style="8" customWidth="1"/>
    <col min="4620" max="4864" width="10.7109375" style="8"/>
    <col min="4865" max="4865" width="12.7109375" style="8" customWidth="1"/>
    <col min="4866" max="4866" width="13.42578125" style="8" customWidth="1"/>
    <col min="4867" max="4871" width="11.7109375" style="8" customWidth="1"/>
    <col min="4872" max="4872" width="13.7109375" style="8" customWidth="1"/>
    <col min="4873" max="4873" width="11.7109375" style="8" customWidth="1"/>
    <col min="4874" max="4874" width="15.7109375" style="8" customWidth="1"/>
    <col min="4875" max="4875" width="11.7109375" style="8" customWidth="1"/>
    <col min="4876" max="5120" width="10.7109375" style="8"/>
    <col min="5121" max="5121" width="12.7109375" style="8" customWidth="1"/>
    <col min="5122" max="5122" width="13.42578125" style="8" customWidth="1"/>
    <col min="5123" max="5127" width="11.7109375" style="8" customWidth="1"/>
    <col min="5128" max="5128" width="13.7109375" style="8" customWidth="1"/>
    <col min="5129" max="5129" width="11.7109375" style="8" customWidth="1"/>
    <col min="5130" max="5130" width="15.7109375" style="8" customWidth="1"/>
    <col min="5131" max="5131" width="11.7109375" style="8" customWidth="1"/>
    <col min="5132" max="5376" width="10.7109375" style="8"/>
    <col min="5377" max="5377" width="12.7109375" style="8" customWidth="1"/>
    <col min="5378" max="5378" width="13.42578125" style="8" customWidth="1"/>
    <col min="5379" max="5383" width="11.7109375" style="8" customWidth="1"/>
    <col min="5384" max="5384" width="13.7109375" style="8" customWidth="1"/>
    <col min="5385" max="5385" width="11.7109375" style="8" customWidth="1"/>
    <col min="5386" max="5386" width="15.7109375" style="8" customWidth="1"/>
    <col min="5387" max="5387" width="11.7109375" style="8" customWidth="1"/>
    <col min="5388" max="5632" width="10.7109375" style="8"/>
    <col min="5633" max="5633" width="12.7109375" style="8" customWidth="1"/>
    <col min="5634" max="5634" width="13.42578125" style="8" customWidth="1"/>
    <col min="5635" max="5639" width="11.7109375" style="8" customWidth="1"/>
    <col min="5640" max="5640" width="13.7109375" style="8" customWidth="1"/>
    <col min="5641" max="5641" width="11.7109375" style="8" customWidth="1"/>
    <col min="5642" max="5642" width="15.7109375" style="8" customWidth="1"/>
    <col min="5643" max="5643" width="11.7109375" style="8" customWidth="1"/>
    <col min="5644" max="5888" width="10.7109375" style="8"/>
    <col min="5889" max="5889" width="12.7109375" style="8" customWidth="1"/>
    <col min="5890" max="5890" width="13.42578125" style="8" customWidth="1"/>
    <col min="5891" max="5895" width="11.7109375" style="8" customWidth="1"/>
    <col min="5896" max="5896" width="13.7109375" style="8" customWidth="1"/>
    <col min="5897" max="5897" width="11.7109375" style="8" customWidth="1"/>
    <col min="5898" max="5898" width="15.7109375" style="8" customWidth="1"/>
    <col min="5899" max="5899" width="11.7109375" style="8" customWidth="1"/>
    <col min="5900" max="6144" width="10.7109375" style="8"/>
    <col min="6145" max="6145" width="12.7109375" style="8" customWidth="1"/>
    <col min="6146" max="6146" width="13.42578125" style="8" customWidth="1"/>
    <col min="6147" max="6151" width="11.7109375" style="8" customWidth="1"/>
    <col min="6152" max="6152" width="13.7109375" style="8" customWidth="1"/>
    <col min="6153" max="6153" width="11.7109375" style="8" customWidth="1"/>
    <col min="6154" max="6154" width="15.7109375" style="8" customWidth="1"/>
    <col min="6155" max="6155" width="11.7109375" style="8" customWidth="1"/>
    <col min="6156" max="6400" width="10.7109375" style="8"/>
    <col min="6401" max="6401" width="12.7109375" style="8" customWidth="1"/>
    <col min="6402" max="6402" width="13.42578125" style="8" customWidth="1"/>
    <col min="6403" max="6407" width="11.7109375" style="8" customWidth="1"/>
    <col min="6408" max="6408" width="13.7109375" style="8" customWidth="1"/>
    <col min="6409" max="6409" width="11.7109375" style="8" customWidth="1"/>
    <col min="6410" max="6410" width="15.7109375" style="8" customWidth="1"/>
    <col min="6411" max="6411" width="11.7109375" style="8" customWidth="1"/>
    <col min="6412" max="6656" width="10.7109375" style="8"/>
    <col min="6657" max="6657" width="12.7109375" style="8" customWidth="1"/>
    <col min="6658" max="6658" width="13.42578125" style="8" customWidth="1"/>
    <col min="6659" max="6663" width="11.7109375" style="8" customWidth="1"/>
    <col min="6664" max="6664" width="13.7109375" style="8" customWidth="1"/>
    <col min="6665" max="6665" width="11.7109375" style="8" customWidth="1"/>
    <col min="6666" max="6666" width="15.7109375" style="8" customWidth="1"/>
    <col min="6667" max="6667" width="11.7109375" style="8" customWidth="1"/>
    <col min="6668" max="6912" width="10.7109375" style="8"/>
    <col min="6913" max="6913" width="12.7109375" style="8" customWidth="1"/>
    <col min="6914" max="6914" width="13.42578125" style="8" customWidth="1"/>
    <col min="6915" max="6919" width="11.7109375" style="8" customWidth="1"/>
    <col min="6920" max="6920" width="13.7109375" style="8" customWidth="1"/>
    <col min="6921" max="6921" width="11.7109375" style="8" customWidth="1"/>
    <col min="6922" max="6922" width="15.7109375" style="8" customWidth="1"/>
    <col min="6923" max="6923" width="11.7109375" style="8" customWidth="1"/>
    <col min="6924" max="7168" width="10.7109375" style="8"/>
    <col min="7169" max="7169" width="12.7109375" style="8" customWidth="1"/>
    <col min="7170" max="7170" width="13.42578125" style="8" customWidth="1"/>
    <col min="7171" max="7175" width="11.7109375" style="8" customWidth="1"/>
    <col min="7176" max="7176" width="13.7109375" style="8" customWidth="1"/>
    <col min="7177" max="7177" width="11.7109375" style="8" customWidth="1"/>
    <col min="7178" max="7178" width="15.7109375" style="8" customWidth="1"/>
    <col min="7179" max="7179" width="11.7109375" style="8" customWidth="1"/>
    <col min="7180" max="7424" width="10.7109375" style="8"/>
    <col min="7425" max="7425" width="12.7109375" style="8" customWidth="1"/>
    <col min="7426" max="7426" width="13.42578125" style="8" customWidth="1"/>
    <col min="7427" max="7431" width="11.7109375" style="8" customWidth="1"/>
    <col min="7432" max="7432" width="13.7109375" style="8" customWidth="1"/>
    <col min="7433" max="7433" width="11.7109375" style="8" customWidth="1"/>
    <col min="7434" max="7434" width="15.7109375" style="8" customWidth="1"/>
    <col min="7435" max="7435" width="11.7109375" style="8" customWidth="1"/>
    <col min="7436" max="7680" width="10.7109375" style="8"/>
    <col min="7681" max="7681" width="12.7109375" style="8" customWidth="1"/>
    <col min="7682" max="7682" width="13.42578125" style="8" customWidth="1"/>
    <col min="7683" max="7687" width="11.7109375" style="8" customWidth="1"/>
    <col min="7688" max="7688" width="13.7109375" style="8" customWidth="1"/>
    <col min="7689" max="7689" width="11.7109375" style="8" customWidth="1"/>
    <col min="7690" max="7690" width="15.7109375" style="8" customWidth="1"/>
    <col min="7691" max="7691" width="11.7109375" style="8" customWidth="1"/>
    <col min="7692" max="7936" width="10.7109375" style="8"/>
    <col min="7937" max="7937" width="12.7109375" style="8" customWidth="1"/>
    <col min="7938" max="7938" width="13.42578125" style="8" customWidth="1"/>
    <col min="7939" max="7943" width="11.7109375" style="8" customWidth="1"/>
    <col min="7944" max="7944" width="13.7109375" style="8" customWidth="1"/>
    <col min="7945" max="7945" width="11.7109375" style="8" customWidth="1"/>
    <col min="7946" max="7946" width="15.7109375" style="8" customWidth="1"/>
    <col min="7947" max="7947" width="11.7109375" style="8" customWidth="1"/>
    <col min="7948" max="8192" width="10.7109375" style="8"/>
    <col min="8193" max="8193" width="12.7109375" style="8" customWidth="1"/>
    <col min="8194" max="8194" width="13.42578125" style="8" customWidth="1"/>
    <col min="8195" max="8199" width="11.7109375" style="8" customWidth="1"/>
    <col min="8200" max="8200" width="13.7109375" style="8" customWidth="1"/>
    <col min="8201" max="8201" width="11.7109375" style="8" customWidth="1"/>
    <col min="8202" max="8202" width="15.7109375" style="8" customWidth="1"/>
    <col min="8203" max="8203" width="11.7109375" style="8" customWidth="1"/>
    <col min="8204" max="8448" width="10.7109375" style="8"/>
    <col min="8449" max="8449" width="12.7109375" style="8" customWidth="1"/>
    <col min="8450" max="8450" width="13.42578125" style="8" customWidth="1"/>
    <col min="8451" max="8455" width="11.7109375" style="8" customWidth="1"/>
    <col min="8456" max="8456" width="13.7109375" style="8" customWidth="1"/>
    <col min="8457" max="8457" width="11.7109375" style="8" customWidth="1"/>
    <col min="8458" max="8458" width="15.7109375" style="8" customWidth="1"/>
    <col min="8459" max="8459" width="11.7109375" style="8" customWidth="1"/>
    <col min="8460" max="8704" width="10.7109375" style="8"/>
    <col min="8705" max="8705" width="12.7109375" style="8" customWidth="1"/>
    <col min="8706" max="8706" width="13.42578125" style="8" customWidth="1"/>
    <col min="8707" max="8711" width="11.7109375" style="8" customWidth="1"/>
    <col min="8712" max="8712" width="13.7109375" style="8" customWidth="1"/>
    <col min="8713" max="8713" width="11.7109375" style="8" customWidth="1"/>
    <col min="8714" max="8714" width="15.7109375" style="8" customWidth="1"/>
    <col min="8715" max="8715" width="11.7109375" style="8" customWidth="1"/>
    <col min="8716" max="8960" width="10.7109375" style="8"/>
    <col min="8961" max="8961" width="12.7109375" style="8" customWidth="1"/>
    <col min="8962" max="8962" width="13.42578125" style="8" customWidth="1"/>
    <col min="8963" max="8967" width="11.7109375" style="8" customWidth="1"/>
    <col min="8968" max="8968" width="13.7109375" style="8" customWidth="1"/>
    <col min="8969" max="8969" width="11.7109375" style="8" customWidth="1"/>
    <col min="8970" max="8970" width="15.7109375" style="8" customWidth="1"/>
    <col min="8971" max="8971" width="11.7109375" style="8" customWidth="1"/>
    <col min="8972" max="9216" width="10.7109375" style="8"/>
    <col min="9217" max="9217" width="12.7109375" style="8" customWidth="1"/>
    <col min="9218" max="9218" width="13.42578125" style="8" customWidth="1"/>
    <col min="9219" max="9223" width="11.7109375" style="8" customWidth="1"/>
    <col min="9224" max="9224" width="13.7109375" style="8" customWidth="1"/>
    <col min="9225" max="9225" width="11.7109375" style="8" customWidth="1"/>
    <col min="9226" max="9226" width="15.7109375" style="8" customWidth="1"/>
    <col min="9227" max="9227" width="11.7109375" style="8" customWidth="1"/>
    <col min="9228" max="9472" width="10.7109375" style="8"/>
    <col min="9473" max="9473" width="12.7109375" style="8" customWidth="1"/>
    <col min="9474" max="9474" width="13.42578125" style="8" customWidth="1"/>
    <col min="9475" max="9479" width="11.7109375" style="8" customWidth="1"/>
    <col min="9480" max="9480" width="13.7109375" style="8" customWidth="1"/>
    <col min="9481" max="9481" width="11.7109375" style="8" customWidth="1"/>
    <col min="9482" max="9482" width="15.7109375" style="8" customWidth="1"/>
    <col min="9483" max="9483" width="11.7109375" style="8" customWidth="1"/>
    <col min="9484" max="9728" width="10.7109375" style="8"/>
    <col min="9729" max="9729" width="12.7109375" style="8" customWidth="1"/>
    <col min="9730" max="9730" width="13.42578125" style="8" customWidth="1"/>
    <col min="9731" max="9735" width="11.7109375" style="8" customWidth="1"/>
    <col min="9736" max="9736" width="13.7109375" style="8" customWidth="1"/>
    <col min="9737" max="9737" width="11.7109375" style="8" customWidth="1"/>
    <col min="9738" max="9738" width="15.7109375" style="8" customWidth="1"/>
    <col min="9739" max="9739" width="11.7109375" style="8" customWidth="1"/>
    <col min="9740" max="9984" width="10.7109375" style="8"/>
    <col min="9985" max="9985" width="12.7109375" style="8" customWidth="1"/>
    <col min="9986" max="9986" width="13.42578125" style="8" customWidth="1"/>
    <col min="9987" max="9991" width="11.7109375" style="8" customWidth="1"/>
    <col min="9992" max="9992" width="13.7109375" style="8" customWidth="1"/>
    <col min="9993" max="9993" width="11.7109375" style="8" customWidth="1"/>
    <col min="9994" max="9994" width="15.7109375" style="8" customWidth="1"/>
    <col min="9995" max="9995" width="11.7109375" style="8" customWidth="1"/>
    <col min="9996" max="10240" width="10.7109375" style="8"/>
    <col min="10241" max="10241" width="12.7109375" style="8" customWidth="1"/>
    <col min="10242" max="10242" width="13.42578125" style="8" customWidth="1"/>
    <col min="10243" max="10247" width="11.7109375" style="8" customWidth="1"/>
    <col min="10248" max="10248" width="13.7109375" style="8" customWidth="1"/>
    <col min="10249" max="10249" width="11.7109375" style="8" customWidth="1"/>
    <col min="10250" max="10250" width="15.7109375" style="8" customWidth="1"/>
    <col min="10251" max="10251" width="11.7109375" style="8" customWidth="1"/>
    <col min="10252" max="10496" width="10.7109375" style="8"/>
    <col min="10497" max="10497" width="12.7109375" style="8" customWidth="1"/>
    <col min="10498" max="10498" width="13.42578125" style="8" customWidth="1"/>
    <col min="10499" max="10503" width="11.7109375" style="8" customWidth="1"/>
    <col min="10504" max="10504" width="13.7109375" style="8" customWidth="1"/>
    <col min="10505" max="10505" width="11.7109375" style="8" customWidth="1"/>
    <col min="10506" max="10506" width="15.7109375" style="8" customWidth="1"/>
    <col min="10507" max="10507" width="11.7109375" style="8" customWidth="1"/>
    <col min="10508" max="10752" width="10.7109375" style="8"/>
    <col min="10753" max="10753" width="12.7109375" style="8" customWidth="1"/>
    <col min="10754" max="10754" width="13.42578125" style="8" customWidth="1"/>
    <col min="10755" max="10759" width="11.7109375" style="8" customWidth="1"/>
    <col min="10760" max="10760" width="13.7109375" style="8" customWidth="1"/>
    <col min="10761" max="10761" width="11.7109375" style="8" customWidth="1"/>
    <col min="10762" max="10762" width="15.7109375" style="8" customWidth="1"/>
    <col min="10763" max="10763" width="11.7109375" style="8" customWidth="1"/>
    <col min="10764" max="11008" width="10.7109375" style="8"/>
    <col min="11009" max="11009" width="12.7109375" style="8" customWidth="1"/>
    <col min="11010" max="11010" width="13.42578125" style="8" customWidth="1"/>
    <col min="11011" max="11015" width="11.7109375" style="8" customWidth="1"/>
    <col min="11016" max="11016" width="13.7109375" style="8" customWidth="1"/>
    <col min="11017" max="11017" width="11.7109375" style="8" customWidth="1"/>
    <col min="11018" max="11018" width="15.7109375" style="8" customWidth="1"/>
    <col min="11019" max="11019" width="11.7109375" style="8" customWidth="1"/>
    <col min="11020" max="11264" width="10.7109375" style="8"/>
    <col min="11265" max="11265" width="12.7109375" style="8" customWidth="1"/>
    <col min="11266" max="11266" width="13.42578125" style="8" customWidth="1"/>
    <col min="11267" max="11271" width="11.7109375" style="8" customWidth="1"/>
    <col min="11272" max="11272" width="13.7109375" style="8" customWidth="1"/>
    <col min="11273" max="11273" width="11.7109375" style="8" customWidth="1"/>
    <col min="11274" max="11274" width="15.7109375" style="8" customWidth="1"/>
    <col min="11275" max="11275" width="11.7109375" style="8" customWidth="1"/>
    <col min="11276" max="11520" width="10.7109375" style="8"/>
    <col min="11521" max="11521" width="12.7109375" style="8" customWidth="1"/>
    <col min="11522" max="11522" width="13.42578125" style="8" customWidth="1"/>
    <col min="11523" max="11527" width="11.7109375" style="8" customWidth="1"/>
    <col min="11528" max="11528" width="13.7109375" style="8" customWidth="1"/>
    <col min="11529" max="11529" width="11.7109375" style="8" customWidth="1"/>
    <col min="11530" max="11530" width="15.7109375" style="8" customWidth="1"/>
    <col min="11531" max="11531" width="11.7109375" style="8" customWidth="1"/>
    <col min="11532" max="11776" width="10.7109375" style="8"/>
    <col min="11777" max="11777" width="12.7109375" style="8" customWidth="1"/>
    <col min="11778" max="11778" width="13.42578125" style="8" customWidth="1"/>
    <col min="11779" max="11783" width="11.7109375" style="8" customWidth="1"/>
    <col min="11784" max="11784" width="13.7109375" style="8" customWidth="1"/>
    <col min="11785" max="11785" width="11.7109375" style="8" customWidth="1"/>
    <col min="11786" max="11786" width="15.7109375" style="8" customWidth="1"/>
    <col min="11787" max="11787" width="11.7109375" style="8" customWidth="1"/>
    <col min="11788" max="12032" width="10.7109375" style="8"/>
    <col min="12033" max="12033" width="12.7109375" style="8" customWidth="1"/>
    <col min="12034" max="12034" width="13.42578125" style="8" customWidth="1"/>
    <col min="12035" max="12039" width="11.7109375" style="8" customWidth="1"/>
    <col min="12040" max="12040" width="13.7109375" style="8" customWidth="1"/>
    <col min="12041" max="12041" width="11.7109375" style="8" customWidth="1"/>
    <col min="12042" max="12042" width="15.7109375" style="8" customWidth="1"/>
    <col min="12043" max="12043" width="11.7109375" style="8" customWidth="1"/>
    <col min="12044" max="12288" width="10.7109375" style="8"/>
    <col min="12289" max="12289" width="12.7109375" style="8" customWidth="1"/>
    <col min="12290" max="12290" width="13.42578125" style="8" customWidth="1"/>
    <col min="12291" max="12295" width="11.7109375" style="8" customWidth="1"/>
    <col min="12296" max="12296" width="13.7109375" style="8" customWidth="1"/>
    <col min="12297" max="12297" width="11.7109375" style="8" customWidth="1"/>
    <col min="12298" max="12298" width="15.7109375" style="8" customWidth="1"/>
    <col min="12299" max="12299" width="11.7109375" style="8" customWidth="1"/>
    <col min="12300" max="12544" width="10.7109375" style="8"/>
    <col min="12545" max="12545" width="12.7109375" style="8" customWidth="1"/>
    <col min="12546" max="12546" width="13.42578125" style="8" customWidth="1"/>
    <col min="12547" max="12551" width="11.7109375" style="8" customWidth="1"/>
    <col min="12552" max="12552" width="13.7109375" style="8" customWidth="1"/>
    <col min="12553" max="12553" width="11.7109375" style="8" customWidth="1"/>
    <col min="12554" max="12554" width="15.7109375" style="8" customWidth="1"/>
    <col min="12555" max="12555" width="11.7109375" style="8" customWidth="1"/>
    <col min="12556" max="12800" width="10.7109375" style="8"/>
    <col min="12801" max="12801" width="12.7109375" style="8" customWidth="1"/>
    <col min="12802" max="12802" width="13.42578125" style="8" customWidth="1"/>
    <col min="12803" max="12807" width="11.7109375" style="8" customWidth="1"/>
    <col min="12808" max="12808" width="13.7109375" style="8" customWidth="1"/>
    <col min="12809" max="12809" width="11.7109375" style="8" customWidth="1"/>
    <col min="12810" max="12810" width="15.7109375" style="8" customWidth="1"/>
    <col min="12811" max="12811" width="11.7109375" style="8" customWidth="1"/>
    <col min="12812" max="13056" width="10.7109375" style="8"/>
    <col min="13057" max="13057" width="12.7109375" style="8" customWidth="1"/>
    <col min="13058" max="13058" width="13.42578125" style="8" customWidth="1"/>
    <col min="13059" max="13063" width="11.7109375" style="8" customWidth="1"/>
    <col min="13064" max="13064" width="13.7109375" style="8" customWidth="1"/>
    <col min="13065" max="13065" width="11.7109375" style="8" customWidth="1"/>
    <col min="13066" max="13066" width="15.7109375" style="8" customWidth="1"/>
    <col min="13067" max="13067" width="11.7109375" style="8" customWidth="1"/>
    <col min="13068" max="13312" width="10.7109375" style="8"/>
    <col min="13313" max="13313" width="12.7109375" style="8" customWidth="1"/>
    <col min="13314" max="13314" width="13.42578125" style="8" customWidth="1"/>
    <col min="13315" max="13319" width="11.7109375" style="8" customWidth="1"/>
    <col min="13320" max="13320" width="13.7109375" style="8" customWidth="1"/>
    <col min="13321" max="13321" width="11.7109375" style="8" customWidth="1"/>
    <col min="13322" max="13322" width="15.7109375" style="8" customWidth="1"/>
    <col min="13323" max="13323" width="11.7109375" style="8" customWidth="1"/>
    <col min="13324" max="13568" width="10.7109375" style="8"/>
    <col min="13569" max="13569" width="12.7109375" style="8" customWidth="1"/>
    <col min="13570" max="13570" width="13.42578125" style="8" customWidth="1"/>
    <col min="13571" max="13575" width="11.7109375" style="8" customWidth="1"/>
    <col min="13576" max="13576" width="13.7109375" style="8" customWidth="1"/>
    <col min="13577" max="13577" width="11.7109375" style="8" customWidth="1"/>
    <col min="13578" max="13578" width="15.7109375" style="8" customWidth="1"/>
    <col min="13579" max="13579" width="11.7109375" style="8" customWidth="1"/>
    <col min="13580" max="13824" width="10.7109375" style="8"/>
    <col min="13825" max="13825" width="12.7109375" style="8" customWidth="1"/>
    <col min="13826" max="13826" width="13.42578125" style="8" customWidth="1"/>
    <col min="13827" max="13831" width="11.7109375" style="8" customWidth="1"/>
    <col min="13832" max="13832" width="13.7109375" style="8" customWidth="1"/>
    <col min="13833" max="13833" width="11.7109375" style="8" customWidth="1"/>
    <col min="13834" max="13834" width="15.7109375" style="8" customWidth="1"/>
    <col min="13835" max="13835" width="11.7109375" style="8" customWidth="1"/>
    <col min="13836" max="14080" width="10.7109375" style="8"/>
    <col min="14081" max="14081" width="12.7109375" style="8" customWidth="1"/>
    <col min="14082" max="14082" width="13.42578125" style="8" customWidth="1"/>
    <col min="14083" max="14087" width="11.7109375" style="8" customWidth="1"/>
    <col min="14088" max="14088" width="13.7109375" style="8" customWidth="1"/>
    <col min="14089" max="14089" width="11.7109375" style="8" customWidth="1"/>
    <col min="14090" max="14090" width="15.7109375" style="8" customWidth="1"/>
    <col min="14091" max="14091" width="11.7109375" style="8" customWidth="1"/>
    <col min="14092" max="14336" width="10.7109375" style="8"/>
    <col min="14337" max="14337" width="12.7109375" style="8" customWidth="1"/>
    <col min="14338" max="14338" width="13.42578125" style="8" customWidth="1"/>
    <col min="14339" max="14343" width="11.7109375" style="8" customWidth="1"/>
    <col min="14344" max="14344" width="13.7109375" style="8" customWidth="1"/>
    <col min="14345" max="14345" width="11.7109375" style="8" customWidth="1"/>
    <col min="14346" max="14346" width="15.7109375" style="8" customWidth="1"/>
    <col min="14347" max="14347" width="11.7109375" style="8" customWidth="1"/>
    <col min="14348" max="14592" width="10.7109375" style="8"/>
    <col min="14593" max="14593" width="12.7109375" style="8" customWidth="1"/>
    <col min="14594" max="14594" width="13.42578125" style="8" customWidth="1"/>
    <col min="14595" max="14599" width="11.7109375" style="8" customWidth="1"/>
    <col min="14600" max="14600" width="13.7109375" style="8" customWidth="1"/>
    <col min="14601" max="14601" width="11.7109375" style="8" customWidth="1"/>
    <col min="14602" max="14602" width="15.7109375" style="8" customWidth="1"/>
    <col min="14603" max="14603" width="11.7109375" style="8" customWidth="1"/>
    <col min="14604" max="14848" width="10.7109375" style="8"/>
    <col min="14849" max="14849" width="12.7109375" style="8" customWidth="1"/>
    <col min="14850" max="14850" width="13.42578125" style="8" customWidth="1"/>
    <col min="14851" max="14855" width="11.7109375" style="8" customWidth="1"/>
    <col min="14856" max="14856" width="13.7109375" style="8" customWidth="1"/>
    <col min="14857" max="14857" width="11.7109375" style="8" customWidth="1"/>
    <col min="14858" max="14858" width="15.7109375" style="8" customWidth="1"/>
    <col min="14859" max="14859" width="11.7109375" style="8" customWidth="1"/>
    <col min="14860" max="15104" width="10.7109375" style="8"/>
    <col min="15105" max="15105" width="12.7109375" style="8" customWidth="1"/>
    <col min="15106" max="15106" width="13.42578125" style="8" customWidth="1"/>
    <col min="15107" max="15111" width="11.7109375" style="8" customWidth="1"/>
    <col min="15112" max="15112" width="13.7109375" style="8" customWidth="1"/>
    <col min="15113" max="15113" width="11.7109375" style="8" customWidth="1"/>
    <col min="15114" max="15114" width="15.7109375" style="8" customWidth="1"/>
    <col min="15115" max="15115" width="11.7109375" style="8" customWidth="1"/>
    <col min="15116" max="15360" width="10.7109375" style="8"/>
    <col min="15361" max="15361" width="12.7109375" style="8" customWidth="1"/>
    <col min="15362" max="15362" width="13.42578125" style="8" customWidth="1"/>
    <col min="15363" max="15367" width="11.7109375" style="8" customWidth="1"/>
    <col min="15368" max="15368" width="13.7109375" style="8" customWidth="1"/>
    <col min="15369" max="15369" width="11.7109375" style="8" customWidth="1"/>
    <col min="15370" max="15370" width="15.7109375" style="8" customWidth="1"/>
    <col min="15371" max="15371" width="11.7109375" style="8" customWidth="1"/>
    <col min="15372" max="15616" width="10.7109375" style="8"/>
    <col min="15617" max="15617" width="12.7109375" style="8" customWidth="1"/>
    <col min="15618" max="15618" width="13.42578125" style="8" customWidth="1"/>
    <col min="15619" max="15623" width="11.7109375" style="8" customWidth="1"/>
    <col min="15624" max="15624" width="13.7109375" style="8" customWidth="1"/>
    <col min="15625" max="15625" width="11.7109375" style="8" customWidth="1"/>
    <col min="15626" max="15626" width="15.7109375" style="8" customWidth="1"/>
    <col min="15627" max="15627" width="11.7109375" style="8" customWidth="1"/>
    <col min="15628" max="15872" width="10.7109375" style="8"/>
    <col min="15873" max="15873" width="12.7109375" style="8" customWidth="1"/>
    <col min="15874" max="15874" width="13.42578125" style="8" customWidth="1"/>
    <col min="15875" max="15879" width="11.7109375" style="8" customWidth="1"/>
    <col min="15880" max="15880" width="13.7109375" style="8" customWidth="1"/>
    <col min="15881" max="15881" width="11.7109375" style="8" customWidth="1"/>
    <col min="15882" max="15882" width="15.7109375" style="8" customWidth="1"/>
    <col min="15883" max="15883" width="11.7109375" style="8" customWidth="1"/>
    <col min="15884" max="16128" width="10.7109375" style="8"/>
    <col min="16129" max="16129" width="12.7109375" style="8" customWidth="1"/>
    <col min="16130" max="16130" width="13.42578125" style="8" customWidth="1"/>
    <col min="16131" max="16135" width="11.7109375" style="8" customWidth="1"/>
    <col min="16136" max="16136" width="13.7109375" style="8" customWidth="1"/>
    <col min="16137" max="16137" width="11.7109375" style="8" customWidth="1"/>
    <col min="16138" max="16138" width="15.7109375" style="8" customWidth="1"/>
    <col min="16139" max="16139" width="11.7109375" style="8" customWidth="1"/>
    <col min="16140" max="16384" width="10.7109375" style="8"/>
  </cols>
  <sheetData>
    <row r="1" spans="1:11" ht="15" customHeight="1" x14ac:dyDescent="0.2">
      <c r="A1" s="24"/>
      <c r="B1" s="25"/>
      <c r="C1" s="26" t="s">
        <v>123</v>
      </c>
      <c r="D1" s="27"/>
      <c r="E1" s="543" t="s">
        <v>124</v>
      </c>
      <c r="F1" s="544"/>
      <c r="G1" s="544"/>
      <c r="H1" s="545"/>
      <c r="I1" s="28"/>
      <c r="J1" s="25"/>
      <c r="K1" s="29"/>
    </row>
    <row r="2" spans="1:11" ht="40.5" customHeight="1" x14ac:dyDescent="0.2">
      <c r="A2" s="30"/>
      <c r="B2" s="31"/>
      <c r="C2" s="32"/>
      <c r="D2" s="33"/>
      <c r="E2" s="546"/>
      <c r="F2" s="547"/>
      <c r="G2" s="547"/>
      <c r="H2" s="548"/>
      <c r="I2" s="34"/>
      <c r="J2" s="35"/>
      <c r="K2" s="36"/>
    </row>
    <row r="3" spans="1:11" ht="15" customHeight="1" x14ac:dyDescent="0.2">
      <c r="A3" s="549" t="s">
        <v>125</v>
      </c>
      <c r="B3" s="550"/>
      <c r="C3" s="550"/>
      <c r="D3" s="551"/>
      <c r="E3" s="37" t="s">
        <v>126</v>
      </c>
      <c r="F3" s="332" t="s">
        <v>127</v>
      </c>
      <c r="G3" s="38"/>
      <c r="H3" s="39"/>
      <c r="I3" s="40" t="s">
        <v>128</v>
      </c>
      <c r="J3" s="552">
        <v>2007</v>
      </c>
      <c r="K3" s="553"/>
    </row>
    <row r="4" spans="1:11" x14ac:dyDescent="0.2">
      <c r="A4" s="41"/>
      <c r="B4" s="41"/>
      <c r="C4" s="41"/>
      <c r="D4" s="41"/>
      <c r="E4" s="41"/>
      <c r="F4" s="41"/>
      <c r="G4" s="41"/>
      <c r="H4" s="41"/>
      <c r="I4" s="41"/>
      <c r="J4" s="42"/>
      <c r="K4" s="42"/>
    </row>
    <row r="5" spans="1:11" ht="25.5" x14ac:dyDescent="0.2">
      <c r="A5" s="325" t="str">
        <f>IF(C23=0,"Circuito de Adução sem Chaminé de Equilíbrio =&gt; Excluir Planilha","Circuito de Adução com Chaminé de Equilíbrio =&gt; Manter Planilha")</f>
        <v>Circuito de Adução com Chaminé de Equilíbrio =&gt; Manter Planilha</v>
      </c>
      <c r="B5" s="326"/>
      <c r="C5" s="326"/>
      <c r="D5" s="326"/>
      <c r="E5" s="326"/>
      <c r="F5" s="41"/>
      <c r="G5" s="337" t="s">
        <v>734</v>
      </c>
      <c r="H5" s="337" t="s">
        <v>735</v>
      </c>
      <c r="I5" s="43"/>
      <c r="J5" s="337" t="s">
        <v>857</v>
      </c>
      <c r="K5" s="337" t="s">
        <v>858</v>
      </c>
    </row>
    <row r="6" spans="1:11" x14ac:dyDescent="0.2">
      <c r="A6" s="41"/>
      <c r="B6" s="41"/>
      <c r="C6" s="41"/>
      <c r="D6" s="41"/>
      <c r="E6" s="41"/>
      <c r="F6" s="41"/>
      <c r="G6" s="338" t="s">
        <v>736</v>
      </c>
      <c r="H6" s="338">
        <f>iohsfh2!B6</f>
        <v>3</v>
      </c>
      <c r="I6" s="43"/>
      <c r="J6" s="399">
        <v>1</v>
      </c>
      <c r="K6" s="337">
        <f>hsfh2tunnel!F77+hsfh2tunnel!F82+hsfh2tunnel!F83+hsfh2tunnel!F84</f>
        <v>4.6691415773404614</v>
      </c>
    </row>
    <row r="7" spans="1:11" x14ac:dyDescent="0.2">
      <c r="A7" s="41"/>
      <c r="B7" s="41"/>
      <c r="C7" s="41"/>
      <c r="D7" s="41"/>
      <c r="E7" s="41"/>
      <c r="F7" s="41"/>
      <c r="G7" s="338"/>
      <c r="H7" s="338"/>
      <c r="I7" s="43"/>
      <c r="J7" s="399">
        <v>2</v>
      </c>
      <c r="K7" s="337">
        <f>hsfh2tunnel!F77+hsfh2tunnel!F88+hsfh2tunnel!F89+hsfh2tunnel!F90</f>
        <v>1.832636055696933</v>
      </c>
    </row>
    <row r="8" spans="1:11" x14ac:dyDescent="0.2">
      <c r="A8" s="41"/>
      <c r="B8" s="41"/>
      <c r="C8" s="41"/>
      <c r="D8" s="41"/>
      <c r="E8" s="41"/>
      <c r="F8" s="41"/>
      <c r="G8" s="338" t="s">
        <v>737</v>
      </c>
      <c r="H8" s="338">
        <f>iohsfh2!B7</f>
        <v>2</v>
      </c>
      <c r="I8" s="43"/>
      <c r="J8" s="399">
        <v>3</v>
      </c>
      <c r="K8" s="337">
        <f>hsfh2tunnel!F77+hsfh2tunnel!F94+hsfh2tunnel!F95+hsfh2tunnel!F96</f>
        <v>0.66506719690904104</v>
      </c>
    </row>
    <row r="9" spans="1:11" x14ac:dyDescent="0.2">
      <c r="A9" s="41"/>
      <c r="B9" s="41"/>
      <c r="C9" s="41"/>
      <c r="D9" s="41"/>
      <c r="E9" s="41"/>
      <c r="F9" s="41"/>
      <c r="G9" s="41"/>
      <c r="H9" s="41"/>
      <c r="I9" s="43"/>
      <c r="J9" s="42"/>
      <c r="K9" s="42"/>
    </row>
    <row r="10" spans="1:11" x14ac:dyDescent="0.2">
      <c r="A10" s="41"/>
      <c r="B10" s="41"/>
      <c r="C10" s="41"/>
      <c r="D10" s="41"/>
      <c r="E10" s="41"/>
      <c r="F10" s="41"/>
      <c r="G10" s="41"/>
      <c r="H10" s="41"/>
      <c r="I10" s="43"/>
      <c r="J10" s="42"/>
      <c r="K10" s="42"/>
    </row>
    <row r="11" spans="1:11" s="46" customFormat="1" ht="12" x14ac:dyDescent="0.2">
      <c r="A11" s="44"/>
      <c r="B11" s="45"/>
      <c r="C11" s="316"/>
      <c r="D11" s="45"/>
      <c r="E11" s="45"/>
      <c r="F11" s="45"/>
      <c r="G11" s="45"/>
      <c r="H11" s="44"/>
      <c r="I11" s="44"/>
      <c r="J11" s="44"/>
      <c r="K11" s="44"/>
    </row>
    <row r="12" spans="1:11" x14ac:dyDescent="0.2">
      <c r="A12" s="7"/>
      <c r="B12" s="7"/>
    </row>
    <row r="13" spans="1:11" ht="15" customHeight="1" x14ac:dyDescent="0.2">
      <c r="A13" s="47" t="s">
        <v>129</v>
      </c>
      <c r="B13" s="7"/>
    </row>
    <row r="14" spans="1:11" ht="15" customHeight="1" x14ac:dyDescent="0.2">
      <c r="A14" s="48" t="s">
        <v>130</v>
      </c>
      <c r="B14" s="7"/>
      <c r="C14" s="7"/>
      <c r="D14" s="7"/>
      <c r="E14" s="7"/>
      <c r="F14" s="7"/>
      <c r="G14" s="7"/>
      <c r="H14" s="7"/>
      <c r="I14" s="7"/>
    </row>
    <row r="15" spans="1:11" ht="15" customHeight="1" x14ac:dyDescent="0.3">
      <c r="A15" s="48"/>
      <c r="B15" s="6" t="s">
        <v>47</v>
      </c>
      <c r="C15" s="49">
        <f>hsfh2tunnel!F51</f>
        <v>2.1459403377126307</v>
      </c>
      <c r="D15" s="7" t="s">
        <v>3</v>
      </c>
      <c r="E15" s="7" t="s">
        <v>48</v>
      </c>
      <c r="F15" s="7"/>
      <c r="G15" s="7"/>
      <c r="H15" s="5" t="s">
        <v>966</v>
      </c>
      <c r="I15" s="7"/>
    </row>
    <row r="16" spans="1:11" ht="15" customHeight="1" x14ac:dyDescent="0.3">
      <c r="A16" s="7"/>
      <c r="B16" s="6" t="s">
        <v>49</v>
      </c>
      <c r="C16" s="50">
        <f>hsfh2tunnel!$C$5</f>
        <v>1400</v>
      </c>
      <c r="D16" s="7" t="s">
        <v>1</v>
      </c>
      <c r="E16" s="7" t="s">
        <v>50</v>
      </c>
      <c r="F16" s="7"/>
      <c r="G16" s="7"/>
      <c r="H16" s="5" t="s">
        <v>966</v>
      </c>
      <c r="I16" s="7"/>
    </row>
    <row r="17" spans="1:10" ht="15" customHeight="1" x14ac:dyDescent="0.3">
      <c r="A17" s="7"/>
      <c r="B17" s="8" t="s">
        <v>51</v>
      </c>
      <c r="C17" s="51">
        <f>hsfh2tunnel!F41</f>
        <v>5.0904920065958681</v>
      </c>
      <c r="D17" s="8" t="s">
        <v>1</v>
      </c>
      <c r="E17" s="9" t="s">
        <v>52</v>
      </c>
      <c r="F17" s="7"/>
      <c r="G17" s="7"/>
      <c r="H17" s="5" t="s">
        <v>966</v>
      </c>
      <c r="I17" s="7"/>
    </row>
    <row r="18" spans="1:10" ht="15" customHeight="1" x14ac:dyDescent="0.3">
      <c r="A18" s="7"/>
      <c r="B18" s="6" t="s">
        <v>53</v>
      </c>
      <c r="C18" s="51">
        <f>LOOKUP(hsfh2tunnel!D30,J6:J8,K6:K8)</f>
        <v>4.6691415773404614</v>
      </c>
      <c r="D18" s="7" t="s">
        <v>1</v>
      </c>
      <c r="E18" s="7" t="s">
        <v>54</v>
      </c>
      <c r="F18" s="7"/>
      <c r="G18" s="7"/>
      <c r="H18" s="5" t="s">
        <v>966</v>
      </c>
    </row>
    <row r="19" spans="1:10" ht="15" customHeight="1" x14ac:dyDescent="0.3">
      <c r="A19" s="7"/>
      <c r="B19" s="7" t="s">
        <v>55</v>
      </c>
      <c r="C19" s="51">
        <f>iohsfh2!B2</f>
        <v>650</v>
      </c>
      <c r="D19" s="7"/>
      <c r="E19" s="7" t="s">
        <v>56</v>
      </c>
      <c r="F19" s="7"/>
      <c r="G19" s="7"/>
      <c r="H19" s="5" t="s">
        <v>694</v>
      </c>
      <c r="I19" s="7"/>
    </row>
    <row r="20" spans="1:10" ht="15" customHeight="1" x14ac:dyDescent="0.3">
      <c r="A20" s="7"/>
      <c r="B20" s="7" t="s">
        <v>57</v>
      </c>
      <c r="C20" s="51">
        <f>iohsfh2!B3</f>
        <v>650</v>
      </c>
      <c r="D20" s="7"/>
      <c r="E20" s="7" t="s">
        <v>58</v>
      </c>
      <c r="F20" s="7"/>
      <c r="G20" s="7"/>
      <c r="H20" s="5" t="s">
        <v>694</v>
      </c>
      <c r="I20" s="7"/>
    </row>
    <row r="21" spans="1:10" ht="15" customHeight="1" x14ac:dyDescent="0.3">
      <c r="A21" s="7"/>
      <c r="B21" s="7" t="s">
        <v>59</v>
      </c>
      <c r="C21" s="51">
        <f>hsfh2phouse!D188</f>
        <v>500.82328329746861</v>
      </c>
      <c r="D21" s="7"/>
      <c r="E21" s="7" t="s">
        <v>60</v>
      </c>
      <c r="F21" s="7"/>
      <c r="G21" s="7"/>
      <c r="H21" s="5" t="s">
        <v>964</v>
      </c>
      <c r="I21" s="7"/>
    </row>
    <row r="22" spans="1:10" ht="15" customHeight="1" x14ac:dyDescent="0.3">
      <c r="A22" s="7"/>
      <c r="B22" s="7" t="s">
        <v>61</v>
      </c>
      <c r="C22" s="51">
        <f>hsfh2intake!C16</f>
        <v>641.86738063610755</v>
      </c>
      <c r="D22" s="7"/>
      <c r="E22" s="7" t="s">
        <v>62</v>
      </c>
      <c r="H22" s="5" t="s">
        <v>968</v>
      </c>
    </row>
    <row r="23" spans="1:10" ht="15" customHeight="1" x14ac:dyDescent="0.3">
      <c r="A23" s="7"/>
      <c r="B23" s="7" t="s">
        <v>63</v>
      </c>
      <c r="C23" s="49">
        <f>hsfh2route!D41</f>
        <v>681</v>
      </c>
      <c r="D23" s="7"/>
      <c r="E23" s="7" t="s">
        <v>64</v>
      </c>
      <c r="I23" s="7"/>
    </row>
    <row r="24" spans="1:10" ht="15" customHeight="1" x14ac:dyDescent="0.3">
      <c r="A24" s="7"/>
      <c r="B24" s="8" t="s">
        <v>65</v>
      </c>
      <c r="C24" s="51">
        <f>VLOOKUP(iohsfh2!B16,G6:H8,2,FALSE)</f>
        <v>2</v>
      </c>
      <c r="D24" s="8" t="s">
        <v>1</v>
      </c>
      <c r="E24" s="9" t="s">
        <v>66</v>
      </c>
      <c r="H24" s="5" t="s">
        <v>694</v>
      </c>
      <c r="I24" s="7"/>
    </row>
    <row r="25" spans="1:10" ht="15" customHeight="1" x14ac:dyDescent="0.2">
      <c r="A25" s="48"/>
      <c r="C25" s="9"/>
      <c r="E25" s="9"/>
      <c r="F25" s="48"/>
      <c r="G25" s="48"/>
      <c r="H25" s="48"/>
      <c r="I25" s="48"/>
      <c r="J25" s="48"/>
    </row>
    <row r="26" spans="1:10" ht="15" customHeight="1" x14ac:dyDescent="0.2">
      <c r="A26" s="48"/>
      <c r="C26" s="9"/>
      <c r="E26" s="9"/>
      <c r="F26" s="48"/>
      <c r="G26" s="48"/>
      <c r="H26" s="48"/>
      <c r="I26" s="48"/>
      <c r="J26" s="48"/>
    </row>
    <row r="27" spans="1:10" ht="15" customHeight="1" x14ac:dyDescent="0.2">
      <c r="A27" s="48"/>
      <c r="C27" s="9"/>
      <c r="E27" s="9"/>
      <c r="F27" s="48"/>
      <c r="G27" s="48"/>
      <c r="H27" s="48"/>
      <c r="I27" s="48"/>
      <c r="J27" s="48"/>
    </row>
    <row r="28" spans="1:10" ht="15" customHeight="1" x14ac:dyDescent="0.2">
      <c r="A28" s="48"/>
      <c r="C28" s="9"/>
      <c r="E28" s="9"/>
      <c r="F28" s="48"/>
      <c r="G28" s="48"/>
      <c r="H28" s="48"/>
      <c r="I28" s="48"/>
      <c r="J28" s="48"/>
    </row>
    <row r="29" spans="1:10" ht="15" customHeight="1" x14ac:dyDescent="0.2">
      <c r="A29" s="48"/>
      <c r="C29" s="9"/>
      <c r="E29" s="9"/>
      <c r="F29" s="48"/>
      <c r="G29" s="48"/>
      <c r="H29" s="48"/>
      <c r="I29" s="48"/>
      <c r="J29" s="48"/>
    </row>
    <row r="30" spans="1:10" ht="15" customHeight="1" x14ac:dyDescent="0.2">
      <c r="A30" s="48"/>
      <c r="C30" s="9"/>
      <c r="E30" s="9"/>
      <c r="F30" s="48"/>
      <c r="G30" s="48"/>
      <c r="H30" s="48"/>
      <c r="I30" s="48"/>
      <c r="J30" s="48"/>
    </row>
    <row r="31" spans="1:10" ht="15" customHeight="1" x14ac:dyDescent="0.2">
      <c r="A31" s="48"/>
      <c r="C31" s="9"/>
      <c r="E31" s="9"/>
      <c r="F31" s="48"/>
      <c r="G31" s="48"/>
      <c r="H31" s="48"/>
      <c r="I31" s="48"/>
      <c r="J31" s="48"/>
    </row>
    <row r="32" spans="1:10" ht="15" customHeight="1" x14ac:dyDescent="0.2">
      <c r="A32" s="48"/>
      <c r="C32" s="9"/>
      <c r="E32" s="9"/>
      <c r="F32" s="48"/>
      <c r="G32" s="48"/>
      <c r="H32" s="48"/>
      <c r="I32" s="48"/>
      <c r="J32" s="48"/>
    </row>
    <row r="33" spans="1:10" ht="15" customHeight="1" x14ac:dyDescent="0.2">
      <c r="A33" s="48"/>
      <c r="C33" s="9"/>
      <c r="E33" s="9"/>
      <c r="F33" s="48"/>
      <c r="G33" s="48"/>
      <c r="H33" s="48"/>
      <c r="I33" s="48"/>
      <c r="J33" s="48"/>
    </row>
    <row r="34" spans="1:10" ht="15" customHeight="1" x14ac:dyDescent="0.2">
      <c r="A34" s="48"/>
      <c r="C34" s="9"/>
      <c r="E34" s="9"/>
      <c r="F34" s="48"/>
      <c r="G34" s="48"/>
      <c r="H34" s="48"/>
      <c r="I34" s="48"/>
      <c r="J34" s="48"/>
    </row>
    <row r="35" spans="1:10" ht="15" customHeight="1" x14ac:dyDescent="0.2">
      <c r="A35" s="48"/>
      <c r="C35" s="9"/>
      <c r="E35" s="9"/>
      <c r="F35" s="48"/>
      <c r="G35" s="48"/>
      <c r="H35" s="48"/>
      <c r="I35" s="48"/>
      <c r="J35" s="48"/>
    </row>
    <row r="36" spans="1:10" ht="15" customHeight="1" x14ac:dyDescent="0.2">
      <c r="A36" s="48"/>
      <c r="C36" s="9"/>
      <c r="E36" s="9"/>
      <c r="F36" s="48"/>
      <c r="G36" s="48"/>
      <c r="H36" s="48"/>
      <c r="I36" s="48"/>
      <c r="J36" s="48"/>
    </row>
    <row r="37" spans="1:10" ht="15" customHeight="1" x14ac:dyDescent="0.2">
      <c r="A37" s="48"/>
      <c r="C37" s="9"/>
      <c r="E37" s="9"/>
      <c r="F37" s="48"/>
      <c r="G37" s="48"/>
      <c r="H37" s="48"/>
      <c r="I37" s="48"/>
      <c r="J37" s="48"/>
    </row>
    <row r="38" spans="1:10" ht="15" customHeight="1" x14ac:dyDescent="0.2">
      <c r="A38" s="48"/>
      <c r="C38" s="9"/>
      <c r="E38" s="9"/>
      <c r="F38" s="48"/>
      <c r="G38" s="48"/>
      <c r="H38" s="48"/>
      <c r="I38" s="48"/>
      <c r="J38" s="48"/>
    </row>
    <row r="39" spans="1:10" ht="15" customHeight="1" x14ac:dyDescent="0.2">
      <c r="A39" s="48"/>
      <c r="C39" s="9"/>
      <c r="E39" s="9"/>
      <c r="F39" s="48"/>
      <c r="G39" s="48"/>
      <c r="H39" s="48"/>
      <c r="I39" s="48"/>
      <c r="J39" s="48"/>
    </row>
    <row r="40" spans="1:10" ht="15" customHeight="1" x14ac:dyDescent="0.2">
      <c r="A40" s="48"/>
      <c r="C40" s="9"/>
      <c r="E40" s="9"/>
      <c r="F40" s="48"/>
      <c r="G40" s="48"/>
      <c r="H40" s="48"/>
      <c r="I40" s="48"/>
      <c r="J40" s="48"/>
    </row>
    <row r="41" spans="1:10" ht="15" customHeight="1" x14ac:dyDescent="0.2">
      <c r="A41" s="48"/>
      <c r="C41" s="9"/>
      <c r="E41" s="9"/>
      <c r="F41" s="48"/>
      <c r="G41" s="48"/>
      <c r="H41" s="48"/>
      <c r="I41" s="48"/>
      <c r="J41" s="48"/>
    </row>
    <row r="42" spans="1:10" ht="15" customHeight="1" x14ac:dyDescent="0.2">
      <c r="A42" s="48"/>
      <c r="C42" s="9"/>
      <c r="E42" s="9"/>
      <c r="F42" s="48"/>
      <c r="G42" s="48"/>
      <c r="H42" s="48"/>
      <c r="I42" s="48"/>
      <c r="J42" s="48"/>
    </row>
    <row r="43" spans="1:10" ht="15" customHeight="1" x14ac:dyDescent="0.2">
      <c r="A43" s="48"/>
      <c r="C43" s="9"/>
      <c r="E43" s="9"/>
      <c r="F43" s="48"/>
      <c r="G43" s="48"/>
      <c r="H43" s="48"/>
      <c r="I43" s="48"/>
      <c r="J43" s="48"/>
    </row>
    <row r="44" spans="1:10" ht="15" customHeight="1" x14ac:dyDescent="0.2">
      <c r="A44" s="48"/>
      <c r="C44" s="9"/>
      <c r="E44" s="9"/>
      <c r="F44" s="48"/>
      <c r="G44" s="48"/>
      <c r="H44" s="48"/>
      <c r="I44" s="48"/>
      <c r="J44" s="48"/>
    </row>
    <row r="45" spans="1:10" ht="15" customHeight="1" x14ac:dyDescent="0.2">
      <c r="A45" s="48"/>
      <c r="C45" s="9"/>
      <c r="E45" s="9"/>
      <c r="F45" s="48"/>
      <c r="G45" s="48"/>
      <c r="H45" s="48"/>
      <c r="I45" s="48"/>
      <c r="J45" s="48"/>
    </row>
    <row r="46" spans="1:10" ht="15" customHeight="1" x14ac:dyDescent="0.2">
      <c r="A46" s="48"/>
      <c r="C46" s="9"/>
      <c r="E46" s="9"/>
      <c r="F46" s="48"/>
      <c r="G46" s="48"/>
      <c r="H46" s="48"/>
      <c r="I46" s="48"/>
      <c r="J46" s="48"/>
    </row>
    <row r="47" spans="1:10" ht="15" customHeight="1" x14ac:dyDescent="0.2">
      <c r="A47" s="48"/>
      <c r="C47" s="9"/>
      <c r="E47" s="9"/>
      <c r="F47" s="48"/>
      <c r="G47" s="48"/>
      <c r="H47" s="48"/>
      <c r="I47" s="48"/>
      <c r="J47" s="48"/>
    </row>
    <row r="48" spans="1:10" ht="15" customHeight="1" x14ac:dyDescent="0.2">
      <c r="A48" s="48"/>
      <c r="C48" s="9"/>
      <c r="E48" s="9"/>
      <c r="F48" s="48"/>
      <c r="G48" s="48"/>
      <c r="H48" s="48"/>
      <c r="I48" s="48"/>
      <c r="J48" s="48"/>
    </row>
    <row r="49" spans="1:10" ht="15" customHeight="1" x14ac:dyDescent="0.2">
      <c r="A49" s="48"/>
      <c r="C49" s="9"/>
      <c r="E49" s="9"/>
      <c r="F49" s="48"/>
      <c r="G49" s="48"/>
      <c r="H49" s="48"/>
      <c r="I49" s="48"/>
      <c r="J49" s="48"/>
    </row>
    <row r="50" spans="1:10" ht="15" customHeight="1" x14ac:dyDescent="0.2">
      <c r="A50" s="48"/>
      <c r="C50" s="9"/>
      <c r="E50" s="9"/>
      <c r="F50" s="48"/>
      <c r="G50" s="48"/>
      <c r="H50" s="48"/>
      <c r="I50" s="48"/>
      <c r="J50" s="48"/>
    </row>
    <row r="51" spans="1:10" ht="15" customHeight="1" x14ac:dyDescent="0.2">
      <c r="A51" s="48"/>
      <c r="C51" s="9"/>
      <c r="E51" s="9"/>
      <c r="F51" s="48"/>
      <c r="G51" s="48"/>
      <c r="H51" s="48"/>
      <c r="I51" s="48"/>
      <c r="J51" s="48"/>
    </row>
    <row r="52" spans="1:10" ht="15" customHeight="1" x14ac:dyDescent="0.2">
      <c r="A52" s="48"/>
      <c r="C52" s="9"/>
      <c r="E52" s="9"/>
      <c r="F52" s="48"/>
      <c r="G52" s="48"/>
      <c r="H52" s="48"/>
      <c r="I52" s="48"/>
      <c r="J52" s="48"/>
    </row>
    <row r="53" spans="1:10" ht="15" customHeight="1" x14ac:dyDescent="0.2">
      <c r="A53" s="48"/>
      <c r="C53" s="9"/>
      <c r="E53" s="9"/>
      <c r="F53" s="48"/>
      <c r="G53" s="48"/>
      <c r="H53" s="48"/>
      <c r="I53" s="48"/>
      <c r="J53" s="48"/>
    </row>
    <row r="54" spans="1:10" ht="15" customHeight="1" x14ac:dyDescent="0.2">
      <c r="A54" s="48"/>
      <c r="C54" s="9"/>
      <c r="E54" s="9"/>
      <c r="F54" s="48"/>
      <c r="G54" s="48"/>
      <c r="H54" s="48"/>
      <c r="I54" s="48"/>
      <c r="J54" s="48"/>
    </row>
    <row r="55" spans="1:10" ht="15" customHeight="1" x14ac:dyDescent="0.2">
      <c r="A55" s="48"/>
      <c r="C55" s="9"/>
      <c r="E55" s="9"/>
      <c r="F55" s="48"/>
      <c r="G55" s="48"/>
      <c r="H55" s="48"/>
      <c r="I55" s="48"/>
      <c r="J55" s="48"/>
    </row>
    <row r="56" spans="1:10" ht="15" customHeight="1" x14ac:dyDescent="0.2">
      <c r="A56" s="48"/>
      <c r="C56" s="9"/>
      <c r="E56" s="9"/>
      <c r="F56" s="48"/>
      <c r="G56" s="48"/>
      <c r="H56" s="48"/>
      <c r="I56" s="48"/>
      <c r="J56" s="48"/>
    </row>
    <row r="57" spans="1:10" ht="15" customHeight="1" x14ac:dyDescent="0.2">
      <c r="A57" s="48"/>
      <c r="C57" s="9"/>
      <c r="E57" s="9"/>
      <c r="F57" s="48"/>
      <c r="G57" s="48"/>
      <c r="H57" s="48"/>
      <c r="I57" s="48"/>
      <c r="J57" s="48"/>
    </row>
    <row r="58" spans="1:10" ht="15" customHeight="1" x14ac:dyDescent="0.2">
      <c r="A58" s="48"/>
      <c r="C58" s="9"/>
      <c r="E58" s="9"/>
      <c r="F58" s="48"/>
      <c r="G58" s="48"/>
      <c r="H58" s="48"/>
      <c r="I58" s="48"/>
      <c r="J58" s="48"/>
    </row>
    <row r="59" spans="1:10" ht="15" customHeight="1" x14ac:dyDescent="0.2">
      <c r="A59" s="48"/>
      <c r="C59" s="9"/>
      <c r="E59" s="9"/>
      <c r="F59" s="48"/>
      <c r="G59" s="48"/>
      <c r="H59" s="48"/>
      <c r="I59" s="48"/>
      <c r="J59" s="48"/>
    </row>
    <row r="60" spans="1:10" ht="15" customHeight="1" x14ac:dyDescent="0.2">
      <c r="A60" s="48"/>
      <c r="C60" s="9"/>
      <c r="E60" s="9"/>
      <c r="F60" s="48"/>
      <c r="G60" s="48"/>
      <c r="H60" s="48"/>
      <c r="I60" s="48"/>
      <c r="J60" s="48"/>
    </row>
    <row r="61" spans="1:10" ht="15" customHeight="1" x14ac:dyDescent="0.2">
      <c r="A61" s="48"/>
      <c r="C61" s="9"/>
      <c r="E61" s="9"/>
      <c r="F61" s="48"/>
      <c r="G61" s="48"/>
      <c r="H61" s="48"/>
      <c r="I61" s="48"/>
      <c r="J61" s="48"/>
    </row>
    <row r="62" spans="1:10" ht="15" customHeight="1" x14ac:dyDescent="0.2">
      <c r="A62" s="48"/>
      <c r="C62" s="9"/>
      <c r="E62" s="9"/>
      <c r="F62" s="48"/>
      <c r="G62" s="48"/>
      <c r="H62" s="48"/>
      <c r="I62" s="48"/>
      <c r="J62" s="48"/>
    </row>
    <row r="63" spans="1:10" ht="15" customHeight="1" x14ac:dyDescent="0.2">
      <c r="A63" s="48"/>
      <c r="C63" s="9"/>
      <c r="E63" s="9"/>
      <c r="F63" s="48"/>
      <c r="G63" s="48"/>
      <c r="H63" s="48"/>
      <c r="I63" s="48"/>
      <c r="J63" s="48"/>
    </row>
    <row r="64" spans="1:10" ht="15" customHeight="1" x14ac:dyDescent="0.2">
      <c r="A64" s="48"/>
      <c r="C64" s="9"/>
      <c r="E64" s="9"/>
      <c r="F64" s="48"/>
      <c r="G64" s="48"/>
      <c r="H64" s="48"/>
      <c r="I64" s="48"/>
      <c r="J64" s="48"/>
    </row>
    <row r="65" spans="1:10" ht="15" customHeight="1" x14ac:dyDescent="0.2">
      <c r="A65" s="48"/>
      <c r="C65" s="9"/>
      <c r="E65" s="9"/>
      <c r="F65" s="48"/>
      <c r="G65" s="48"/>
      <c r="H65" s="48"/>
      <c r="I65" s="48"/>
      <c r="J65" s="48"/>
    </row>
    <row r="66" spans="1:10" ht="15" customHeight="1" x14ac:dyDescent="0.2">
      <c r="A66" s="48"/>
      <c r="C66" s="9"/>
      <c r="E66" s="9"/>
      <c r="F66" s="48"/>
      <c r="G66" s="48"/>
      <c r="H66" s="48"/>
      <c r="I66" s="48"/>
      <c r="J66" s="48"/>
    </row>
    <row r="67" spans="1:10" ht="15" customHeight="1" x14ac:dyDescent="0.2">
      <c r="A67" s="48"/>
      <c r="C67" s="9"/>
      <c r="E67" s="9"/>
      <c r="F67" s="48"/>
      <c r="G67" s="48"/>
      <c r="H67" s="48"/>
      <c r="I67" s="48"/>
      <c r="J67" s="48"/>
    </row>
    <row r="68" spans="1:10" ht="15" customHeight="1" x14ac:dyDescent="0.2">
      <c r="A68" s="48"/>
      <c r="C68" s="9"/>
      <c r="E68" s="9"/>
      <c r="F68" s="48"/>
      <c r="G68" s="48"/>
      <c r="H68" s="48"/>
      <c r="I68" s="48"/>
      <c r="J68" s="48"/>
    </row>
    <row r="69" spans="1:10" ht="15" customHeight="1" x14ac:dyDescent="0.2">
      <c r="A69" s="48"/>
      <c r="C69" s="9"/>
      <c r="E69" s="9"/>
      <c r="F69" s="48"/>
      <c r="G69" s="48"/>
      <c r="H69" s="48"/>
      <c r="I69" s="48"/>
      <c r="J69" s="48"/>
    </row>
    <row r="70" spans="1:10" ht="15" customHeight="1" x14ac:dyDescent="0.2">
      <c r="A70" s="48"/>
      <c r="C70" s="9"/>
      <c r="E70" s="9"/>
      <c r="F70" s="48"/>
      <c r="G70" s="48"/>
      <c r="H70" s="48"/>
      <c r="I70" s="48"/>
      <c r="J70" s="48"/>
    </row>
    <row r="71" spans="1:10" ht="15" customHeight="1" x14ac:dyDescent="0.2">
      <c r="A71" s="48"/>
      <c r="C71" s="9"/>
      <c r="E71" s="9"/>
      <c r="F71" s="48"/>
      <c r="G71" s="48"/>
      <c r="H71" s="48"/>
      <c r="I71" s="48"/>
      <c r="J71" s="48"/>
    </row>
    <row r="72" spans="1:10" ht="15" customHeight="1" x14ac:dyDescent="0.2">
      <c r="A72" s="48"/>
      <c r="C72" s="9"/>
      <c r="E72" s="9"/>
      <c r="F72" s="48"/>
      <c r="G72" s="48"/>
      <c r="H72" s="48"/>
      <c r="I72" s="48"/>
      <c r="J72" s="48"/>
    </row>
    <row r="73" spans="1:10" ht="15" customHeight="1" x14ac:dyDescent="0.2">
      <c r="A73" s="48"/>
      <c r="C73" s="9"/>
      <c r="E73" s="9"/>
      <c r="F73" s="48"/>
      <c r="G73" s="48"/>
      <c r="H73" s="48"/>
      <c r="I73" s="48"/>
      <c r="J73" s="48"/>
    </row>
    <row r="74" spans="1:10" ht="15" customHeight="1" x14ac:dyDescent="0.2">
      <c r="A74" s="48"/>
      <c r="C74" s="9"/>
      <c r="E74" s="9"/>
      <c r="F74" s="48"/>
      <c r="G74" s="48"/>
      <c r="H74" s="48"/>
      <c r="I74" s="48"/>
      <c r="J74" s="48"/>
    </row>
    <row r="75" spans="1:10" ht="15" customHeight="1" x14ac:dyDescent="0.2">
      <c r="A75" s="48"/>
      <c r="C75" s="9"/>
      <c r="E75" s="9"/>
      <c r="F75" s="48"/>
      <c r="G75" s="48"/>
      <c r="H75" s="48"/>
      <c r="I75" s="48"/>
      <c r="J75" s="48"/>
    </row>
    <row r="76" spans="1:10" ht="15" customHeight="1" x14ac:dyDescent="0.2">
      <c r="A76" s="48"/>
      <c r="C76" s="9"/>
      <c r="E76" s="9"/>
      <c r="F76" s="48"/>
      <c r="G76" s="48"/>
      <c r="H76" s="48"/>
      <c r="I76" s="48"/>
      <c r="J76" s="48"/>
    </row>
    <row r="77" spans="1:10" ht="15" customHeight="1" x14ac:dyDescent="0.2">
      <c r="A77" s="48"/>
      <c r="C77" s="9"/>
      <c r="E77" s="9"/>
      <c r="F77" s="48"/>
      <c r="G77" s="48"/>
      <c r="H77" s="48"/>
      <c r="I77" s="48"/>
      <c r="J77" s="48"/>
    </row>
    <row r="78" spans="1:10" ht="15" customHeight="1" x14ac:dyDescent="0.2">
      <c r="A78" s="48"/>
      <c r="C78" s="9"/>
      <c r="E78" s="9"/>
      <c r="F78" s="48"/>
      <c r="G78" s="48"/>
      <c r="H78" s="48"/>
      <c r="I78" s="48"/>
      <c r="J78" s="48"/>
    </row>
    <row r="79" spans="1:10" ht="15" customHeight="1" x14ac:dyDescent="0.2">
      <c r="A79" s="48"/>
      <c r="C79" s="9"/>
      <c r="E79" s="9"/>
      <c r="F79" s="48"/>
      <c r="G79" s="48"/>
      <c r="H79" s="48"/>
      <c r="I79" s="48"/>
      <c r="J79" s="48"/>
    </row>
    <row r="80" spans="1:10" ht="15" customHeight="1" x14ac:dyDescent="0.2">
      <c r="A80" s="48"/>
      <c r="C80" s="9"/>
      <c r="E80" s="9"/>
      <c r="F80" s="48"/>
      <c r="G80" s="48"/>
      <c r="H80" s="48"/>
      <c r="I80" s="48"/>
      <c r="J80" s="48"/>
    </row>
    <row r="81" spans="1:10" ht="15" customHeight="1" x14ac:dyDescent="0.2">
      <c r="A81" s="48"/>
      <c r="C81" s="9"/>
      <c r="E81" s="9"/>
      <c r="F81" s="48"/>
      <c r="G81" s="48"/>
      <c r="H81" s="48"/>
      <c r="I81" s="48"/>
      <c r="J81" s="48"/>
    </row>
    <row r="82" spans="1:10" ht="15" customHeight="1" x14ac:dyDescent="0.2">
      <c r="A82" s="48"/>
      <c r="C82" s="9"/>
      <c r="E82" s="9"/>
      <c r="F82" s="48"/>
      <c r="G82" s="48"/>
      <c r="H82" s="48"/>
      <c r="I82" s="48"/>
      <c r="J82" s="48"/>
    </row>
    <row r="83" spans="1:10" ht="15" customHeight="1" x14ac:dyDescent="0.2">
      <c r="A83" s="48"/>
      <c r="C83" s="9"/>
      <c r="E83" s="9"/>
      <c r="F83" s="48"/>
      <c r="G83" s="48"/>
      <c r="H83" s="48"/>
      <c r="I83" s="48"/>
      <c r="J83" s="48"/>
    </row>
    <row r="84" spans="1:10" ht="15" customHeight="1" x14ac:dyDescent="0.2">
      <c r="A84" s="48"/>
      <c r="C84" s="9"/>
      <c r="E84" s="9"/>
      <c r="F84" s="48"/>
      <c r="G84" s="48"/>
      <c r="H84" s="48"/>
      <c r="I84" s="48"/>
      <c r="J84" s="48"/>
    </row>
    <row r="85" spans="1:10" ht="15" customHeight="1" x14ac:dyDescent="0.2">
      <c r="A85" s="48"/>
      <c r="C85" s="9"/>
      <c r="E85" s="9"/>
      <c r="F85" s="48"/>
      <c r="G85" s="48"/>
      <c r="H85" s="48"/>
      <c r="I85" s="48"/>
      <c r="J85" s="48"/>
    </row>
    <row r="86" spans="1:10" ht="15" customHeight="1" x14ac:dyDescent="0.2">
      <c r="A86" s="48"/>
      <c r="C86" s="9"/>
      <c r="E86" s="9"/>
      <c r="F86" s="48"/>
      <c r="G86" s="48"/>
      <c r="H86" s="48"/>
      <c r="I86" s="48"/>
      <c r="J86" s="48"/>
    </row>
    <row r="87" spans="1:10" ht="15" customHeight="1" x14ac:dyDescent="0.2">
      <c r="A87" s="48"/>
      <c r="C87" s="9"/>
      <c r="E87" s="9"/>
      <c r="F87" s="48"/>
      <c r="G87" s="48"/>
      <c r="H87" s="48"/>
      <c r="I87" s="48"/>
      <c r="J87" s="48"/>
    </row>
    <row r="88" spans="1:10" ht="15" customHeight="1" x14ac:dyDescent="0.2">
      <c r="A88" s="48"/>
      <c r="C88" s="9"/>
      <c r="E88" s="9"/>
      <c r="F88" s="48"/>
      <c r="G88" s="48"/>
      <c r="H88" s="48"/>
      <c r="I88" s="48"/>
      <c r="J88" s="48"/>
    </row>
    <row r="89" spans="1:10" ht="15" customHeight="1" x14ac:dyDescent="0.2">
      <c r="A89" s="48"/>
      <c r="C89" s="9"/>
      <c r="E89" s="9"/>
      <c r="F89" s="48"/>
      <c r="G89" s="48"/>
      <c r="H89" s="48"/>
      <c r="I89" s="48"/>
      <c r="J89" s="48"/>
    </row>
    <row r="90" spans="1:10" ht="15" customHeight="1" x14ac:dyDescent="0.2">
      <c r="A90" s="48"/>
      <c r="C90" s="9"/>
      <c r="E90" s="9"/>
      <c r="F90" s="48"/>
      <c r="G90" s="48"/>
      <c r="H90" s="48"/>
      <c r="I90" s="48"/>
      <c r="J90" s="48"/>
    </row>
    <row r="91" spans="1:10" ht="15" customHeight="1" x14ac:dyDescent="0.2">
      <c r="A91" s="20" t="s">
        <v>131</v>
      </c>
      <c r="E91" s="52"/>
    </row>
    <row r="92" spans="1:10" ht="15" customHeight="1" x14ac:dyDescent="0.2">
      <c r="E92" s="52"/>
    </row>
    <row r="93" spans="1:10" ht="15" customHeight="1" x14ac:dyDescent="0.5">
      <c r="B93" s="53" t="s">
        <v>132</v>
      </c>
      <c r="E93" s="52"/>
    </row>
    <row r="94" spans="1:10" ht="15" customHeight="1" x14ac:dyDescent="0.2">
      <c r="B94" s="8" t="str">
        <f>IF((E120+1)&gt;(C23-C24),"      O nível de água ultrapassou o topo da rocha (ver fig. 5.8.6.07).","       O nível de água não ultrapassou o topo da rocha (ver fig. 5.8.6.06).")</f>
        <v xml:space="preserve">      O nível de água ultrapassou o topo da rocha (ver fig. 5.8.6.07).</v>
      </c>
      <c r="E94" s="52"/>
    </row>
    <row r="95" spans="1:10" ht="15" customHeight="1" x14ac:dyDescent="0.2">
      <c r="E95" s="52"/>
    </row>
    <row r="96" spans="1:10" ht="15" customHeight="1" x14ac:dyDescent="0.2">
      <c r="E96" s="52"/>
    </row>
    <row r="97" spans="1:8" ht="15" customHeight="1" x14ac:dyDescent="0.2">
      <c r="A97" s="20" t="s">
        <v>133</v>
      </c>
    </row>
    <row r="98" spans="1:8" ht="15" customHeight="1" x14ac:dyDescent="0.2">
      <c r="A98" s="20"/>
      <c r="E98" s="52"/>
    </row>
    <row r="99" spans="1:8" ht="15" customHeight="1" x14ac:dyDescent="0.5">
      <c r="A99" s="20"/>
      <c r="B99" s="54" t="s">
        <v>134</v>
      </c>
      <c r="E99" s="52"/>
    </row>
    <row r="100" spans="1:8" ht="15" customHeight="1" x14ac:dyDescent="0.2">
      <c r="A100" s="20"/>
    </row>
    <row r="101" spans="1:8" ht="15" customHeight="1" x14ac:dyDescent="0.25">
      <c r="A101" s="20"/>
      <c r="B101" s="6"/>
      <c r="E101"/>
      <c r="F101" s="310">
        <f>1.25*($C$15^2/(2*9.81))*(C16*E104/((E108-E106-C18)*(E106+C18)))</f>
        <v>13.946599666975162</v>
      </c>
      <c r="G101" s="56" t="s">
        <v>119</v>
      </c>
    </row>
    <row r="102" spans="1:8" ht="15" customHeight="1" x14ac:dyDescent="0.2">
      <c r="A102" s="20"/>
      <c r="B102" s="9"/>
      <c r="D102" s="10"/>
      <c r="E102" s="52"/>
    </row>
    <row r="103" spans="1:8" ht="15" customHeight="1" x14ac:dyDescent="0.2">
      <c r="A103" s="20"/>
      <c r="B103" s="10" t="s">
        <v>135</v>
      </c>
      <c r="D103" s="10"/>
      <c r="E103" s="52"/>
    </row>
    <row r="104" spans="1:8" ht="15" customHeight="1" x14ac:dyDescent="0.2">
      <c r="A104" s="20"/>
      <c r="B104" s="9"/>
      <c r="D104" s="10"/>
      <c r="E104" s="57">
        <f>0.8927*(C17^2)</f>
        <v>23.132632287549505</v>
      </c>
      <c r="F104" s="8" t="s">
        <v>136</v>
      </c>
    </row>
    <row r="105" spans="1:8" ht="15" customHeight="1" x14ac:dyDescent="0.2">
      <c r="A105" s="20"/>
      <c r="B105" s="9"/>
      <c r="D105" s="10"/>
      <c r="E105" s="52"/>
    </row>
    <row r="106" spans="1:8" ht="15" customHeight="1" x14ac:dyDescent="0.2">
      <c r="A106" s="20"/>
      <c r="B106" s="9"/>
      <c r="D106" s="10"/>
      <c r="E106" s="308">
        <f>0.2*$C$15^2/(2*9.81)</f>
        <v>4.6942506962509678E-2</v>
      </c>
      <c r="F106" s="8" t="s">
        <v>1</v>
      </c>
    </row>
    <row r="107" spans="1:8" ht="15" customHeight="1" x14ac:dyDescent="0.2">
      <c r="A107" s="20"/>
      <c r="B107" s="9"/>
      <c r="D107" s="10"/>
      <c r="E107" s="52"/>
    </row>
    <row r="108" spans="1:8" ht="15" customHeight="1" x14ac:dyDescent="0.2">
      <c r="A108" s="20"/>
      <c r="B108" s="9"/>
      <c r="D108" s="10"/>
      <c r="E108" s="311">
        <f>C20-C21</f>
        <v>149.17671670253139</v>
      </c>
      <c r="F108" s="9" t="s">
        <v>1</v>
      </c>
    </row>
    <row r="109" spans="1:8" ht="15" customHeight="1" x14ac:dyDescent="0.2">
      <c r="A109" s="20"/>
      <c r="B109" s="9"/>
      <c r="D109" s="10"/>
      <c r="E109" s="52"/>
    </row>
    <row r="110" spans="1:8" ht="15" customHeight="1" x14ac:dyDescent="0.5">
      <c r="A110" s="20"/>
      <c r="B110" s="54" t="s">
        <v>137</v>
      </c>
      <c r="D110" s="10"/>
      <c r="E110" s="52"/>
    </row>
    <row r="111" spans="1:8" ht="15" customHeight="1" x14ac:dyDescent="0.2">
      <c r="A111" s="20"/>
      <c r="D111" s="10"/>
      <c r="E111" s="9"/>
    </row>
    <row r="112" spans="1:8" ht="15" customHeight="1" x14ac:dyDescent="0.2">
      <c r="A112" s="20"/>
      <c r="D112" s="47">
        <f>ROUND(SQRT(4*F101/PI()),2)</f>
        <v>4.21</v>
      </c>
      <c r="E112" s="56" t="s">
        <v>1</v>
      </c>
      <c r="F112" s="58"/>
      <c r="G112" s="59"/>
      <c r="H112" s="60"/>
    </row>
    <row r="113" spans="1:10" ht="15" customHeight="1" x14ac:dyDescent="0.2">
      <c r="A113" s="20"/>
      <c r="C113" s="57"/>
      <c r="D113" s="9"/>
      <c r="F113" s="61"/>
      <c r="G113" s="20"/>
    </row>
    <row r="114" spans="1:10" ht="15" customHeight="1" x14ac:dyDescent="0.5">
      <c r="A114" s="20"/>
      <c r="B114" s="54" t="s">
        <v>138</v>
      </c>
      <c r="E114" s="52"/>
    </row>
    <row r="115" spans="1:10" ht="15" customHeight="1" x14ac:dyDescent="0.2">
      <c r="A115" s="20"/>
      <c r="E115" s="52"/>
    </row>
    <row r="116" spans="1:10" ht="15" customHeight="1" x14ac:dyDescent="0.2">
      <c r="A116" s="20"/>
      <c r="C116" s="10"/>
      <c r="D116" s="305">
        <f>IF(F101&gt;0,C15*SQRT(C16*E104/(9.81*F101)),0)</f>
        <v>33.016080695301568</v>
      </c>
      <c r="E116" s="56" t="s">
        <v>1</v>
      </c>
      <c r="F116" s="10"/>
      <c r="G116" s="47"/>
      <c r="H116" s="20"/>
    </row>
    <row r="117" spans="1:10" ht="15" customHeight="1" x14ac:dyDescent="0.2">
      <c r="A117" s="20"/>
      <c r="E117" s="52"/>
    </row>
    <row r="118" spans="1:10" ht="15" customHeight="1" x14ac:dyDescent="0.5">
      <c r="A118" s="20"/>
      <c r="B118" s="54" t="s">
        <v>139</v>
      </c>
      <c r="E118" s="52"/>
    </row>
    <row r="119" spans="1:10" ht="15" customHeight="1" x14ac:dyDescent="0.2">
      <c r="A119" s="20"/>
      <c r="E119" s="52"/>
      <c r="F119" s="20"/>
      <c r="I119" s="7"/>
      <c r="J119" s="52"/>
    </row>
    <row r="120" spans="1:10" ht="15" customHeight="1" x14ac:dyDescent="0.2">
      <c r="A120" s="20"/>
      <c r="E120" s="158">
        <f>IF(F101&gt;0,C19-(2/3)*(E106+C18)+D116,0)</f>
        <v>679.87202463909955</v>
      </c>
      <c r="F120" s="20"/>
      <c r="H120" s="7"/>
      <c r="I120" s="9"/>
    </row>
    <row r="121" spans="1:10" ht="15" customHeight="1" x14ac:dyDescent="0.2">
      <c r="A121" s="20"/>
      <c r="D121" s="63"/>
      <c r="E121" s="52"/>
      <c r="F121" s="20"/>
      <c r="H121" s="7"/>
      <c r="I121" s="9"/>
    </row>
    <row r="122" spans="1:10" ht="15" customHeight="1" x14ac:dyDescent="0.5">
      <c r="A122" s="20"/>
      <c r="B122" s="54" t="s">
        <v>140</v>
      </c>
      <c r="E122" s="52"/>
      <c r="F122" s="20"/>
      <c r="H122" s="7"/>
      <c r="I122" s="9"/>
    </row>
    <row r="123" spans="1:10" ht="15" customHeight="1" x14ac:dyDescent="0.2">
      <c r="A123" s="20"/>
      <c r="E123" s="52"/>
      <c r="F123" s="20"/>
      <c r="H123" s="7"/>
      <c r="I123" s="9"/>
    </row>
    <row r="124" spans="1:10" ht="15" customHeight="1" x14ac:dyDescent="0.2">
      <c r="A124" s="20"/>
      <c r="E124" s="62">
        <f>IF(F101&gt;0,C20+2*(E106+C18)-D116,0)</f>
        <v>626.4160874733044</v>
      </c>
      <c r="F124" s="20"/>
      <c r="H124" s="7"/>
      <c r="I124" s="9"/>
    </row>
    <row r="125" spans="1:10" ht="15" customHeight="1" x14ac:dyDescent="0.2">
      <c r="A125" s="20"/>
      <c r="D125" s="63"/>
      <c r="E125" s="52"/>
      <c r="F125" s="20"/>
      <c r="H125" s="7"/>
      <c r="I125" s="9"/>
    </row>
    <row r="126" spans="1:10" ht="15" customHeight="1" x14ac:dyDescent="0.5">
      <c r="A126" s="20"/>
      <c r="B126" s="54" t="s">
        <v>141</v>
      </c>
      <c r="D126" s="63"/>
      <c r="E126" s="52"/>
      <c r="F126" s="20"/>
      <c r="H126" s="7"/>
      <c r="I126" s="9"/>
    </row>
    <row r="127" spans="1:10" ht="15" customHeight="1" x14ac:dyDescent="0.2">
      <c r="A127" s="20"/>
      <c r="D127" s="7"/>
      <c r="E127" s="52"/>
      <c r="F127" s="20"/>
      <c r="J127" s="52"/>
    </row>
    <row r="128" spans="1:10" ht="15" customHeight="1" x14ac:dyDescent="0.25">
      <c r="E128"/>
      <c r="F128"/>
      <c r="G128" s="56"/>
    </row>
    <row r="129" spans="1:11" ht="15" customHeight="1" x14ac:dyDescent="0.25">
      <c r="E129"/>
      <c r="F129" s="64"/>
      <c r="G129" s="56"/>
    </row>
    <row r="130" spans="1:11" ht="15" customHeight="1" x14ac:dyDescent="0.3">
      <c r="B130" s="10" t="s">
        <v>142</v>
      </c>
      <c r="C130" s="10" t="s">
        <v>143</v>
      </c>
      <c r="D130" s="279">
        <f>IF((C22-(0.005*C16)+C17)&gt;(E124-1),(E124-1),(C22-(0.005*C16)+C17))</f>
        <v>625.4160874733044</v>
      </c>
      <c r="E130"/>
      <c r="F130" s="64"/>
      <c r="G130" s="56"/>
    </row>
    <row r="131" spans="1:11" ht="15" customHeight="1" x14ac:dyDescent="0.2">
      <c r="F131" s="47"/>
      <c r="G131" s="20"/>
    </row>
    <row r="132" spans="1:11" ht="15" customHeight="1" x14ac:dyDescent="0.5">
      <c r="B132" s="54" t="s">
        <v>144</v>
      </c>
      <c r="F132" s="20"/>
      <c r="J132" s="52"/>
    </row>
    <row r="133" spans="1:11" ht="15" customHeight="1" x14ac:dyDescent="0.2">
      <c r="A133" s="20"/>
      <c r="E133" s="10"/>
      <c r="F133" s="10"/>
      <c r="K133" s="10"/>
    </row>
    <row r="134" spans="1:11" ht="15" customHeight="1" x14ac:dyDescent="0.2">
      <c r="A134" s="20"/>
      <c r="E134" s="65">
        <f>E120+1-D130</f>
        <v>55.455937165795149</v>
      </c>
      <c r="F134" s="20" t="s">
        <v>1</v>
      </c>
      <c r="G134" s="58"/>
      <c r="H134" s="59"/>
      <c r="I134" s="60"/>
      <c r="K134" s="10"/>
    </row>
    <row r="135" spans="1:11" ht="15" customHeight="1" x14ac:dyDescent="0.2">
      <c r="A135" s="20"/>
      <c r="E135" s="52"/>
      <c r="G135" s="58"/>
      <c r="H135" s="59"/>
      <c r="I135" s="60"/>
    </row>
    <row r="136" spans="1:11" ht="15" customHeight="1" x14ac:dyDescent="0.5">
      <c r="A136" s="20"/>
      <c r="B136" s="54" t="s">
        <v>145</v>
      </c>
      <c r="E136" s="57"/>
    </row>
    <row r="137" spans="1:11" ht="15" customHeight="1" x14ac:dyDescent="0.2">
      <c r="A137" s="20"/>
      <c r="E137" s="52"/>
    </row>
    <row r="138" spans="1:11" ht="15" customHeight="1" x14ac:dyDescent="0.2">
      <c r="A138" s="20"/>
      <c r="B138" s="66"/>
      <c r="E138" s="52"/>
    </row>
    <row r="139" spans="1:11" ht="15" customHeight="1" x14ac:dyDescent="0.2">
      <c r="A139" s="20"/>
      <c r="B139" s="66"/>
      <c r="E139" s="52"/>
    </row>
    <row r="140" spans="1:11" ht="15" customHeight="1" x14ac:dyDescent="0.2">
      <c r="A140" s="20"/>
      <c r="C140" s="10"/>
      <c r="D140" s="7"/>
      <c r="E140" s="67">
        <f>IF((E120+1)&gt;(C23-C24),ROUND(E120+1-(C23-C24),2),0)</f>
        <v>1.87</v>
      </c>
      <c r="F140" s="20" t="s">
        <v>1</v>
      </c>
      <c r="G140" s="7"/>
      <c r="I140" s="10"/>
      <c r="J140" s="7"/>
    </row>
    <row r="141" spans="1:11" ht="15" customHeight="1" x14ac:dyDescent="0.25">
      <c r="A141" s="20"/>
      <c r="G141"/>
    </row>
    <row r="142" spans="1:11" ht="15" customHeight="1" x14ac:dyDescent="0.5">
      <c r="A142" s="20"/>
      <c r="B142" s="54" t="s">
        <v>146</v>
      </c>
      <c r="E142" s="52"/>
    </row>
    <row r="143" spans="1:11" ht="15" customHeight="1" x14ac:dyDescent="0.2">
      <c r="A143" s="20"/>
      <c r="E143" s="52"/>
    </row>
    <row r="144" spans="1:11" ht="15" customHeight="1" x14ac:dyDescent="0.2">
      <c r="A144" s="20"/>
      <c r="B144" s="10"/>
      <c r="C144" s="68"/>
      <c r="E144" s="47">
        <f>ROUND((D112/2)*(SQRT((D147+F149)/(D147-F149))-1),2)</f>
        <v>0.02</v>
      </c>
      <c r="F144" s="20" t="s">
        <v>1</v>
      </c>
      <c r="G144" s="9"/>
    </row>
    <row r="145" spans="1:8" ht="15" customHeight="1" x14ac:dyDescent="0.2">
      <c r="A145" s="20"/>
      <c r="B145" s="10"/>
      <c r="C145" s="63"/>
      <c r="E145" s="10"/>
      <c r="F145" s="7"/>
      <c r="G145" s="9"/>
    </row>
    <row r="146" spans="1:8" ht="15" customHeight="1" x14ac:dyDescent="0.2">
      <c r="A146" s="20"/>
      <c r="B146" s="10"/>
      <c r="C146" s="69" t="s">
        <v>147</v>
      </c>
      <c r="E146" s="10"/>
      <c r="F146" s="7"/>
      <c r="G146" s="9"/>
    </row>
    <row r="147" spans="1:8" ht="15" customHeight="1" x14ac:dyDescent="0.3">
      <c r="A147" s="20"/>
      <c r="B147" s="10"/>
      <c r="C147" s="70" t="s">
        <v>148</v>
      </c>
      <c r="D147" s="10">
        <v>10</v>
      </c>
      <c r="E147" s="71" t="s">
        <v>149</v>
      </c>
      <c r="F147"/>
      <c r="G147" s="9"/>
    </row>
    <row r="148" spans="1:8" ht="15" customHeight="1" x14ac:dyDescent="0.25">
      <c r="A148" s="20"/>
      <c r="B148" s="10"/>
      <c r="C148"/>
      <c r="D148"/>
      <c r="E148"/>
      <c r="F148"/>
      <c r="G148"/>
    </row>
    <row r="149" spans="1:8" ht="15" customHeight="1" x14ac:dyDescent="0.25">
      <c r="A149" s="20"/>
      <c r="B149" s="10"/>
      <c r="E149" s="10"/>
      <c r="F149" s="72">
        <f>IF((E120-(C23-C24))/10&lt;0,0,(E120-(C23-C24))/10)</f>
        <v>8.720246390995498E-2</v>
      </c>
      <c r="G149" s="8" t="s">
        <v>150</v>
      </c>
      <c r="H149"/>
    </row>
    <row r="150" spans="1:8" ht="15" customHeight="1" x14ac:dyDescent="0.2">
      <c r="A150" s="20"/>
      <c r="B150" s="10"/>
      <c r="C150" s="47"/>
      <c r="D150" s="56"/>
    </row>
    <row r="151" spans="1:8" ht="15" customHeight="1" x14ac:dyDescent="0.5">
      <c r="A151" s="20"/>
      <c r="B151" s="54" t="s">
        <v>151</v>
      </c>
    </row>
    <row r="152" spans="1:8" ht="15" customHeight="1" x14ac:dyDescent="0.2">
      <c r="A152" s="20"/>
      <c r="E152" s="52"/>
    </row>
    <row r="153" spans="1:8" ht="15" customHeight="1" x14ac:dyDescent="0.2">
      <c r="A153" s="20"/>
      <c r="B153" s="73"/>
      <c r="E153" s="52"/>
    </row>
    <row r="154" spans="1:8" ht="15" customHeight="1" x14ac:dyDescent="0.25">
      <c r="A154" s="20"/>
      <c r="E154"/>
      <c r="F154"/>
    </row>
    <row r="155" spans="1:8" ht="15" customHeight="1" x14ac:dyDescent="0.2">
      <c r="A155" s="20"/>
      <c r="E155" s="67">
        <f>IF((E120+1)&gt;(C23-C24),0,C23-C24-(E120+1))</f>
        <v>0</v>
      </c>
      <c r="F155" s="20" t="str">
        <f>IF((E120+1)&gt;(C23-C24),"m     O nível de água ultrapassou o topo da rocha.","m")</f>
        <v>m     O nível de água ultrapassou o topo da rocha.</v>
      </c>
    </row>
    <row r="156" spans="1:8" ht="15" customHeight="1" x14ac:dyDescent="0.2">
      <c r="A156" s="20"/>
      <c r="E156" s="52"/>
    </row>
    <row r="157" spans="1:8" ht="15" customHeight="1" x14ac:dyDescent="0.2">
      <c r="A157" s="20"/>
      <c r="E157" s="52"/>
    </row>
    <row r="158" spans="1:8" ht="15" customHeight="1" x14ac:dyDescent="0.5">
      <c r="A158" s="20"/>
      <c r="B158" s="54" t="s">
        <v>152</v>
      </c>
      <c r="E158" s="52"/>
      <c r="F158" s="74"/>
    </row>
    <row r="159" spans="1:8" ht="15" customHeight="1" x14ac:dyDescent="0.2">
      <c r="A159" s="20"/>
      <c r="D159" s="75"/>
    </row>
    <row r="160" spans="1:8" ht="15" customHeight="1" x14ac:dyDescent="0.2">
      <c r="A160" s="20"/>
      <c r="F160" s="76">
        <f>ROUND(0.00274*D112^2+0.018*D112+0.1,2)</f>
        <v>0.22</v>
      </c>
      <c r="G160" s="20" t="s">
        <v>1</v>
      </c>
    </row>
    <row r="161" spans="1:8" ht="15" customHeight="1" x14ac:dyDescent="0.2">
      <c r="A161" s="20"/>
      <c r="F161" s="76"/>
      <c r="G161" s="20"/>
    </row>
    <row r="162" spans="1:8" ht="15" customHeight="1" x14ac:dyDescent="0.2">
      <c r="A162" s="20"/>
      <c r="F162" s="76"/>
      <c r="G162" s="20"/>
    </row>
    <row r="163" spans="1:8" ht="15" customHeight="1" x14ac:dyDescent="0.2">
      <c r="A163" s="20" t="s">
        <v>153</v>
      </c>
      <c r="G163" s="77"/>
    </row>
    <row r="164" spans="1:8" ht="15" customHeight="1" x14ac:dyDescent="0.2"/>
    <row r="165" spans="1:8" ht="15" customHeight="1" x14ac:dyDescent="0.2">
      <c r="B165" s="8" t="s">
        <v>154</v>
      </c>
    </row>
    <row r="166" spans="1:8" ht="15" customHeight="1" x14ac:dyDescent="0.2"/>
    <row r="167" spans="1:8" ht="15" customHeight="1" x14ac:dyDescent="0.5">
      <c r="B167" s="54" t="s">
        <v>155</v>
      </c>
      <c r="F167" s="10"/>
    </row>
    <row r="168" spans="1:8" ht="15" customHeight="1" x14ac:dyDescent="0.2">
      <c r="C168" s="8" t="s">
        <v>156</v>
      </c>
      <c r="E168" s="78"/>
      <c r="F168" s="9"/>
    </row>
    <row r="169" spans="1:8" ht="15" customHeight="1" x14ac:dyDescent="0.2">
      <c r="B169" s="7"/>
      <c r="D169" s="79"/>
      <c r="E169" s="7"/>
      <c r="H169" s="7"/>
    </row>
    <row r="170" spans="1:8" ht="15" customHeight="1" x14ac:dyDescent="0.2">
      <c r="C170" s="7"/>
      <c r="D170" s="7"/>
      <c r="E170" s="7"/>
      <c r="F170" s="7"/>
      <c r="G170" s="7"/>
      <c r="H170" s="7"/>
    </row>
    <row r="171" spans="1:8" ht="15" customHeight="1" x14ac:dyDescent="0.2">
      <c r="C171" s="7"/>
      <c r="D171" s="78"/>
      <c r="G171" s="7"/>
      <c r="H171" s="7"/>
    </row>
    <row r="172" spans="1:8" ht="15" customHeight="1" x14ac:dyDescent="0.2">
      <c r="F172" s="10"/>
    </row>
    <row r="173" spans="1:8" ht="15" customHeight="1" x14ac:dyDescent="0.2">
      <c r="F173" s="10"/>
    </row>
    <row r="174" spans="1:8" ht="15" customHeight="1" x14ac:dyDescent="0.2">
      <c r="F174" s="10"/>
    </row>
    <row r="175" spans="1:8" ht="15" customHeight="1" x14ac:dyDescent="0.3">
      <c r="E175" s="80" t="s">
        <v>157</v>
      </c>
      <c r="F175" s="57">
        <f>E140</f>
        <v>1.87</v>
      </c>
      <c r="G175" s="8" t="s">
        <v>158</v>
      </c>
      <c r="H175"/>
    </row>
    <row r="176" spans="1:8" ht="15" customHeight="1" x14ac:dyDescent="0.2">
      <c r="F176" s="10"/>
    </row>
    <row r="177" spans="2:8" ht="15" customHeight="1" x14ac:dyDescent="0.3">
      <c r="C177" s="10" t="s">
        <v>159</v>
      </c>
      <c r="D177" s="81">
        <f>IF(F175&gt;0,ROUND((PI()/4)*(D112+2*(1+E144+C24))^2*C24,2),ROUND((PI()/4)*(D112+2*(F160+C24))^2*C24,2))</f>
        <v>165.03</v>
      </c>
      <c r="E177" s="20" t="s">
        <v>109</v>
      </c>
      <c r="F177" s="58"/>
      <c r="G177" s="59"/>
      <c r="H177" s="60"/>
    </row>
    <row r="178" spans="2:8" ht="15" customHeight="1" x14ac:dyDescent="0.2">
      <c r="F178" s="10"/>
    </row>
    <row r="179" spans="2:8" ht="15" customHeight="1" x14ac:dyDescent="0.5">
      <c r="B179" s="54" t="s">
        <v>160</v>
      </c>
      <c r="F179" s="10"/>
    </row>
    <row r="180" spans="2:8" ht="15" customHeight="1" x14ac:dyDescent="0.2">
      <c r="C180" s="11" t="s">
        <v>161</v>
      </c>
      <c r="E180" s="78"/>
      <c r="F180" s="9"/>
    </row>
    <row r="181" spans="2:8" ht="15" customHeight="1" x14ac:dyDescent="0.2">
      <c r="B181" s="7"/>
      <c r="D181" s="79"/>
      <c r="E181" s="7"/>
    </row>
    <row r="182" spans="2:8" ht="15" customHeight="1" x14ac:dyDescent="0.2">
      <c r="C182" s="7"/>
      <c r="D182" s="7"/>
      <c r="E182" s="7"/>
      <c r="F182" s="7"/>
      <c r="G182" s="7"/>
    </row>
    <row r="183" spans="2:8" ht="15" customHeight="1" x14ac:dyDescent="0.2">
      <c r="C183" s="7"/>
      <c r="D183" s="78"/>
      <c r="G183" s="7"/>
    </row>
    <row r="184" spans="2:8" ht="15" customHeight="1" x14ac:dyDescent="0.2">
      <c r="F184" s="10"/>
    </row>
    <row r="185" spans="2:8" ht="15" customHeight="1" x14ac:dyDescent="0.2">
      <c r="F185" s="10"/>
    </row>
    <row r="186" spans="2:8" ht="15" customHeight="1" x14ac:dyDescent="0.2">
      <c r="F186" s="10"/>
    </row>
    <row r="187" spans="2:8" ht="15" customHeight="1" x14ac:dyDescent="0.3">
      <c r="E187" s="80" t="s">
        <v>157</v>
      </c>
      <c r="F187" s="57">
        <f>E140</f>
        <v>1.87</v>
      </c>
      <c r="G187" s="8" t="s">
        <v>158</v>
      </c>
      <c r="H187"/>
    </row>
    <row r="188" spans="2:8" ht="15" customHeight="1" x14ac:dyDescent="0.2">
      <c r="F188" s="10"/>
    </row>
    <row r="189" spans="2:8" ht="15" customHeight="1" x14ac:dyDescent="0.3">
      <c r="C189" s="80" t="s">
        <v>162</v>
      </c>
      <c r="D189" s="81">
        <f>IF(F187&gt;0,ROUND((PI()/4)*(D112+2*F160)^2*(E134-E140)+PI()*(D112+F160+E144+1)*(E144+1-F160)*1.5,2),ROUND((PI()/4)*(D112+2*F160)^2*(E155+E134),2))</f>
        <v>930.56</v>
      </c>
      <c r="E189" s="20" t="s">
        <v>109</v>
      </c>
      <c r="F189" s="58"/>
      <c r="G189" s="59"/>
      <c r="H189" s="60"/>
    </row>
    <row r="190" spans="2:8" ht="15" customHeight="1" x14ac:dyDescent="0.2">
      <c r="F190" s="10"/>
    </row>
    <row r="191" spans="2:8" ht="15" customHeight="1" x14ac:dyDescent="0.2">
      <c r="C191" s="8" t="s">
        <v>163</v>
      </c>
      <c r="F191" s="10"/>
    </row>
    <row r="192" spans="2:8" ht="15" customHeight="1" x14ac:dyDescent="0.2">
      <c r="F192" s="10"/>
    </row>
    <row r="193" spans="2:10" ht="19.5" customHeight="1" x14ac:dyDescent="0.35">
      <c r="C193" s="82" t="s">
        <v>164</v>
      </c>
      <c r="F193" s="47">
        <f>474.08*F195^(-0.3987)</f>
        <v>153.26829061931363</v>
      </c>
      <c r="G193" s="83" t="s">
        <v>165</v>
      </c>
      <c r="H193" s="8" t="str">
        <f>IF(OR(F195&lt;=4,F195&gt;=300),"Área de escavação fora da validade do gráfico B33.","")</f>
        <v/>
      </c>
    </row>
    <row r="194" spans="2:10" ht="15" customHeight="1" x14ac:dyDescent="0.2">
      <c r="F194" s="57"/>
    </row>
    <row r="195" spans="2:10" ht="15" customHeight="1" x14ac:dyDescent="0.2">
      <c r="C195" s="10" t="s">
        <v>135</v>
      </c>
      <c r="F195" s="57">
        <f>PI()/4*($D$112+2*$F$160)^2</f>
        <v>16.982271788061325</v>
      </c>
      <c r="G195" s="8" t="s">
        <v>166</v>
      </c>
    </row>
    <row r="196" spans="2:10" ht="15" customHeight="1" x14ac:dyDescent="0.2">
      <c r="F196" s="10"/>
    </row>
    <row r="197" spans="2:10" ht="15" customHeight="1" x14ac:dyDescent="0.5">
      <c r="B197" s="84" t="s">
        <v>167</v>
      </c>
    </row>
    <row r="198" spans="2:10" ht="15" customHeight="1" x14ac:dyDescent="0.2">
      <c r="C198" s="9" t="s">
        <v>168</v>
      </c>
      <c r="E198" s="78"/>
      <c r="F198" s="9"/>
    </row>
    <row r="199" spans="2:10" ht="15" customHeight="1" x14ac:dyDescent="0.2">
      <c r="D199" s="79"/>
      <c r="E199" s="7"/>
    </row>
    <row r="200" spans="2:10" ht="15" customHeight="1" x14ac:dyDescent="0.2">
      <c r="C200" s="7"/>
      <c r="D200" s="7"/>
      <c r="E200" s="7"/>
      <c r="F200" s="7"/>
      <c r="G200" s="7"/>
    </row>
    <row r="201" spans="2:10" ht="15" customHeight="1" x14ac:dyDescent="0.2">
      <c r="C201" s="7"/>
      <c r="D201" s="78"/>
      <c r="G201" s="7"/>
    </row>
    <row r="202" spans="2:10" ht="15" customHeight="1" x14ac:dyDescent="0.2">
      <c r="F202" s="10"/>
    </row>
    <row r="203" spans="2:10" ht="15" customHeight="1" x14ac:dyDescent="0.2">
      <c r="F203" s="10"/>
    </row>
    <row r="204" spans="2:10" ht="15" customHeight="1" x14ac:dyDescent="0.2">
      <c r="F204" s="10"/>
    </row>
    <row r="205" spans="2:10" ht="15" customHeight="1" x14ac:dyDescent="0.3">
      <c r="E205" s="80" t="s">
        <v>157</v>
      </c>
      <c r="F205" s="57">
        <f>E140</f>
        <v>1.87</v>
      </c>
      <c r="G205" s="8" t="s">
        <v>158</v>
      </c>
      <c r="H205"/>
      <c r="I205"/>
      <c r="J205"/>
    </row>
    <row r="206" spans="2:10" ht="15" customHeight="1" x14ac:dyDescent="0.25">
      <c r="E206" s="80"/>
      <c r="F206" s="57"/>
      <c r="H206"/>
      <c r="I206"/>
      <c r="J206"/>
    </row>
    <row r="207" spans="2:10" ht="15" customHeight="1" x14ac:dyDescent="0.3">
      <c r="C207" s="10" t="s">
        <v>169</v>
      </c>
      <c r="D207" s="81">
        <f>IF(F205&gt;0,ROUND(PI()*(D112+2*F160)*(E134-E140)+PI()*(D112+F160+E144+1)*(E144+1-F160),1),ROUND(PI()*(D112+2*F160)*E134,1))</f>
        <v>796.5</v>
      </c>
      <c r="E207" s="20" t="s">
        <v>119</v>
      </c>
      <c r="F207" s="58"/>
      <c r="G207" s="59"/>
      <c r="H207" s="60"/>
      <c r="I207" s="81"/>
      <c r="J207" s="20"/>
    </row>
    <row r="208" spans="2:10" ht="15" customHeight="1" x14ac:dyDescent="0.2">
      <c r="E208" s="80"/>
      <c r="F208" s="57"/>
      <c r="H208" s="10"/>
      <c r="I208" s="81"/>
      <c r="J208" s="20"/>
    </row>
    <row r="209" spans="1:11" ht="15" customHeight="1" x14ac:dyDescent="0.2">
      <c r="C209" s="9" t="s">
        <v>170</v>
      </c>
      <c r="E209" s="78"/>
      <c r="F209" s="9"/>
    </row>
    <row r="210" spans="1:11" ht="15" customHeight="1" x14ac:dyDescent="0.2">
      <c r="D210" s="79"/>
      <c r="E210" s="7"/>
    </row>
    <row r="211" spans="1:11" ht="15" customHeight="1" x14ac:dyDescent="0.2">
      <c r="C211" s="7"/>
      <c r="D211" s="7"/>
      <c r="E211" s="7"/>
      <c r="F211" s="7"/>
      <c r="G211" s="7"/>
    </row>
    <row r="212" spans="1:11" ht="15" customHeight="1" x14ac:dyDescent="0.2">
      <c r="C212" s="7"/>
      <c r="D212" s="78"/>
      <c r="G212" s="7"/>
    </row>
    <row r="213" spans="1:11" ht="15" customHeight="1" x14ac:dyDescent="0.2">
      <c r="F213" s="10"/>
    </row>
    <row r="214" spans="1:11" ht="15" customHeight="1" x14ac:dyDescent="0.2">
      <c r="F214" s="10"/>
    </row>
    <row r="215" spans="1:11" ht="15" customHeight="1" x14ac:dyDescent="0.2">
      <c r="F215" s="10"/>
    </row>
    <row r="216" spans="1:11" ht="15" customHeight="1" x14ac:dyDescent="0.3">
      <c r="E216" s="80" t="s">
        <v>157</v>
      </c>
      <c r="F216" s="57">
        <f>E140</f>
        <v>1.87</v>
      </c>
      <c r="G216" s="8" t="s">
        <v>158</v>
      </c>
      <c r="H216"/>
      <c r="I216"/>
      <c r="J216"/>
    </row>
    <row r="217" spans="1:11" ht="15" customHeight="1" x14ac:dyDescent="0.2">
      <c r="E217" s="80"/>
      <c r="F217" s="57"/>
      <c r="H217" s="10"/>
      <c r="I217" s="81"/>
      <c r="J217" s="20"/>
    </row>
    <row r="218" spans="1:11" ht="15" customHeight="1" x14ac:dyDescent="0.3">
      <c r="C218" s="10" t="s">
        <v>118</v>
      </c>
      <c r="D218" s="81">
        <f>IF(F216&gt;0,ROUND(2*PI()*(D112+2*F160)*(E134-E140),0),ROUND(2*PI()*(D112+2*F160)*E134,0))</f>
        <v>1566</v>
      </c>
      <c r="E218" s="20" t="s">
        <v>1</v>
      </c>
      <c r="F218" s="58"/>
      <c r="G218" s="59"/>
      <c r="H218" s="60"/>
      <c r="I218" s="81"/>
      <c r="J218" s="20"/>
    </row>
    <row r="219" spans="1:11" ht="14.25" customHeight="1" x14ac:dyDescent="0.2">
      <c r="F219" s="10"/>
    </row>
    <row r="220" spans="1:11" ht="14.25" customHeight="1" x14ac:dyDescent="0.2">
      <c r="F220" s="10"/>
    </row>
    <row r="221" spans="1:11" ht="15" customHeight="1" x14ac:dyDescent="0.2">
      <c r="C221" s="8" t="s">
        <v>171</v>
      </c>
      <c r="F221" s="10"/>
    </row>
    <row r="222" spans="1:11" s="87" customFormat="1" ht="15" customHeight="1" x14ac:dyDescent="0.2">
      <c r="A222" s="13"/>
      <c r="B222" s="13"/>
      <c r="C222" s="85"/>
      <c r="D222" s="13"/>
      <c r="E222" s="13"/>
      <c r="F222" s="86"/>
      <c r="G222" s="64"/>
      <c r="H222" s="64"/>
      <c r="I222" s="13"/>
      <c r="J222" s="13"/>
      <c r="K222" s="13"/>
    </row>
    <row r="223" spans="1:11" s="87" customFormat="1" ht="15" customHeight="1" x14ac:dyDescent="0.3">
      <c r="A223" s="13"/>
      <c r="B223" s="13"/>
      <c r="C223" s="88" t="s">
        <v>172</v>
      </c>
      <c r="D223" s="89">
        <v>39.700000000000003</v>
      </c>
      <c r="E223" s="15" t="s">
        <v>173</v>
      </c>
      <c r="F223" s="15" t="s">
        <v>174</v>
      </c>
      <c r="G223" s="64"/>
      <c r="H223" s="64"/>
      <c r="I223" s="13"/>
      <c r="J223" s="13"/>
      <c r="K223" s="13"/>
    </row>
    <row r="224" spans="1:11" s="87" customFormat="1" ht="15" customHeight="1" x14ac:dyDescent="0.3">
      <c r="A224" s="13"/>
      <c r="B224" s="13"/>
      <c r="C224" s="86" t="s">
        <v>175</v>
      </c>
      <c r="D224" s="89">
        <v>168</v>
      </c>
      <c r="E224" s="15" t="s">
        <v>176</v>
      </c>
      <c r="F224" s="15" t="s">
        <v>177</v>
      </c>
      <c r="G224" s="64"/>
      <c r="H224" s="64"/>
      <c r="I224" s="13"/>
      <c r="J224" s="13"/>
      <c r="K224" s="13"/>
    </row>
    <row r="225" spans="1:11" s="87" customFormat="1" ht="15" customHeight="1" x14ac:dyDescent="0.3">
      <c r="A225" s="13"/>
      <c r="B225" s="13"/>
      <c r="C225" s="86" t="s">
        <v>178</v>
      </c>
      <c r="D225" s="89">
        <v>72</v>
      </c>
      <c r="E225" s="15" t="s">
        <v>176</v>
      </c>
      <c r="F225" s="15" t="s">
        <v>179</v>
      </c>
      <c r="G225" s="64"/>
      <c r="H225" s="64"/>
      <c r="I225" s="13"/>
      <c r="J225" s="13"/>
      <c r="K225" s="13"/>
    </row>
    <row r="226" spans="1:11" s="87" customFormat="1" ht="15" customHeight="1" x14ac:dyDescent="0.2">
      <c r="A226" s="13"/>
      <c r="B226" s="13"/>
      <c r="I226" s="13"/>
      <c r="J226" s="13"/>
      <c r="K226" s="13"/>
    </row>
    <row r="227" spans="1:11" s="87" customFormat="1" ht="15" customHeight="1" x14ac:dyDescent="0.25">
      <c r="A227" s="13"/>
      <c r="B227" s="13"/>
      <c r="F227" s="90">
        <f>D223*D207+D224*D218+D225*D218</f>
        <v>407461.05</v>
      </c>
      <c r="G227" s="91" t="s">
        <v>180</v>
      </c>
      <c r="H227"/>
      <c r="I227" s="13"/>
      <c r="J227" s="13"/>
      <c r="K227" s="13"/>
    </row>
    <row r="228" spans="1:11" s="87" customFormat="1" ht="15" customHeight="1" x14ac:dyDescent="0.2">
      <c r="A228" s="13"/>
      <c r="B228" s="13"/>
      <c r="I228" s="13"/>
      <c r="J228" s="13"/>
      <c r="K228" s="13"/>
    </row>
    <row r="229" spans="1:11" ht="15" customHeight="1" x14ac:dyDescent="0.2">
      <c r="B229" s="11" t="s">
        <v>181</v>
      </c>
    </row>
    <row r="230" spans="1:11" ht="15" customHeight="1" x14ac:dyDescent="0.2">
      <c r="B230" s="11"/>
    </row>
    <row r="231" spans="1:11" ht="15" customHeight="1" x14ac:dyDescent="0.2">
      <c r="B231" s="9" t="s">
        <v>182</v>
      </c>
    </row>
    <row r="232" spans="1:11" ht="15" customHeight="1" x14ac:dyDescent="0.2">
      <c r="B232" s="11"/>
    </row>
    <row r="233" spans="1:11" ht="15" customHeight="1" x14ac:dyDescent="0.2">
      <c r="D233" s="79"/>
      <c r="E233" s="7"/>
    </row>
    <row r="234" spans="1:11" ht="15" customHeight="1" x14ac:dyDescent="0.2">
      <c r="C234" s="7"/>
      <c r="D234" s="7"/>
      <c r="E234" s="7"/>
      <c r="F234" s="7"/>
      <c r="G234" s="7"/>
    </row>
    <row r="235" spans="1:11" ht="15" customHeight="1" x14ac:dyDescent="0.2">
      <c r="C235" s="7"/>
      <c r="D235" s="78"/>
      <c r="G235" s="7"/>
    </row>
    <row r="236" spans="1:11" ht="15" customHeight="1" x14ac:dyDescent="0.2">
      <c r="C236" s="7"/>
      <c r="D236" s="78" t="s">
        <v>147</v>
      </c>
      <c r="G236" s="7"/>
    </row>
    <row r="237" spans="1:11" ht="15" customHeight="1" x14ac:dyDescent="0.2">
      <c r="C237" s="7"/>
      <c r="D237" s="78"/>
      <c r="G237" s="13">
        <f>PI()/4*(D112+2*F160)^2</f>
        <v>16.982271788061325</v>
      </c>
      <c r="H237" s="8" t="s">
        <v>119</v>
      </c>
    </row>
    <row r="238" spans="1:11" ht="15" customHeight="1" x14ac:dyDescent="0.2">
      <c r="C238" s="7"/>
      <c r="D238" s="78"/>
      <c r="G238" s="13"/>
    </row>
    <row r="239" spans="1:11" ht="15" customHeight="1" x14ac:dyDescent="0.2">
      <c r="C239" s="7"/>
      <c r="D239" s="78"/>
      <c r="G239" s="13">
        <f>PI()/4*(D112+2)^2</f>
        <v>30.288173313075532</v>
      </c>
      <c r="H239" s="8" t="s">
        <v>119</v>
      </c>
    </row>
    <row r="240" spans="1:11" ht="15" customHeight="1" x14ac:dyDescent="0.2">
      <c r="C240" s="7"/>
      <c r="D240" s="78"/>
      <c r="G240" s="13"/>
    </row>
    <row r="241" spans="2:8" ht="15" customHeight="1" x14ac:dyDescent="0.2">
      <c r="C241" s="7"/>
      <c r="D241" s="78"/>
      <c r="G241" s="13">
        <f>(PI()/4)*(D112+2+2*E144)^2</f>
        <v>30.679615757712824</v>
      </c>
      <c r="H241" s="8" t="s">
        <v>119</v>
      </c>
    </row>
    <row r="242" spans="2:8" ht="15" customHeight="1" x14ac:dyDescent="0.2">
      <c r="C242" s="7"/>
      <c r="D242" s="78"/>
      <c r="G242" s="7"/>
    </row>
    <row r="243" spans="2:8" ht="15" customHeight="1" x14ac:dyDescent="0.2">
      <c r="C243" s="7"/>
      <c r="D243" s="78"/>
      <c r="G243" s="7"/>
    </row>
    <row r="244" spans="2:8" ht="15" customHeight="1" x14ac:dyDescent="0.2">
      <c r="C244" s="7"/>
      <c r="D244" s="78"/>
      <c r="G244" s="7"/>
    </row>
    <row r="245" spans="2:8" ht="15" customHeight="1" x14ac:dyDescent="0.2">
      <c r="C245" s="7"/>
      <c r="D245" s="78"/>
      <c r="G245" s="7"/>
    </row>
    <row r="246" spans="2:8" ht="15" customHeight="1" x14ac:dyDescent="0.2">
      <c r="B246" s="9" t="s">
        <v>183</v>
      </c>
      <c r="C246" s="7"/>
      <c r="D246" s="78"/>
      <c r="G246" s="7"/>
    </row>
    <row r="247" spans="2:8" ht="15" customHeight="1" x14ac:dyDescent="0.2">
      <c r="C247" s="7"/>
      <c r="D247" s="78"/>
      <c r="G247" s="7"/>
    </row>
    <row r="248" spans="2:8" ht="15" customHeight="1" x14ac:dyDescent="0.2">
      <c r="C248" s="7"/>
      <c r="D248" s="78"/>
      <c r="G248" s="7"/>
    </row>
    <row r="249" spans="2:8" ht="15" customHeight="1" x14ac:dyDescent="0.2">
      <c r="C249" s="7"/>
      <c r="D249" s="78"/>
      <c r="G249" s="7"/>
    </row>
    <row r="250" spans="2:8" ht="15" customHeight="1" x14ac:dyDescent="0.2">
      <c r="C250" s="7"/>
      <c r="D250" s="78"/>
      <c r="G250" s="7"/>
    </row>
    <row r="251" spans="2:8" ht="15" customHeight="1" x14ac:dyDescent="0.2">
      <c r="C251" s="7"/>
      <c r="D251" s="78"/>
      <c r="G251" s="7"/>
    </row>
    <row r="252" spans="2:8" ht="15" customHeight="1" x14ac:dyDescent="0.2">
      <c r="C252" s="7"/>
      <c r="D252" s="78"/>
      <c r="G252" s="7"/>
    </row>
    <row r="253" spans="2:8" ht="15" customHeight="1" x14ac:dyDescent="0.2">
      <c r="C253" s="7"/>
      <c r="D253" s="78"/>
      <c r="G253" s="7"/>
    </row>
    <row r="254" spans="2:8" ht="15" customHeight="1" x14ac:dyDescent="0.3">
      <c r="C254" s="11"/>
      <c r="E254" s="80" t="s">
        <v>157</v>
      </c>
      <c r="F254" s="57">
        <f>E140</f>
        <v>1.87</v>
      </c>
      <c r="G254" s="8" t="s">
        <v>158</v>
      </c>
    </row>
    <row r="255" spans="2:8" ht="15" customHeight="1" x14ac:dyDescent="0.25">
      <c r="E255"/>
      <c r="G255"/>
      <c r="H255"/>
    </row>
    <row r="256" spans="2:8" ht="15" customHeight="1" x14ac:dyDescent="0.3">
      <c r="C256" s="80" t="s">
        <v>184</v>
      </c>
      <c r="D256" s="81">
        <f>IF(F254&gt;0,ROUND(((G239+G241)/2-F101)*E140+(G237-F101)*E134+(G241-G237)*1.5,2),ROUND(PI()*(D112+F160)*F160*E134,2))</f>
        <v>219.82</v>
      </c>
      <c r="E256" s="92" t="s">
        <v>109</v>
      </c>
      <c r="F256" s="10"/>
      <c r="G256" s="93"/>
    </row>
    <row r="257" spans="2:10" ht="15" customHeight="1" x14ac:dyDescent="0.3">
      <c r="C257" s="80" t="s">
        <v>185</v>
      </c>
      <c r="D257" s="20">
        <f>IF(F254&gt;0,0,ROUND(PI()*(D112+F160)*F160*E155,2))</f>
        <v>0</v>
      </c>
      <c r="E257" s="20" t="s">
        <v>109</v>
      </c>
      <c r="F257" s="10"/>
      <c r="G257" s="93"/>
    </row>
    <row r="258" spans="2:10" ht="15" customHeight="1" x14ac:dyDescent="0.2">
      <c r="C258" s="80"/>
      <c r="D258" s="20"/>
      <c r="E258" s="20"/>
      <c r="F258" s="10"/>
    </row>
    <row r="259" spans="2:10" ht="15" customHeight="1" x14ac:dyDescent="0.2">
      <c r="B259" s="8" t="s">
        <v>186</v>
      </c>
      <c r="C259" s="80"/>
      <c r="D259" s="20"/>
      <c r="E259" s="94"/>
      <c r="F259" s="95"/>
    </row>
    <row r="260" spans="2:10" ht="15" customHeight="1" x14ac:dyDescent="0.2">
      <c r="C260" s="80"/>
      <c r="D260" s="20"/>
      <c r="E260" s="52" t="s">
        <v>187</v>
      </c>
      <c r="F260" s="52" t="s">
        <v>188</v>
      </c>
    </row>
    <row r="261" spans="2:10" ht="15" customHeight="1" x14ac:dyDescent="0.2">
      <c r="C261" s="96"/>
      <c r="D261" s="94"/>
      <c r="E261" s="97" t="s">
        <v>189</v>
      </c>
      <c r="F261" s="97" t="s">
        <v>189</v>
      </c>
    </row>
    <row r="262" spans="2:10" ht="15" customHeight="1" x14ac:dyDescent="0.25">
      <c r="C262" s="8" t="s">
        <v>190</v>
      </c>
      <c r="D262"/>
      <c r="E262" s="98">
        <v>250</v>
      </c>
      <c r="F262" s="98">
        <v>50</v>
      </c>
    </row>
    <row r="263" spans="2:10" ht="15" customHeight="1" x14ac:dyDescent="0.25">
      <c r="C263" s="99" t="s">
        <v>191</v>
      </c>
      <c r="D263" s="100"/>
      <c r="E263" s="101">
        <v>300</v>
      </c>
      <c r="F263" s="101">
        <v>70</v>
      </c>
    </row>
    <row r="264" spans="2:10" ht="15" customHeight="1" x14ac:dyDescent="0.2">
      <c r="C264" s="80"/>
      <c r="E264" s="52"/>
      <c r="F264" s="52"/>
    </row>
    <row r="265" spans="2:10" ht="15" customHeight="1" x14ac:dyDescent="0.2">
      <c r="B265" s="9" t="s">
        <v>192</v>
      </c>
      <c r="C265" s="80"/>
      <c r="D265" s="20"/>
      <c r="E265" s="94"/>
      <c r="F265" s="95"/>
      <c r="G265" s="99"/>
    </row>
    <row r="266" spans="2:10" ht="15" customHeight="1" x14ac:dyDescent="0.2">
      <c r="B266" s="10"/>
      <c r="C266" s="80"/>
      <c r="D266" s="20"/>
      <c r="E266" s="52" t="s">
        <v>187</v>
      </c>
      <c r="F266" s="52" t="s">
        <v>188</v>
      </c>
      <c r="G266" s="102" t="s">
        <v>193</v>
      </c>
      <c r="H266" s="103"/>
      <c r="I266" s="103"/>
    </row>
    <row r="267" spans="2:10" ht="15" customHeight="1" x14ac:dyDescent="0.25">
      <c r="B267" s="10"/>
      <c r="C267" s="80"/>
      <c r="D267" s="20"/>
      <c r="E267" s="52"/>
      <c r="F267" s="52"/>
      <c r="G267" s="104" t="s">
        <v>194</v>
      </c>
      <c r="H267" s="105" t="s">
        <v>195</v>
      </c>
      <c r="I267" s="105" t="s">
        <v>196</v>
      </c>
    </row>
    <row r="268" spans="2:10" ht="15" customHeight="1" x14ac:dyDescent="0.2">
      <c r="B268" s="10"/>
      <c r="C268" s="96"/>
      <c r="D268" s="94"/>
      <c r="E268" s="97" t="s">
        <v>197</v>
      </c>
      <c r="F268" s="97" t="s">
        <v>197</v>
      </c>
      <c r="G268" s="106" t="s">
        <v>198</v>
      </c>
      <c r="H268" s="106" t="s">
        <v>199</v>
      </c>
      <c r="I268" s="106" t="s">
        <v>200</v>
      </c>
    </row>
    <row r="269" spans="2:10" ht="15" customHeight="1" x14ac:dyDescent="0.25">
      <c r="B269" s="10"/>
      <c r="C269" s="8" t="s">
        <v>190</v>
      </c>
      <c r="D269"/>
      <c r="E269" s="107">
        <f>(D256)*E262/1000</f>
        <v>54.954999999999998</v>
      </c>
      <c r="F269" s="107">
        <f>D256*F262/1000</f>
        <v>10.991</v>
      </c>
      <c r="G269" s="107">
        <f>$D$256</f>
        <v>219.82</v>
      </c>
      <c r="H269" s="108">
        <v>214</v>
      </c>
      <c r="I269" s="107">
        <f>G269*H269</f>
        <v>47041.479999999996</v>
      </c>
    </row>
    <row r="270" spans="2:10" ht="15" customHeight="1" x14ac:dyDescent="0.25">
      <c r="B270" s="10"/>
      <c r="C270" s="99" t="s">
        <v>191</v>
      </c>
      <c r="D270"/>
      <c r="E270" s="109">
        <f>(D257)*E263/1000</f>
        <v>0</v>
      </c>
      <c r="F270" s="109">
        <f>D257*F263/1000</f>
        <v>0</v>
      </c>
      <c r="G270" s="109">
        <f>$D$257</f>
        <v>0</v>
      </c>
      <c r="H270" s="108">
        <v>378</v>
      </c>
      <c r="I270" s="107">
        <f>G270*H270</f>
        <v>0</v>
      </c>
    </row>
    <row r="271" spans="2:10" ht="15" customHeight="1" x14ac:dyDescent="0.25">
      <c r="B271" s="10"/>
      <c r="C271" s="110" t="s">
        <v>201</v>
      </c>
      <c r="D271" s="111"/>
      <c r="E271" s="112">
        <f>SUM(E269:E270)</f>
        <v>54.954999999999998</v>
      </c>
      <c r="F271" s="112">
        <f>SUM(F269:F270)</f>
        <v>10.991</v>
      </c>
      <c r="G271" s="112">
        <f>SUM(G269:G270)</f>
        <v>219.82</v>
      </c>
      <c r="H271" s="113" t="s">
        <v>202</v>
      </c>
      <c r="I271" s="114">
        <f>SUM(I269:I270)</f>
        <v>47041.479999999996</v>
      </c>
      <c r="J271"/>
    </row>
    <row r="272" spans="2:10" ht="15" customHeight="1" x14ac:dyDescent="0.25">
      <c r="B272" s="10"/>
      <c r="C272" s="80"/>
      <c r="D272" s="48"/>
      <c r="E272"/>
      <c r="F272"/>
      <c r="G272"/>
      <c r="H272" s="48"/>
      <c r="I272" s="48"/>
      <c r="J272" s="48"/>
    </row>
    <row r="273" spans="1:11" ht="15" customHeight="1" x14ac:dyDescent="0.25">
      <c r="B273"/>
      <c r="C273" s="115" t="s">
        <v>203</v>
      </c>
      <c r="D273" s="21">
        <f>I271/G271</f>
        <v>214</v>
      </c>
      <c r="E273" s="48" t="s">
        <v>165</v>
      </c>
      <c r="F273" s="48" t="s">
        <v>204</v>
      </c>
      <c r="G273"/>
      <c r="H273"/>
      <c r="I273"/>
      <c r="J273" s="48"/>
    </row>
    <row r="274" spans="1:11" ht="15" customHeight="1" x14ac:dyDescent="0.2">
      <c r="B274" s="10"/>
      <c r="C274" s="80"/>
      <c r="D274" s="20"/>
      <c r="E274" s="20"/>
      <c r="F274" s="10"/>
    </row>
    <row r="275" spans="1:11" ht="15" customHeight="1" x14ac:dyDescent="0.2">
      <c r="B275" s="10"/>
      <c r="C275" s="80"/>
      <c r="D275" s="20"/>
      <c r="E275" s="20"/>
      <c r="F275" s="10"/>
    </row>
    <row r="276" spans="1:11" ht="15" customHeight="1" x14ac:dyDescent="0.2">
      <c r="A276" s="47" t="s">
        <v>205</v>
      </c>
      <c r="B276" s="7"/>
      <c r="C276" s="7"/>
      <c r="D276" s="116"/>
      <c r="E276" s="7"/>
      <c r="F276" s="7"/>
      <c r="J276" s="117"/>
      <c r="K276" s="118"/>
    </row>
    <row r="277" spans="1:11" ht="15" customHeight="1" thickBot="1" x14ac:dyDescent="0.25">
      <c r="B277" s="7"/>
      <c r="C277" s="7"/>
      <c r="D277" s="7"/>
      <c r="E277" s="7"/>
      <c r="F277" s="7"/>
      <c r="G277" s="7"/>
      <c r="J277" s="10" t="s">
        <v>206</v>
      </c>
    </row>
    <row r="278" spans="1:11" ht="30.75" customHeight="1" x14ac:dyDescent="0.2">
      <c r="B278" s="119"/>
      <c r="C278" s="120"/>
      <c r="D278" s="120"/>
      <c r="E278" s="120"/>
      <c r="F278" s="120"/>
      <c r="G278" s="121"/>
      <c r="H278" s="119"/>
      <c r="I278" s="122" t="s">
        <v>207</v>
      </c>
      <c r="J278" s="123" t="s">
        <v>208</v>
      </c>
    </row>
    <row r="279" spans="1:11" ht="15" customHeight="1" x14ac:dyDescent="0.2">
      <c r="B279" s="124" t="s">
        <v>209</v>
      </c>
      <c r="C279" s="125" t="s">
        <v>210</v>
      </c>
      <c r="D279" s="125"/>
      <c r="E279" s="125"/>
      <c r="F279" s="125"/>
      <c r="G279" s="126" t="s">
        <v>211</v>
      </c>
      <c r="H279" s="127" t="s">
        <v>212</v>
      </c>
      <c r="I279" s="128" t="s">
        <v>180</v>
      </c>
      <c r="J279" s="129" t="s">
        <v>213</v>
      </c>
    </row>
    <row r="280" spans="1:11" ht="15" customHeight="1" thickBot="1" x14ac:dyDescent="0.25">
      <c r="B280" s="130"/>
      <c r="C280" s="131"/>
      <c r="D280" s="131"/>
      <c r="E280" s="131"/>
      <c r="F280" s="131"/>
      <c r="G280" s="132"/>
      <c r="H280" s="133"/>
      <c r="I280" s="134"/>
      <c r="J280" s="135"/>
    </row>
    <row r="281" spans="1:11" s="46" customFormat="1" ht="15" customHeight="1" x14ac:dyDescent="0.2">
      <c r="B281" s="136" t="s">
        <v>214</v>
      </c>
      <c r="C281" s="136" t="s">
        <v>215</v>
      </c>
      <c r="D281" s="136"/>
      <c r="E281" s="136"/>
      <c r="F281" s="136"/>
      <c r="G281" s="137"/>
      <c r="H281" s="136"/>
      <c r="I281" s="138"/>
      <c r="J281" s="139">
        <f>J282+J286+J287+J291+J293</f>
        <v>665.06449551870855</v>
      </c>
    </row>
    <row r="282" spans="1:11" s="46" customFormat="1" ht="15" customHeight="1" x14ac:dyDescent="0.2">
      <c r="B282" s="136" t="s">
        <v>216</v>
      </c>
      <c r="C282" s="136" t="s">
        <v>217</v>
      </c>
      <c r="D282" s="136"/>
      <c r="E282" s="136"/>
      <c r="F282" s="136"/>
      <c r="G282" s="140" t="s">
        <v>218</v>
      </c>
      <c r="H282" s="139"/>
      <c r="I282" s="141"/>
      <c r="J282" s="139">
        <f>SUM(J283:J285)</f>
        <v>143.87956851870851</v>
      </c>
    </row>
    <row r="283" spans="1:11" s="46" customFormat="1" ht="15" customHeight="1" x14ac:dyDescent="0.2">
      <c r="B283" s="136" t="s">
        <v>219</v>
      </c>
      <c r="C283" s="136" t="s">
        <v>220</v>
      </c>
      <c r="D283" s="136"/>
      <c r="E283" s="136"/>
      <c r="F283" s="136"/>
      <c r="G283" s="140" t="s">
        <v>109</v>
      </c>
      <c r="H283" s="139">
        <f>D177</f>
        <v>165.03</v>
      </c>
      <c r="I283" s="141">
        <v>7.6</v>
      </c>
      <c r="J283" s="139">
        <f>H283*I283/1000</f>
        <v>1.2542279999999999</v>
      </c>
      <c r="K283" s="60"/>
    </row>
    <row r="284" spans="1:11" s="46" customFormat="1" ht="15" customHeight="1" x14ac:dyDescent="0.2">
      <c r="B284" s="136" t="s">
        <v>221</v>
      </c>
      <c r="C284" s="136" t="s">
        <v>222</v>
      </c>
      <c r="D284" s="136"/>
      <c r="E284" s="136"/>
      <c r="F284" s="136"/>
      <c r="G284" s="140" t="s">
        <v>109</v>
      </c>
      <c r="H284" s="139"/>
      <c r="I284" s="141">
        <v>21</v>
      </c>
      <c r="J284" s="139">
        <f>H284*I284/1000</f>
        <v>0</v>
      </c>
    </row>
    <row r="285" spans="1:11" s="46" customFormat="1" ht="15" customHeight="1" x14ac:dyDescent="0.2">
      <c r="B285" s="136" t="s">
        <v>223</v>
      </c>
      <c r="C285" s="136" t="s">
        <v>224</v>
      </c>
      <c r="D285" s="136"/>
      <c r="E285" s="136"/>
      <c r="F285" s="136"/>
      <c r="G285" s="140" t="s">
        <v>109</v>
      </c>
      <c r="H285" s="139">
        <f>D189</f>
        <v>930.56</v>
      </c>
      <c r="I285" s="141">
        <f>F193</f>
        <v>153.26829061931363</v>
      </c>
      <c r="J285" s="139">
        <f>H285*I285/1000</f>
        <v>142.6253405187085</v>
      </c>
      <c r="K285" s="60"/>
    </row>
    <row r="286" spans="1:11" s="46" customFormat="1" ht="15" customHeight="1" x14ac:dyDescent="0.2">
      <c r="B286" s="136" t="s">
        <v>225</v>
      </c>
      <c r="C286" s="136" t="s">
        <v>226</v>
      </c>
      <c r="D286" s="136"/>
      <c r="E286" s="136"/>
      <c r="F286" s="136"/>
      <c r="G286" s="140" t="s">
        <v>218</v>
      </c>
      <c r="H286" s="139"/>
      <c r="I286" s="141"/>
      <c r="J286" s="139">
        <f>F227/1000</f>
        <v>407.46105</v>
      </c>
    </row>
    <row r="287" spans="1:11" s="46" customFormat="1" ht="15" customHeight="1" x14ac:dyDescent="0.2">
      <c r="B287" s="136" t="s">
        <v>227</v>
      </c>
      <c r="C287" s="136" t="s">
        <v>228</v>
      </c>
      <c r="D287" s="136"/>
      <c r="E287" s="136"/>
      <c r="F287" s="136"/>
      <c r="G287" s="140" t="s">
        <v>218</v>
      </c>
      <c r="H287" s="139"/>
      <c r="I287" s="141"/>
      <c r="J287" s="139">
        <f>SUM(J288:J290)</f>
        <v>113.72387699999999</v>
      </c>
    </row>
    <row r="288" spans="1:11" s="46" customFormat="1" ht="15" customHeight="1" x14ac:dyDescent="0.2">
      <c r="B288" s="136" t="s">
        <v>229</v>
      </c>
      <c r="C288" s="136" t="s">
        <v>230</v>
      </c>
      <c r="D288" s="136"/>
      <c r="E288" s="136"/>
      <c r="F288" s="136"/>
      <c r="G288" s="140" t="s">
        <v>122</v>
      </c>
      <c r="H288" s="139">
        <f>E271</f>
        <v>54.954999999999998</v>
      </c>
      <c r="I288" s="141">
        <v>348</v>
      </c>
      <c r="J288" s="142">
        <f>H288*I288/1000</f>
        <v>19.12434</v>
      </c>
    </row>
    <row r="289" spans="1:11" s="46" customFormat="1" ht="15" customHeight="1" x14ac:dyDescent="0.2">
      <c r="B289" s="136" t="s">
        <v>231</v>
      </c>
      <c r="C289" s="136" t="s">
        <v>232</v>
      </c>
      <c r="D289" s="136"/>
      <c r="E289" s="136"/>
      <c r="F289" s="136"/>
      <c r="G289" s="140" t="s">
        <v>109</v>
      </c>
      <c r="H289" s="139">
        <f>G271</f>
        <v>219.82</v>
      </c>
      <c r="I289" s="141">
        <f>D273</f>
        <v>214</v>
      </c>
      <c r="J289" s="139">
        <f>H289*I289/1000</f>
        <v>47.041479999999993</v>
      </c>
    </row>
    <row r="290" spans="1:11" s="46" customFormat="1" ht="15" customHeight="1" x14ac:dyDescent="0.2">
      <c r="B290" s="136" t="s">
        <v>233</v>
      </c>
      <c r="C290" s="136" t="s">
        <v>234</v>
      </c>
      <c r="D290" s="136"/>
      <c r="E290" s="136"/>
      <c r="F290" s="136"/>
      <c r="G290" s="140" t="s">
        <v>122</v>
      </c>
      <c r="H290" s="139">
        <f>F271</f>
        <v>10.991</v>
      </c>
      <c r="I290" s="141">
        <v>4327</v>
      </c>
      <c r="J290" s="142">
        <f>H290*I290/1000</f>
        <v>47.558056999999998</v>
      </c>
    </row>
    <row r="291" spans="1:11" s="46" customFormat="1" ht="15" customHeight="1" x14ac:dyDescent="0.2">
      <c r="B291" s="136" t="s">
        <v>235</v>
      </c>
      <c r="C291" s="136" t="s">
        <v>236</v>
      </c>
      <c r="D291" s="136"/>
      <c r="E291" s="136"/>
      <c r="F291" s="136"/>
      <c r="G291" s="140" t="s">
        <v>218</v>
      </c>
      <c r="H291" s="139"/>
      <c r="I291" s="141"/>
      <c r="J291" s="142">
        <f>SUM(J292)</f>
        <v>0</v>
      </c>
    </row>
    <row r="292" spans="1:11" s="46" customFormat="1" ht="15" customHeight="1" x14ac:dyDescent="0.2">
      <c r="B292" s="136" t="s">
        <v>237</v>
      </c>
      <c r="C292" s="136" t="s">
        <v>238</v>
      </c>
      <c r="D292" s="136"/>
      <c r="E292" s="136"/>
      <c r="F292" s="136"/>
      <c r="G292" s="140" t="s">
        <v>122</v>
      </c>
      <c r="H292" s="139"/>
      <c r="I292" s="143">
        <v>4235</v>
      </c>
      <c r="J292" s="142">
        <f>H292*I292/1000</f>
        <v>0</v>
      </c>
    </row>
    <row r="293" spans="1:11" s="46" customFormat="1" ht="15" customHeight="1" x14ac:dyDescent="0.2">
      <c r="B293" s="136" t="s">
        <v>239</v>
      </c>
      <c r="C293" s="136" t="s">
        <v>240</v>
      </c>
      <c r="D293" s="136"/>
      <c r="E293" s="136"/>
      <c r="F293" s="136"/>
      <c r="G293" s="140" t="s">
        <v>218</v>
      </c>
      <c r="H293" s="144"/>
      <c r="I293" s="145"/>
      <c r="J293" s="142"/>
    </row>
    <row r="294" spans="1:11" s="46" customFormat="1" ht="15" customHeight="1" thickBot="1" x14ac:dyDescent="0.25">
      <c r="B294" s="146"/>
      <c r="C294" s="146"/>
      <c r="D294" s="146"/>
      <c r="E294" s="146"/>
      <c r="F294" s="146"/>
      <c r="G294" s="147"/>
      <c r="H294" s="146"/>
      <c r="I294" s="146"/>
      <c r="J294" s="146"/>
    </row>
    <row r="295" spans="1:11" x14ac:dyDescent="0.2">
      <c r="A295" s="48"/>
      <c r="B295" s="48"/>
      <c r="C295" s="48"/>
      <c r="D295" s="48"/>
      <c r="E295" s="48"/>
      <c r="F295" s="48"/>
      <c r="G295" s="48"/>
      <c r="H295" s="48"/>
      <c r="I295" s="48"/>
      <c r="J295" s="48"/>
      <c r="K295" s="48"/>
    </row>
    <row r="297" spans="1:11" x14ac:dyDescent="0.2">
      <c r="A297" s="148" t="s">
        <v>241</v>
      </c>
      <c r="B297" s="149"/>
      <c r="C297" s="149"/>
      <c r="D297" s="149"/>
      <c r="E297" s="149"/>
      <c r="F297" s="149"/>
      <c r="G297" s="149"/>
      <c r="H297" s="87"/>
    </row>
    <row r="298" spans="1:11" ht="13.5" thickBot="1" x14ac:dyDescent="0.25">
      <c r="A298" s="148"/>
      <c r="B298" s="149"/>
      <c r="C298" s="149"/>
      <c r="D298" s="149"/>
      <c r="E298" s="149"/>
      <c r="F298" s="149"/>
      <c r="G298" s="149"/>
      <c r="H298" s="87"/>
    </row>
    <row r="299" spans="1:11" x14ac:dyDescent="0.2">
      <c r="B299" s="557" t="s">
        <v>242</v>
      </c>
      <c r="C299" s="537" t="s">
        <v>243</v>
      </c>
      <c r="D299" s="538"/>
      <c r="E299" s="538"/>
      <c r="F299" s="538"/>
      <c r="G299" s="538"/>
      <c r="H299" s="538"/>
      <c r="I299" s="538"/>
      <c r="J299" s="539"/>
    </row>
    <row r="300" spans="1:11" ht="13.5" thickBot="1" x14ac:dyDescent="0.25">
      <c r="B300" s="558"/>
      <c r="C300" s="540"/>
      <c r="D300" s="541"/>
      <c r="E300" s="541"/>
      <c r="F300" s="541"/>
      <c r="G300" s="541"/>
      <c r="H300" s="541"/>
      <c r="I300" s="541"/>
      <c r="J300" s="542"/>
    </row>
    <row r="301" spans="1:11" ht="15" customHeight="1" x14ac:dyDescent="0.2">
      <c r="B301" s="150" t="str">
        <f>IF(H193="","",191)</f>
        <v/>
      </c>
      <c r="C301" s="151" t="str">
        <f>H193</f>
        <v/>
      </c>
      <c r="D301" s="152"/>
      <c r="E301" s="152"/>
      <c r="F301" s="152"/>
      <c r="G301" s="152"/>
      <c r="H301" s="152"/>
      <c r="I301" s="151"/>
      <c r="J301" s="153"/>
    </row>
    <row r="302" spans="1:11" ht="15" customHeight="1" thickBot="1" x14ac:dyDescent="0.25">
      <c r="B302" s="154"/>
      <c r="C302" s="155"/>
      <c r="D302" s="156"/>
      <c r="E302" s="156"/>
      <c r="F302" s="156"/>
      <c r="G302" s="156"/>
      <c r="H302" s="156"/>
      <c r="I302" s="157"/>
      <c r="J302" s="156"/>
    </row>
    <row r="303" spans="1:11" x14ac:dyDescent="0.2">
      <c r="B303" s="87"/>
      <c r="C303" s="87"/>
      <c r="D303" s="87"/>
      <c r="E303" s="87"/>
      <c r="F303" s="87"/>
      <c r="G303" s="87"/>
      <c r="H303" s="87"/>
      <c r="I303" s="87"/>
    </row>
  </sheetData>
  <mergeCells count="5">
    <mergeCell ref="E1:H2"/>
    <mergeCell ref="A3:D3"/>
    <mergeCell ref="J3:K3"/>
    <mergeCell ref="B299:B300"/>
    <mergeCell ref="C299:J3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9217" r:id="rId4">
          <objectPr defaultSize="0" autoLine="0" autoPict="0" r:id="rId5">
            <anchor moveWithCells="1">
              <from>
                <xdr:col>1</xdr:col>
                <xdr:colOff>447675</xdr:colOff>
                <xdr:row>99</xdr:row>
                <xdr:rowOff>123825</xdr:rowOff>
              </from>
              <to>
                <xdr:col>4</xdr:col>
                <xdr:colOff>828675</xdr:colOff>
                <xdr:row>101</xdr:row>
                <xdr:rowOff>152400</xdr:rowOff>
              </to>
            </anchor>
          </objectPr>
        </oleObject>
      </mc:Choice>
      <mc:Fallback>
        <oleObject progId="Equation.2" shapeId="9217" r:id="rId4"/>
      </mc:Fallback>
    </mc:AlternateContent>
    <mc:AlternateContent xmlns:mc="http://schemas.openxmlformats.org/markup-compatibility/2006">
      <mc:Choice Requires="x14">
        <oleObject progId="Equation.2" shapeId="9218" r:id="rId6">
          <objectPr defaultSize="0" autoLine="0" autoPict="0" r:id="rId7">
            <anchor moveWithCells="1">
              <from>
                <xdr:col>2</xdr:col>
                <xdr:colOff>0</xdr:colOff>
                <xdr:row>107</xdr:row>
                <xdr:rowOff>0</xdr:rowOff>
              </from>
              <to>
                <xdr:col>3</xdr:col>
                <xdr:colOff>304800</xdr:colOff>
                <xdr:row>108</xdr:row>
                <xdr:rowOff>0</xdr:rowOff>
              </to>
            </anchor>
          </objectPr>
        </oleObject>
      </mc:Choice>
      <mc:Fallback>
        <oleObject progId="Equation.2" shapeId="9218" r:id="rId6"/>
      </mc:Fallback>
    </mc:AlternateContent>
    <mc:AlternateContent xmlns:mc="http://schemas.openxmlformats.org/markup-compatibility/2006">
      <mc:Choice Requires="x14">
        <oleObject progId="Equation.2" shapeId="9219" r:id="rId8">
          <objectPr defaultSize="0" autoLine="0" autoPict="0" r:id="rId9">
            <anchor moveWithCells="1">
              <from>
                <xdr:col>1</xdr:col>
                <xdr:colOff>447675</xdr:colOff>
                <xdr:row>110</xdr:row>
                <xdr:rowOff>123825</xdr:rowOff>
              </from>
              <to>
                <xdr:col>2</xdr:col>
                <xdr:colOff>676275</xdr:colOff>
                <xdr:row>112</xdr:row>
                <xdr:rowOff>123825</xdr:rowOff>
              </to>
            </anchor>
          </objectPr>
        </oleObject>
      </mc:Choice>
      <mc:Fallback>
        <oleObject progId="Equation.2" shapeId="9219" r:id="rId8"/>
      </mc:Fallback>
    </mc:AlternateContent>
    <mc:AlternateContent xmlns:mc="http://schemas.openxmlformats.org/markup-compatibility/2006">
      <mc:Choice Requires="x14">
        <oleObject progId="Equation.2" shapeId="9220" r:id="rId10">
          <objectPr defaultSize="0" autoLine="0" autoPict="0" r:id="rId11">
            <anchor moveWithCells="1">
              <from>
                <xdr:col>1</xdr:col>
                <xdr:colOff>419100</xdr:colOff>
                <xdr:row>114</xdr:row>
                <xdr:rowOff>85725</xdr:rowOff>
              </from>
              <to>
                <xdr:col>3</xdr:col>
                <xdr:colOff>342900</xdr:colOff>
                <xdr:row>116</xdr:row>
                <xdr:rowOff>104775</xdr:rowOff>
              </to>
            </anchor>
          </objectPr>
        </oleObject>
      </mc:Choice>
      <mc:Fallback>
        <oleObject progId="Equation.2" shapeId="9220" r:id="rId10"/>
      </mc:Fallback>
    </mc:AlternateContent>
    <mc:AlternateContent xmlns:mc="http://schemas.openxmlformats.org/markup-compatibility/2006">
      <mc:Choice Requires="x14">
        <oleObject progId="Equation.2" shapeId="9221" r:id="rId12">
          <objectPr defaultSize="0" autoLine="0" autoPict="0" r:id="rId13">
            <anchor moveWithCells="1">
              <from>
                <xdr:col>1</xdr:col>
                <xdr:colOff>419100</xdr:colOff>
                <xdr:row>118</xdr:row>
                <xdr:rowOff>142875</xdr:rowOff>
              </from>
              <to>
                <xdr:col>4</xdr:col>
                <xdr:colOff>428625</xdr:colOff>
                <xdr:row>120</xdr:row>
                <xdr:rowOff>95250</xdr:rowOff>
              </to>
            </anchor>
          </objectPr>
        </oleObject>
      </mc:Choice>
      <mc:Fallback>
        <oleObject progId="Equation.2" shapeId="9221" r:id="rId12"/>
      </mc:Fallback>
    </mc:AlternateContent>
    <mc:AlternateContent xmlns:mc="http://schemas.openxmlformats.org/markup-compatibility/2006">
      <mc:Choice Requires="x14">
        <oleObject progId="Equation.2" shapeId="9222" r:id="rId14">
          <objectPr defaultSize="0" autoLine="0" autoPict="0" r:id="rId15">
            <anchor moveWithCells="1">
              <from>
                <xdr:col>1</xdr:col>
                <xdr:colOff>409575</xdr:colOff>
                <xdr:row>123</xdr:row>
                <xdr:rowOff>0</xdr:rowOff>
              </from>
              <to>
                <xdr:col>4</xdr:col>
                <xdr:colOff>257175</xdr:colOff>
                <xdr:row>124</xdr:row>
                <xdr:rowOff>38100</xdr:rowOff>
              </to>
            </anchor>
          </objectPr>
        </oleObject>
      </mc:Choice>
      <mc:Fallback>
        <oleObject progId="Equation.2" shapeId="9222" r:id="rId14"/>
      </mc:Fallback>
    </mc:AlternateContent>
    <mc:AlternateContent xmlns:mc="http://schemas.openxmlformats.org/markup-compatibility/2006">
      <mc:Choice Requires="x14">
        <oleObject progId="Equation.2" shapeId="9223" r:id="rId16">
          <objectPr defaultSize="0" autoLine="0" autoPict="0" r:id="rId17">
            <anchor moveWithCells="1">
              <from>
                <xdr:col>1</xdr:col>
                <xdr:colOff>419100</xdr:colOff>
                <xdr:row>127</xdr:row>
                <xdr:rowOff>38100</xdr:rowOff>
              </from>
              <to>
                <xdr:col>4</xdr:col>
                <xdr:colOff>704850</xdr:colOff>
                <xdr:row>128</xdr:row>
                <xdr:rowOff>38100</xdr:rowOff>
              </to>
            </anchor>
          </objectPr>
        </oleObject>
      </mc:Choice>
      <mc:Fallback>
        <oleObject progId="Equation.2" shapeId="9223" r:id="rId16"/>
      </mc:Fallback>
    </mc:AlternateContent>
    <mc:AlternateContent xmlns:mc="http://schemas.openxmlformats.org/markup-compatibility/2006">
      <mc:Choice Requires="x14">
        <oleObject progId="Equation.2" shapeId="9224" r:id="rId18">
          <objectPr defaultSize="0" autoLine="0" autoPict="0" r:id="rId19">
            <anchor moveWithCells="1">
              <from>
                <xdr:col>1</xdr:col>
                <xdr:colOff>466725</xdr:colOff>
                <xdr:row>133</xdr:row>
                <xdr:rowOff>28575</xdr:rowOff>
              </from>
              <to>
                <xdr:col>3</xdr:col>
                <xdr:colOff>323850</xdr:colOff>
                <xdr:row>134</xdr:row>
                <xdr:rowOff>28575</xdr:rowOff>
              </to>
            </anchor>
          </objectPr>
        </oleObject>
      </mc:Choice>
      <mc:Fallback>
        <oleObject progId="Equation.2" shapeId="9224" r:id="rId18"/>
      </mc:Fallback>
    </mc:AlternateContent>
    <mc:AlternateContent xmlns:mc="http://schemas.openxmlformats.org/markup-compatibility/2006">
      <mc:Choice Requires="x14">
        <oleObject progId="Equation.2" shapeId="9225" r:id="rId20">
          <objectPr defaultSize="0" autoLine="0" autoPict="0" r:id="rId21">
            <anchor moveWithCells="1">
              <from>
                <xdr:col>1</xdr:col>
                <xdr:colOff>38100</xdr:colOff>
                <xdr:row>136</xdr:row>
                <xdr:rowOff>171450</xdr:rowOff>
              </from>
              <to>
                <xdr:col>3</xdr:col>
                <xdr:colOff>152400</xdr:colOff>
                <xdr:row>138</xdr:row>
                <xdr:rowOff>0</xdr:rowOff>
              </to>
            </anchor>
          </objectPr>
        </oleObject>
      </mc:Choice>
      <mc:Fallback>
        <oleObject progId="Equation.2" shapeId="9225" r:id="rId20"/>
      </mc:Fallback>
    </mc:AlternateContent>
    <mc:AlternateContent xmlns:mc="http://schemas.openxmlformats.org/markup-compatibility/2006">
      <mc:Choice Requires="x14">
        <oleObject progId="Equation.2" shapeId="9226" r:id="rId22">
          <objectPr defaultSize="0" autoLine="0" autoPict="0" r:id="rId23">
            <anchor moveWithCells="1">
              <from>
                <xdr:col>1</xdr:col>
                <xdr:colOff>495300</xdr:colOff>
                <xdr:row>139</xdr:row>
                <xdr:rowOff>28575</xdr:rowOff>
              </from>
              <to>
                <xdr:col>4</xdr:col>
                <xdr:colOff>57150</xdr:colOff>
                <xdr:row>140</xdr:row>
                <xdr:rowOff>57150</xdr:rowOff>
              </to>
            </anchor>
          </objectPr>
        </oleObject>
      </mc:Choice>
      <mc:Fallback>
        <oleObject progId="Equation.2" shapeId="9226" r:id="rId22"/>
      </mc:Fallback>
    </mc:AlternateContent>
    <mc:AlternateContent xmlns:mc="http://schemas.openxmlformats.org/markup-compatibility/2006">
      <mc:Choice Requires="x14">
        <oleObject progId="Equation.2" shapeId="9227" r:id="rId24">
          <objectPr defaultSize="0" autoLine="0" autoPict="0" r:id="rId25">
            <anchor moveWithCells="1">
              <from>
                <xdr:col>1</xdr:col>
                <xdr:colOff>523875</xdr:colOff>
                <xdr:row>142</xdr:row>
                <xdr:rowOff>95250</xdr:rowOff>
              </from>
              <to>
                <xdr:col>3</xdr:col>
                <xdr:colOff>666750</xdr:colOff>
                <xdr:row>144</xdr:row>
                <xdr:rowOff>152400</xdr:rowOff>
              </to>
            </anchor>
          </objectPr>
        </oleObject>
      </mc:Choice>
      <mc:Fallback>
        <oleObject progId="Equation.2" shapeId="9227" r:id="rId24"/>
      </mc:Fallback>
    </mc:AlternateContent>
    <mc:AlternateContent xmlns:mc="http://schemas.openxmlformats.org/markup-compatibility/2006">
      <mc:Choice Requires="x14">
        <oleObject progId="Equation.2" shapeId="9228" r:id="rId26">
          <objectPr defaultSize="0" autoLine="0" autoPict="0" r:id="rId27">
            <anchor moveWithCells="1">
              <from>
                <xdr:col>2</xdr:col>
                <xdr:colOff>523875</xdr:colOff>
                <xdr:row>147</xdr:row>
                <xdr:rowOff>114300</xdr:rowOff>
              </from>
              <to>
                <xdr:col>4</xdr:col>
                <xdr:colOff>638175</xdr:colOff>
                <xdr:row>149</xdr:row>
                <xdr:rowOff>95250</xdr:rowOff>
              </to>
            </anchor>
          </objectPr>
        </oleObject>
      </mc:Choice>
      <mc:Fallback>
        <oleObject progId="Equation.2" shapeId="9228" r:id="rId26"/>
      </mc:Fallback>
    </mc:AlternateContent>
    <mc:AlternateContent xmlns:mc="http://schemas.openxmlformats.org/markup-compatibility/2006">
      <mc:Choice Requires="x14">
        <oleObject progId="Equation.2" shapeId="9229" r:id="rId28">
          <objectPr defaultSize="0" autoLine="0" autoPict="0" r:id="rId29">
            <anchor moveWithCells="1">
              <from>
                <xdr:col>1</xdr:col>
                <xdr:colOff>200025</xdr:colOff>
                <xdr:row>151</xdr:row>
                <xdr:rowOff>180975</xdr:rowOff>
              </from>
              <to>
                <xdr:col>3</xdr:col>
                <xdr:colOff>314325</xdr:colOff>
                <xdr:row>153</xdr:row>
                <xdr:rowOff>19050</xdr:rowOff>
              </to>
            </anchor>
          </objectPr>
        </oleObject>
      </mc:Choice>
      <mc:Fallback>
        <oleObject progId="Equation.2" shapeId="9229" r:id="rId28"/>
      </mc:Fallback>
    </mc:AlternateContent>
    <mc:AlternateContent xmlns:mc="http://schemas.openxmlformats.org/markup-compatibility/2006">
      <mc:Choice Requires="x14">
        <oleObject progId="Equation.2" shapeId="9230" r:id="rId30">
          <objectPr defaultSize="0" autoLine="0" autoPict="0" r:id="rId31">
            <anchor moveWithCells="1">
              <from>
                <xdr:col>2</xdr:col>
                <xdr:colOff>0</xdr:colOff>
                <xdr:row>154</xdr:row>
                <xdr:rowOff>0</xdr:rowOff>
              </from>
              <to>
                <xdr:col>4</xdr:col>
                <xdr:colOff>228600</xdr:colOff>
                <xdr:row>155</xdr:row>
                <xdr:rowOff>28575</xdr:rowOff>
              </to>
            </anchor>
          </objectPr>
        </oleObject>
      </mc:Choice>
      <mc:Fallback>
        <oleObject progId="Equation.2" shapeId="9230" r:id="rId30"/>
      </mc:Fallback>
    </mc:AlternateContent>
    <mc:AlternateContent xmlns:mc="http://schemas.openxmlformats.org/markup-compatibility/2006">
      <mc:Choice Requires="x14">
        <oleObject progId="Equation.2" shapeId="9231" r:id="rId32">
          <objectPr defaultSize="0" autoLine="0" autoPict="0" r:id="rId33">
            <anchor moveWithCells="1">
              <from>
                <xdr:col>1</xdr:col>
                <xdr:colOff>571500</xdr:colOff>
                <xdr:row>159</xdr:row>
                <xdr:rowOff>0</xdr:rowOff>
              </from>
              <to>
                <xdr:col>4</xdr:col>
                <xdr:colOff>695325</xdr:colOff>
                <xdr:row>160</xdr:row>
                <xdr:rowOff>28575</xdr:rowOff>
              </to>
            </anchor>
          </objectPr>
        </oleObject>
      </mc:Choice>
      <mc:Fallback>
        <oleObject progId="Equation.2" shapeId="9231" r:id="rId32"/>
      </mc:Fallback>
    </mc:AlternateContent>
    <mc:AlternateContent xmlns:mc="http://schemas.openxmlformats.org/markup-compatibility/2006">
      <mc:Choice Requires="x14">
        <oleObject progId="Equation.2" shapeId="9232" r:id="rId34">
          <objectPr defaultSize="0" autoLine="0" autoPict="0" r:id="rId35">
            <anchor moveWithCells="1">
              <from>
                <xdr:col>2</xdr:col>
                <xdr:colOff>104775</xdr:colOff>
                <xdr:row>168</xdr:row>
                <xdr:rowOff>9525</xdr:rowOff>
              </from>
              <to>
                <xdr:col>3</xdr:col>
                <xdr:colOff>200025</xdr:colOff>
                <xdr:row>169</xdr:row>
                <xdr:rowOff>9525</xdr:rowOff>
              </to>
            </anchor>
          </objectPr>
        </oleObject>
      </mc:Choice>
      <mc:Fallback>
        <oleObject progId="Equation.2" shapeId="9232" r:id="rId34"/>
      </mc:Fallback>
    </mc:AlternateContent>
    <mc:AlternateContent xmlns:mc="http://schemas.openxmlformats.org/markup-compatibility/2006">
      <mc:Choice Requires="x14">
        <oleObject progId="Equation.2" shapeId="9233" r:id="rId36">
          <objectPr defaultSize="0" autoLine="0" autoPict="0" r:id="rId37">
            <anchor moveWithCells="1">
              <from>
                <xdr:col>3</xdr:col>
                <xdr:colOff>0</xdr:colOff>
                <xdr:row>169</xdr:row>
                <xdr:rowOff>0</xdr:rowOff>
              </from>
              <to>
                <xdr:col>4</xdr:col>
                <xdr:colOff>1657350</xdr:colOff>
                <xdr:row>170</xdr:row>
                <xdr:rowOff>142875</xdr:rowOff>
              </to>
            </anchor>
          </objectPr>
        </oleObject>
      </mc:Choice>
      <mc:Fallback>
        <oleObject progId="Equation.2" shapeId="9233" r:id="rId36"/>
      </mc:Fallback>
    </mc:AlternateContent>
    <mc:AlternateContent xmlns:mc="http://schemas.openxmlformats.org/markup-compatibility/2006">
      <mc:Choice Requires="x14">
        <oleObject progId="Equation.2" shapeId="9234" r:id="rId38">
          <objectPr defaultSize="0" autoLine="0" autoPict="0" r:id="rId39">
            <anchor moveWithCells="1">
              <from>
                <xdr:col>2</xdr:col>
                <xdr:colOff>104775</xdr:colOff>
                <xdr:row>171</xdr:row>
                <xdr:rowOff>9525</xdr:rowOff>
              </from>
              <to>
                <xdr:col>3</xdr:col>
                <xdr:colOff>200025</xdr:colOff>
                <xdr:row>172</xdr:row>
                <xdr:rowOff>9525</xdr:rowOff>
              </to>
            </anchor>
          </objectPr>
        </oleObject>
      </mc:Choice>
      <mc:Fallback>
        <oleObject progId="Equation.2" shapeId="9234" r:id="rId38"/>
      </mc:Fallback>
    </mc:AlternateContent>
    <mc:AlternateContent xmlns:mc="http://schemas.openxmlformats.org/markup-compatibility/2006">
      <mc:Choice Requires="x14">
        <oleObject progId="Equation.2" shapeId="9235" r:id="rId40">
          <objectPr defaultSize="0" autoLine="0" autoPict="0" r:id="rId41">
            <anchor moveWithCells="1">
              <from>
                <xdr:col>3</xdr:col>
                <xdr:colOff>0</xdr:colOff>
                <xdr:row>172</xdr:row>
                <xdr:rowOff>19050</xdr:rowOff>
              </from>
              <to>
                <xdr:col>4</xdr:col>
                <xdr:colOff>1457325</xdr:colOff>
                <xdr:row>173</xdr:row>
                <xdr:rowOff>161925</xdr:rowOff>
              </to>
            </anchor>
          </objectPr>
        </oleObject>
      </mc:Choice>
      <mc:Fallback>
        <oleObject progId="Equation.2" shapeId="9235" r:id="rId40"/>
      </mc:Fallback>
    </mc:AlternateContent>
    <mc:AlternateContent xmlns:mc="http://schemas.openxmlformats.org/markup-compatibility/2006">
      <mc:Choice Requires="x14">
        <oleObject progId="Equation.2" shapeId="9236" r:id="rId42">
          <objectPr defaultSize="0" autoLine="0" autoPict="0" r:id="rId43">
            <anchor moveWithCells="1">
              <from>
                <xdr:col>2</xdr:col>
                <xdr:colOff>104775</xdr:colOff>
                <xdr:row>180</xdr:row>
                <xdr:rowOff>9525</xdr:rowOff>
              </from>
              <to>
                <xdr:col>3</xdr:col>
                <xdr:colOff>200025</xdr:colOff>
                <xdr:row>181</xdr:row>
                <xdr:rowOff>9525</xdr:rowOff>
              </to>
            </anchor>
          </objectPr>
        </oleObject>
      </mc:Choice>
      <mc:Fallback>
        <oleObject progId="Equation.2" shapeId="9236" r:id="rId42"/>
      </mc:Fallback>
    </mc:AlternateContent>
    <mc:AlternateContent xmlns:mc="http://schemas.openxmlformats.org/markup-compatibility/2006">
      <mc:Choice Requires="x14">
        <oleObject progId="Equation.2" shapeId="9237" r:id="rId44">
          <objectPr defaultSize="0" autoLine="0" autoPict="0" r:id="rId45">
            <anchor moveWithCells="1">
              <from>
                <xdr:col>3</xdr:col>
                <xdr:colOff>0</xdr:colOff>
                <xdr:row>181</xdr:row>
                <xdr:rowOff>9525</xdr:rowOff>
              </from>
              <to>
                <xdr:col>7</xdr:col>
                <xdr:colOff>762000</xdr:colOff>
                <xdr:row>182</xdr:row>
                <xdr:rowOff>142875</xdr:rowOff>
              </to>
            </anchor>
          </objectPr>
        </oleObject>
      </mc:Choice>
      <mc:Fallback>
        <oleObject progId="Equation.2" shapeId="9237" r:id="rId44"/>
      </mc:Fallback>
    </mc:AlternateContent>
    <mc:AlternateContent xmlns:mc="http://schemas.openxmlformats.org/markup-compatibility/2006">
      <mc:Choice Requires="x14">
        <oleObject progId="Equation.2" shapeId="9238" r:id="rId46">
          <objectPr defaultSize="0" autoLine="0" autoPict="0" r:id="rId47">
            <anchor moveWithCells="1">
              <from>
                <xdr:col>2</xdr:col>
                <xdr:colOff>104775</xdr:colOff>
                <xdr:row>183</xdr:row>
                <xdr:rowOff>9525</xdr:rowOff>
              </from>
              <to>
                <xdr:col>3</xdr:col>
                <xdr:colOff>200025</xdr:colOff>
                <xdr:row>184</xdr:row>
                <xdr:rowOff>9525</xdr:rowOff>
              </to>
            </anchor>
          </objectPr>
        </oleObject>
      </mc:Choice>
      <mc:Fallback>
        <oleObject progId="Equation.2" shapeId="9238" r:id="rId46"/>
      </mc:Fallback>
    </mc:AlternateContent>
    <mc:AlternateContent xmlns:mc="http://schemas.openxmlformats.org/markup-compatibility/2006">
      <mc:Choice Requires="x14">
        <oleObject progId="Equation.2" shapeId="9239" r:id="rId48">
          <objectPr defaultSize="0" autoLine="0" autoPict="0" r:id="rId49">
            <anchor moveWithCells="1">
              <from>
                <xdr:col>3</xdr:col>
                <xdr:colOff>0</xdr:colOff>
                <xdr:row>183</xdr:row>
                <xdr:rowOff>180975</xdr:rowOff>
              </from>
              <to>
                <xdr:col>4</xdr:col>
                <xdr:colOff>1619250</xdr:colOff>
                <xdr:row>185</xdr:row>
                <xdr:rowOff>114300</xdr:rowOff>
              </to>
            </anchor>
          </objectPr>
        </oleObject>
      </mc:Choice>
      <mc:Fallback>
        <oleObject progId="Equation.2" shapeId="9239" r:id="rId48"/>
      </mc:Fallback>
    </mc:AlternateContent>
    <mc:AlternateContent xmlns:mc="http://schemas.openxmlformats.org/markup-compatibility/2006">
      <mc:Choice Requires="x14">
        <oleObject progId="Equation.2" shapeId="9240" r:id="rId50">
          <objectPr defaultSize="0" autoLine="0" autoPict="0" r:id="rId51">
            <anchor moveWithCells="1">
              <from>
                <xdr:col>2</xdr:col>
                <xdr:colOff>0</xdr:colOff>
                <xdr:row>198</xdr:row>
                <xdr:rowOff>9525</xdr:rowOff>
              </from>
              <to>
                <xdr:col>3</xdr:col>
                <xdr:colOff>95250</xdr:colOff>
                <xdr:row>199</xdr:row>
                <xdr:rowOff>9525</xdr:rowOff>
              </to>
            </anchor>
          </objectPr>
        </oleObject>
      </mc:Choice>
      <mc:Fallback>
        <oleObject progId="Equation.2" shapeId="9240" r:id="rId50"/>
      </mc:Fallback>
    </mc:AlternateContent>
    <mc:AlternateContent xmlns:mc="http://schemas.openxmlformats.org/markup-compatibility/2006">
      <mc:Choice Requires="x14">
        <oleObject progId="Equation.2" shapeId="9241" r:id="rId52">
          <objectPr defaultSize="0" autoLine="0" autoPict="0" r:id="rId53">
            <anchor moveWithCells="1">
              <from>
                <xdr:col>3</xdr:col>
                <xdr:colOff>0</xdr:colOff>
                <xdr:row>199</xdr:row>
                <xdr:rowOff>85725</xdr:rowOff>
              </from>
              <to>
                <xdr:col>7</xdr:col>
                <xdr:colOff>238125</xdr:colOff>
                <xdr:row>200</xdr:row>
                <xdr:rowOff>123825</xdr:rowOff>
              </to>
            </anchor>
          </objectPr>
        </oleObject>
      </mc:Choice>
      <mc:Fallback>
        <oleObject progId="Equation.2" shapeId="9241" r:id="rId52"/>
      </mc:Fallback>
    </mc:AlternateContent>
    <mc:AlternateContent xmlns:mc="http://schemas.openxmlformats.org/markup-compatibility/2006">
      <mc:Choice Requires="x14">
        <oleObject progId="Equation.2" shapeId="9242" r:id="rId54">
          <objectPr defaultSize="0" autoLine="0" autoPict="0" r:id="rId55">
            <anchor moveWithCells="1">
              <from>
                <xdr:col>2</xdr:col>
                <xdr:colOff>0</xdr:colOff>
                <xdr:row>201</xdr:row>
                <xdr:rowOff>9525</xdr:rowOff>
              </from>
              <to>
                <xdr:col>3</xdr:col>
                <xdr:colOff>95250</xdr:colOff>
                <xdr:row>202</xdr:row>
                <xdr:rowOff>9525</xdr:rowOff>
              </to>
            </anchor>
          </objectPr>
        </oleObject>
      </mc:Choice>
      <mc:Fallback>
        <oleObject progId="Equation.2" shapeId="9242" r:id="rId54"/>
      </mc:Fallback>
    </mc:AlternateContent>
    <mc:AlternateContent xmlns:mc="http://schemas.openxmlformats.org/markup-compatibility/2006">
      <mc:Choice Requires="x14">
        <oleObject progId="Equation.2" shapeId="9243" r:id="rId56">
          <objectPr defaultSize="0" autoLine="0" autoPict="0" r:id="rId57">
            <anchor moveWithCells="1">
              <from>
                <xdr:col>3</xdr:col>
                <xdr:colOff>0</xdr:colOff>
                <xdr:row>210</xdr:row>
                <xdr:rowOff>85725</xdr:rowOff>
              </from>
              <to>
                <xdr:col>4</xdr:col>
                <xdr:colOff>1600200</xdr:colOff>
                <xdr:row>211</xdr:row>
                <xdr:rowOff>104775</xdr:rowOff>
              </to>
            </anchor>
          </objectPr>
        </oleObject>
      </mc:Choice>
      <mc:Fallback>
        <oleObject progId="Equation.2" shapeId="9243" r:id="rId56"/>
      </mc:Fallback>
    </mc:AlternateContent>
    <mc:AlternateContent xmlns:mc="http://schemas.openxmlformats.org/markup-compatibility/2006">
      <mc:Choice Requires="x14">
        <oleObject progId="Equation.2" shapeId="9244" r:id="rId58">
          <objectPr defaultSize="0" autoLine="0" autoPict="0" r:id="rId59">
            <anchor moveWithCells="1">
              <from>
                <xdr:col>2</xdr:col>
                <xdr:colOff>0</xdr:colOff>
                <xdr:row>212</xdr:row>
                <xdr:rowOff>9525</xdr:rowOff>
              </from>
              <to>
                <xdr:col>3</xdr:col>
                <xdr:colOff>95250</xdr:colOff>
                <xdr:row>213</xdr:row>
                <xdr:rowOff>9525</xdr:rowOff>
              </to>
            </anchor>
          </objectPr>
        </oleObject>
      </mc:Choice>
      <mc:Fallback>
        <oleObject progId="Equation.2" shapeId="9244" r:id="rId58"/>
      </mc:Fallback>
    </mc:AlternateContent>
    <mc:AlternateContent xmlns:mc="http://schemas.openxmlformats.org/markup-compatibility/2006">
      <mc:Choice Requires="x14">
        <oleObject progId="Equation.2" shapeId="9245" r:id="rId60">
          <objectPr defaultSize="0" autoLine="0" autoPict="0" r:id="rId61">
            <anchor moveWithCells="1">
              <from>
                <xdr:col>3</xdr:col>
                <xdr:colOff>0</xdr:colOff>
                <xdr:row>213</xdr:row>
                <xdr:rowOff>85725</xdr:rowOff>
              </from>
              <to>
                <xdr:col>4</xdr:col>
                <xdr:colOff>1447800</xdr:colOff>
                <xdr:row>214</xdr:row>
                <xdr:rowOff>114300</xdr:rowOff>
              </to>
            </anchor>
          </objectPr>
        </oleObject>
      </mc:Choice>
      <mc:Fallback>
        <oleObject progId="Equation.2" shapeId="9245" r:id="rId60"/>
      </mc:Fallback>
    </mc:AlternateContent>
    <mc:AlternateContent xmlns:mc="http://schemas.openxmlformats.org/markup-compatibility/2006">
      <mc:Choice Requires="x14">
        <oleObject progId="Equation.2" shapeId="9246" r:id="rId62">
          <objectPr defaultSize="0" autoLine="0" autoPict="0" r:id="rId63">
            <anchor moveWithCells="1">
              <from>
                <xdr:col>1</xdr:col>
                <xdr:colOff>885825</xdr:colOff>
                <xdr:row>246</xdr:row>
                <xdr:rowOff>142875</xdr:rowOff>
              </from>
              <to>
                <xdr:col>3</xdr:col>
                <xdr:colOff>266700</xdr:colOff>
                <xdr:row>247</xdr:row>
                <xdr:rowOff>152400</xdr:rowOff>
              </to>
            </anchor>
          </objectPr>
        </oleObject>
      </mc:Choice>
      <mc:Fallback>
        <oleObject progId="Equation.2" shapeId="9246" r:id="rId62"/>
      </mc:Fallback>
    </mc:AlternateContent>
    <mc:AlternateContent xmlns:mc="http://schemas.openxmlformats.org/markup-compatibility/2006">
      <mc:Choice Requires="x14">
        <oleObject progId="Equation.2" shapeId="9247" r:id="rId64">
          <objectPr defaultSize="0" autoLine="0" autoPict="0" r:id="rId65">
            <anchor moveWithCells="1">
              <from>
                <xdr:col>3</xdr:col>
                <xdr:colOff>0</xdr:colOff>
                <xdr:row>233</xdr:row>
                <xdr:rowOff>0</xdr:rowOff>
              </from>
              <to>
                <xdr:col>6</xdr:col>
                <xdr:colOff>485775</xdr:colOff>
                <xdr:row>235</xdr:row>
                <xdr:rowOff>9525</xdr:rowOff>
              </to>
            </anchor>
          </objectPr>
        </oleObject>
      </mc:Choice>
      <mc:Fallback>
        <oleObject progId="Equation.2" shapeId="9247" r:id="rId64"/>
      </mc:Fallback>
    </mc:AlternateContent>
    <mc:AlternateContent xmlns:mc="http://schemas.openxmlformats.org/markup-compatibility/2006">
      <mc:Choice Requires="x14">
        <oleObject progId="Equation.2" shapeId="9248" r:id="rId66">
          <objectPr defaultSize="0" autoLine="0" autoPict="0" r:id="rId67">
            <anchor moveWithCells="1">
              <from>
                <xdr:col>3</xdr:col>
                <xdr:colOff>323850</xdr:colOff>
                <xdr:row>235</xdr:row>
                <xdr:rowOff>133350</xdr:rowOff>
              </from>
              <to>
                <xdr:col>4</xdr:col>
                <xdr:colOff>1123950</xdr:colOff>
                <xdr:row>237</xdr:row>
                <xdr:rowOff>95250</xdr:rowOff>
              </to>
            </anchor>
          </objectPr>
        </oleObject>
      </mc:Choice>
      <mc:Fallback>
        <oleObject progId="Equation.2" shapeId="9248" r:id="rId66"/>
      </mc:Fallback>
    </mc:AlternateContent>
    <mc:AlternateContent xmlns:mc="http://schemas.openxmlformats.org/markup-compatibility/2006">
      <mc:Choice Requires="x14">
        <oleObject progId="Equation.2" shapeId="9249" r:id="rId68">
          <objectPr defaultSize="0" autoLine="0" autoPict="0" r:id="rId69">
            <anchor moveWithCells="1">
              <from>
                <xdr:col>3</xdr:col>
                <xdr:colOff>333375</xdr:colOff>
                <xdr:row>237</xdr:row>
                <xdr:rowOff>142875</xdr:rowOff>
              </from>
              <to>
                <xdr:col>4</xdr:col>
                <xdr:colOff>990600</xdr:colOff>
                <xdr:row>239</xdr:row>
                <xdr:rowOff>95250</xdr:rowOff>
              </to>
            </anchor>
          </objectPr>
        </oleObject>
      </mc:Choice>
      <mc:Fallback>
        <oleObject progId="Equation.2" shapeId="9249" r:id="rId68"/>
      </mc:Fallback>
    </mc:AlternateContent>
    <mc:AlternateContent xmlns:mc="http://schemas.openxmlformats.org/markup-compatibility/2006">
      <mc:Choice Requires="x14">
        <oleObject progId="Equation.2" shapeId="9250" r:id="rId70">
          <objectPr defaultSize="0" autoLine="0" autoPict="0" r:id="rId71">
            <anchor moveWithCells="1">
              <from>
                <xdr:col>3</xdr:col>
                <xdr:colOff>333375</xdr:colOff>
                <xdr:row>239</xdr:row>
                <xdr:rowOff>142875</xdr:rowOff>
              </from>
              <to>
                <xdr:col>4</xdr:col>
                <xdr:colOff>1543050</xdr:colOff>
                <xdr:row>241</xdr:row>
                <xdr:rowOff>95250</xdr:rowOff>
              </to>
            </anchor>
          </objectPr>
        </oleObject>
      </mc:Choice>
      <mc:Fallback>
        <oleObject progId="Equation.2" shapeId="9250" r:id="rId70"/>
      </mc:Fallback>
    </mc:AlternateContent>
    <mc:AlternateContent xmlns:mc="http://schemas.openxmlformats.org/markup-compatibility/2006">
      <mc:Choice Requires="x14">
        <oleObject progId="Equation.2" shapeId="9251" r:id="rId72">
          <objectPr defaultSize="0" autoLine="0" autoPict="0" r:id="rId73">
            <anchor moveWithCells="1">
              <from>
                <xdr:col>3</xdr:col>
                <xdr:colOff>0</xdr:colOff>
                <xdr:row>248</xdr:row>
                <xdr:rowOff>0</xdr:rowOff>
              </from>
              <to>
                <xdr:col>3</xdr:col>
                <xdr:colOff>438150</xdr:colOff>
                <xdr:row>249</xdr:row>
                <xdr:rowOff>19050</xdr:rowOff>
              </to>
            </anchor>
          </objectPr>
        </oleObject>
      </mc:Choice>
      <mc:Fallback>
        <oleObject progId="Equation.2" shapeId="9251" r:id="rId72"/>
      </mc:Fallback>
    </mc:AlternateContent>
    <mc:AlternateContent xmlns:mc="http://schemas.openxmlformats.org/markup-compatibility/2006">
      <mc:Choice Requires="x14">
        <oleObject progId="Equation.2" shapeId="9252" r:id="rId74">
          <objectPr defaultSize="0" autoLine="0" autoPict="0" r:id="rId75">
            <anchor moveWithCells="1">
              <from>
                <xdr:col>2</xdr:col>
                <xdr:colOff>0</xdr:colOff>
                <xdr:row>242</xdr:row>
                <xdr:rowOff>9525</xdr:rowOff>
              </from>
              <to>
                <xdr:col>3</xdr:col>
                <xdr:colOff>95250</xdr:colOff>
                <xdr:row>243</xdr:row>
                <xdr:rowOff>9525</xdr:rowOff>
              </to>
            </anchor>
          </objectPr>
        </oleObject>
      </mc:Choice>
      <mc:Fallback>
        <oleObject progId="Equation.2" shapeId="9252" r:id="rId74"/>
      </mc:Fallback>
    </mc:AlternateContent>
    <mc:AlternateContent xmlns:mc="http://schemas.openxmlformats.org/markup-compatibility/2006">
      <mc:Choice Requires="x14">
        <oleObject progId="Equation.2" shapeId="9253" r:id="rId76">
          <objectPr defaultSize="0" autoLine="0" autoPict="0" r:id="rId77">
            <anchor moveWithCells="1">
              <from>
                <xdr:col>2</xdr:col>
                <xdr:colOff>752475</xdr:colOff>
                <xdr:row>243</xdr:row>
                <xdr:rowOff>47625</xdr:rowOff>
              </from>
              <to>
                <xdr:col>4</xdr:col>
                <xdr:colOff>1104900</xdr:colOff>
                <xdr:row>244</xdr:row>
                <xdr:rowOff>57150</xdr:rowOff>
              </to>
            </anchor>
          </objectPr>
        </oleObject>
      </mc:Choice>
      <mc:Fallback>
        <oleObject progId="Equation.2" shapeId="9253" r:id="rId76"/>
      </mc:Fallback>
    </mc:AlternateContent>
    <mc:AlternateContent xmlns:mc="http://schemas.openxmlformats.org/markup-compatibility/2006">
      <mc:Choice Requires="x14">
        <oleObject progId="Equation.2" shapeId="9254" r:id="rId78">
          <objectPr defaultSize="0" autoLine="0" autoPict="0" r:id="rId79">
            <anchor moveWithCells="1">
              <from>
                <xdr:col>2</xdr:col>
                <xdr:colOff>0</xdr:colOff>
                <xdr:row>209</xdr:row>
                <xdr:rowOff>9525</xdr:rowOff>
              </from>
              <to>
                <xdr:col>3</xdr:col>
                <xdr:colOff>95250</xdr:colOff>
                <xdr:row>210</xdr:row>
                <xdr:rowOff>9525</xdr:rowOff>
              </to>
            </anchor>
          </objectPr>
        </oleObject>
      </mc:Choice>
      <mc:Fallback>
        <oleObject progId="Equation.2" shapeId="9254" r:id="rId78"/>
      </mc:Fallback>
    </mc:AlternateContent>
    <mc:AlternateContent xmlns:mc="http://schemas.openxmlformats.org/markup-compatibility/2006">
      <mc:Choice Requires="x14">
        <oleObject progId="Equation.2" shapeId="9255" r:id="rId80">
          <objectPr defaultSize="0" autoLine="0" autoPict="0" r:id="rId81">
            <anchor moveWithCells="1">
              <from>
                <xdr:col>2</xdr:col>
                <xdr:colOff>0</xdr:colOff>
                <xdr:row>102</xdr:row>
                <xdr:rowOff>180975</xdr:rowOff>
              </from>
              <to>
                <xdr:col>3</xdr:col>
                <xdr:colOff>438150</xdr:colOff>
                <xdr:row>104</xdr:row>
                <xdr:rowOff>19050</xdr:rowOff>
              </to>
            </anchor>
          </objectPr>
        </oleObject>
      </mc:Choice>
      <mc:Fallback>
        <oleObject progId="Equation.2" shapeId="9255" r:id="rId80"/>
      </mc:Fallback>
    </mc:AlternateContent>
    <mc:AlternateContent xmlns:mc="http://schemas.openxmlformats.org/markup-compatibility/2006">
      <mc:Choice Requires="x14">
        <oleObject progId="Equation.2" shapeId="9256" r:id="rId82">
          <objectPr defaultSize="0" autoLine="0" autoPict="0" r:id="rId83">
            <anchor moveWithCells="1">
              <from>
                <xdr:col>2</xdr:col>
                <xdr:colOff>0</xdr:colOff>
                <xdr:row>104</xdr:row>
                <xdr:rowOff>104775</xdr:rowOff>
              </from>
              <to>
                <xdr:col>3</xdr:col>
                <xdr:colOff>314325</xdr:colOff>
                <xdr:row>106</xdr:row>
                <xdr:rowOff>104775</xdr:rowOff>
              </to>
            </anchor>
          </objectPr>
        </oleObject>
      </mc:Choice>
      <mc:Fallback>
        <oleObject progId="Equation.2" shapeId="9256" r:id="rId82"/>
      </mc:Fallback>
    </mc:AlternateContent>
    <mc:AlternateContent xmlns:mc="http://schemas.openxmlformats.org/markup-compatibility/2006">
      <mc:Choice Requires="x14">
        <oleObject progId="Equation.2" shapeId="9257" r:id="rId84">
          <objectPr defaultSize="0" autoLine="0" autoPict="0" r:id="rId85">
            <anchor moveWithCells="1">
              <from>
                <xdr:col>2</xdr:col>
                <xdr:colOff>0</xdr:colOff>
                <xdr:row>232</xdr:row>
                <xdr:rowOff>9525</xdr:rowOff>
              </from>
              <to>
                <xdr:col>3</xdr:col>
                <xdr:colOff>95250</xdr:colOff>
                <xdr:row>233</xdr:row>
                <xdr:rowOff>9525</xdr:rowOff>
              </to>
            </anchor>
          </objectPr>
        </oleObject>
      </mc:Choice>
      <mc:Fallback>
        <oleObject progId="Equation.2" shapeId="9257" r:id="rId84"/>
      </mc:Fallback>
    </mc:AlternateContent>
    <mc:AlternateContent xmlns:mc="http://schemas.openxmlformats.org/markup-compatibility/2006">
      <mc:Choice Requires="x14">
        <oleObject progId="Equation.2" shapeId="9258" r:id="rId86">
          <objectPr defaultSize="0" autoLine="0" autoPict="0" r:id="rId87">
            <anchor moveWithCells="1">
              <from>
                <xdr:col>2</xdr:col>
                <xdr:colOff>0</xdr:colOff>
                <xdr:row>250</xdr:row>
                <xdr:rowOff>9525</xdr:rowOff>
              </from>
              <to>
                <xdr:col>3</xdr:col>
                <xdr:colOff>95250</xdr:colOff>
                <xdr:row>251</xdr:row>
                <xdr:rowOff>9525</xdr:rowOff>
              </to>
            </anchor>
          </objectPr>
        </oleObject>
      </mc:Choice>
      <mc:Fallback>
        <oleObject progId="Equation.2" shapeId="9258" r:id="rId86"/>
      </mc:Fallback>
    </mc:AlternateContent>
    <mc:AlternateContent xmlns:mc="http://schemas.openxmlformats.org/markup-compatibility/2006">
      <mc:Choice Requires="x14">
        <oleObject progId="Equation.2" shapeId="9259" r:id="rId88">
          <objectPr defaultSize="0" autoLine="0" autoPict="0" r:id="rId89">
            <anchor moveWithCells="1">
              <from>
                <xdr:col>2</xdr:col>
                <xdr:colOff>381000</xdr:colOff>
                <xdr:row>226</xdr:row>
                <xdr:rowOff>28575</xdr:rowOff>
              </from>
              <to>
                <xdr:col>4</xdr:col>
                <xdr:colOff>1076325</xdr:colOff>
                <xdr:row>227</xdr:row>
                <xdr:rowOff>28575</xdr:rowOff>
              </to>
            </anchor>
          </objectPr>
        </oleObject>
      </mc:Choice>
      <mc:Fallback>
        <oleObject progId="Equation.2" shapeId="9259" r:id="rId88"/>
      </mc:Fallback>
    </mc:AlternateContent>
    <mc:AlternateContent xmlns:mc="http://schemas.openxmlformats.org/markup-compatibility/2006">
      <mc:Choice Requires="x14">
        <oleObject progId="Documento" shapeId="9260" r:id="rId90">
          <objectPr defaultSize="0" autoLine="0" autoPict="0" r:id="rId91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10</xdr:col>
                <xdr:colOff>190500</xdr:colOff>
                <xdr:row>56</xdr:row>
                <xdr:rowOff>161925</xdr:rowOff>
              </to>
            </anchor>
          </objectPr>
        </oleObject>
      </mc:Choice>
      <mc:Fallback>
        <oleObject progId="Documento" shapeId="9260" r:id="rId90"/>
      </mc:Fallback>
    </mc:AlternateContent>
    <mc:AlternateContent xmlns:mc="http://schemas.openxmlformats.org/markup-compatibility/2006">
      <mc:Choice Requires="x14">
        <oleObject progId="Documento" shapeId="9261" r:id="rId92">
          <objectPr defaultSize="0" autoLine="0" autoPict="0" r:id="rId93">
            <anchor moveWithCells="1">
              <from>
                <xdr:col>1</xdr:col>
                <xdr:colOff>0</xdr:colOff>
                <xdr:row>60</xdr:row>
                <xdr:rowOff>0</xdr:rowOff>
              </from>
              <to>
                <xdr:col>9</xdr:col>
                <xdr:colOff>990600</xdr:colOff>
                <xdr:row>89</xdr:row>
                <xdr:rowOff>9525</xdr:rowOff>
              </to>
            </anchor>
          </objectPr>
        </oleObject>
      </mc:Choice>
      <mc:Fallback>
        <oleObject progId="Documento" shapeId="9261" r:id="rId92"/>
      </mc:Fallback>
    </mc:AlternateContent>
    <mc:AlternateContent xmlns:mc="http://schemas.openxmlformats.org/markup-compatibility/2006">
      <mc:Choice Requires="x14">
        <oleObject progId="Equation.2" shapeId="9262" r:id="rId94">
          <objectPr defaultSize="0" autoLine="0" autoPict="0" r:id="rId95">
            <anchor moveWithCells="1">
              <from>
                <xdr:col>3</xdr:col>
                <xdr:colOff>190500</xdr:colOff>
                <xdr:row>193</xdr:row>
                <xdr:rowOff>152400</xdr:rowOff>
              </from>
              <to>
                <xdr:col>4</xdr:col>
                <xdr:colOff>1047750</xdr:colOff>
                <xdr:row>195</xdr:row>
                <xdr:rowOff>104775</xdr:rowOff>
              </to>
            </anchor>
          </objectPr>
        </oleObject>
      </mc:Choice>
      <mc:Fallback>
        <oleObject progId="Equation.2" shapeId="9262" r:id="rId94"/>
      </mc:Fallback>
    </mc:AlternateContent>
    <mc:AlternateContent xmlns:mc="http://schemas.openxmlformats.org/markup-compatibility/2006">
      <mc:Choice Requires="x14">
        <oleObject progId="Equation.2" shapeId="9263" r:id="rId96">
          <objectPr defaultSize="0" autoLine="0" autoPict="0" r:id="rId97">
            <anchor moveWithCells="1">
              <from>
                <xdr:col>3</xdr:col>
                <xdr:colOff>0</xdr:colOff>
                <xdr:row>202</xdr:row>
                <xdr:rowOff>66675</xdr:rowOff>
              </from>
              <to>
                <xdr:col>4</xdr:col>
                <xdr:colOff>904875</xdr:colOff>
                <xdr:row>203</xdr:row>
                <xdr:rowOff>104775</xdr:rowOff>
              </to>
            </anchor>
          </objectPr>
        </oleObject>
      </mc:Choice>
      <mc:Fallback>
        <oleObject progId="Equation.2" shapeId="9263" r:id="rId96"/>
      </mc:Fallback>
    </mc:AlternateContent>
    <mc:AlternateContent xmlns:mc="http://schemas.openxmlformats.org/markup-compatibility/2006">
      <mc:Choice Requires="x14">
        <oleObject progId="Equation.2" shapeId="9264" r:id="rId98">
          <objectPr defaultSize="0" autoLine="0" autoPict="0" r:id="rId99">
            <anchor moveWithCells="1">
              <from>
                <xdr:col>3</xdr:col>
                <xdr:colOff>0</xdr:colOff>
                <xdr:row>251</xdr:row>
                <xdr:rowOff>95250</xdr:rowOff>
              </from>
              <to>
                <xdr:col>4</xdr:col>
                <xdr:colOff>1152525</xdr:colOff>
                <xdr:row>252</xdr:row>
                <xdr:rowOff>123825</xdr:rowOff>
              </to>
            </anchor>
          </objectPr>
        </oleObject>
      </mc:Choice>
      <mc:Fallback>
        <oleObject progId="Equation.2" shapeId="9264" r:id="rId9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4F942-05A3-48D3-947E-4A048904A04A}">
  <dimension ref="A1:O542"/>
  <sheetViews>
    <sheetView workbookViewId="0">
      <selection activeCell="C19" sqref="C19"/>
    </sheetView>
  </sheetViews>
  <sheetFormatPr defaultColWidth="11.42578125" defaultRowHeight="12.75" x14ac:dyDescent="0.2"/>
  <cols>
    <col min="1" max="1" width="12.7109375" style="13" customWidth="1"/>
    <col min="2" max="2" width="13.5703125" style="13" customWidth="1"/>
    <col min="3" max="3" width="11.85546875" style="13" customWidth="1"/>
    <col min="4" max="5" width="13" style="13" customWidth="1"/>
    <col min="6" max="6" width="12.42578125" style="13" customWidth="1"/>
    <col min="7" max="8" width="13" style="13" customWidth="1"/>
    <col min="9" max="9" width="13.140625" style="13" customWidth="1"/>
    <col min="10" max="10" width="15.7109375" style="13" customWidth="1"/>
    <col min="11" max="11" width="11.7109375" style="13" customWidth="1"/>
    <col min="12" max="256" width="11.42578125" style="13"/>
    <col min="257" max="257" width="12.7109375" style="13" customWidth="1"/>
    <col min="258" max="258" width="13.5703125" style="13" customWidth="1"/>
    <col min="259" max="259" width="11.85546875" style="13" customWidth="1"/>
    <col min="260" max="261" width="13" style="13" customWidth="1"/>
    <col min="262" max="262" width="12.42578125" style="13" customWidth="1"/>
    <col min="263" max="264" width="13" style="13" customWidth="1"/>
    <col min="265" max="265" width="13.140625" style="13" customWidth="1"/>
    <col min="266" max="266" width="15.7109375" style="13" customWidth="1"/>
    <col min="267" max="267" width="11.7109375" style="13" customWidth="1"/>
    <col min="268" max="512" width="11.42578125" style="13"/>
    <col min="513" max="513" width="12.7109375" style="13" customWidth="1"/>
    <col min="514" max="514" width="13.5703125" style="13" customWidth="1"/>
    <col min="515" max="515" width="11.85546875" style="13" customWidth="1"/>
    <col min="516" max="517" width="13" style="13" customWidth="1"/>
    <col min="518" max="518" width="12.42578125" style="13" customWidth="1"/>
    <col min="519" max="520" width="13" style="13" customWidth="1"/>
    <col min="521" max="521" width="13.140625" style="13" customWidth="1"/>
    <col min="522" max="522" width="15.7109375" style="13" customWidth="1"/>
    <col min="523" max="523" width="11.7109375" style="13" customWidth="1"/>
    <col min="524" max="768" width="11.42578125" style="13"/>
    <col min="769" max="769" width="12.7109375" style="13" customWidth="1"/>
    <col min="770" max="770" width="13.5703125" style="13" customWidth="1"/>
    <col min="771" max="771" width="11.85546875" style="13" customWidth="1"/>
    <col min="772" max="773" width="13" style="13" customWidth="1"/>
    <col min="774" max="774" width="12.42578125" style="13" customWidth="1"/>
    <col min="775" max="776" width="13" style="13" customWidth="1"/>
    <col min="777" max="777" width="13.140625" style="13" customWidth="1"/>
    <col min="778" max="778" width="15.7109375" style="13" customWidth="1"/>
    <col min="779" max="779" width="11.7109375" style="13" customWidth="1"/>
    <col min="780" max="1024" width="11.42578125" style="13"/>
    <col min="1025" max="1025" width="12.7109375" style="13" customWidth="1"/>
    <col min="1026" max="1026" width="13.5703125" style="13" customWidth="1"/>
    <col min="1027" max="1027" width="11.85546875" style="13" customWidth="1"/>
    <col min="1028" max="1029" width="13" style="13" customWidth="1"/>
    <col min="1030" max="1030" width="12.42578125" style="13" customWidth="1"/>
    <col min="1031" max="1032" width="13" style="13" customWidth="1"/>
    <col min="1033" max="1033" width="13.140625" style="13" customWidth="1"/>
    <col min="1034" max="1034" width="15.7109375" style="13" customWidth="1"/>
    <col min="1035" max="1035" width="11.7109375" style="13" customWidth="1"/>
    <col min="1036" max="1280" width="11.42578125" style="13"/>
    <col min="1281" max="1281" width="12.7109375" style="13" customWidth="1"/>
    <col min="1282" max="1282" width="13.5703125" style="13" customWidth="1"/>
    <col min="1283" max="1283" width="11.85546875" style="13" customWidth="1"/>
    <col min="1284" max="1285" width="13" style="13" customWidth="1"/>
    <col min="1286" max="1286" width="12.42578125" style="13" customWidth="1"/>
    <col min="1287" max="1288" width="13" style="13" customWidth="1"/>
    <col min="1289" max="1289" width="13.140625" style="13" customWidth="1"/>
    <col min="1290" max="1290" width="15.7109375" style="13" customWidth="1"/>
    <col min="1291" max="1291" width="11.7109375" style="13" customWidth="1"/>
    <col min="1292" max="1536" width="11.42578125" style="13"/>
    <col min="1537" max="1537" width="12.7109375" style="13" customWidth="1"/>
    <col min="1538" max="1538" width="13.5703125" style="13" customWidth="1"/>
    <col min="1539" max="1539" width="11.85546875" style="13" customWidth="1"/>
    <col min="1540" max="1541" width="13" style="13" customWidth="1"/>
    <col min="1542" max="1542" width="12.42578125" style="13" customWidth="1"/>
    <col min="1543" max="1544" width="13" style="13" customWidth="1"/>
    <col min="1545" max="1545" width="13.140625" style="13" customWidth="1"/>
    <col min="1546" max="1546" width="15.7109375" style="13" customWidth="1"/>
    <col min="1547" max="1547" width="11.7109375" style="13" customWidth="1"/>
    <col min="1548" max="1792" width="11.42578125" style="13"/>
    <col min="1793" max="1793" width="12.7109375" style="13" customWidth="1"/>
    <col min="1794" max="1794" width="13.5703125" style="13" customWidth="1"/>
    <col min="1795" max="1795" width="11.85546875" style="13" customWidth="1"/>
    <col min="1796" max="1797" width="13" style="13" customWidth="1"/>
    <col min="1798" max="1798" width="12.42578125" style="13" customWidth="1"/>
    <col min="1799" max="1800" width="13" style="13" customWidth="1"/>
    <col min="1801" max="1801" width="13.140625" style="13" customWidth="1"/>
    <col min="1802" max="1802" width="15.7109375" style="13" customWidth="1"/>
    <col min="1803" max="1803" width="11.7109375" style="13" customWidth="1"/>
    <col min="1804" max="2048" width="11.42578125" style="13"/>
    <col min="2049" max="2049" width="12.7109375" style="13" customWidth="1"/>
    <col min="2050" max="2050" width="13.5703125" style="13" customWidth="1"/>
    <col min="2051" max="2051" width="11.85546875" style="13" customWidth="1"/>
    <col min="2052" max="2053" width="13" style="13" customWidth="1"/>
    <col min="2054" max="2054" width="12.42578125" style="13" customWidth="1"/>
    <col min="2055" max="2056" width="13" style="13" customWidth="1"/>
    <col min="2057" max="2057" width="13.140625" style="13" customWidth="1"/>
    <col min="2058" max="2058" width="15.7109375" style="13" customWidth="1"/>
    <col min="2059" max="2059" width="11.7109375" style="13" customWidth="1"/>
    <col min="2060" max="2304" width="11.42578125" style="13"/>
    <col min="2305" max="2305" width="12.7109375" style="13" customWidth="1"/>
    <col min="2306" max="2306" width="13.5703125" style="13" customWidth="1"/>
    <col min="2307" max="2307" width="11.85546875" style="13" customWidth="1"/>
    <col min="2308" max="2309" width="13" style="13" customWidth="1"/>
    <col min="2310" max="2310" width="12.42578125" style="13" customWidth="1"/>
    <col min="2311" max="2312" width="13" style="13" customWidth="1"/>
    <col min="2313" max="2313" width="13.140625" style="13" customWidth="1"/>
    <col min="2314" max="2314" width="15.7109375" style="13" customWidth="1"/>
    <col min="2315" max="2315" width="11.7109375" style="13" customWidth="1"/>
    <col min="2316" max="2560" width="11.42578125" style="13"/>
    <col min="2561" max="2561" width="12.7109375" style="13" customWidth="1"/>
    <col min="2562" max="2562" width="13.5703125" style="13" customWidth="1"/>
    <col min="2563" max="2563" width="11.85546875" style="13" customWidth="1"/>
    <col min="2564" max="2565" width="13" style="13" customWidth="1"/>
    <col min="2566" max="2566" width="12.42578125" style="13" customWidth="1"/>
    <col min="2567" max="2568" width="13" style="13" customWidth="1"/>
    <col min="2569" max="2569" width="13.140625" style="13" customWidth="1"/>
    <col min="2570" max="2570" width="15.7109375" style="13" customWidth="1"/>
    <col min="2571" max="2571" width="11.7109375" style="13" customWidth="1"/>
    <col min="2572" max="2816" width="11.42578125" style="13"/>
    <col min="2817" max="2817" width="12.7109375" style="13" customWidth="1"/>
    <col min="2818" max="2818" width="13.5703125" style="13" customWidth="1"/>
    <col min="2819" max="2819" width="11.85546875" style="13" customWidth="1"/>
    <col min="2820" max="2821" width="13" style="13" customWidth="1"/>
    <col min="2822" max="2822" width="12.42578125" style="13" customWidth="1"/>
    <col min="2823" max="2824" width="13" style="13" customWidth="1"/>
    <col min="2825" max="2825" width="13.140625" style="13" customWidth="1"/>
    <col min="2826" max="2826" width="15.7109375" style="13" customWidth="1"/>
    <col min="2827" max="2827" width="11.7109375" style="13" customWidth="1"/>
    <col min="2828" max="3072" width="11.42578125" style="13"/>
    <col min="3073" max="3073" width="12.7109375" style="13" customWidth="1"/>
    <col min="3074" max="3074" width="13.5703125" style="13" customWidth="1"/>
    <col min="3075" max="3075" width="11.85546875" style="13" customWidth="1"/>
    <col min="3076" max="3077" width="13" style="13" customWidth="1"/>
    <col min="3078" max="3078" width="12.42578125" style="13" customWidth="1"/>
    <col min="3079" max="3080" width="13" style="13" customWidth="1"/>
    <col min="3081" max="3081" width="13.140625" style="13" customWidth="1"/>
    <col min="3082" max="3082" width="15.7109375" style="13" customWidth="1"/>
    <col min="3083" max="3083" width="11.7109375" style="13" customWidth="1"/>
    <col min="3084" max="3328" width="11.42578125" style="13"/>
    <col min="3329" max="3329" width="12.7109375" style="13" customWidth="1"/>
    <col min="3330" max="3330" width="13.5703125" style="13" customWidth="1"/>
    <col min="3331" max="3331" width="11.85546875" style="13" customWidth="1"/>
    <col min="3332" max="3333" width="13" style="13" customWidth="1"/>
    <col min="3334" max="3334" width="12.42578125" style="13" customWidth="1"/>
    <col min="3335" max="3336" width="13" style="13" customWidth="1"/>
    <col min="3337" max="3337" width="13.140625" style="13" customWidth="1"/>
    <col min="3338" max="3338" width="15.7109375" style="13" customWidth="1"/>
    <col min="3339" max="3339" width="11.7109375" style="13" customWidth="1"/>
    <col min="3340" max="3584" width="11.42578125" style="13"/>
    <col min="3585" max="3585" width="12.7109375" style="13" customWidth="1"/>
    <col min="3586" max="3586" width="13.5703125" style="13" customWidth="1"/>
    <col min="3587" max="3587" width="11.85546875" style="13" customWidth="1"/>
    <col min="3588" max="3589" width="13" style="13" customWidth="1"/>
    <col min="3590" max="3590" width="12.42578125" style="13" customWidth="1"/>
    <col min="3591" max="3592" width="13" style="13" customWidth="1"/>
    <col min="3593" max="3593" width="13.140625" style="13" customWidth="1"/>
    <col min="3594" max="3594" width="15.7109375" style="13" customWidth="1"/>
    <col min="3595" max="3595" width="11.7109375" style="13" customWidth="1"/>
    <col min="3596" max="3840" width="11.42578125" style="13"/>
    <col min="3841" max="3841" width="12.7109375" style="13" customWidth="1"/>
    <col min="3842" max="3842" width="13.5703125" style="13" customWidth="1"/>
    <col min="3843" max="3843" width="11.85546875" style="13" customWidth="1"/>
    <col min="3844" max="3845" width="13" style="13" customWidth="1"/>
    <col min="3846" max="3846" width="12.42578125" style="13" customWidth="1"/>
    <col min="3847" max="3848" width="13" style="13" customWidth="1"/>
    <col min="3849" max="3849" width="13.140625" style="13" customWidth="1"/>
    <col min="3850" max="3850" width="15.7109375" style="13" customWidth="1"/>
    <col min="3851" max="3851" width="11.7109375" style="13" customWidth="1"/>
    <col min="3852" max="4096" width="11.42578125" style="13"/>
    <col min="4097" max="4097" width="12.7109375" style="13" customWidth="1"/>
    <col min="4098" max="4098" width="13.5703125" style="13" customWidth="1"/>
    <col min="4099" max="4099" width="11.85546875" style="13" customWidth="1"/>
    <col min="4100" max="4101" width="13" style="13" customWidth="1"/>
    <col min="4102" max="4102" width="12.42578125" style="13" customWidth="1"/>
    <col min="4103" max="4104" width="13" style="13" customWidth="1"/>
    <col min="4105" max="4105" width="13.140625" style="13" customWidth="1"/>
    <col min="4106" max="4106" width="15.7109375" style="13" customWidth="1"/>
    <col min="4107" max="4107" width="11.7109375" style="13" customWidth="1"/>
    <col min="4108" max="4352" width="11.42578125" style="13"/>
    <col min="4353" max="4353" width="12.7109375" style="13" customWidth="1"/>
    <col min="4354" max="4354" width="13.5703125" style="13" customWidth="1"/>
    <col min="4355" max="4355" width="11.85546875" style="13" customWidth="1"/>
    <col min="4356" max="4357" width="13" style="13" customWidth="1"/>
    <col min="4358" max="4358" width="12.42578125" style="13" customWidth="1"/>
    <col min="4359" max="4360" width="13" style="13" customWidth="1"/>
    <col min="4361" max="4361" width="13.140625" style="13" customWidth="1"/>
    <col min="4362" max="4362" width="15.7109375" style="13" customWidth="1"/>
    <col min="4363" max="4363" width="11.7109375" style="13" customWidth="1"/>
    <col min="4364" max="4608" width="11.42578125" style="13"/>
    <col min="4609" max="4609" width="12.7109375" style="13" customWidth="1"/>
    <col min="4610" max="4610" width="13.5703125" style="13" customWidth="1"/>
    <col min="4611" max="4611" width="11.85546875" style="13" customWidth="1"/>
    <col min="4612" max="4613" width="13" style="13" customWidth="1"/>
    <col min="4614" max="4614" width="12.42578125" style="13" customWidth="1"/>
    <col min="4615" max="4616" width="13" style="13" customWidth="1"/>
    <col min="4617" max="4617" width="13.140625" style="13" customWidth="1"/>
    <col min="4618" max="4618" width="15.7109375" style="13" customWidth="1"/>
    <col min="4619" max="4619" width="11.7109375" style="13" customWidth="1"/>
    <col min="4620" max="4864" width="11.42578125" style="13"/>
    <col min="4865" max="4865" width="12.7109375" style="13" customWidth="1"/>
    <col min="4866" max="4866" width="13.5703125" style="13" customWidth="1"/>
    <col min="4867" max="4867" width="11.85546875" style="13" customWidth="1"/>
    <col min="4868" max="4869" width="13" style="13" customWidth="1"/>
    <col min="4870" max="4870" width="12.42578125" style="13" customWidth="1"/>
    <col min="4871" max="4872" width="13" style="13" customWidth="1"/>
    <col min="4873" max="4873" width="13.140625" style="13" customWidth="1"/>
    <col min="4874" max="4874" width="15.7109375" style="13" customWidth="1"/>
    <col min="4875" max="4875" width="11.7109375" style="13" customWidth="1"/>
    <col min="4876" max="5120" width="11.42578125" style="13"/>
    <col min="5121" max="5121" width="12.7109375" style="13" customWidth="1"/>
    <col min="5122" max="5122" width="13.5703125" style="13" customWidth="1"/>
    <col min="5123" max="5123" width="11.85546875" style="13" customWidth="1"/>
    <col min="5124" max="5125" width="13" style="13" customWidth="1"/>
    <col min="5126" max="5126" width="12.42578125" style="13" customWidth="1"/>
    <col min="5127" max="5128" width="13" style="13" customWidth="1"/>
    <col min="5129" max="5129" width="13.140625" style="13" customWidth="1"/>
    <col min="5130" max="5130" width="15.7109375" style="13" customWidth="1"/>
    <col min="5131" max="5131" width="11.7109375" style="13" customWidth="1"/>
    <col min="5132" max="5376" width="11.42578125" style="13"/>
    <col min="5377" max="5377" width="12.7109375" style="13" customWidth="1"/>
    <col min="5378" max="5378" width="13.5703125" style="13" customWidth="1"/>
    <col min="5379" max="5379" width="11.85546875" style="13" customWidth="1"/>
    <col min="5380" max="5381" width="13" style="13" customWidth="1"/>
    <col min="5382" max="5382" width="12.42578125" style="13" customWidth="1"/>
    <col min="5383" max="5384" width="13" style="13" customWidth="1"/>
    <col min="5385" max="5385" width="13.140625" style="13" customWidth="1"/>
    <col min="5386" max="5386" width="15.7109375" style="13" customWidth="1"/>
    <col min="5387" max="5387" width="11.7109375" style="13" customWidth="1"/>
    <col min="5388" max="5632" width="11.42578125" style="13"/>
    <col min="5633" max="5633" width="12.7109375" style="13" customWidth="1"/>
    <col min="5634" max="5634" width="13.5703125" style="13" customWidth="1"/>
    <col min="5635" max="5635" width="11.85546875" style="13" customWidth="1"/>
    <col min="5636" max="5637" width="13" style="13" customWidth="1"/>
    <col min="5638" max="5638" width="12.42578125" style="13" customWidth="1"/>
    <col min="5639" max="5640" width="13" style="13" customWidth="1"/>
    <col min="5641" max="5641" width="13.140625" style="13" customWidth="1"/>
    <col min="5642" max="5642" width="15.7109375" style="13" customWidth="1"/>
    <col min="5643" max="5643" width="11.7109375" style="13" customWidth="1"/>
    <col min="5644" max="5888" width="11.42578125" style="13"/>
    <col min="5889" max="5889" width="12.7109375" style="13" customWidth="1"/>
    <col min="5890" max="5890" width="13.5703125" style="13" customWidth="1"/>
    <col min="5891" max="5891" width="11.85546875" style="13" customWidth="1"/>
    <col min="5892" max="5893" width="13" style="13" customWidth="1"/>
    <col min="5894" max="5894" width="12.42578125" style="13" customWidth="1"/>
    <col min="5895" max="5896" width="13" style="13" customWidth="1"/>
    <col min="5897" max="5897" width="13.140625" style="13" customWidth="1"/>
    <col min="5898" max="5898" width="15.7109375" style="13" customWidth="1"/>
    <col min="5899" max="5899" width="11.7109375" style="13" customWidth="1"/>
    <col min="5900" max="6144" width="11.42578125" style="13"/>
    <col min="6145" max="6145" width="12.7109375" style="13" customWidth="1"/>
    <col min="6146" max="6146" width="13.5703125" style="13" customWidth="1"/>
    <col min="6147" max="6147" width="11.85546875" style="13" customWidth="1"/>
    <col min="6148" max="6149" width="13" style="13" customWidth="1"/>
    <col min="6150" max="6150" width="12.42578125" style="13" customWidth="1"/>
    <col min="6151" max="6152" width="13" style="13" customWidth="1"/>
    <col min="6153" max="6153" width="13.140625" style="13" customWidth="1"/>
    <col min="6154" max="6154" width="15.7109375" style="13" customWidth="1"/>
    <col min="6155" max="6155" width="11.7109375" style="13" customWidth="1"/>
    <col min="6156" max="6400" width="11.42578125" style="13"/>
    <col min="6401" max="6401" width="12.7109375" style="13" customWidth="1"/>
    <col min="6402" max="6402" width="13.5703125" style="13" customWidth="1"/>
    <col min="6403" max="6403" width="11.85546875" style="13" customWidth="1"/>
    <col min="6404" max="6405" width="13" style="13" customWidth="1"/>
    <col min="6406" max="6406" width="12.42578125" style="13" customWidth="1"/>
    <col min="6407" max="6408" width="13" style="13" customWidth="1"/>
    <col min="6409" max="6409" width="13.140625" style="13" customWidth="1"/>
    <col min="6410" max="6410" width="15.7109375" style="13" customWidth="1"/>
    <col min="6411" max="6411" width="11.7109375" style="13" customWidth="1"/>
    <col min="6412" max="6656" width="11.42578125" style="13"/>
    <col min="6657" max="6657" width="12.7109375" style="13" customWidth="1"/>
    <col min="6658" max="6658" width="13.5703125" style="13" customWidth="1"/>
    <col min="6659" max="6659" width="11.85546875" style="13" customWidth="1"/>
    <col min="6660" max="6661" width="13" style="13" customWidth="1"/>
    <col min="6662" max="6662" width="12.42578125" style="13" customWidth="1"/>
    <col min="6663" max="6664" width="13" style="13" customWidth="1"/>
    <col min="6665" max="6665" width="13.140625" style="13" customWidth="1"/>
    <col min="6666" max="6666" width="15.7109375" style="13" customWidth="1"/>
    <col min="6667" max="6667" width="11.7109375" style="13" customWidth="1"/>
    <col min="6668" max="6912" width="11.42578125" style="13"/>
    <col min="6913" max="6913" width="12.7109375" style="13" customWidth="1"/>
    <col min="6914" max="6914" width="13.5703125" style="13" customWidth="1"/>
    <col min="6915" max="6915" width="11.85546875" style="13" customWidth="1"/>
    <col min="6916" max="6917" width="13" style="13" customWidth="1"/>
    <col min="6918" max="6918" width="12.42578125" style="13" customWidth="1"/>
    <col min="6919" max="6920" width="13" style="13" customWidth="1"/>
    <col min="6921" max="6921" width="13.140625" style="13" customWidth="1"/>
    <col min="6922" max="6922" width="15.7109375" style="13" customWidth="1"/>
    <col min="6923" max="6923" width="11.7109375" style="13" customWidth="1"/>
    <col min="6924" max="7168" width="11.42578125" style="13"/>
    <col min="7169" max="7169" width="12.7109375" style="13" customWidth="1"/>
    <col min="7170" max="7170" width="13.5703125" style="13" customWidth="1"/>
    <col min="7171" max="7171" width="11.85546875" style="13" customWidth="1"/>
    <col min="7172" max="7173" width="13" style="13" customWidth="1"/>
    <col min="7174" max="7174" width="12.42578125" style="13" customWidth="1"/>
    <col min="7175" max="7176" width="13" style="13" customWidth="1"/>
    <col min="7177" max="7177" width="13.140625" style="13" customWidth="1"/>
    <col min="7178" max="7178" width="15.7109375" style="13" customWidth="1"/>
    <col min="7179" max="7179" width="11.7109375" style="13" customWidth="1"/>
    <col min="7180" max="7424" width="11.42578125" style="13"/>
    <col min="7425" max="7425" width="12.7109375" style="13" customWidth="1"/>
    <col min="7426" max="7426" width="13.5703125" style="13" customWidth="1"/>
    <col min="7427" max="7427" width="11.85546875" style="13" customWidth="1"/>
    <col min="7428" max="7429" width="13" style="13" customWidth="1"/>
    <col min="7430" max="7430" width="12.42578125" style="13" customWidth="1"/>
    <col min="7431" max="7432" width="13" style="13" customWidth="1"/>
    <col min="7433" max="7433" width="13.140625" style="13" customWidth="1"/>
    <col min="7434" max="7434" width="15.7109375" style="13" customWidth="1"/>
    <col min="7435" max="7435" width="11.7109375" style="13" customWidth="1"/>
    <col min="7436" max="7680" width="11.42578125" style="13"/>
    <col min="7681" max="7681" width="12.7109375" style="13" customWidth="1"/>
    <col min="7682" max="7682" width="13.5703125" style="13" customWidth="1"/>
    <col min="7683" max="7683" width="11.85546875" style="13" customWidth="1"/>
    <col min="7684" max="7685" width="13" style="13" customWidth="1"/>
    <col min="7686" max="7686" width="12.42578125" style="13" customWidth="1"/>
    <col min="7687" max="7688" width="13" style="13" customWidth="1"/>
    <col min="7689" max="7689" width="13.140625" style="13" customWidth="1"/>
    <col min="7690" max="7690" width="15.7109375" style="13" customWidth="1"/>
    <col min="7691" max="7691" width="11.7109375" style="13" customWidth="1"/>
    <col min="7692" max="7936" width="11.42578125" style="13"/>
    <col min="7937" max="7937" width="12.7109375" style="13" customWidth="1"/>
    <col min="7938" max="7938" width="13.5703125" style="13" customWidth="1"/>
    <col min="7939" max="7939" width="11.85546875" style="13" customWidth="1"/>
    <col min="7940" max="7941" width="13" style="13" customWidth="1"/>
    <col min="7942" max="7942" width="12.42578125" style="13" customWidth="1"/>
    <col min="7943" max="7944" width="13" style="13" customWidth="1"/>
    <col min="7945" max="7945" width="13.140625" style="13" customWidth="1"/>
    <col min="7946" max="7946" width="15.7109375" style="13" customWidth="1"/>
    <col min="7947" max="7947" width="11.7109375" style="13" customWidth="1"/>
    <col min="7948" max="8192" width="11.42578125" style="13"/>
    <col min="8193" max="8193" width="12.7109375" style="13" customWidth="1"/>
    <col min="8194" max="8194" width="13.5703125" style="13" customWidth="1"/>
    <col min="8195" max="8195" width="11.85546875" style="13" customWidth="1"/>
    <col min="8196" max="8197" width="13" style="13" customWidth="1"/>
    <col min="8198" max="8198" width="12.42578125" style="13" customWidth="1"/>
    <col min="8199" max="8200" width="13" style="13" customWidth="1"/>
    <col min="8201" max="8201" width="13.140625" style="13" customWidth="1"/>
    <col min="8202" max="8202" width="15.7109375" style="13" customWidth="1"/>
    <col min="8203" max="8203" width="11.7109375" style="13" customWidth="1"/>
    <col min="8204" max="8448" width="11.42578125" style="13"/>
    <col min="8449" max="8449" width="12.7109375" style="13" customWidth="1"/>
    <col min="8450" max="8450" width="13.5703125" style="13" customWidth="1"/>
    <col min="8451" max="8451" width="11.85546875" style="13" customWidth="1"/>
    <col min="8452" max="8453" width="13" style="13" customWidth="1"/>
    <col min="8454" max="8454" width="12.42578125" style="13" customWidth="1"/>
    <col min="8455" max="8456" width="13" style="13" customWidth="1"/>
    <col min="8457" max="8457" width="13.140625" style="13" customWidth="1"/>
    <col min="8458" max="8458" width="15.7109375" style="13" customWidth="1"/>
    <col min="8459" max="8459" width="11.7109375" style="13" customWidth="1"/>
    <col min="8460" max="8704" width="11.42578125" style="13"/>
    <col min="8705" max="8705" width="12.7109375" style="13" customWidth="1"/>
    <col min="8706" max="8706" width="13.5703125" style="13" customWidth="1"/>
    <col min="8707" max="8707" width="11.85546875" style="13" customWidth="1"/>
    <col min="8708" max="8709" width="13" style="13" customWidth="1"/>
    <col min="8710" max="8710" width="12.42578125" style="13" customWidth="1"/>
    <col min="8711" max="8712" width="13" style="13" customWidth="1"/>
    <col min="8713" max="8713" width="13.140625" style="13" customWidth="1"/>
    <col min="8714" max="8714" width="15.7109375" style="13" customWidth="1"/>
    <col min="8715" max="8715" width="11.7109375" style="13" customWidth="1"/>
    <col min="8716" max="8960" width="11.42578125" style="13"/>
    <col min="8961" max="8961" width="12.7109375" style="13" customWidth="1"/>
    <col min="8962" max="8962" width="13.5703125" style="13" customWidth="1"/>
    <col min="8963" max="8963" width="11.85546875" style="13" customWidth="1"/>
    <col min="8964" max="8965" width="13" style="13" customWidth="1"/>
    <col min="8966" max="8966" width="12.42578125" style="13" customWidth="1"/>
    <col min="8967" max="8968" width="13" style="13" customWidth="1"/>
    <col min="8969" max="8969" width="13.140625" style="13" customWidth="1"/>
    <col min="8970" max="8970" width="15.7109375" style="13" customWidth="1"/>
    <col min="8971" max="8971" width="11.7109375" style="13" customWidth="1"/>
    <col min="8972" max="9216" width="11.42578125" style="13"/>
    <col min="9217" max="9217" width="12.7109375" style="13" customWidth="1"/>
    <col min="9218" max="9218" width="13.5703125" style="13" customWidth="1"/>
    <col min="9219" max="9219" width="11.85546875" style="13" customWidth="1"/>
    <col min="9220" max="9221" width="13" style="13" customWidth="1"/>
    <col min="9222" max="9222" width="12.42578125" style="13" customWidth="1"/>
    <col min="9223" max="9224" width="13" style="13" customWidth="1"/>
    <col min="9225" max="9225" width="13.140625" style="13" customWidth="1"/>
    <col min="9226" max="9226" width="15.7109375" style="13" customWidth="1"/>
    <col min="9227" max="9227" width="11.7109375" style="13" customWidth="1"/>
    <col min="9228" max="9472" width="11.42578125" style="13"/>
    <col min="9473" max="9473" width="12.7109375" style="13" customWidth="1"/>
    <col min="9474" max="9474" width="13.5703125" style="13" customWidth="1"/>
    <col min="9475" max="9475" width="11.85546875" style="13" customWidth="1"/>
    <col min="9476" max="9477" width="13" style="13" customWidth="1"/>
    <col min="9478" max="9478" width="12.42578125" style="13" customWidth="1"/>
    <col min="9479" max="9480" width="13" style="13" customWidth="1"/>
    <col min="9481" max="9481" width="13.140625" style="13" customWidth="1"/>
    <col min="9482" max="9482" width="15.7109375" style="13" customWidth="1"/>
    <col min="9483" max="9483" width="11.7109375" style="13" customWidth="1"/>
    <col min="9484" max="9728" width="11.42578125" style="13"/>
    <col min="9729" max="9729" width="12.7109375" style="13" customWidth="1"/>
    <col min="9730" max="9730" width="13.5703125" style="13" customWidth="1"/>
    <col min="9731" max="9731" width="11.85546875" style="13" customWidth="1"/>
    <col min="9732" max="9733" width="13" style="13" customWidth="1"/>
    <col min="9734" max="9734" width="12.42578125" style="13" customWidth="1"/>
    <col min="9735" max="9736" width="13" style="13" customWidth="1"/>
    <col min="9737" max="9737" width="13.140625" style="13" customWidth="1"/>
    <col min="9738" max="9738" width="15.7109375" style="13" customWidth="1"/>
    <col min="9739" max="9739" width="11.7109375" style="13" customWidth="1"/>
    <col min="9740" max="9984" width="11.42578125" style="13"/>
    <col min="9985" max="9985" width="12.7109375" style="13" customWidth="1"/>
    <col min="9986" max="9986" width="13.5703125" style="13" customWidth="1"/>
    <col min="9987" max="9987" width="11.85546875" style="13" customWidth="1"/>
    <col min="9988" max="9989" width="13" style="13" customWidth="1"/>
    <col min="9990" max="9990" width="12.42578125" style="13" customWidth="1"/>
    <col min="9991" max="9992" width="13" style="13" customWidth="1"/>
    <col min="9993" max="9993" width="13.140625" style="13" customWidth="1"/>
    <col min="9994" max="9994" width="15.7109375" style="13" customWidth="1"/>
    <col min="9995" max="9995" width="11.7109375" style="13" customWidth="1"/>
    <col min="9996" max="10240" width="11.42578125" style="13"/>
    <col min="10241" max="10241" width="12.7109375" style="13" customWidth="1"/>
    <col min="10242" max="10242" width="13.5703125" style="13" customWidth="1"/>
    <col min="10243" max="10243" width="11.85546875" style="13" customWidth="1"/>
    <col min="10244" max="10245" width="13" style="13" customWidth="1"/>
    <col min="10246" max="10246" width="12.42578125" style="13" customWidth="1"/>
    <col min="10247" max="10248" width="13" style="13" customWidth="1"/>
    <col min="10249" max="10249" width="13.140625" style="13" customWidth="1"/>
    <col min="10250" max="10250" width="15.7109375" style="13" customWidth="1"/>
    <col min="10251" max="10251" width="11.7109375" style="13" customWidth="1"/>
    <col min="10252" max="10496" width="11.42578125" style="13"/>
    <col min="10497" max="10497" width="12.7109375" style="13" customWidth="1"/>
    <col min="10498" max="10498" width="13.5703125" style="13" customWidth="1"/>
    <col min="10499" max="10499" width="11.85546875" style="13" customWidth="1"/>
    <col min="10500" max="10501" width="13" style="13" customWidth="1"/>
    <col min="10502" max="10502" width="12.42578125" style="13" customWidth="1"/>
    <col min="10503" max="10504" width="13" style="13" customWidth="1"/>
    <col min="10505" max="10505" width="13.140625" style="13" customWidth="1"/>
    <col min="10506" max="10506" width="15.7109375" style="13" customWidth="1"/>
    <col min="10507" max="10507" width="11.7109375" style="13" customWidth="1"/>
    <col min="10508" max="10752" width="11.42578125" style="13"/>
    <col min="10753" max="10753" width="12.7109375" style="13" customWidth="1"/>
    <col min="10754" max="10754" width="13.5703125" style="13" customWidth="1"/>
    <col min="10755" max="10755" width="11.85546875" style="13" customWidth="1"/>
    <col min="10756" max="10757" width="13" style="13" customWidth="1"/>
    <col min="10758" max="10758" width="12.42578125" style="13" customWidth="1"/>
    <col min="10759" max="10760" width="13" style="13" customWidth="1"/>
    <col min="10761" max="10761" width="13.140625" style="13" customWidth="1"/>
    <col min="10762" max="10762" width="15.7109375" style="13" customWidth="1"/>
    <col min="10763" max="10763" width="11.7109375" style="13" customWidth="1"/>
    <col min="10764" max="11008" width="11.42578125" style="13"/>
    <col min="11009" max="11009" width="12.7109375" style="13" customWidth="1"/>
    <col min="11010" max="11010" width="13.5703125" style="13" customWidth="1"/>
    <col min="11011" max="11011" width="11.85546875" style="13" customWidth="1"/>
    <col min="11012" max="11013" width="13" style="13" customWidth="1"/>
    <col min="11014" max="11014" width="12.42578125" style="13" customWidth="1"/>
    <col min="11015" max="11016" width="13" style="13" customWidth="1"/>
    <col min="11017" max="11017" width="13.140625" style="13" customWidth="1"/>
    <col min="11018" max="11018" width="15.7109375" style="13" customWidth="1"/>
    <col min="11019" max="11019" width="11.7109375" style="13" customWidth="1"/>
    <col min="11020" max="11264" width="11.42578125" style="13"/>
    <col min="11265" max="11265" width="12.7109375" style="13" customWidth="1"/>
    <col min="11266" max="11266" width="13.5703125" style="13" customWidth="1"/>
    <col min="11267" max="11267" width="11.85546875" style="13" customWidth="1"/>
    <col min="11268" max="11269" width="13" style="13" customWidth="1"/>
    <col min="11270" max="11270" width="12.42578125" style="13" customWidth="1"/>
    <col min="11271" max="11272" width="13" style="13" customWidth="1"/>
    <col min="11273" max="11273" width="13.140625" style="13" customWidth="1"/>
    <col min="11274" max="11274" width="15.7109375" style="13" customWidth="1"/>
    <col min="11275" max="11275" width="11.7109375" style="13" customWidth="1"/>
    <col min="11276" max="11520" width="11.42578125" style="13"/>
    <col min="11521" max="11521" width="12.7109375" style="13" customWidth="1"/>
    <col min="11522" max="11522" width="13.5703125" style="13" customWidth="1"/>
    <col min="11523" max="11523" width="11.85546875" style="13" customWidth="1"/>
    <col min="11524" max="11525" width="13" style="13" customWidth="1"/>
    <col min="11526" max="11526" width="12.42578125" style="13" customWidth="1"/>
    <col min="11527" max="11528" width="13" style="13" customWidth="1"/>
    <col min="11529" max="11529" width="13.140625" style="13" customWidth="1"/>
    <col min="11530" max="11530" width="15.7109375" style="13" customWidth="1"/>
    <col min="11531" max="11531" width="11.7109375" style="13" customWidth="1"/>
    <col min="11532" max="11776" width="11.42578125" style="13"/>
    <col min="11777" max="11777" width="12.7109375" style="13" customWidth="1"/>
    <col min="11778" max="11778" width="13.5703125" style="13" customWidth="1"/>
    <col min="11779" max="11779" width="11.85546875" style="13" customWidth="1"/>
    <col min="11780" max="11781" width="13" style="13" customWidth="1"/>
    <col min="11782" max="11782" width="12.42578125" style="13" customWidth="1"/>
    <col min="11783" max="11784" width="13" style="13" customWidth="1"/>
    <col min="11785" max="11785" width="13.140625" style="13" customWidth="1"/>
    <col min="11786" max="11786" width="15.7109375" style="13" customWidth="1"/>
    <col min="11787" max="11787" width="11.7109375" style="13" customWidth="1"/>
    <col min="11788" max="12032" width="11.42578125" style="13"/>
    <col min="12033" max="12033" width="12.7109375" style="13" customWidth="1"/>
    <col min="12034" max="12034" width="13.5703125" style="13" customWidth="1"/>
    <col min="12035" max="12035" width="11.85546875" style="13" customWidth="1"/>
    <col min="12036" max="12037" width="13" style="13" customWidth="1"/>
    <col min="12038" max="12038" width="12.42578125" style="13" customWidth="1"/>
    <col min="12039" max="12040" width="13" style="13" customWidth="1"/>
    <col min="12041" max="12041" width="13.140625" style="13" customWidth="1"/>
    <col min="12042" max="12042" width="15.7109375" style="13" customWidth="1"/>
    <col min="12043" max="12043" width="11.7109375" style="13" customWidth="1"/>
    <col min="12044" max="12288" width="11.42578125" style="13"/>
    <col min="12289" max="12289" width="12.7109375" style="13" customWidth="1"/>
    <col min="12290" max="12290" width="13.5703125" style="13" customWidth="1"/>
    <col min="12291" max="12291" width="11.85546875" style="13" customWidth="1"/>
    <col min="12292" max="12293" width="13" style="13" customWidth="1"/>
    <col min="12294" max="12294" width="12.42578125" style="13" customWidth="1"/>
    <col min="12295" max="12296" width="13" style="13" customWidth="1"/>
    <col min="12297" max="12297" width="13.140625" style="13" customWidth="1"/>
    <col min="12298" max="12298" width="15.7109375" style="13" customWidth="1"/>
    <col min="12299" max="12299" width="11.7109375" style="13" customWidth="1"/>
    <col min="12300" max="12544" width="11.42578125" style="13"/>
    <col min="12545" max="12545" width="12.7109375" style="13" customWidth="1"/>
    <col min="12546" max="12546" width="13.5703125" style="13" customWidth="1"/>
    <col min="12547" max="12547" width="11.85546875" style="13" customWidth="1"/>
    <col min="12548" max="12549" width="13" style="13" customWidth="1"/>
    <col min="12550" max="12550" width="12.42578125" style="13" customWidth="1"/>
    <col min="12551" max="12552" width="13" style="13" customWidth="1"/>
    <col min="12553" max="12553" width="13.140625" style="13" customWidth="1"/>
    <col min="12554" max="12554" width="15.7109375" style="13" customWidth="1"/>
    <col min="12555" max="12555" width="11.7109375" style="13" customWidth="1"/>
    <col min="12556" max="12800" width="11.42578125" style="13"/>
    <col min="12801" max="12801" width="12.7109375" style="13" customWidth="1"/>
    <col min="12802" max="12802" width="13.5703125" style="13" customWidth="1"/>
    <col min="12803" max="12803" width="11.85546875" style="13" customWidth="1"/>
    <col min="12804" max="12805" width="13" style="13" customWidth="1"/>
    <col min="12806" max="12806" width="12.42578125" style="13" customWidth="1"/>
    <col min="12807" max="12808" width="13" style="13" customWidth="1"/>
    <col min="12809" max="12809" width="13.140625" style="13" customWidth="1"/>
    <col min="12810" max="12810" width="15.7109375" style="13" customWidth="1"/>
    <col min="12811" max="12811" width="11.7109375" style="13" customWidth="1"/>
    <col min="12812" max="13056" width="11.42578125" style="13"/>
    <col min="13057" max="13057" width="12.7109375" style="13" customWidth="1"/>
    <col min="13058" max="13058" width="13.5703125" style="13" customWidth="1"/>
    <col min="13059" max="13059" width="11.85546875" style="13" customWidth="1"/>
    <col min="13060" max="13061" width="13" style="13" customWidth="1"/>
    <col min="13062" max="13062" width="12.42578125" style="13" customWidth="1"/>
    <col min="13063" max="13064" width="13" style="13" customWidth="1"/>
    <col min="13065" max="13065" width="13.140625" style="13" customWidth="1"/>
    <col min="13066" max="13066" width="15.7109375" style="13" customWidth="1"/>
    <col min="13067" max="13067" width="11.7109375" style="13" customWidth="1"/>
    <col min="13068" max="13312" width="11.42578125" style="13"/>
    <col min="13313" max="13313" width="12.7109375" style="13" customWidth="1"/>
    <col min="13314" max="13314" width="13.5703125" style="13" customWidth="1"/>
    <col min="13315" max="13315" width="11.85546875" style="13" customWidth="1"/>
    <col min="13316" max="13317" width="13" style="13" customWidth="1"/>
    <col min="13318" max="13318" width="12.42578125" style="13" customWidth="1"/>
    <col min="13319" max="13320" width="13" style="13" customWidth="1"/>
    <col min="13321" max="13321" width="13.140625" style="13" customWidth="1"/>
    <col min="13322" max="13322" width="15.7109375" style="13" customWidth="1"/>
    <col min="13323" max="13323" width="11.7109375" style="13" customWidth="1"/>
    <col min="13324" max="13568" width="11.42578125" style="13"/>
    <col min="13569" max="13569" width="12.7109375" style="13" customWidth="1"/>
    <col min="13570" max="13570" width="13.5703125" style="13" customWidth="1"/>
    <col min="13571" max="13571" width="11.85546875" style="13" customWidth="1"/>
    <col min="13572" max="13573" width="13" style="13" customWidth="1"/>
    <col min="13574" max="13574" width="12.42578125" style="13" customWidth="1"/>
    <col min="13575" max="13576" width="13" style="13" customWidth="1"/>
    <col min="13577" max="13577" width="13.140625" style="13" customWidth="1"/>
    <col min="13578" max="13578" width="15.7109375" style="13" customWidth="1"/>
    <col min="13579" max="13579" width="11.7109375" style="13" customWidth="1"/>
    <col min="13580" max="13824" width="11.42578125" style="13"/>
    <col min="13825" max="13825" width="12.7109375" style="13" customWidth="1"/>
    <col min="13826" max="13826" width="13.5703125" style="13" customWidth="1"/>
    <col min="13827" max="13827" width="11.85546875" style="13" customWidth="1"/>
    <col min="13828" max="13829" width="13" style="13" customWidth="1"/>
    <col min="13830" max="13830" width="12.42578125" style="13" customWidth="1"/>
    <col min="13831" max="13832" width="13" style="13" customWidth="1"/>
    <col min="13833" max="13833" width="13.140625" style="13" customWidth="1"/>
    <col min="13834" max="13834" width="15.7109375" style="13" customWidth="1"/>
    <col min="13835" max="13835" width="11.7109375" style="13" customWidth="1"/>
    <col min="13836" max="14080" width="11.42578125" style="13"/>
    <col min="14081" max="14081" width="12.7109375" style="13" customWidth="1"/>
    <col min="14082" max="14082" width="13.5703125" style="13" customWidth="1"/>
    <col min="14083" max="14083" width="11.85546875" style="13" customWidth="1"/>
    <col min="14084" max="14085" width="13" style="13" customWidth="1"/>
    <col min="14086" max="14086" width="12.42578125" style="13" customWidth="1"/>
    <col min="14087" max="14088" width="13" style="13" customWidth="1"/>
    <col min="14089" max="14089" width="13.140625" style="13" customWidth="1"/>
    <col min="14090" max="14090" width="15.7109375" style="13" customWidth="1"/>
    <col min="14091" max="14091" width="11.7109375" style="13" customWidth="1"/>
    <col min="14092" max="14336" width="11.42578125" style="13"/>
    <col min="14337" max="14337" width="12.7109375" style="13" customWidth="1"/>
    <col min="14338" max="14338" width="13.5703125" style="13" customWidth="1"/>
    <col min="14339" max="14339" width="11.85546875" style="13" customWidth="1"/>
    <col min="14340" max="14341" width="13" style="13" customWidth="1"/>
    <col min="14342" max="14342" width="12.42578125" style="13" customWidth="1"/>
    <col min="14343" max="14344" width="13" style="13" customWidth="1"/>
    <col min="14345" max="14345" width="13.140625" style="13" customWidth="1"/>
    <col min="14346" max="14346" width="15.7109375" style="13" customWidth="1"/>
    <col min="14347" max="14347" width="11.7109375" style="13" customWidth="1"/>
    <col min="14348" max="14592" width="11.42578125" style="13"/>
    <col min="14593" max="14593" width="12.7109375" style="13" customWidth="1"/>
    <col min="14594" max="14594" width="13.5703125" style="13" customWidth="1"/>
    <col min="14595" max="14595" width="11.85546875" style="13" customWidth="1"/>
    <col min="14596" max="14597" width="13" style="13" customWidth="1"/>
    <col min="14598" max="14598" width="12.42578125" style="13" customWidth="1"/>
    <col min="14599" max="14600" width="13" style="13" customWidth="1"/>
    <col min="14601" max="14601" width="13.140625" style="13" customWidth="1"/>
    <col min="14602" max="14602" width="15.7109375" style="13" customWidth="1"/>
    <col min="14603" max="14603" width="11.7109375" style="13" customWidth="1"/>
    <col min="14604" max="14848" width="11.42578125" style="13"/>
    <col min="14849" max="14849" width="12.7109375" style="13" customWidth="1"/>
    <col min="14850" max="14850" width="13.5703125" style="13" customWidth="1"/>
    <col min="14851" max="14851" width="11.85546875" style="13" customWidth="1"/>
    <col min="14852" max="14853" width="13" style="13" customWidth="1"/>
    <col min="14854" max="14854" width="12.42578125" style="13" customWidth="1"/>
    <col min="14855" max="14856" width="13" style="13" customWidth="1"/>
    <col min="14857" max="14857" width="13.140625" style="13" customWidth="1"/>
    <col min="14858" max="14858" width="15.7109375" style="13" customWidth="1"/>
    <col min="14859" max="14859" width="11.7109375" style="13" customWidth="1"/>
    <col min="14860" max="15104" width="11.42578125" style="13"/>
    <col min="15105" max="15105" width="12.7109375" style="13" customWidth="1"/>
    <col min="15106" max="15106" width="13.5703125" style="13" customWidth="1"/>
    <col min="15107" max="15107" width="11.85546875" style="13" customWidth="1"/>
    <col min="15108" max="15109" width="13" style="13" customWidth="1"/>
    <col min="15110" max="15110" width="12.42578125" style="13" customWidth="1"/>
    <col min="15111" max="15112" width="13" style="13" customWidth="1"/>
    <col min="15113" max="15113" width="13.140625" style="13" customWidth="1"/>
    <col min="15114" max="15114" width="15.7109375" style="13" customWidth="1"/>
    <col min="15115" max="15115" width="11.7109375" style="13" customWidth="1"/>
    <col min="15116" max="15360" width="11.42578125" style="13"/>
    <col min="15361" max="15361" width="12.7109375" style="13" customWidth="1"/>
    <col min="15362" max="15362" width="13.5703125" style="13" customWidth="1"/>
    <col min="15363" max="15363" width="11.85546875" style="13" customWidth="1"/>
    <col min="15364" max="15365" width="13" style="13" customWidth="1"/>
    <col min="15366" max="15366" width="12.42578125" style="13" customWidth="1"/>
    <col min="15367" max="15368" width="13" style="13" customWidth="1"/>
    <col min="15369" max="15369" width="13.140625" style="13" customWidth="1"/>
    <col min="15370" max="15370" width="15.7109375" style="13" customWidth="1"/>
    <col min="15371" max="15371" width="11.7109375" style="13" customWidth="1"/>
    <col min="15372" max="15616" width="11.42578125" style="13"/>
    <col min="15617" max="15617" width="12.7109375" style="13" customWidth="1"/>
    <col min="15618" max="15618" width="13.5703125" style="13" customWidth="1"/>
    <col min="15619" max="15619" width="11.85546875" style="13" customWidth="1"/>
    <col min="15620" max="15621" width="13" style="13" customWidth="1"/>
    <col min="15622" max="15622" width="12.42578125" style="13" customWidth="1"/>
    <col min="15623" max="15624" width="13" style="13" customWidth="1"/>
    <col min="15625" max="15625" width="13.140625" style="13" customWidth="1"/>
    <col min="15626" max="15626" width="15.7109375" style="13" customWidth="1"/>
    <col min="15627" max="15627" width="11.7109375" style="13" customWidth="1"/>
    <col min="15628" max="15872" width="11.42578125" style="13"/>
    <col min="15873" max="15873" width="12.7109375" style="13" customWidth="1"/>
    <col min="15874" max="15874" width="13.5703125" style="13" customWidth="1"/>
    <col min="15875" max="15875" width="11.85546875" style="13" customWidth="1"/>
    <col min="15876" max="15877" width="13" style="13" customWidth="1"/>
    <col min="15878" max="15878" width="12.42578125" style="13" customWidth="1"/>
    <col min="15879" max="15880" width="13" style="13" customWidth="1"/>
    <col min="15881" max="15881" width="13.140625" style="13" customWidth="1"/>
    <col min="15882" max="15882" width="15.7109375" style="13" customWidth="1"/>
    <col min="15883" max="15883" width="11.7109375" style="13" customWidth="1"/>
    <col min="15884" max="16128" width="11.42578125" style="13"/>
    <col min="16129" max="16129" width="12.7109375" style="13" customWidth="1"/>
    <col min="16130" max="16130" width="13.5703125" style="13" customWidth="1"/>
    <col min="16131" max="16131" width="11.85546875" style="13" customWidth="1"/>
    <col min="16132" max="16133" width="13" style="13" customWidth="1"/>
    <col min="16134" max="16134" width="12.42578125" style="13" customWidth="1"/>
    <col min="16135" max="16136" width="13" style="13" customWidth="1"/>
    <col min="16137" max="16137" width="13.140625" style="13" customWidth="1"/>
    <col min="16138" max="16138" width="15.7109375" style="13" customWidth="1"/>
    <col min="16139" max="16139" width="11.7109375" style="13" customWidth="1"/>
    <col min="16140" max="16384" width="11.42578125" style="13"/>
  </cols>
  <sheetData>
    <row r="1" spans="1:12" s="8" customFormat="1" ht="15" customHeight="1" x14ac:dyDescent="0.2">
      <c r="A1" s="24"/>
      <c r="B1" s="25"/>
      <c r="C1" s="26" t="s">
        <v>123</v>
      </c>
      <c r="D1" s="27"/>
      <c r="E1" s="543" t="s">
        <v>124</v>
      </c>
      <c r="F1" s="544"/>
      <c r="G1" s="544"/>
      <c r="H1" s="545"/>
      <c r="I1" s="28"/>
      <c r="J1" s="25"/>
      <c r="K1" s="29"/>
    </row>
    <row r="2" spans="1:12" s="8" customFormat="1" ht="40.5" customHeight="1" x14ac:dyDescent="0.2">
      <c r="A2" s="30"/>
      <c r="B2" s="31"/>
      <c r="C2" s="32"/>
      <c r="D2" s="33"/>
      <c r="E2" s="546"/>
      <c r="F2" s="547"/>
      <c r="G2" s="547"/>
      <c r="H2" s="548"/>
      <c r="I2" s="34"/>
      <c r="J2" s="35"/>
      <c r="K2" s="36"/>
    </row>
    <row r="3" spans="1:12" s="8" customFormat="1" ht="23.25" customHeight="1" x14ac:dyDescent="0.2">
      <c r="A3" s="549" t="s">
        <v>901</v>
      </c>
      <c r="B3" s="550"/>
      <c r="C3" s="550"/>
      <c r="D3" s="551"/>
      <c r="E3" s="37" t="s">
        <v>126</v>
      </c>
      <c r="F3" s="332" t="s">
        <v>902</v>
      </c>
      <c r="G3" s="38"/>
      <c r="H3" s="39"/>
      <c r="I3" s="40" t="s">
        <v>128</v>
      </c>
      <c r="J3" s="552">
        <v>2007</v>
      </c>
      <c r="K3" s="553"/>
    </row>
    <row r="4" spans="1:12" s="8" customFormat="1" x14ac:dyDescent="0.2">
      <c r="A4" s="43"/>
      <c r="B4" s="43"/>
      <c r="C4" s="43"/>
      <c r="D4" s="41"/>
      <c r="E4" s="41"/>
      <c r="F4" s="41"/>
      <c r="G4" s="41"/>
      <c r="H4" s="41"/>
      <c r="I4" s="41"/>
      <c r="J4" s="42"/>
      <c r="K4" s="42"/>
    </row>
    <row r="5" spans="1:12" s="8" customFormat="1" ht="25.5" x14ac:dyDescent="0.2">
      <c r="A5" s="41"/>
      <c r="B5" s="41"/>
      <c r="C5" s="41"/>
      <c r="D5" s="41"/>
      <c r="E5" s="41"/>
      <c r="F5" s="41"/>
      <c r="G5" s="337" t="s">
        <v>734</v>
      </c>
      <c r="H5" s="337" t="s">
        <v>735</v>
      </c>
      <c r="I5" s="43"/>
      <c r="J5" s="42"/>
      <c r="K5" s="42"/>
    </row>
    <row r="6" spans="1:12" s="8" customFormat="1" x14ac:dyDescent="0.2">
      <c r="A6" s="41"/>
      <c r="B6" s="41"/>
      <c r="C6" s="41"/>
      <c r="D6" s="41"/>
      <c r="E6" s="41"/>
      <c r="F6" s="41"/>
      <c r="G6" s="338" t="s">
        <v>736</v>
      </c>
      <c r="H6" s="338">
        <f>iohsfh2!B6</f>
        <v>3</v>
      </c>
      <c r="I6" s="43"/>
      <c r="J6" s="42"/>
      <c r="K6" s="42"/>
    </row>
    <row r="7" spans="1:12" s="8" customFormat="1" x14ac:dyDescent="0.2">
      <c r="A7" s="41"/>
      <c r="B7" s="41"/>
      <c r="C7" s="41"/>
      <c r="D7" s="41"/>
      <c r="E7" s="41"/>
      <c r="F7" s="41"/>
      <c r="G7" s="338"/>
      <c r="H7" s="338"/>
      <c r="I7" s="43"/>
      <c r="J7" s="42"/>
      <c r="K7" s="42"/>
    </row>
    <row r="8" spans="1:12" s="46" customFormat="1" x14ac:dyDescent="0.2">
      <c r="A8" s="44"/>
      <c r="B8" s="45"/>
      <c r="C8" s="45"/>
      <c r="D8" s="45"/>
      <c r="E8" s="45"/>
      <c r="F8" s="45"/>
      <c r="G8" s="338" t="s">
        <v>737</v>
      </c>
      <c r="H8" s="338">
        <f>iohsfh2!B7</f>
        <v>2</v>
      </c>
      <c r="I8" s="44"/>
      <c r="J8" s="44"/>
      <c r="K8" s="44"/>
    </row>
    <row r="10" spans="1:12" ht="15" customHeight="1" x14ac:dyDescent="0.2">
      <c r="A10" s="64" t="s">
        <v>117</v>
      </c>
    </row>
    <row r="11" spans="1:12" ht="15" customHeight="1" x14ac:dyDescent="0.2">
      <c r="B11" s="13" t="s">
        <v>82</v>
      </c>
    </row>
    <row r="12" spans="1:12" ht="15" customHeight="1" x14ac:dyDescent="0.25">
      <c r="B12" s="14" t="s">
        <v>83</v>
      </c>
      <c r="C12" s="18">
        <f>iohsfh2!B8</f>
        <v>50</v>
      </c>
      <c r="D12" s="14" t="s">
        <v>2</v>
      </c>
      <c r="E12" s="14" t="s">
        <v>84</v>
      </c>
      <c r="L12" s="5" t="s">
        <v>694</v>
      </c>
    </row>
    <row r="13" spans="1:12" ht="15" customHeight="1" x14ac:dyDescent="0.3">
      <c r="B13" s="15" t="s">
        <v>85</v>
      </c>
      <c r="C13" s="19">
        <v>0</v>
      </c>
      <c r="D13" s="14" t="s">
        <v>69</v>
      </c>
      <c r="E13" s="14" t="s">
        <v>86</v>
      </c>
      <c r="L13" s="5" t="s">
        <v>695</v>
      </c>
    </row>
    <row r="14" spans="1:12" ht="15" customHeight="1" x14ac:dyDescent="0.3">
      <c r="B14" s="13" t="s">
        <v>55</v>
      </c>
      <c r="C14" s="221">
        <f>iohsfh2!B2</f>
        <v>650</v>
      </c>
      <c r="E14" s="13" t="s">
        <v>56</v>
      </c>
      <c r="L14" s="5" t="s">
        <v>694</v>
      </c>
    </row>
    <row r="15" spans="1:12" ht="15" customHeight="1" x14ac:dyDescent="0.3">
      <c r="B15" s="13" t="s">
        <v>87</v>
      </c>
      <c r="C15" s="221">
        <f>(iohsfh2!B2+iohsfh2!B3)/2</f>
        <v>650</v>
      </c>
      <c r="E15" s="13" t="s">
        <v>88</v>
      </c>
      <c r="H15" s="333" t="s">
        <v>699</v>
      </c>
      <c r="L15" s="5" t="s">
        <v>903</v>
      </c>
    </row>
    <row r="16" spans="1:12" ht="15" customHeight="1" x14ac:dyDescent="0.3">
      <c r="B16" s="13" t="s">
        <v>89</v>
      </c>
      <c r="C16" s="221">
        <f>iohsfh2!B4</f>
        <v>505</v>
      </c>
      <c r="E16" s="13" t="s">
        <v>90</v>
      </c>
      <c r="H16" s="333">
        <f>iohsfh2!B11+iohsfh2!B12*J16^iohsfh2!B13</f>
        <v>504.53196551736454</v>
      </c>
      <c r="I16" s="333" t="s">
        <v>700</v>
      </c>
      <c r="J16" s="334">
        <f>J17*F93</f>
        <v>43.674409758893475</v>
      </c>
      <c r="K16" s="334" t="s">
        <v>0</v>
      </c>
      <c r="L16" s="5" t="s">
        <v>694</v>
      </c>
    </row>
    <row r="17" spans="1:12" ht="15" customHeight="1" x14ac:dyDescent="0.3">
      <c r="B17" s="13" t="s">
        <v>91</v>
      </c>
      <c r="C17" s="221">
        <f>IF(iohsfh2!B23=0,C16-1,iohsfh2!B23)</f>
        <v>504</v>
      </c>
      <c r="E17" s="13" t="s">
        <v>92</v>
      </c>
      <c r="H17" s="333">
        <f>iohsfh2!B11+iohsfh2!B12*J17^iohsfh2!B13</f>
        <v>503.90412980821225</v>
      </c>
      <c r="I17" s="333" t="s">
        <v>1106</v>
      </c>
      <c r="J17" s="334">
        <f>D130</f>
        <v>14.558136586297824</v>
      </c>
      <c r="K17" s="334" t="s">
        <v>0</v>
      </c>
      <c r="L17" s="5" t="s">
        <v>696</v>
      </c>
    </row>
    <row r="18" spans="1:12" ht="15" customHeight="1" x14ac:dyDescent="0.3">
      <c r="A18" s="64"/>
      <c r="B18" s="13" t="s">
        <v>93</v>
      </c>
      <c r="C18" s="221">
        <f>iohsfh2!B9*100</f>
        <v>5</v>
      </c>
      <c r="D18" s="13" t="s">
        <v>94</v>
      </c>
      <c r="E18" s="13" t="s">
        <v>95</v>
      </c>
      <c r="L18" s="5" t="s">
        <v>694</v>
      </c>
    </row>
    <row r="19" spans="1:12" ht="15" customHeight="1" x14ac:dyDescent="0.3">
      <c r="B19" s="13" t="s">
        <v>96</v>
      </c>
      <c r="C19" s="221">
        <v>0.9</v>
      </c>
      <c r="E19" s="16" t="s">
        <v>97</v>
      </c>
      <c r="L19" s="5" t="s">
        <v>695</v>
      </c>
    </row>
    <row r="20" spans="1:12" ht="15" customHeight="1" x14ac:dyDescent="0.3">
      <c r="B20" s="17" t="s">
        <v>98</v>
      </c>
      <c r="C20" s="221">
        <v>0.97</v>
      </c>
      <c r="E20" s="13" t="s">
        <v>99</v>
      </c>
      <c r="I20" s="13" t="s">
        <v>904</v>
      </c>
      <c r="L20" s="5" t="s">
        <v>695</v>
      </c>
    </row>
    <row r="21" spans="1:12" ht="15" customHeight="1" x14ac:dyDescent="0.25">
      <c r="B21" s="13" t="s">
        <v>100</v>
      </c>
      <c r="C21" s="221">
        <v>25</v>
      </c>
      <c r="D21" s="13" t="s">
        <v>101</v>
      </c>
      <c r="E21" s="13" t="s">
        <v>102</v>
      </c>
      <c r="L21" s="5" t="s">
        <v>697</v>
      </c>
    </row>
    <row r="22" spans="1:12" ht="15" customHeight="1" x14ac:dyDescent="0.25">
      <c r="B22" s="13" t="s">
        <v>103</v>
      </c>
      <c r="C22" s="221">
        <v>60</v>
      </c>
      <c r="D22" s="13" t="s">
        <v>104</v>
      </c>
      <c r="E22" s="13" t="s">
        <v>105</v>
      </c>
      <c r="L22" s="5" t="s">
        <v>695</v>
      </c>
    </row>
    <row r="23" spans="1:12" ht="15" customHeight="1" x14ac:dyDescent="0.25">
      <c r="B23" s="13" t="s">
        <v>106</v>
      </c>
      <c r="L23" s="5"/>
    </row>
    <row r="24" spans="1:12" ht="15" customHeight="1" x14ac:dyDescent="0.3">
      <c r="B24" s="13" t="s">
        <v>905</v>
      </c>
      <c r="C24" s="429"/>
      <c r="D24" s="13" t="s">
        <v>1</v>
      </c>
      <c r="E24" s="225" t="s">
        <v>906</v>
      </c>
      <c r="L24" s="5"/>
    </row>
    <row r="25" spans="1:12" ht="15" customHeight="1" x14ac:dyDescent="0.3">
      <c r="B25" s="13" t="s">
        <v>907</v>
      </c>
      <c r="C25" s="429"/>
      <c r="D25" s="13" t="s">
        <v>1</v>
      </c>
      <c r="E25" s="13" t="s">
        <v>908</v>
      </c>
    </row>
    <row r="26" spans="1:12" ht="15" customHeight="1" x14ac:dyDescent="0.3">
      <c r="B26" s="13" t="s">
        <v>63</v>
      </c>
      <c r="C26" s="429"/>
      <c r="E26" s="13" t="s">
        <v>909</v>
      </c>
    </row>
    <row r="27" spans="1:12" ht="15" customHeight="1" x14ac:dyDescent="0.3">
      <c r="B27" s="13" t="s">
        <v>65</v>
      </c>
      <c r="C27" s="221">
        <f>VLOOKUP(iohsfh2!B16,G6:H8,2,FALSE)</f>
        <v>2</v>
      </c>
      <c r="D27" s="13" t="s">
        <v>1</v>
      </c>
      <c r="E27" s="13" t="s">
        <v>107</v>
      </c>
      <c r="L27" s="5" t="s">
        <v>694</v>
      </c>
    </row>
    <row r="28" spans="1:12" ht="15" customHeight="1" x14ac:dyDescent="0.3">
      <c r="B28" s="13" t="s">
        <v>110</v>
      </c>
      <c r="C28" s="221">
        <f>iohsfh2!B11+iohsfh2!B12*iohsfh2!B10^iohsfh2!B13</f>
        <v>507.93680087923451</v>
      </c>
      <c r="E28" s="13" t="s">
        <v>910</v>
      </c>
      <c r="L28" s="5" t="s">
        <v>698</v>
      </c>
    </row>
    <row r="29" spans="1:12" ht="15" customHeight="1" x14ac:dyDescent="0.2">
      <c r="B29" s="14" t="s">
        <v>911</v>
      </c>
      <c r="C29" s="430"/>
      <c r="D29" s="14" t="s">
        <v>109</v>
      </c>
      <c r="E29" s="13" t="s">
        <v>912</v>
      </c>
    </row>
    <row r="30" spans="1:12" ht="15" customHeight="1" x14ac:dyDescent="0.2">
      <c r="B30" s="14" t="s">
        <v>913</v>
      </c>
      <c r="C30" s="430"/>
      <c r="D30" s="14" t="s">
        <v>109</v>
      </c>
      <c r="E30" s="431" t="s">
        <v>914</v>
      </c>
    </row>
    <row r="31" spans="1:12" ht="15" customHeight="1" x14ac:dyDescent="0.2">
      <c r="B31" s="14" t="s">
        <v>108</v>
      </c>
      <c r="C31" s="430"/>
      <c r="D31" s="14" t="s">
        <v>109</v>
      </c>
      <c r="E31" s="431" t="s">
        <v>915</v>
      </c>
    </row>
    <row r="32" spans="1:12" ht="15" customHeight="1" x14ac:dyDescent="0.3">
      <c r="B32" s="9" t="s">
        <v>916</v>
      </c>
      <c r="C32" s="430"/>
      <c r="D32" s="14" t="s">
        <v>119</v>
      </c>
      <c r="E32" s="431" t="s">
        <v>917</v>
      </c>
    </row>
    <row r="33" spans="1:10" ht="15" customHeight="1" x14ac:dyDescent="0.25">
      <c r="C33"/>
      <c r="D33"/>
      <c r="E33"/>
    </row>
    <row r="34" spans="1:10" ht="15" customHeight="1" x14ac:dyDescent="0.25">
      <c r="B34" s="64" t="s">
        <v>341</v>
      </c>
      <c r="C34"/>
      <c r="D34"/>
      <c r="E34"/>
    </row>
    <row r="35" spans="1:10" ht="15" customHeight="1" x14ac:dyDescent="0.25">
      <c r="B35" s="222" t="str">
        <f>IF(C13&lt;E79,"Potência da unidade geradora maior que a máxima recomendada. Foi aumentado o número de unidades",IF(F93&lt;G80,"Potência da unidade geradora menor que a mínima recomendada. Foi diminuído o número de unidades"," "))</f>
        <v>Potência da unidade geradora maior que a máxima recomendada. Foi aumentado o número de unidades</v>
      </c>
      <c r="C35"/>
      <c r="D35"/>
      <c r="E35"/>
    </row>
    <row r="36" spans="1:10" ht="15" customHeight="1" x14ac:dyDescent="0.25">
      <c r="B36" s="8"/>
      <c r="C36"/>
      <c r="D36"/>
      <c r="E36"/>
    </row>
    <row r="37" spans="1:10" ht="15" customHeight="1" x14ac:dyDescent="0.25">
      <c r="B37" s="8"/>
      <c r="C37"/>
      <c r="D37"/>
      <c r="E37"/>
    </row>
    <row r="38" spans="1:10" ht="15" customHeight="1" x14ac:dyDescent="0.2">
      <c r="A38" s="64" t="s">
        <v>342</v>
      </c>
    </row>
    <row r="39" spans="1:10" ht="15" customHeight="1" x14ac:dyDescent="0.2">
      <c r="A39" s="86" t="s">
        <v>256</v>
      </c>
      <c r="B39" s="13" t="s">
        <v>343</v>
      </c>
      <c r="D39" s="16"/>
    </row>
    <row r="40" spans="1:10" ht="15" customHeight="1" x14ac:dyDescent="0.2">
      <c r="A40" s="86"/>
      <c r="D40" s="16"/>
    </row>
    <row r="41" spans="1:10" ht="15" customHeight="1" x14ac:dyDescent="0.3">
      <c r="A41" s="86"/>
      <c r="B41" s="13" t="s">
        <v>344</v>
      </c>
      <c r="D41" s="64">
        <f>C14-C16</f>
        <v>145</v>
      </c>
      <c r="E41" s="64" t="s">
        <v>1</v>
      </c>
      <c r="F41" s="8"/>
      <c r="I41" s="64"/>
      <c r="J41" s="64"/>
    </row>
    <row r="42" spans="1:10" ht="15" customHeight="1" x14ac:dyDescent="0.2">
      <c r="A42" s="86"/>
      <c r="E42" s="64"/>
      <c r="F42" s="64"/>
      <c r="I42" s="64"/>
      <c r="J42" s="64"/>
    </row>
    <row r="43" spans="1:10" ht="15" customHeight="1" x14ac:dyDescent="0.2">
      <c r="A43" s="86" t="s">
        <v>270</v>
      </c>
      <c r="B43" s="13" t="s">
        <v>345</v>
      </c>
      <c r="D43" s="16"/>
      <c r="I43" s="64"/>
      <c r="J43" s="64"/>
    </row>
    <row r="44" spans="1:10" ht="15" customHeight="1" x14ac:dyDescent="0.2">
      <c r="A44" s="86"/>
      <c r="D44" s="16"/>
      <c r="I44" s="64"/>
      <c r="J44" s="64"/>
    </row>
    <row r="45" spans="1:10" ht="15" customHeight="1" x14ac:dyDescent="0.3">
      <c r="A45" s="86"/>
      <c r="B45" s="13" t="s">
        <v>346</v>
      </c>
      <c r="D45" s="64">
        <f>C15-C16</f>
        <v>145</v>
      </c>
      <c r="E45" s="64" t="s">
        <v>1</v>
      </c>
      <c r="F45" s="8"/>
      <c r="I45" s="64"/>
      <c r="J45" s="64"/>
    </row>
    <row r="46" spans="1:10" ht="15" customHeight="1" x14ac:dyDescent="0.2">
      <c r="A46" s="86"/>
      <c r="E46" s="64"/>
      <c r="F46" s="64"/>
      <c r="I46" s="64"/>
      <c r="J46" s="64"/>
    </row>
    <row r="47" spans="1:10" ht="15" customHeight="1" x14ac:dyDescent="0.2">
      <c r="A47" s="86" t="s">
        <v>280</v>
      </c>
      <c r="B47" s="13" t="s">
        <v>4</v>
      </c>
    </row>
    <row r="48" spans="1:10" ht="15" customHeight="1" x14ac:dyDescent="0.2">
      <c r="A48" s="86"/>
    </row>
    <row r="49" spans="1:11" ht="15" customHeight="1" x14ac:dyDescent="0.2">
      <c r="A49" s="86"/>
      <c r="D49" s="64">
        <f>ROUND(C18*D41/100,2)</f>
        <v>7.25</v>
      </c>
      <c r="E49" s="64" t="s">
        <v>1</v>
      </c>
      <c r="I49" s="64"/>
      <c r="J49" s="64"/>
    </row>
    <row r="50" spans="1:11" ht="15" customHeight="1" x14ac:dyDescent="0.2">
      <c r="A50" s="86"/>
      <c r="E50" s="64"/>
      <c r="F50" s="64"/>
      <c r="I50" s="64"/>
      <c r="J50" s="64"/>
    </row>
    <row r="51" spans="1:11" ht="15" customHeight="1" x14ac:dyDescent="0.2">
      <c r="A51" s="86" t="s">
        <v>347</v>
      </c>
      <c r="B51" s="13" t="s">
        <v>348</v>
      </c>
    </row>
    <row r="52" spans="1:11" ht="15" customHeight="1" x14ac:dyDescent="0.2">
      <c r="A52" s="86"/>
    </row>
    <row r="53" spans="1:11" ht="15" customHeight="1" x14ac:dyDescent="0.3">
      <c r="A53" s="86"/>
      <c r="B53" s="13" t="s">
        <v>349</v>
      </c>
      <c r="D53" s="64">
        <f>IF((D41-D49)&lt;27,"Valor inadequado - muito baixo.",IF((D41-D49)&gt;350,"Valor inadequado - muito alto.",D41-D49))</f>
        <v>137.75</v>
      </c>
      <c r="E53" s="64" t="s">
        <v>1</v>
      </c>
      <c r="J53" s="64"/>
      <c r="K53" s="64"/>
    </row>
    <row r="54" spans="1:11" ht="15" customHeight="1" x14ac:dyDescent="0.2">
      <c r="A54" s="86"/>
      <c r="D54" s="64"/>
      <c r="E54" s="64"/>
      <c r="J54" s="64"/>
      <c r="K54" s="64"/>
    </row>
    <row r="55" spans="1:11" ht="15" customHeight="1" x14ac:dyDescent="0.2">
      <c r="A55" s="86" t="s">
        <v>350</v>
      </c>
      <c r="B55" s="13" t="s">
        <v>351</v>
      </c>
    </row>
    <row r="56" spans="1:11" ht="15" customHeight="1" x14ac:dyDescent="0.2">
      <c r="A56" s="86"/>
    </row>
    <row r="57" spans="1:11" ht="15" customHeight="1" x14ac:dyDescent="0.3">
      <c r="A57" s="86"/>
      <c r="B57" s="13" t="s">
        <v>352</v>
      </c>
      <c r="D57" s="64">
        <f>D45-D49</f>
        <v>137.75</v>
      </c>
      <c r="E57" s="64" t="s">
        <v>1</v>
      </c>
      <c r="J57" s="64"/>
    </row>
    <row r="58" spans="1:11" ht="15" customHeight="1" x14ac:dyDescent="0.2">
      <c r="A58" s="86"/>
      <c r="D58" s="64"/>
      <c r="E58" s="64"/>
      <c r="J58" s="64"/>
    </row>
    <row r="59" spans="1:11" ht="15" customHeight="1" x14ac:dyDescent="0.2">
      <c r="A59" s="86"/>
      <c r="D59" s="64"/>
      <c r="E59" s="64"/>
      <c r="J59" s="64"/>
    </row>
    <row r="60" spans="1:11" ht="15" customHeight="1" x14ac:dyDescent="0.2">
      <c r="A60" s="64" t="s">
        <v>353</v>
      </c>
      <c r="D60" s="64"/>
      <c r="E60" s="64"/>
      <c r="J60" s="64"/>
    </row>
    <row r="61" spans="1:11" ht="15" customHeight="1" x14ac:dyDescent="0.2">
      <c r="D61" s="64"/>
      <c r="E61" s="64"/>
      <c r="J61" s="64"/>
    </row>
    <row r="62" spans="1:11" ht="15" customHeight="1" x14ac:dyDescent="0.2">
      <c r="A62" s="10" t="s">
        <v>256</v>
      </c>
      <c r="B62" s="13" t="s">
        <v>354</v>
      </c>
    </row>
    <row r="63" spans="1:11" ht="15" customHeight="1" x14ac:dyDescent="0.2"/>
    <row r="64" spans="1:11" ht="15" customHeight="1" x14ac:dyDescent="0.2">
      <c r="D64" s="81">
        <f>1000*C12/C20</f>
        <v>51546.391752577321</v>
      </c>
      <c r="E64" s="64" t="s">
        <v>355</v>
      </c>
    </row>
    <row r="65" spans="1:9" ht="15" customHeight="1" x14ac:dyDescent="0.2"/>
    <row r="66" spans="1:9" ht="15" customHeight="1" x14ac:dyDescent="0.2">
      <c r="A66" s="10" t="s">
        <v>270</v>
      </c>
      <c r="B66" s="13" t="s">
        <v>356</v>
      </c>
    </row>
    <row r="67" spans="1:9" ht="15" customHeight="1" x14ac:dyDescent="0.2">
      <c r="A67" s="10"/>
    </row>
    <row r="68" spans="1:9" ht="15" customHeight="1" x14ac:dyDescent="0.2">
      <c r="A68" s="10"/>
    </row>
    <row r="69" spans="1:9" ht="15" customHeight="1" x14ac:dyDescent="0.2">
      <c r="A69" s="10"/>
    </row>
    <row r="70" spans="1:9" ht="15" customHeight="1" x14ac:dyDescent="0.3">
      <c r="A70" s="10"/>
      <c r="B70" s="13" t="s">
        <v>918</v>
      </c>
      <c r="C70" s="8"/>
    </row>
    <row r="71" spans="1:9" ht="15" customHeight="1" x14ac:dyDescent="0.2">
      <c r="A71" s="10"/>
    </row>
    <row r="72" spans="1:9" ht="15" customHeight="1" x14ac:dyDescent="0.2">
      <c r="A72" s="10"/>
    </row>
    <row r="73" spans="1:9" ht="15" customHeight="1" x14ac:dyDescent="0.2">
      <c r="A73" s="10"/>
    </row>
    <row r="74" spans="1:9" ht="15" customHeight="1" x14ac:dyDescent="0.25">
      <c r="A74"/>
    </row>
    <row r="75" spans="1:9" ht="15" customHeight="1" x14ac:dyDescent="0.3">
      <c r="A75" s="10"/>
      <c r="B75"/>
      <c r="D75" s="86" t="s">
        <v>357</v>
      </c>
      <c r="E75" s="86">
        <f>D53</f>
        <v>137.75</v>
      </c>
      <c r="F75" s="8" t="s">
        <v>358</v>
      </c>
      <c r="G75" s="86" t="s">
        <v>359</v>
      </c>
      <c r="H75" s="432">
        <f>IF(AND(E75&gt;=27,E75&lt;115),0.1554*E75^1.0531,IF(AND(E75&gt;=115,E75&lt;=350),23,"Valor fora da faixa de variacao!"))</f>
        <v>23</v>
      </c>
      <c r="I75" s="13" t="s">
        <v>2</v>
      </c>
    </row>
    <row r="76" spans="1:9" ht="15" customHeight="1" x14ac:dyDescent="0.25">
      <c r="A76" s="10"/>
      <c r="B76" s="86"/>
      <c r="C76" s="86"/>
      <c r="D76" s="86"/>
      <c r="G76"/>
    </row>
    <row r="77" spans="1:9" ht="15" customHeight="1" x14ac:dyDescent="0.3">
      <c r="A77" s="10"/>
      <c r="B77" s="222" t="s">
        <v>919</v>
      </c>
      <c r="E77"/>
      <c r="F77" s="15" t="s">
        <v>85</v>
      </c>
      <c r="G77" s="224">
        <f>INT($D$64/($H$75*1000)+0.999)</f>
        <v>3</v>
      </c>
    </row>
    <row r="78" spans="1:9" ht="15" customHeight="1" x14ac:dyDescent="0.2">
      <c r="A78" s="10"/>
      <c r="B78" s="225" t="s">
        <v>360</v>
      </c>
    </row>
    <row r="79" spans="1:9" ht="15" customHeight="1" x14ac:dyDescent="0.3">
      <c r="A79" s="10"/>
      <c r="C79" s="86" t="s">
        <v>142</v>
      </c>
      <c r="D79" s="86" t="s">
        <v>85</v>
      </c>
      <c r="E79" s="227">
        <f>IF(G77&lt;2,2,G77)</f>
        <v>3</v>
      </c>
      <c r="F79" s="13" t="s">
        <v>69</v>
      </c>
      <c r="G79" s="13" t="s">
        <v>361</v>
      </c>
    </row>
    <row r="80" spans="1:9" ht="15" customHeight="1" x14ac:dyDescent="0.2">
      <c r="A80" s="10"/>
      <c r="B80" s="225" t="str">
        <f>IF(C13&lt;E79,"      Como a condição acima não foi verificada, o novo valor inicial de Ng =","      Como a condição acima foi verificada, manteve-se o valor inicial de Ng =")</f>
        <v xml:space="preserve">      Como a condição acima não foi verificada, o novo valor inicial de Ng =</v>
      </c>
      <c r="C80" s="86"/>
      <c r="D80" s="433"/>
      <c r="E80" s="86"/>
      <c r="G80" s="281">
        <f>IF(C13=0,E79,IF(C13&lt;E79,E79,C13))</f>
        <v>3</v>
      </c>
      <c r="H80" s="64" t="s">
        <v>69</v>
      </c>
    </row>
    <row r="81" spans="1:9" ht="15" customHeight="1" x14ac:dyDescent="0.2">
      <c r="A81" s="10"/>
      <c r="D81" s="86"/>
      <c r="E81" s="64"/>
    </row>
    <row r="82" spans="1:9" ht="15" customHeight="1" x14ac:dyDescent="0.2">
      <c r="A82" s="10"/>
    </row>
    <row r="83" spans="1:9" ht="15" customHeight="1" x14ac:dyDescent="0.2">
      <c r="A83" s="10" t="s">
        <v>280</v>
      </c>
      <c r="B83" s="13" t="s">
        <v>362</v>
      </c>
    </row>
    <row r="84" spans="1:9" ht="15" customHeight="1" x14ac:dyDescent="0.2">
      <c r="A84" s="10"/>
    </row>
    <row r="85" spans="1:9" ht="15" customHeight="1" x14ac:dyDescent="0.2">
      <c r="A85" s="10"/>
    </row>
    <row r="86" spans="1:9" ht="15" customHeight="1" x14ac:dyDescent="0.2">
      <c r="A86" s="10"/>
    </row>
    <row r="87" spans="1:9" ht="15" customHeight="1" x14ac:dyDescent="0.3">
      <c r="A87" s="10"/>
      <c r="B87" s="13" t="s">
        <v>920</v>
      </c>
    </row>
    <row r="88" spans="1:9" ht="15" customHeight="1" x14ac:dyDescent="0.2">
      <c r="A88" s="10"/>
    </row>
    <row r="89" spans="1:9" ht="15" customHeight="1" x14ac:dyDescent="0.2">
      <c r="A89" s="10"/>
    </row>
    <row r="90" spans="1:9" ht="15" customHeight="1" x14ac:dyDescent="0.25">
      <c r="A90"/>
    </row>
    <row r="91" spans="1:9" ht="15" customHeight="1" x14ac:dyDescent="0.2">
      <c r="A91" s="10"/>
    </row>
    <row r="92" spans="1:9" ht="15" customHeight="1" x14ac:dyDescent="0.3">
      <c r="C92"/>
      <c r="D92" s="86" t="s">
        <v>363</v>
      </c>
      <c r="E92" s="13">
        <f>D53</f>
        <v>137.75</v>
      </c>
      <c r="F92" s="13" t="s">
        <v>921</v>
      </c>
      <c r="G92" s="86" t="s">
        <v>364</v>
      </c>
      <c r="H92" s="79">
        <f>IF(AND(E92&gt;=27,E92&lt;200),5,IF(AND(E92&gt;=200,E92&lt;=350),0.0071*E92^1.2386,"Valor fora da faixa de variacao!"))</f>
        <v>5</v>
      </c>
      <c r="I92" s="13" t="s">
        <v>2</v>
      </c>
    </row>
    <row r="93" spans="1:9" ht="15" customHeight="1" x14ac:dyDescent="0.25">
      <c r="B93" s="225" t="str">
        <f>IF((C12/G80)&lt;C20*H92,"Como a condição acima não foi verificada, o novo Ng =","Como a condição acima foi verificada, manteve-se        Ng =")</f>
        <v>Como a condição acima foi verificada, manteve-se        Ng =</v>
      </c>
      <c r="C93"/>
      <c r="D93" s="86"/>
      <c r="F93" s="229">
        <f>IF((C12/G80)&lt;C20*H92,INT(C12/H92),G80)</f>
        <v>3</v>
      </c>
      <c r="G93" s="235" t="s">
        <v>69</v>
      </c>
    </row>
    <row r="94" spans="1:9" ht="15" customHeight="1" x14ac:dyDescent="0.25">
      <c r="B94" s="226"/>
      <c r="C94"/>
      <c r="D94" s="86"/>
      <c r="G94" s="434"/>
      <c r="H94" s="435"/>
    </row>
    <row r="95" spans="1:9" ht="15" customHeight="1" x14ac:dyDescent="0.3">
      <c r="A95" s="10"/>
      <c r="B95"/>
      <c r="D95" s="86" t="s">
        <v>922</v>
      </c>
      <c r="E95" s="86" t="s">
        <v>365</v>
      </c>
      <c r="F95" s="64">
        <f>IF((C12/F93)&lt;C20*H92,C20*H92,C12/F93)</f>
        <v>16.666666666666668</v>
      </c>
      <c r="G95" s="64" t="s">
        <v>2</v>
      </c>
    </row>
    <row r="96" spans="1:9" ht="15" customHeight="1" x14ac:dyDescent="0.25">
      <c r="A96"/>
    </row>
    <row r="97" spans="1:11" ht="15" customHeight="1" x14ac:dyDescent="0.2">
      <c r="A97" s="10" t="s">
        <v>347</v>
      </c>
      <c r="B97" s="13" t="s">
        <v>366</v>
      </c>
    </row>
    <row r="98" spans="1:11" ht="15" customHeight="1" x14ac:dyDescent="0.25">
      <c r="A98" s="10"/>
      <c r="F98"/>
      <c r="G98"/>
      <c r="H98"/>
      <c r="I98"/>
      <c r="J98"/>
      <c r="K98"/>
    </row>
    <row r="99" spans="1:11" ht="15" customHeight="1" x14ac:dyDescent="0.3">
      <c r="A99" s="10"/>
      <c r="D99" s="64">
        <f>H103*INT(F95/H103+0.5)</f>
        <v>16.5</v>
      </c>
      <c r="E99" s="64" t="s">
        <v>2</v>
      </c>
      <c r="F99" s="86" t="s">
        <v>135</v>
      </c>
      <c r="G99" s="231" t="s">
        <v>367</v>
      </c>
      <c r="H99" s="232" t="s">
        <v>368</v>
      </c>
      <c r="J99"/>
      <c r="K99"/>
    </row>
    <row r="100" spans="1:11" ht="16.5" customHeight="1" x14ac:dyDescent="0.25">
      <c r="A100" s="10"/>
      <c r="F100"/>
      <c r="G100" s="223">
        <v>0.1</v>
      </c>
      <c r="J100"/>
      <c r="K100" s="86"/>
    </row>
    <row r="101" spans="1:11" ht="16.5" customHeight="1" x14ac:dyDescent="0.2">
      <c r="A101" s="8"/>
      <c r="B101" s="8"/>
      <c r="C101" s="8"/>
      <c r="D101" s="8"/>
      <c r="E101" s="8"/>
      <c r="F101" s="8"/>
      <c r="G101" s="223">
        <v>0.5</v>
      </c>
      <c r="J101" s="8"/>
      <c r="K101" s="8"/>
    </row>
    <row r="102" spans="1:11" ht="16.5" customHeight="1" x14ac:dyDescent="0.25">
      <c r="A102" s="10"/>
      <c r="B102"/>
      <c r="C102"/>
      <c r="D102"/>
      <c r="E102"/>
      <c r="F102"/>
      <c r="G102" s="231">
        <v>1</v>
      </c>
      <c r="H102" s="233"/>
      <c r="I102"/>
      <c r="J102"/>
      <c r="K102"/>
    </row>
    <row r="103" spans="1:11" ht="15.95" customHeight="1" x14ac:dyDescent="0.3">
      <c r="A103"/>
      <c r="B103"/>
      <c r="C103"/>
      <c r="D103"/>
      <c r="E103"/>
      <c r="F103" s="86" t="s">
        <v>369</v>
      </c>
      <c r="G103" s="223" t="s">
        <v>370</v>
      </c>
      <c r="H103" s="15">
        <f>IF(F95&lt;=10,0.1,IF(AND(F95&gt;10,F95&lt;=80),0.5,IF(F95&gt;80,1)))</f>
        <v>0.5</v>
      </c>
    </row>
    <row r="104" spans="1:11" ht="15" customHeight="1" x14ac:dyDescent="0.2">
      <c r="A104" s="10" t="s">
        <v>350</v>
      </c>
      <c r="B104" s="13" t="s">
        <v>371</v>
      </c>
    </row>
    <row r="105" spans="1:11" ht="15" customHeight="1" x14ac:dyDescent="0.5">
      <c r="A105" s="10"/>
      <c r="B105" s="234"/>
    </row>
    <row r="106" spans="1:11" ht="15" customHeight="1" x14ac:dyDescent="0.25">
      <c r="A106" s="10"/>
      <c r="C106"/>
      <c r="D106" s="230">
        <f>D99*F93</f>
        <v>49.5</v>
      </c>
      <c r="E106" s="64" t="s">
        <v>2</v>
      </c>
    </row>
    <row r="107" spans="1:11" ht="15" customHeight="1" x14ac:dyDescent="0.2">
      <c r="A107" s="10"/>
    </row>
    <row r="108" spans="1:11" ht="15" customHeight="1" x14ac:dyDescent="0.2">
      <c r="A108" s="10" t="s">
        <v>372</v>
      </c>
      <c r="B108" s="13" t="s">
        <v>373</v>
      </c>
    </row>
    <row r="109" spans="1:11" ht="15" customHeight="1" x14ac:dyDescent="0.2"/>
    <row r="110" spans="1:11" ht="15" customHeight="1" x14ac:dyDescent="0.2">
      <c r="D110" s="64">
        <f>ROUND(1000*D99/C20,0)</f>
        <v>17010</v>
      </c>
      <c r="E110" s="64" t="s">
        <v>355</v>
      </c>
    </row>
    <row r="111" spans="1:11" ht="15" customHeight="1" x14ac:dyDescent="0.2"/>
    <row r="112" spans="1:11" ht="15" customHeight="1" x14ac:dyDescent="0.2"/>
    <row r="113" spans="1:8" ht="15" customHeight="1" x14ac:dyDescent="0.25">
      <c r="A113" s="64" t="s">
        <v>374</v>
      </c>
      <c r="B113"/>
    </row>
    <row r="114" spans="1:8" ht="15" customHeight="1" x14ac:dyDescent="0.25">
      <c r="A114" s="64"/>
      <c r="B114"/>
    </row>
    <row r="115" spans="1:8" ht="15" customHeight="1" x14ac:dyDescent="0.2">
      <c r="A115" s="86" t="s">
        <v>256</v>
      </c>
      <c r="B115" s="8" t="s">
        <v>375</v>
      </c>
    </row>
    <row r="116" spans="1:8" ht="15" customHeight="1" x14ac:dyDescent="0.2"/>
    <row r="117" spans="1:8" ht="15" customHeight="1" x14ac:dyDescent="0.5">
      <c r="B117" s="234" t="s">
        <v>376</v>
      </c>
    </row>
    <row r="118" spans="1:8" ht="15" customHeight="1" x14ac:dyDescent="0.5">
      <c r="B118" s="234"/>
    </row>
    <row r="119" spans="1:8" ht="15" customHeight="1" x14ac:dyDescent="0.5">
      <c r="B119" s="234"/>
      <c r="D119" s="13">
        <f>1000000*D99/(E121*D53)</f>
        <v>13.569988584819795</v>
      </c>
      <c r="E119" s="13" t="s">
        <v>377</v>
      </c>
      <c r="H119" s="13">
        <f>0.856*D119^0.013</f>
        <v>0.88551780505427646</v>
      </c>
    </row>
    <row r="120" spans="1:8" ht="15" customHeight="1" x14ac:dyDescent="0.5">
      <c r="B120" s="234"/>
    </row>
    <row r="121" spans="1:8" ht="15" customHeight="1" x14ac:dyDescent="0.25">
      <c r="B121" s="86" t="s">
        <v>135</v>
      </c>
      <c r="D121"/>
      <c r="E121" s="13">
        <f>1000*9.81*C123*D125</f>
        <v>8826.9944670458626</v>
      </c>
      <c r="F121" s="13" t="s">
        <v>378</v>
      </c>
    </row>
    <row r="122" spans="1:8" ht="15" customHeight="1" x14ac:dyDescent="0.5">
      <c r="B122" s="234"/>
    </row>
    <row r="123" spans="1:8" ht="15" customHeight="1" x14ac:dyDescent="0.5">
      <c r="B123" s="234"/>
      <c r="C123" s="13">
        <v>0.95</v>
      </c>
      <c r="D123" s="13" t="s">
        <v>379</v>
      </c>
    </row>
    <row r="124" spans="1:8" ht="15" customHeight="1" x14ac:dyDescent="0.5">
      <c r="B124" s="234"/>
    </row>
    <row r="125" spans="1:8" ht="15" customHeight="1" x14ac:dyDescent="0.5">
      <c r="B125" s="234"/>
      <c r="D125" s="13">
        <f>0.92*D127^0.01</f>
        <v>0.94715322356841714</v>
      </c>
    </row>
    <row r="126" spans="1:8" ht="15" customHeight="1" x14ac:dyDescent="0.5">
      <c r="B126" s="234"/>
    </row>
    <row r="127" spans="1:8" ht="15" customHeight="1" x14ac:dyDescent="0.5">
      <c r="B127" s="234"/>
      <c r="C127"/>
      <c r="D127" s="13">
        <f>D99/C19</f>
        <v>18.333333333333332</v>
      </c>
    </row>
    <row r="128" spans="1:8" ht="15" customHeight="1" x14ac:dyDescent="0.2"/>
    <row r="129" spans="2:9" ht="15" customHeight="1" x14ac:dyDescent="0.2">
      <c r="B129" s="13" t="s">
        <v>142</v>
      </c>
    </row>
    <row r="130" spans="2:9" ht="15" customHeight="1" x14ac:dyDescent="0.2">
      <c r="D130" s="64">
        <f>(1000000*D99)/(E132*D53)</f>
        <v>14.558136586297824</v>
      </c>
      <c r="E130" s="64" t="s">
        <v>380</v>
      </c>
    </row>
    <row r="131" spans="2:9" ht="15" customHeight="1" x14ac:dyDescent="0.25">
      <c r="B131"/>
      <c r="C131"/>
      <c r="D131"/>
    </row>
    <row r="132" spans="2:9" ht="15" customHeight="1" x14ac:dyDescent="0.2">
      <c r="C132" s="13" t="s">
        <v>381</v>
      </c>
      <c r="E132" s="13">
        <f>1000*9.81*H119*D125</f>
        <v>8227.8534375628369</v>
      </c>
    </row>
    <row r="133" spans="2:9" ht="15" customHeight="1" x14ac:dyDescent="0.2"/>
    <row r="134" spans="2:9" ht="15" customHeight="1" x14ac:dyDescent="0.5">
      <c r="B134" s="234" t="s">
        <v>382</v>
      </c>
    </row>
    <row r="135" spans="2:9" ht="15" customHeight="1" x14ac:dyDescent="0.5">
      <c r="B135" s="234"/>
    </row>
    <row r="136" spans="2:9" ht="15" customHeight="1" x14ac:dyDescent="0.2"/>
    <row r="137" spans="2:9" ht="15" customHeight="1" x14ac:dyDescent="0.2"/>
    <row r="138" spans="2:9" ht="15" customHeight="1" x14ac:dyDescent="0.2"/>
    <row r="139" spans="2:9" ht="15" customHeight="1" x14ac:dyDescent="0.2"/>
    <row r="140" spans="2:9" ht="15" customHeight="1" x14ac:dyDescent="0.3">
      <c r="B140"/>
      <c r="E140" s="86" t="s">
        <v>383</v>
      </c>
      <c r="F140" s="13">
        <f>D130</f>
        <v>14.558136586297824</v>
      </c>
      <c r="G140" s="13" t="s">
        <v>384</v>
      </c>
      <c r="H140" s="13">
        <f>D53</f>
        <v>137.75</v>
      </c>
      <c r="I140" s="13" t="s">
        <v>385</v>
      </c>
    </row>
    <row r="141" spans="2:9" ht="15" customHeight="1" x14ac:dyDescent="0.25">
      <c r="B141"/>
      <c r="C141" s="13" t="s">
        <v>386</v>
      </c>
    </row>
    <row r="142" spans="2:9" ht="15" customHeight="1" x14ac:dyDescent="0.3">
      <c r="B142"/>
      <c r="C142" s="86" t="s">
        <v>387</v>
      </c>
      <c r="D142" s="235">
        <f>IF(AND(H140&gt;=27,H140&lt;193),117.6*LN(502/H140),IF(AND(H140&gt;=193,H140&lt;=350),3364*H140^-0.646,"Valores fora da faixa de variacao!"))</f>
        <v>152.07557738706373</v>
      </c>
    </row>
    <row r="143" spans="2:9" ht="15" customHeight="1" x14ac:dyDescent="0.2"/>
    <row r="144" spans="2:9" ht="15" customHeight="1" x14ac:dyDescent="0.5">
      <c r="B144" s="234" t="s">
        <v>388</v>
      </c>
    </row>
    <row r="145" spans="2:7" ht="15" customHeight="1" x14ac:dyDescent="0.25">
      <c r="B145"/>
    </row>
    <row r="146" spans="2:7" ht="15" customHeight="1" x14ac:dyDescent="0.2">
      <c r="D146" s="64">
        <f>D142*D53^1.25*D110^(-0.5)</f>
        <v>550.26491960649889</v>
      </c>
      <c r="E146" s="64" t="s">
        <v>389</v>
      </c>
    </row>
    <row r="147" spans="2:7" ht="15" customHeight="1" x14ac:dyDescent="0.2"/>
    <row r="148" spans="2:7" ht="15" customHeight="1" x14ac:dyDescent="0.5">
      <c r="B148" s="234" t="s">
        <v>390</v>
      </c>
    </row>
    <row r="149" spans="2:7" ht="15" customHeight="1" x14ac:dyDescent="0.5">
      <c r="B149" s="234"/>
    </row>
    <row r="150" spans="2:7" ht="15" customHeight="1" x14ac:dyDescent="0.5">
      <c r="B150" s="234"/>
    </row>
    <row r="151" spans="2:7" ht="15" customHeight="1" x14ac:dyDescent="0.5">
      <c r="B151" s="234"/>
    </row>
    <row r="152" spans="2:7" ht="15" customHeight="1" x14ac:dyDescent="0.5">
      <c r="B152" s="234"/>
    </row>
    <row r="153" spans="2:7" ht="15" customHeight="1" x14ac:dyDescent="0.5">
      <c r="B153" s="234"/>
    </row>
    <row r="154" spans="2:7" ht="15" customHeight="1" x14ac:dyDescent="0.25">
      <c r="B154"/>
      <c r="C154"/>
      <c r="D154"/>
      <c r="E154" s="86" t="s">
        <v>391</v>
      </c>
      <c r="F154" s="13">
        <f>C22</f>
        <v>60</v>
      </c>
      <c r="G154" s="13" t="s">
        <v>392</v>
      </c>
    </row>
    <row r="155" spans="2:7" ht="15" customHeight="1" x14ac:dyDescent="0.2"/>
    <row r="156" spans="2:7" ht="15" customHeight="1" x14ac:dyDescent="0.2">
      <c r="C156" s="86" t="s">
        <v>393</v>
      </c>
      <c r="D156" s="81">
        <f>IF(D146&gt;=1.2*F154,2*INT(120*F154/D146*(1/2)+0.999),IF(D146&lt;1.2*F154,4*INT(120*F154/D146*(1/4)+0.999)))</f>
        <v>14</v>
      </c>
      <c r="E156" s="64" t="s">
        <v>923</v>
      </c>
    </row>
    <row r="157" spans="2:7" ht="15" customHeight="1" x14ac:dyDescent="0.25">
      <c r="B157"/>
      <c r="C157"/>
      <c r="D157"/>
      <c r="E157"/>
    </row>
    <row r="158" spans="2:7" ht="15" customHeight="1" x14ac:dyDescent="0.5">
      <c r="B158" s="234" t="s">
        <v>394</v>
      </c>
    </row>
    <row r="159" spans="2:7" ht="15" customHeight="1" x14ac:dyDescent="0.2"/>
    <row r="160" spans="2:7" ht="15" customHeight="1" x14ac:dyDescent="0.2">
      <c r="D160" s="64">
        <f>120*C22/D156</f>
        <v>514.28571428571433</v>
      </c>
      <c r="E160" s="64" t="s">
        <v>389</v>
      </c>
    </row>
    <row r="161" spans="1:8" ht="15" customHeight="1" x14ac:dyDescent="0.2"/>
    <row r="162" spans="1:8" ht="15" customHeight="1" x14ac:dyDescent="0.5">
      <c r="B162" s="234" t="s">
        <v>395</v>
      </c>
    </row>
    <row r="163" spans="1:8" ht="15" customHeight="1" x14ac:dyDescent="0.25">
      <c r="B163"/>
    </row>
    <row r="164" spans="1:8" ht="15" customHeight="1" x14ac:dyDescent="0.2">
      <c r="D164" s="64">
        <f>D160*D53^(-1.25)*D110^(0.5)</f>
        <v>142.13207885003396</v>
      </c>
      <c r="H164" s="64"/>
    </row>
    <row r="165" spans="1:8" ht="15" customHeight="1" x14ac:dyDescent="0.2"/>
    <row r="166" spans="1:8" ht="15" customHeight="1" x14ac:dyDescent="0.2"/>
    <row r="167" spans="1:8" ht="15" customHeight="1" x14ac:dyDescent="0.2">
      <c r="A167" s="10" t="s">
        <v>270</v>
      </c>
      <c r="B167" s="13" t="s">
        <v>396</v>
      </c>
    </row>
    <row r="168" spans="1:8" ht="15" customHeight="1" x14ac:dyDescent="0.2"/>
    <row r="169" spans="1:8" ht="15" customHeight="1" x14ac:dyDescent="0.5">
      <c r="B169" s="234" t="s">
        <v>397</v>
      </c>
    </row>
    <row r="170" spans="1:8" ht="15" customHeight="1" x14ac:dyDescent="0.25">
      <c r="B170"/>
    </row>
    <row r="171" spans="1:8" ht="15" customHeight="1" x14ac:dyDescent="0.2">
      <c r="D171" s="55">
        <f>0.293+D164*0.0027</f>
        <v>0.6767566128950917</v>
      </c>
    </row>
    <row r="172" spans="1:8" ht="15" customHeight="1" x14ac:dyDescent="0.2"/>
    <row r="173" spans="1:8" ht="15" customHeight="1" x14ac:dyDescent="0.5">
      <c r="B173" s="234" t="s">
        <v>398</v>
      </c>
    </row>
    <row r="174" spans="1:8" ht="15" customHeight="1" x14ac:dyDescent="0.2"/>
    <row r="175" spans="1:8" ht="15" customHeight="1" x14ac:dyDescent="0.2">
      <c r="E175" s="310">
        <f>0.01*INT(84.5*D171*(D53^0.5/D160)*(1/0.01)+0.5)</f>
        <v>1.31</v>
      </c>
      <c r="F175" s="64" t="s">
        <v>1</v>
      </c>
    </row>
    <row r="176" spans="1:8" ht="15" customHeight="1" x14ac:dyDescent="0.2"/>
    <row r="177" spans="1:7" ht="15" customHeight="1" x14ac:dyDescent="0.5">
      <c r="B177" s="234" t="s">
        <v>399</v>
      </c>
    </row>
    <row r="178" spans="1:7" ht="15" customHeight="1" x14ac:dyDescent="0.2"/>
    <row r="179" spans="1:7" ht="15" customHeight="1" x14ac:dyDescent="0.2">
      <c r="D179" s="55">
        <f>F182-E184*D53-E175</f>
        <v>-3.1767167025313845</v>
      </c>
      <c r="E179" s="64" t="s">
        <v>1</v>
      </c>
    </row>
    <row r="180" spans="1:7" ht="15" customHeight="1" x14ac:dyDescent="0.2"/>
    <row r="181" spans="1:7" ht="15" customHeight="1" x14ac:dyDescent="0.2">
      <c r="B181" s="86" t="s">
        <v>135</v>
      </c>
    </row>
    <row r="182" spans="1:7" ht="15" customHeight="1" x14ac:dyDescent="0.25">
      <c r="E182"/>
      <c r="F182" s="13">
        <f>10.33-0.0012*C16-0.013*C21</f>
        <v>9.3990000000000009</v>
      </c>
      <c r="G182" s="13" t="s">
        <v>400</v>
      </c>
    </row>
    <row r="183" spans="1:7" ht="15" customHeight="1" x14ac:dyDescent="0.25">
      <c r="E183"/>
      <c r="F183"/>
      <c r="G183"/>
    </row>
    <row r="184" spans="1:7" ht="15" customHeight="1" x14ac:dyDescent="0.25">
      <c r="E184" s="86">
        <f>0.0000754*D164^1.41</f>
        <v>8.1783787314202439E-2</v>
      </c>
      <c r="F184" s="13" t="s">
        <v>401</v>
      </c>
      <c r="G184"/>
    </row>
    <row r="185" spans="1:7" ht="15" customHeight="1" x14ac:dyDescent="0.25">
      <c r="D185"/>
      <c r="E185"/>
    </row>
    <row r="186" spans="1:7" ht="15" customHeight="1" x14ac:dyDescent="0.5">
      <c r="B186" s="234" t="s">
        <v>924</v>
      </c>
    </row>
    <row r="187" spans="1:7" ht="15" customHeight="1" x14ac:dyDescent="0.25">
      <c r="B187"/>
      <c r="C187" s="64"/>
      <c r="D187" s="64"/>
    </row>
    <row r="188" spans="1:7" ht="15" customHeight="1" x14ac:dyDescent="0.2">
      <c r="D188" s="279">
        <f>C17+D179</f>
        <v>500.82328329746861</v>
      </c>
    </row>
    <row r="189" spans="1:7" ht="15" customHeight="1" x14ac:dyDescent="0.2"/>
    <row r="190" spans="1:7" ht="15" customHeight="1" x14ac:dyDescent="0.2">
      <c r="A190" s="86" t="s">
        <v>280</v>
      </c>
      <c r="B190" s="13" t="s">
        <v>402</v>
      </c>
    </row>
    <row r="191" spans="1:7" ht="15" customHeight="1" x14ac:dyDescent="0.2"/>
    <row r="192" spans="1:7" ht="15" customHeight="1" x14ac:dyDescent="0.2">
      <c r="D192" s="310">
        <f>1.15*E175</f>
        <v>1.5065</v>
      </c>
      <c r="E192" s="64" t="s">
        <v>1</v>
      </c>
    </row>
    <row r="193" spans="1:10" ht="15" customHeight="1" x14ac:dyDescent="0.25">
      <c r="D193" s="115"/>
      <c r="E193"/>
    </row>
    <row r="194" spans="1:10" ht="15" customHeight="1" x14ac:dyDescent="0.2">
      <c r="D194" s="55">
        <f>E175*1.5</f>
        <v>1.9650000000000001</v>
      </c>
      <c r="E194" s="64" t="s">
        <v>1</v>
      </c>
    </row>
    <row r="195" spans="1:10" ht="15" customHeight="1" x14ac:dyDescent="0.25">
      <c r="D195" s="115"/>
      <c r="E195"/>
    </row>
    <row r="196" spans="1:10" ht="15" customHeight="1" x14ac:dyDescent="0.2">
      <c r="D196" s="55">
        <f>E175*3.8</f>
        <v>4.9779999999999998</v>
      </c>
      <c r="E196" s="64" t="s">
        <v>1</v>
      </c>
    </row>
    <row r="197" spans="1:10" ht="15" customHeight="1" x14ac:dyDescent="0.25">
      <c r="D197" s="115"/>
      <c r="E197"/>
    </row>
    <row r="198" spans="1:10" ht="15" customHeight="1" x14ac:dyDescent="0.2">
      <c r="D198" s="55">
        <f>E175*1.9</f>
        <v>2.4889999999999999</v>
      </c>
      <c r="E198" s="64" t="s">
        <v>1</v>
      </c>
    </row>
    <row r="199" spans="1:10" ht="15" customHeight="1" x14ac:dyDescent="0.25">
      <c r="D199" s="115"/>
      <c r="E199"/>
    </row>
    <row r="200" spans="1:10" ht="15" customHeight="1" x14ac:dyDescent="0.2">
      <c r="D200" s="55">
        <f>E175*2</f>
        <v>2.62</v>
      </c>
      <c r="E200" s="64" t="s">
        <v>1</v>
      </c>
    </row>
    <row r="201" spans="1:10" ht="15" customHeight="1" x14ac:dyDescent="0.25">
      <c r="D201" s="115"/>
      <c r="E201"/>
    </row>
    <row r="202" spans="1:10" ht="15" customHeight="1" x14ac:dyDescent="0.2">
      <c r="D202" s="55">
        <f>E175*2</f>
        <v>2.62</v>
      </c>
      <c r="E202" s="64" t="s">
        <v>1</v>
      </c>
    </row>
    <row r="203" spans="1:10" ht="15" customHeight="1" x14ac:dyDescent="0.25">
      <c r="D203" s="115"/>
      <c r="E203"/>
    </row>
    <row r="204" spans="1:10" ht="15" customHeight="1" x14ac:dyDescent="0.2">
      <c r="D204" s="55">
        <f>E175*5.2</f>
        <v>6.8120000000000003</v>
      </c>
      <c r="E204" s="64" t="s">
        <v>1</v>
      </c>
    </row>
    <row r="205" spans="1:10" ht="15" customHeight="1" x14ac:dyDescent="0.25">
      <c r="D205" s="115"/>
      <c r="E205"/>
    </row>
    <row r="206" spans="1:10" ht="15" customHeight="1" x14ac:dyDescent="0.2">
      <c r="D206" s="436">
        <f>E175*2.6</f>
        <v>3.4060000000000001</v>
      </c>
      <c r="E206" s="235" t="s">
        <v>1</v>
      </c>
    </row>
    <row r="207" spans="1:10" ht="15" customHeight="1" x14ac:dyDescent="0.25">
      <c r="B207" s="225"/>
      <c r="C207"/>
      <c r="D207"/>
      <c r="E207"/>
      <c r="I207" s="64"/>
      <c r="J207" s="64"/>
    </row>
    <row r="208" spans="1:10" ht="15" customHeight="1" x14ac:dyDescent="0.25">
      <c r="A208"/>
      <c r="B208"/>
      <c r="C208"/>
      <c r="D208"/>
      <c r="E208"/>
      <c r="I208" s="64"/>
      <c r="J208" s="64"/>
    </row>
    <row r="209" spans="1:12" ht="15" customHeight="1" x14ac:dyDescent="0.5">
      <c r="B209" s="236" t="s">
        <v>403</v>
      </c>
      <c r="C209" s="225"/>
      <c r="D209" s="235"/>
      <c r="E209" s="235"/>
      <c r="H209" s="494"/>
      <c r="I209" s="494" t="s">
        <v>988</v>
      </c>
      <c r="J209" s="64"/>
    </row>
    <row r="210" spans="1:12" ht="15" customHeight="1" x14ac:dyDescent="0.2">
      <c r="B210" s="225"/>
      <c r="C210" s="225"/>
      <c r="D210" s="235"/>
      <c r="E210" s="235"/>
      <c r="H210" s="495"/>
      <c r="I210" s="64"/>
      <c r="J210" s="64"/>
    </row>
    <row r="211" spans="1:12" ht="15" customHeight="1" x14ac:dyDescent="0.2">
      <c r="B211" s="225"/>
      <c r="C211" s="225"/>
      <c r="D211" s="437">
        <f>9*((1000*D99)/(C19*D160^2))^0.2</f>
        <v>5.2772663256515537</v>
      </c>
      <c r="E211" s="235" t="s">
        <v>1</v>
      </c>
      <c r="I211" s="496" t="s">
        <v>989</v>
      </c>
      <c r="J211" s="500">
        <f>SUM(J212:J215)-J216+J217-J218+J219</f>
        <v>1191.4450885819681</v>
      </c>
      <c r="K211" s="501" t="s">
        <v>109</v>
      </c>
      <c r="L211" s="559" t="s">
        <v>972</v>
      </c>
    </row>
    <row r="212" spans="1:12" ht="15" customHeight="1" x14ac:dyDescent="0.2">
      <c r="B212" s="225"/>
      <c r="C212" s="225"/>
      <c r="D212" s="235"/>
      <c r="E212" s="235"/>
      <c r="I212" s="499" t="s">
        <v>973</v>
      </c>
      <c r="J212" s="497">
        <f>C217*4*1</f>
        <v>55.302999999999997</v>
      </c>
      <c r="K212" s="498" t="s">
        <v>109</v>
      </c>
      <c r="L212" s="559"/>
    </row>
    <row r="213" spans="1:12" ht="15" customHeight="1" x14ac:dyDescent="0.2">
      <c r="A213" s="237" t="s">
        <v>347</v>
      </c>
      <c r="B213" s="225" t="s">
        <v>404</v>
      </c>
      <c r="C213" s="225"/>
      <c r="D213" s="235"/>
      <c r="E213" s="235"/>
      <c r="F213" s="225"/>
      <c r="G213" s="225"/>
      <c r="I213" s="499" t="s">
        <v>974</v>
      </c>
      <c r="J213" s="497">
        <f>((C28+1-D188)+D194+D192/2+2.5)*(D198+D200+4.5)/8*C217</f>
        <v>221.39338466866897</v>
      </c>
      <c r="K213" s="498" t="s">
        <v>109</v>
      </c>
      <c r="L213" s="559"/>
    </row>
    <row r="214" spans="1:12" ht="15" customHeight="1" x14ac:dyDescent="0.2">
      <c r="A214" s="225"/>
      <c r="B214" s="225"/>
      <c r="C214" s="225"/>
      <c r="D214" s="235"/>
      <c r="E214" s="235"/>
      <c r="F214" s="225"/>
      <c r="G214" s="225"/>
      <c r="H214" s="225"/>
      <c r="I214" s="499" t="s">
        <v>975</v>
      </c>
      <c r="J214" s="497">
        <f>(1.5+D192+2.5)*(D198+D200+4.5)/8*C217</f>
        <v>91.443438778921859</v>
      </c>
      <c r="K214" s="498" t="s">
        <v>109</v>
      </c>
      <c r="L214" s="559"/>
    </row>
    <row r="215" spans="1:12" ht="15" customHeight="1" x14ac:dyDescent="0.5">
      <c r="A215" s="225"/>
      <c r="B215" s="238" t="s">
        <v>925</v>
      </c>
      <c r="C215" s="225"/>
      <c r="D215" s="235"/>
      <c r="E215" s="235"/>
      <c r="F215" s="225"/>
      <c r="G215" s="225"/>
      <c r="H215" s="225"/>
      <c r="I215" s="499" t="s">
        <v>976</v>
      </c>
      <c r="J215" s="497">
        <f>(D192+2.5)*(D198+D200+4.5)*C217</f>
        <v>532.27006260637495</v>
      </c>
      <c r="K215" s="498" t="s">
        <v>109</v>
      </c>
      <c r="L215" s="559"/>
    </row>
    <row r="216" spans="1:12" ht="15" customHeight="1" x14ac:dyDescent="0.2">
      <c r="A216" s="225"/>
      <c r="B216" s="225"/>
      <c r="C216" s="225"/>
      <c r="D216" s="235"/>
      <c r="G216" s="225"/>
      <c r="H216" s="225"/>
      <c r="I216" s="499" t="s">
        <v>977</v>
      </c>
      <c r="J216" s="497">
        <f>+(D192*(D198+D200)*(D192+1))*2+((D192+0.5)*2*(D192+1))</f>
        <v>48.642184210499998</v>
      </c>
      <c r="K216" s="498" t="s">
        <v>109</v>
      </c>
      <c r="L216" s="559"/>
    </row>
    <row r="217" spans="1:12" ht="15" customHeight="1" x14ac:dyDescent="0.3">
      <c r="A217" s="225"/>
      <c r="B217" s="438" t="s">
        <v>926</v>
      </c>
      <c r="C217" s="439">
        <f>1.5+D202/2+D206+D192/2+5.35+D192</f>
        <v>13.825749999999999</v>
      </c>
      <c r="D217" s="235" t="s">
        <v>1</v>
      </c>
      <c r="E217" s="5" t="s">
        <v>927</v>
      </c>
      <c r="F217"/>
      <c r="G217"/>
      <c r="H217" s="225"/>
      <c r="I217" s="499" t="s">
        <v>978</v>
      </c>
      <c r="J217" s="497">
        <f>((D204+D202/2+2-(D194+D192/2+2.5))*(C230-(D198+D200+4.5)/8-2)*(D202+3))</f>
        <v>353.03519563437504</v>
      </c>
      <c r="K217" s="498" t="s">
        <v>109</v>
      </c>
      <c r="L217" s="559"/>
    </row>
    <row r="218" spans="1:12" ht="15" customHeight="1" x14ac:dyDescent="0.2">
      <c r="A218" s="225"/>
      <c r="B218" s="225"/>
      <c r="C218" s="225"/>
      <c r="D218" s="235"/>
      <c r="G218" s="225"/>
      <c r="H218" s="225"/>
      <c r="I218" s="499" t="s">
        <v>979</v>
      </c>
      <c r="J218" s="497">
        <f>D202*(C230-(D198+D200+4.5)/8-3)*(D202+1)</f>
        <v>112.01194955000003</v>
      </c>
      <c r="K218" s="498" t="s">
        <v>109</v>
      </c>
      <c r="L218" s="559"/>
    </row>
    <row r="219" spans="1:12" ht="15" customHeight="1" x14ac:dyDescent="0.5">
      <c r="A219" s="225"/>
      <c r="B219" s="238" t="s">
        <v>405</v>
      </c>
      <c r="C219" s="225"/>
      <c r="D219" s="235"/>
      <c r="E219" s="235"/>
      <c r="F219" s="225"/>
      <c r="G219" s="225"/>
      <c r="H219" s="225"/>
      <c r="I219" s="499" t="s">
        <v>980</v>
      </c>
      <c r="J219" s="497">
        <f>(((C28+1-1-D188)+D194+D192/2+2.5)*4*1)*2</f>
        <v>98.654140654127232</v>
      </c>
      <c r="K219" s="498" t="s">
        <v>109</v>
      </c>
      <c r="L219" s="559"/>
    </row>
    <row r="220" spans="1:12" ht="15" customHeight="1" x14ac:dyDescent="0.2">
      <c r="A220" s="225"/>
      <c r="B220" s="225"/>
      <c r="C220" s="225"/>
      <c r="D220" s="437">
        <f>F93*C217+2</f>
        <v>43.477249999999998</v>
      </c>
      <c r="E220" s="235" t="s">
        <v>1</v>
      </c>
      <c r="F220" s="225"/>
      <c r="G220" s="225"/>
      <c r="H220" s="225"/>
      <c r="I220" s="496" t="s">
        <v>981</v>
      </c>
      <c r="J220" s="500">
        <f>SUM(J221:J223)</f>
        <v>767.84758075649563</v>
      </c>
      <c r="K220" s="501" t="s">
        <v>109</v>
      </c>
    </row>
    <row r="221" spans="1:12" ht="15" customHeight="1" x14ac:dyDescent="0.2">
      <c r="A221" s="225"/>
      <c r="B221" s="225"/>
      <c r="C221" s="225"/>
      <c r="D221" s="235"/>
      <c r="E221" s="235"/>
      <c r="F221" s="225"/>
      <c r="G221" s="225"/>
      <c r="H221" s="225"/>
      <c r="I221" s="499" t="s">
        <v>982</v>
      </c>
      <c r="J221" s="497">
        <f>((C28+1-D188)+D194-D192/2+2)*(D198+D200+4.5)/8*D226</f>
        <v>282.10880217055819</v>
      </c>
      <c r="K221" s="498" t="s">
        <v>109</v>
      </c>
      <c r="L221" s="559" t="s">
        <v>983</v>
      </c>
    </row>
    <row r="222" spans="1:12" ht="15" customHeight="1" x14ac:dyDescent="0.5">
      <c r="A222" s="225"/>
      <c r="B222" s="238" t="s">
        <v>406</v>
      </c>
      <c r="C222" s="225"/>
      <c r="D222" s="235"/>
      <c r="E222" s="235"/>
      <c r="F222" s="225"/>
      <c r="G222" s="225"/>
      <c r="H222" s="225"/>
      <c r="I222" s="499" t="s">
        <v>984</v>
      </c>
      <c r="J222" s="497">
        <f>2*(D198+D200+4.5)*D226</f>
        <v>398.55489524999996</v>
      </c>
      <c r="K222" s="498" t="s">
        <v>109</v>
      </c>
      <c r="L222" s="559"/>
    </row>
    <row r="223" spans="1:12" ht="15" customHeight="1" x14ac:dyDescent="0.2">
      <c r="A223" s="225"/>
      <c r="B223" s="225"/>
      <c r="C223" s="225"/>
      <c r="D223" s="235"/>
      <c r="E223" s="235"/>
      <c r="F223" s="225"/>
      <c r="G223" s="225"/>
      <c r="H223" s="225"/>
      <c r="I223" s="499" t="s">
        <v>985</v>
      </c>
      <c r="J223" s="497">
        <f>(1.5+2)*(D198+D200+4.5)/8*D226</f>
        <v>87.183883335937509</v>
      </c>
      <c r="K223" s="498" t="s">
        <v>109</v>
      </c>
      <c r="L223" s="559"/>
    </row>
    <row r="224" spans="1:12" ht="15" customHeight="1" x14ac:dyDescent="0.2">
      <c r="A224" s="225"/>
      <c r="B224" s="225"/>
      <c r="C224" s="225"/>
      <c r="D224" s="235"/>
      <c r="E224" s="235"/>
      <c r="F224" s="225"/>
      <c r="G224" s="225"/>
      <c r="H224" s="225"/>
      <c r="I224" s="235"/>
      <c r="J224" s="235"/>
      <c r="K224" s="225"/>
    </row>
    <row r="225" spans="1:11" ht="15" customHeight="1" x14ac:dyDescent="0.2">
      <c r="A225" s="225"/>
      <c r="B225" s="225"/>
      <c r="C225" s="225"/>
      <c r="D225" s="235"/>
      <c r="E225" s="235"/>
      <c r="F225" s="225"/>
      <c r="G225" s="225"/>
      <c r="H225" s="225"/>
      <c r="I225" s="235"/>
      <c r="J225" s="235"/>
      <c r="K225" s="225"/>
    </row>
    <row r="226" spans="1:11" ht="15" customHeight="1" x14ac:dyDescent="0.3">
      <c r="A226" s="225"/>
      <c r="B226" s="237" t="s">
        <v>407</v>
      </c>
      <c r="C226" s="239" t="s">
        <v>408</v>
      </c>
      <c r="D226" s="437">
        <f>IF(F93&gt;3,2.25*C217,1.5*C217)</f>
        <v>20.738624999999999</v>
      </c>
      <c r="E226" s="235" t="s">
        <v>1</v>
      </c>
      <c r="F226" s="225"/>
      <c r="G226" s="225"/>
      <c r="H226" s="225"/>
      <c r="I226" s="235"/>
      <c r="J226" s="235"/>
      <c r="K226" s="225"/>
    </row>
    <row r="227" spans="1:11" ht="15" customHeight="1" x14ac:dyDescent="0.2">
      <c r="A227" s="225"/>
      <c r="B227" s="237"/>
      <c r="C227" s="239"/>
      <c r="D227" s="436"/>
      <c r="E227" s="235"/>
      <c r="F227" s="225"/>
      <c r="G227" s="225"/>
      <c r="H227" s="225"/>
      <c r="I227" s="235"/>
      <c r="J227" s="235"/>
      <c r="K227" s="225"/>
    </row>
    <row r="228" spans="1:11" ht="15" customHeight="1" x14ac:dyDescent="0.5">
      <c r="A228" s="225"/>
      <c r="B228" s="238" t="s">
        <v>928</v>
      </c>
      <c r="C228" s="225"/>
      <c r="D228" s="235"/>
      <c r="E228" s="235"/>
      <c r="F228" s="225"/>
      <c r="G228" s="225"/>
      <c r="H228" s="225"/>
      <c r="I228" s="235"/>
      <c r="J228" s="235"/>
      <c r="K228" s="225"/>
    </row>
    <row r="229" spans="1:11" ht="15" customHeight="1" x14ac:dyDescent="0.25">
      <c r="A229" s="225"/>
      <c r="B229" s="225"/>
      <c r="C229" s="225"/>
      <c r="D229"/>
      <c r="E229"/>
      <c r="F229" s="225"/>
      <c r="G229" s="225"/>
      <c r="H229" s="225"/>
      <c r="I229" s="235"/>
      <c r="J229" s="235"/>
      <c r="K229" s="225"/>
    </row>
    <row r="230" spans="1:11" ht="15" customHeight="1" x14ac:dyDescent="0.3">
      <c r="A230" s="225"/>
      <c r="B230" s="438" t="s">
        <v>929</v>
      </c>
      <c r="C230" s="439">
        <f>D200+D198+8.5+2*((D198+D200+4.5)/8)</f>
        <v>16.01125</v>
      </c>
      <c r="D230" s="235" t="s">
        <v>1</v>
      </c>
      <c r="E230" s="5" t="s">
        <v>930</v>
      </c>
      <c r="F230"/>
      <c r="G230" s="225"/>
      <c r="H230" s="225"/>
      <c r="I230" s="235"/>
      <c r="J230" s="235"/>
      <c r="K230" s="225"/>
    </row>
    <row r="231" spans="1:11" ht="15" customHeight="1" x14ac:dyDescent="0.25">
      <c r="A231" s="225"/>
      <c r="B231" s="225"/>
      <c r="C231" s="225"/>
      <c r="D231" s="235"/>
      <c r="E231" s="5" t="s">
        <v>931</v>
      </c>
      <c r="F231" s="225"/>
      <c r="G231" s="225"/>
      <c r="H231" s="225"/>
      <c r="I231" s="235"/>
      <c r="J231" s="235"/>
      <c r="K231" s="225"/>
    </row>
    <row r="232" spans="1:11" ht="15" customHeight="1" x14ac:dyDescent="0.5">
      <c r="A232" s="225"/>
      <c r="B232" s="238" t="s">
        <v>409</v>
      </c>
      <c r="C232" s="225"/>
      <c r="D232" s="235"/>
      <c r="E232" s="235"/>
      <c r="F232" s="225"/>
      <c r="G232" s="240"/>
      <c r="H232"/>
      <c r="I232"/>
      <c r="K232" s="225"/>
    </row>
    <row r="233" spans="1:11" ht="15" customHeight="1" x14ac:dyDescent="0.2">
      <c r="A233" s="225"/>
      <c r="B233" s="225"/>
      <c r="C233" s="225"/>
      <c r="D233" s="235"/>
      <c r="E233" s="235"/>
      <c r="F233" s="225"/>
      <c r="G233" s="225"/>
      <c r="H233" s="225"/>
      <c r="I233" s="235"/>
      <c r="J233" s="235"/>
      <c r="K233" s="225"/>
    </row>
    <row r="234" spans="1:11" ht="15" customHeight="1" x14ac:dyDescent="0.25">
      <c r="A234" s="225"/>
      <c r="B234" s="225"/>
      <c r="C234" s="235">
        <f>C230-4</f>
        <v>12.01125</v>
      </c>
      <c r="D234" s="235" t="s">
        <v>1</v>
      </c>
      <c r="E234" s="5" t="s">
        <v>932</v>
      </c>
      <c r="F234" s="225"/>
      <c r="G234" s="225"/>
      <c r="H234" s="225"/>
      <c r="I234" s="235"/>
      <c r="J234" s="235"/>
      <c r="K234" s="225"/>
    </row>
    <row r="235" spans="1:11" ht="15" customHeight="1" x14ac:dyDescent="0.2">
      <c r="A235" s="225"/>
      <c r="B235" s="225"/>
      <c r="C235" s="225"/>
      <c r="D235" s="235"/>
      <c r="E235" s="235"/>
      <c r="F235" s="225"/>
      <c r="G235" s="225"/>
      <c r="H235" s="225"/>
      <c r="I235" s="235"/>
      <c r="J235" s="235"/>
      <c r="K235" s="225"/>
    </row>
    <row r="236" spans="1:11" ht="15" customHeight="1" x14ac:dyDescent="0.2">
      <c r="A236" s="64" t="s">
        <v>410</v>
      </c>
      <c r="G236" s="64"/>
      <c r="H236" s="64"/>
    </row>
    <row r="237" spans="1:11" ht="15" customHeight="1" x14ac:dyDescent="0.2">
      <c r="G237" s="64"/>
      <c r="H237" s="64"/>
    </row>
    <row r="238" spans="1:11" ht="15" customHeight="1" x14ac:dyDescent="0.2">
      <c r="A238" s="86" t="s">
        <v>256</v>
      </c>
      <c r="B238" s="13" t="s">
        <v>32</v>
      </c>
      <c r="G238" s="64"/>
      <c r="H238" s="64"/>
    </row>
    <row r="239" spans="1:11" ht="15" customHeight="1" x14ac:dyDescent="0.5">
      <c r="B239" s="238" t="s">
        <v>411</v>
      </c>
      <c r="G239" s="64"/>
      <c r="H239" s="64"/>
    </row>
    <row r="240" spans="1:11" ht="15" customHeight="1" x14ac:dyDescent="0.25">
      <c r="B240"/>
      <c r="G240" s="64"/>
      <c r="H240" s="86"/>
      <c r="J240" s="440"/>
    </row>
    <row r="241" spans="1:11" ht="15" customHeight="1" x14ac:dyDescent="0.2">
      <c r="B241" s="14"/>
      <c r="C241" s="441"/>
      <c r="D241" s="14"/>
      <c r="E241" s="442"/>
      <c r="F241" s="81">
        <f>(D220+D226+2*C217+2*0.6*E244)*C230*C27</f>
        <v>-16711.158931448841</v>
      </c>
      <c r="G241" s="64" t="s">
        <v>109</v>
      </c>
      <c r="H241" s="440"/>
      <c r="I241" s="64"/>
      <c r="J241" s="440"/>
    </row>
    <row r="242" spans="1:11" ht="15" customHeight="1" x14ac:dyDescent="0.2">
      <c r="G242" s="64"/>
      <c r="H242" s="64"/>
    </row>
    <row r="243" spans="1:11" ht="15" customHeight="1" x14ac:dyDescent="0.2">
      <c r="B243" s="86" t="s">
        <v>135</v>
      </c>
      <c r="G243" s="64"/>
      <c r="H243" s="64"/>
    </row>
    <row r="244" spans="1:11" ht="15" customHeight="1" x14ac:dyDescent="0.25">
      <c r="B244"/>
      <c r="E244" s="13">
        <f>C26-C27-(C28+1.5)</f>
        <v>-511.43680087923451</v>
      </c>
      <c r="F244" s="13" t="s">
        <v>1</v>
      </c>
      <c r="G244" s="64"/>
      <c r="H244" s="64"/>
    </row>
    <row r="245" spans="1:11" ht="15" customHeight="1" x14ac:dyDescent="0.2">
      <c r="G245" s="64"/>
      <c r="H245" s="64"/>
    </row>
    <row r="246" spans="1:11" ht="15" customHeight="1" x14ac:dyDescent="0.5">
      <c r="B246" s="238" t="s">
        <v>412</v>
      </c>
      <c r="G246" s="64"/>
      <c r="H246" s="64"/>
    </row>
    <row r="247" spans="1:11" ht="15" customHeight="1" x14ac:dyDescent="0.5">
      <c r="B247" s="238"/>
      <c r="F247" s="86"/>
      <c r="H247" s="440"/>
    </row>
    <row r="248" spans="1:11" ht="15" customHeight="1" x14ac:dyDescent="0.5">
      <c r="B248" s="238"/>
      <c r="D248" s="443">
        <f>G251+D253</f>
        <v>1760536.277715167</v>
      </c>
      <c r="E248" s="235" t="s">
        <v>109</v>
      </c>
      <c r="F248" s="440"/>
      <c r="G248" s="64"/>
      <c r="H248" s="440"/>
    </row>
    <row r="249" spans="1:11" ht="15" customHeight="1" x14ac:dyDescent="0.5">
      <c r="B249" s="238"/>
      <c r="G249" s="64"/>
      <c r="H249" s="64"/>
    </row>
    <row r="250" spans="1:11" ht="15" customHeight="1" x14ac:dyDescent="0.2">
      <c r="B250" s="86" t="s">
        <v>135</v>
      </c>
      <c r="G250" s="64"/>
      <c r="H250" s="64"/>
      <c r="I250" s="86"/>
      <c r="K250" s="440"/>
    </row>
    <row r="251" spans="1:11" ht="15" customHeight="1" x14ac:dyDescent="0.25">
      <c r="B251" s="14"/>
      <c r="D251" s="86"/>
      <c r="E251" s="86"/>
      <c r="F251"/>
      <c r="G251" s="79">
        <f>(D220+D226+2*C217+0.6*E244)*C230*E244</f>
        <v>1760536.277715167</v>
      </c>
      <c r="H251" s="13" t="s">
        <v>109</v>
      </c>
      <c r="I251" s="440"/>
      <c r="J251" s="64"/>
      <c r="K251" s="440"/>
    </row>
    <row r="252" spans="1:11" ht="15" customHeight="1" x14ac:dyDescent="0.2">
      <c r="G252" s="64"/>
      <c r="H252" s="64"/>
    </row>
    <row r="253" spans="1:11" ht="15" customHeight="1" x14ac:dyDescent="0.3">
      <c r="C253" s="13" t="s">
        <v>933</v>
      </c>
      <c r="D253" s="444">
        <f>C29</f>
        <v>0</v>
      </c>
      <c r="E253" s="13" t="s">
        <v>109</v>
      </c>
      <c r="F253" s="13" t="s">
        <v>934</v>
      </c>
      <c r="G253" s="64"/>
      <c r="H253" s="64"/>
    </row>
    <row r="254" spans="1:11" ht="15" customHeight="1" x14ac:dyDescent="0.2">
      <c r="F254" s="13" t="s">
        <v>935</v>
      </c>
      <c r="G254" s="64"/>
      <c r="H254" s="64"/>
    </row>
    <row r="255" spans="1:11" ht="15" customHeight="1" x14ac:dyDescent="0.2">
      <c r="G255" s="64"/>
      <c r="H255" s="64"/>
    </row>
    <row r="256" spans="1:11" ht="15" customHeight="1" x14ac:dyDescent="0.2">
      <c r="A256" s="86" t="s">
        <v>270</v>
      </c>
      <c r="B256" s="13" t="s">
        <v>413</v>
      </c>
      <c r="G256" s="64"/>
      <c r="H256" s="64"/>
    </row>
    <row r="257" spans="1:8" ht="15" customHeight="1" x14ac:dyDescent="0.2">
      <c r="A257" s="86"/>
      <c r="G257" s="64"/>
      <c r="H257" s="64"/>
    </row>
    <row r="258" spans="1:8" ht="15" customHeight="1" x14ac:dyDescent="0.2">
      <c r="A258" s="86"/>
      <c r="B258" s="13" t="s">
        <v>936</v>
      </c>
      <c r="G258" s="64"/>
      <c r="H258" s="64"/>
    </row>
    <row r="259" spans="1:8" ht="15" customHeight="1" x14ac:dyDescent="0.2">
      <c r="F259" s="86"/>
      <c r="H259" s="440"/>
    </row>
    <row r="260" spans="1:8" ht="15" customHeight="1" x14ac:dyDescent="0.2">
      <c r="B260" s="14"/>
      <c r="D260" s="81">
        <f>(D220+D226)*C230</f>
        <v>1028.17642859375</v>
      </c>
      <c r="E260" s="64" t="s">
        <v>119</v>
      </c>
      <c r="F260" s="440"/>
      <c r="G260" s="64"/>
      <c r="H260" s="440"/>
    </row>
    <row r="261" spans="1:8" ht="15" customHeight="1" x14ac:dyDescent="0.2">
      <c r="E261" s="86"/>
      <c r="G261" s="64"/>
      <c r="H261" s="64"/>
    </row>
    <row r="262" spans="1:8" ht="15" customHeight="1" x14ac:dyDescent="0.2">
      <c r="B262" s="13" t="s">
        <v>937</v>
      </c>
      <c r="E262" s="86"/>
      <c r="G262" s="64"/>
      <c r="H262" s="64"/>
    </row>
    <row r="263" spans="1:8" ht="15" customHeight="1" x14ac:dyDescent="0.25">
      <c r="B263" s="14"/>
      <c r="E263" s="86"/>
      <c r="F263"/>
      <c r="G263"/>
      <c r="H263" s="64"/>
    </row>
    <row r="264" spans="1:8" ht="15" customHeight="1" x14ac:dyDescent="0.2">
      <c r="D264" s="81">
        <f>D220/3*E267</f>
        <v>228.67984789091585</v>
      </c>
      <c r="E264" s="64" t="s">
        <v>1</v>
      </c>
      <c r="G264" s="64"/>
      <c r="H264" s="64"/>
    </row>
    <row r="265" spans="1:8" ht="15" customHeight="1" x14ac:dyDescent="0.2">
      <c r="G265" s="64"/>
      <c r="H265" s="64"/>
    </row>
    <row r="266" spans="1:8" ht="15" customHeight="1" x14ac:dyDescent="0.2">
      <c r="B266" s="86" t="s">
        <v>135</v>
      </c>
      <c r="G266" s="64"/>
      <c r="H266" s="64"/>
    </row>
    <row r="267" spans="1:8" ht="15" customHeight="1" x14ac:dyDescent="0.2">
      <c r="E267" s="13">
        <f>IF(1.5*(C28-D188+D206)&gt;40,40,1.5*(C28-D188+D206))</f>
        <v>15.779276372648859</v>
      </c>
      <c r="F267" s="15" t="s">
        <v>264</v>
      </c>
      <c r="G267" s="64"/>
      <c r="H267" s="64"/>
    </row>
    <row r="268" spans="1:8" ht="15" customHeight="1" x14ac:dyDescent="0.2">
      <c r="G268" s="64"/>
      <c r="H268" s="64"/>
    </row>
    <row r="269" spans="1:8" ht="15" customHeight="1" x14ac:dyDescent="0.2">
      <c r="B269" s="13" t="s">
        <v>414</v>
      </c>
      <c r="G269" s="64"/>
      <c r="H269" s="64"/>
    </row>
    <row r="270" spans="1:8" ht="15" customHeight="1" x14ac:dyDescent="0.2">
      <c r="G270" s="64"/>
      <c r="H270" s="64"/>
    </row>
    <row r="271" spans="1:8" ht="15" customHeight="1" x14ac:dyDescent="0.3">
      <c r="B271" s="86" t="s">
        <v>415</v>
      </c>
      <c r="C271" s="241">
        <v>39.700000000000003</v>
      </c>
      <c r="D271" s="13" t="s">
        <v>173</v>
      </c>
      <c r="E271" s="13" t="s">
        <v>174</v>
      </c>
      <c r="G271" s="64"/>
      <c r="H271" s="64"/>
    </row>
    <row r="272" spans="1:8" ht="15" customHeight="1" x14ac:dyDescent="0.3">
      <c r="B272" s="86" t="s">
        <v>175</v>
      </c>
      <c r="C272" s="241">
        <v>168</v>
      </c>
      <c r="D272" s="13" t="s">
        <v>176</v>
      </c>
      <c r="E272" s="13" t="s">
        <v>177</v>
      </c>
      <c r="G272" s="64"/>
      <c r="H272" s="64"/>
    </row>
    <row r="273" spans="1:11" ht="15" customHeight="1" x14ac:dyDescent="0.3">
      <c r="B273" s="86" t="s">
        <v>178</v>
      </c>
      <c r="C273" s="241">
        <v>72</v>
      </c>
      <c r="D273" s="13" t="s">
        <v>176</v>
      </c>
      <c r="E273" s="13" t="s">
        <v>416</v>
      </c>
      <c r="G273" s="64"/>
      <c r="H273" s="64"/>
    </row>
    <row r="274" spans="1:11" ht="15" customHeight="1" x14ac:dyDescent="0.2">
      <c r="G274" s="64"/>
      <c r="H274" s="64"/>
    </row>
    <row r="275" spans="1:11" ht="15" customHeight="1" x14ac:dyDescent="0.25">
      <c r="D275"/>
      <c r="E275" s="81">
        <f>D260*C271+D264*C272+D264*C273</f>
        <v>95701.767708991683</v>
      </c>
      <c r="F275" s="64" t="s">
        <v>180</v>
      </c>
      <c r="G275"/>
      <c r="H275" s="64"/>
    </row>
    <row r="276" spans="1:11" ht="15" customHeight="1" x14ac:dyDescent="0.2">
      <c r="G276" s="64"/>
      <c r="H276" s="64"/>
    </row>
    <row r="277" spans="1:11" ht="15" customHeight="1" x14ac:dyDescent="0.2">
      <c r="G277" s="64"/>
      <c r="H277" s="64"/>
    </row>
    <row r="278" spans="1:11" ht="15" customHeight="1" x14ac:dyDescent="0.2">
      <c r="A278" s="86" t="s">
        <v>280</v>
      </c>
      <c r="B278" s="13" t="s">
        <v>42</v>
      </c>
      <c r="G278" s="64"/>
      <c r="H278" s="64"/>
    </row>
    <row r="279" spans="1:11" ht="15" customHeight="1" x14ac:dyDescent="0.2">
      <c r="G279" s="64"/>
      <c r="H279" s="64"/>
    </row>
    <row r="280" spans="1:11" ht="15" customHeight="1" x14ac:dyDescent="0.25">
      <c r="B280" s="14" t="s">
        <v>938</v>
      </c>
      <c r="C280" s="14"/>
      <c r="D280" s="14"/>
      <c r="E280"/>
      <c r="F280" s="14"/>
      <c r="G280" s="445"/>
      <c r="H280" s="14"/>
      <c r="I280" s="14"/>
      <c r="J280" s="14"/>
      <c r="K280" s="14"/>
    </row>
    <row r="281" spans="1:11" ht="15" customHeight="1" x14ac:dyDescent="0.25">
      <c r="B281"/>
      <c r="C281" s="14"/>
      <c r="D281" s="14"/>
      <c r="E281"/>
      <c r="F281" s="446" t="s">
        <v>187</v>
      </c>
      <c r="G281" s="446" t="s">
        <v>188</v>
      </c>
      <c r="H281" s="14"/>
      <c r="I281" s="14"/>
      <c r="J281" s="14"/>
      <c r="K281" s="14"/>
    </row>
    <row r="282" spans="1:11" ht="15" customHeight="1" x14ac:dyDescent="0.25">
      <c r="B282"/>
      <c r="C282" s="447"/>
      <c r="D282" s="447"/>
      <c r="E282" s="100"/>
      <c r="F282" s="448" t="s">
        <v>417</v>
      </c>
      <c r="G282" s="448" t="s">
        <v>417</v>
      </c>
      <c r="H282" s="14"/>
      <c r="I282" s="14"/>
      <c r="J282" s="14"/>
      <c r="K282" s="14"/>
    </row>
    <row r="283" spans="1:11" ht="15" customHeight="1" x14ac:dyDescent="0.25">
      <c r="B283"/>
      <c r="C283" s="14" t="s">
        <v>939</v>
      </c>
      <c r="D283" s="14"/>
      <c r="E283"/>
      <c r="F283" s="449">
        <v>270</v>
      </c>
      <c r="G283" s="449">
        <v>50</v>
      </c>
      <c r="H283" s="14"/>
      <c r="I283" s="14"/>
      <c r="J283" s="14"/>
      <c r="K283" s="14"/>
    </row>
    <row r="284" spans="1:11" ht="15" customHeight="1" x14ac:dyDescent="0.25">
      <c r="B284"/>
      <c r="C284" s="14" t="s">
        <v>419</v>
      </c>
      <c r="D284" s="14"/>
      <c r="E284"/>
      <c r="F284" s="450">
        <v>200</v>
      </c>
      <c r="G284" s="450">
        <v>0</v>
      </c>
      <c r="H284" s="14"/>
      <c r="I284" s="14"/>
      <c r="J284" s="14"/>
      <c r="K284" s="14"/>
    </row>
    <row r="285" spans="1:11" ht="15" customHeight="1" x14ac:dyDescent="0.25">
      <c r="B285"/>
      <c r="C285" s="451" t="s">
        <v>418</v>
      </c>
      <c r="D285" s="447"/>
      <c r="E285" s="100"/>
      <c r="F285" s="452">
        <v>300</v>
      </c>
      <c r="G285" s="452">
        <v>100</v>
      </c>
      <c r="H285" s="14"/>
      <c r="I285" s="14"/>
      <c r="J285" s="14"/>
      <c r="K285" s="14"/>
    </row>
    <row r="286" spans="1:11" ht="15" customHeight="1" x14ac:dyDescent="0.2">
      <c r="B286" s="14"/>
      <c r="C286" s="14"/>
      <c r="D286" s="453"/>
      <c r="E286" s="14"/>
      <c r="F286" s="445"/>
      <c r="G286" s="14"/>
      <c r="H286" s="14"/>
      <c r="I286" s="14"/>
      <c r="J286" s="14"/>
      <c r="K286" s="14"/>
    </row>
    <row r="287" spans="1:11" ht="15" customHeight="1" x14ac:dyDescent="0.2">
      <c r="B287" s="14" t="s">
        <v>192</v>
      </c>
      <c r="C287" s="14"/>
      <c r="D287" s="14"/>
      <c r="E287" s="14"/>
      <c r="F287" s="14"/>
      <c r="G287" s="14"/>
      <c r="H287" s="14"/>
      <c r="I287" s="14"/>
      <c r="J287" s="14"/>
      <c r="K287" s="14"/>
    </row>
    <row r="288" spans="1:11" ht="15" customHeight="1" x14ac:dyDescent="0.25">
      <c r="B288"/>
      <c r="C288" s="14"/>
      <c r="D288" s="14"/>
      <c r="E288"/>
      <c r="F288" s="446" t="s">
        <v>187</v>
      </c>
      <c r="G288" s="446" t="s">
        <v>188</v>
      </c>
      <c r="H288" s="103" t="s">
        <v>193</v>
      </c>
      <c r="I288" s="103"/>
      <c r="J288" s="103"/>
      <c r="K288" s="14"/>
    </row>
    <row r="289" spans="1:12" ht="15" customHeight="1" x14ac:dyDescent="0.25">
      <c r="B289"/>
      <c r="C289" s="14"/>
      <c r="D289" s="14"/>
      <c r="E289"/>
      <c r="F289" s="41"/>
      <c r="G289" s="41"/>
      <c r="H289" s="52" t="s">
        <v>194</v>
      </c>
      <c r="I289" s="105" t="s">
        <v>195</v>
      </c>
      <c r="J289" s="105" t="s">
        <v>196</v>
      </c>
      <c r="K289" s="14"/>
    </row>
    <row r="290" spans="1:12" ht="15" customHeight="1" x14ac:dyDescent="0.25">
      <c r="B290"/>
      <c r="C290" s="447"/>
      <c r="D290" s="447"/>
      <c r="E290" s="447"/>
      <c r="F290" s="448" t="s">
        <v>122</v>
      </c>
      <c r="G290" s="448" t="s">
        <v>122</v>
      </c>
      <c r="H290" s="106" t="s">
        <v>109</v>
      </c>
      <c r="I290" s="106" t="s">
        <v>165</v>
      </c>
      <c r="J290" s="106" t="s">
        <v>180</v>
      </c>
      <c r="K290" s="14"/>
    </row>
    <row r="291" spans="1:12" ht="15" customHeight="1" x14ac:dyDescent="0.25">
      <c r="B291"/>
      <c r="C291" s="14" t="s">
        <v>939</v>
      </c>
      <c r="D291" s="14"/>
      <c r="E291" s="14"/>
      <c r="F291" s="454">
        <f>H291*F283/1000</f>
        <v>965.07052175139427</v>
      </c>
      <c r="G291" s="454">
        <f>H291*G283/1000</f>
        <v>178.71676328729524</v>
      </c>
      <c r="H291" s="455">
        <f>J211*F93</f>
        <v>3574.3352657459045</v>
      </c>
      <c r="I291" s="456">
        <v>214</v>
      </c>
      <c r="J291" s="105">
        <f>H291*I291</f>
        <v>764907.74686962354</v>
      </c>
      <c r="K291" s="14"/>
      <c r="L291" s="502" t="s">
        <v>971</v>
      </c>
    </row>
    <row r="292" spans="1:12" ht="15" customHeight="1" x14ac:dyDescent="0.25">
      <c r="B292"/>
      <c r="C292" s="14" t="s">
        <v>419</v>
      </c>
      <c r="D292" s="14"/>
      <c r="E292" s="14"/>
      <c r="F292" s="454">
        <f>H292*F284/1000</f>
        <v>0</v>
      </c>
      <c r="G292" s="454">
        <f>H292*G284/1000</f>
        <v>0</v>
      </c>
      <c r="H292" s="455">
        <f>C31</f>
        <v>0</v>
      </c>
      <c r="I292" s="456">
        <v>113</v>
      </c>
      <c r="J292" s="105">
        <f>H292*I292</f>
        <v>0</v>
      </c>
      <c r="K292" s="14"/>
      <c r="L292" s="463"/>
    </row>
    <row r="293" spans="1:12" ht="15" customHeight="1" x14ac:dyDescent="0.25">
      <c r="B293"/>
      <c r="C293" s="445" t="s">
        <v>418</v>
      </c>
      <c r="D293" s="14"/>
      <c r="E293" s="14"/>
      <c r="F293" s="454">
        <f>H293*F285/1000</f>
        <v>214.46011594475428</v>
      </c>
      <c r="G293" s="454">
        <f>H293*G285/1000</f>
        <v>71.486705314918098</v>
      </c>
      <c r="H293" s="457">
        <f>0.2*H291</f>
        <v>714.86705314918095</v>
      </c>
      <c r="I293" s="458">
        <v>214</v>
      </c>
      <c r="J293" s="459">
        <f>H293*I293</f>
        <v>152981.54937392473</v>
      </c>
      <c r="K293" s="14"/>
      <c r="L293" s="502" t="s">
        <v>986</v>
      </c>
    </row>
    <row r="294" spans="1:12" ht="15" customHeight="1" x14ac:dyDescent="0.25">
      <c r="B294"/>
      <c r="C294" s="460" t="s">
        <v>201</v>
      </c>
      <c r="D294" s="461"/>
      <c r="E294" s="461"/>
      <c r="F294" s="462">
        <f>SUM(F291:F293)</f>
        <v>1179.5306376961485</v>
      </c>
      <c r="G294" s="462">
        <f>SUM(G291:G293)</f>
        <v>250.20346860221332</v>
      </c>
      <c r="H294" s="462">
        <f>SUM(H291:H293)</f>
        <v>4289.2023188950852</v>
      </c>
      <c r="I294" s="462" t="s">
        <v>202</v>
      </c>
      <c r="J294" s="462">
        <f>SUM(J291:J293)</f>
        <v>917889.29624354828</v>
      </c>
      <c r="K294" s="14"/>
      <c r="L294" s="502" t="s">
        <v>987</v>
      </c>
    </row>
    <row r="295" spans="1:12" ht="15" customHeight="1" x14ac:dyDescent="0.2">
      <c r="B295" s="463"/>
      <c r="C295" s="14"/>
      <c r="D295" s="453"/>
      <c r="E295" s="453"/>
      <c r="F295" s="453"/>
      <c r="G295" s="14"/>
      <c r="H295" s="14"/>
      <c r="I295" s="14"/>
      <c r="J295" s="14"/>
      <c r="K295" s="14"/>
    </row>
    <row r="296" spans="1:12" ht="15" customHeight="1" x14ac:dyDescent="0.25">
      <c r="B296"/>
      <c r="C296" s="10" t="s">
        <v>203</v>
      </c>
      <c r="D296" s="7">
        <f>J294/H294</f>
        <v>214</v>
      </c>
      <c r="E296" s="48" t="s">
        <v>165</v>
      </c>
      <c r="F296" s="48" t="s">
        <v>204</v>
      </c>
      <c r="G296" s="14"/>
      <c r="H296" s="14"/>
      <c r="I296" s="14"/>
      <c r="J296" s="14"/>
      <c r="K296" s="14"/>
    </row>
    <row r="297" spans="1:12" ht="15" customHeight="1" x14ac:dyDescent="0.25">
      <c r="B297"/>
      <c r="C297"/>
      <c r="D297"/>
      <c r="F297" s="86"/>
      <c r="G297" s="81"/>
      <c r="H297" s="64"/>
    </row>
    <row r="298" spans="1:12" ht="15" customHeight="1" x14ac:dyDescent="0.2">
      <c r="A298" s="86" t="s">
        <v>347</v>
      </c>
      <c r="B298" s="13" t="s">
        <v>420</v>
      </c>
    </row>
    <row r="299" spans="1:12" ht="15" customHeight="1" x14ac:dyDescent="0.2"/>
    <row r="300" spans="1:12" ht="15" customHeight="1" x14ac:dyDescent="0.2"/>
    <row r="301" spans="1:12" ht="15" customHeight="1" x14ac:dyDescent="0.2"/>
    <row r="302" spans="1:12" ht="15" customHeight="1" x14ac:dyDescent="0.2"/>
    <row r="303" spans="1:12" ht="15" customHeight="1" x14ac:dyDescent="0.2"/>
    <row r="304" spans="1:12" ht="15" customHeight="1" x14ac:dyDescent="0.2"/>
    <row r="305" spans="1:9" ht="15" customHeight="1" x14ac:dyDescent="0.2"/>
    <row r="306" spans="1:9" ht="15" customHeight="1" x14ac:dyDescent="0.2"/>
    <row r="307" spans="1:9" ht="15" customHeight="1" x14ac:dyDescent="0.2"/>
    <row r="308" spans="1:9" ht="15" customHeight="1" x14ac:dyDescent="0.2"/>
    <row r="309" spans="1:9" ht="15" customHeight="1" x14ac:dyDescent="0.2"/>
    <row r="310" spans="1:9" ht="15" customHeight="1" x14ac:dyDescent="0.2"/>
    <row r="311" spans="1:9" ht="15" customHeight="1" x14ac:dyDescent="0.2"/>
    <row r="312" spans="1:9" ht="15" customHeight="1" x14ac:dyDescent="0.2"/>
    <row r="313" spans="1:9" ht="15" customHeight="1" x14ac:dyDescent="0.2">
      <c r="B313" s="13" t="s">
        <v>421</v>
      </c>
    </row>
    <row r="314" spans="1:9" ht="15" customHeight="1" x14ac:dyDescent="0.2"/>
    <row r="315" spans="1:9" ht="15" customHeight="1" x14ac:dyDescent="0.2">
      <c r="E315" s="81">
        <f>IF(AND(D106&gt;=30,D106&lt;=1450),1565*D106+772973,1565*30+772973)</f>
        <v>850440.5</v>
      </c>
      <c r="F315" s="64" t="s">
        <v>180</v>
      </c>
      <c r="I315" s="301" t="s">
        <v>940</v>
      </c>
    </row>
    <row r="316" spans="1:9" ht="15" customHeight="1" x14ac:dyDescent="0.2"/>
    <row r="317" spans="1:9" ht="15" customHeight="1" x14ac:dyDescent="0.2">
      <c r="A317" s="86" t="s">
        <v>350</v>
      </c>
      <c r="B317" s="13" t="s">
        <v>422</v>
      </c>
    </row>
    <row r="318" spans="1:9" ht="15" customHeight="1" x14ac:dyDescent="0.2"/>
    <row r="319" spans="1:9" ht="15" customHeight="1" x14ac:dyDescent="0.2"/>
    <row r="320" spans="1:9" ht="15" customHeight="1" x14ac:dyDescent="0.2"/>
    <row r="321" spans="2:9" ht="15" customHeight="1" x14ac:dyDescent="0.2"/>
    <row r="322" spans="2:9" ht="15" customHeight="1" x14ac:dyDescent="0.2"/>
    <row r="323" spans="2:9" ht="15" customHeight="1" x14ac:dyDescent="0.2"/>
    <row r="324" spans="2:9" ht="15" customHeight="1" x14ac:dyDescent="0.2"/>
    <row r="325" spans="2:9" ht="15" customHeight="1" x14ac:dyDescent="0.2"/>
    <row r="326" spans="2:9" ht="15" customHeight="1" x14ac:dyDescent="0.2"/>
    <row r="327" spans="2:9" ht="15" customHeight="1" x14ac:dyDescent="0.2"/>
    <row r="328" spans="2:9" ht="15" customHeight="1" x14ac:dyDescent="0.2"/>
    <row r="329" spans="2:9" ht="15" customHeight="1" x14ac:dyDescent="0.2"/>
    <row r="330" spans="2:9" ht="15" customHeight="1" x14ac:dyDescent="0.2"/>
    <row r="331" spans="2:9" ht="15" customHeight="1" x14ac:dyDescent="0.2"/>
    <row r="332" spans="2:9" ht="15" customHeight="1" x14ac:dyDescent="0.2">
      <c r="B332" s="13" t="s">
        <v>423</v>
      </c>
    </row>
    <row r="333" spans="2:9" ht="15" customHeight="1" x14ac:dyDescent="0.2"/>
    <row r="334" spans="2:9" ht="15" customHeight="1" x14ac:dyDescent="0.25">
      <c r="D334" s="81">
        <f>IF(AND(D106&gt;=30,D106&lt;=1450),6190*D106^(1+15.34/D106),6190*30^(1+15.34/30))</f>
        <v>1026720.6275146091</v>
      </c>
      <c r="E334" s="64" t="s">
        <v>180</v>
      </c>
      <c r="F334"/>
      <c r="I334" s="301" t="s">
        <v>940</v>
      </c>
    </row>
    <row r="335" spans="2:9" ht="15" customHeight="1" x14ac:dyDescent="0.2">
      <c r="E335" s="64"/>
      <c r="F335" s="64"/>
    </row>
    <row r="336" spans="2:9" ht="15" customHeight="1" x14ac:dyDescent="0.2">
      <c r="E336" s="64"/>
      <c r="F336" s="64"/>
    </row>
    <row r="337" spans="1:6" ht="15" customHeight="1" x14ac:dyDescent="0.2">
      <c r="A337" s="86" t="s">
        <v>372</v>
      </c>
      <c r="B337" s="13" t="s">
        <v>424</v>
      </c>
      <c r="E337" s="64"/>
      <c r="F337" s="64"/>
    </row>
    <row r="338" spans="1:6" ht="15" customHeight="1" x14ac:dyDescent="0.2">
      <c r="A338" s="86"/>
      <c r="E338" s="64"/>
      <c r="F338" s="64"/>
    </row>
    <row r="339" spans="1:6" ht="15" customHeight="1" x14ac:dyDescent="0.5">
      <c r="B339" s="234" t="s">
        <v>425</v>
      </c>
      <c r="E339" s="64"/>
      <c r="F339" s="64"/>
    </row>
    <row r="340" spans="1:6" ht="15" customHeight="1" x14ac:dyDescent="0.5">
      <c r="B340" s="234"/>
      <c r="E340" s="64"/>
      <c r="F340" s="64"/>
    </row>
    <row r="341" spans="1:6" ht="15" customHeight="1" x14ac:dyDescent="0.5">
      <c r="B341" s="234"/>
      <c r="E341" s="64"/>
      <c r="F341" s="64"/>
    </row>
    <row r="342" spans="1:6" ht="15" customHeight="1" x14ac:dyDescent="0.2">
      <c r="E342" s="64"/>
      <c r="F342" s="64"/>
    </row>
    <row r="343" spans="1:6" ht="15" customHeight="1" x14ac:dyDescent="0.2"/>
    <row r="344" spans="1:6" ht="15" customHeight="1" x14ac:dyDescent="0.2"/>
    <row r="345" spans="1:6" ht="15" customHeight="1" x14ac:dyDescent="0.2"/>
    <row r="346" spans="1:6" ht="15" customHeight="1" x14ac:dyDescent="0.2"/>
    <row r="347" spans="1:6" ht="15" customHeight="1" x14ac:dyDescent="0.2"/>
    <row r="348" spans="1:6" ht="15" customHeight="1" x14ac:dyDescent="0.2"/>
    <row r="349" spans="1:6" ht="15" customHeight="1" x14ac:dyDescent="0.2"/>
    <row r="350" spans="1:6" ht="15" customHeight="1" x14ac:dyDescent="0.2"/>
    <row r="351" spans="1:6" ht="15" customHeight="1" x14ac:dyDescent="0.2"/>
    <row r="352" spans="1:6" ht="15" customHeight="1" x14ac:dyDescent="0.2"/>
    <row r="353" spans="1:15" ht="15" customHeight="1" x14ac:dyDescent="0.2"/>
    <row r="354" spans="1:15" ht="15" customHeight="1" x14ac:dyDescent="0.2"/>
    <row r="355" spans="1:15" ht="15" customHeight="1" x14ac:dyDescent="0.2"/>
    <row r="356" spans="1:15" ht="15" customHeight="1" x14ac:dyDescent="0.2">
      <c r="B356" s="13" t="s">
        <v>426</v>
      </c>
    </row>
    <row r="357" spans="1:15" ht="15" customHeight="1" x14ac:dyDescent="0.2"/>
    <row r="358" spans="1:15" ht="15" customHeight="1" x14ac:dyDescent="0.2">
      <c r="B358" s="13" t="s">
        <v>427</v>
      </c>
      <c r="F358" s="81">
        <f>IF(AND(D361&gt;=10,D361&lt;=10000),1000*(-0.0011*D361^2+18.162*D361+3279.8),"Fora da faixa de variacao da curva!  ERRO!")</f>
        <v>3879304.7988124997</v>
      </c>
      <c r="G358" s="64" t="s">
        <v>289</v>
      </c>
      <c r="L358" s="301" t="s">
        <v>941</v>
      </c>
      <c r="O358" s="504">
        <v>10</v>
      </c>
    </row>
    <row r="359" spans="1:15" ht="15" customHeight="1" x14ac:dyDescent="0.2">
      <c r="E359" s="225"/>
      <c r="L359" s="301" t="s">
        <v>990</v>
      </c>
      <c r="O359" s="504">
        <v>10000</v>
      </c>
    </row>
    <row r="360" spans="1:15" ht="15" customHeight="1" x14ac:dyDescent="0.25">
      <c r="C360" s="13" t="s">
        <v>135</v>
      </c>
      <c r="D360"/>
      <c r="E360" s="464"/>
      <c r="N360" s="87"/>
    </row>
    <row r="361" spans="1:15" ht="21.75" customHeight="1" x14ac:dyDescent="0.2">
      <c r="D361" s="13">
        <f>D110/D160</f>
        <v>33.074999999999996</v>
      </c>
      <c r="E361" s="225" t="s">
        <v>428</v>
      </c>
      <c r="M361" s="301"/>
      <c r="N361" s="503"/>
    </row>
    <row r="362" spans="1:15" ht="21.75" customHeight="1" x14ac:dyDescent="0.2">
      <c r="E362" s="225"/>
    </row>
    <row r="363" spans="1:15" ht="30.75" customHeight="1" x14ac:dyDescent="0.2">
      <c r="B363" s="560" t="s">
        <v>288</v>
      </c>
      <c r="C363" s="560"/>
      <c r="D363" s="560"/>
      <c r="E363" s="560"/>
      <c r="F363" s="13">
        <f>F358*0.41</f>
        <v>1590514.9675131247</v>
      </c>
      <c r="G363" s="64" t="s">
        <v>289</v>
      </c>
    </row>
    <row r="364" spans="1:15" ht="21.75" customHeight="1" x14ac:dyDescent="0.2">
      <c r="B364" s="13" t="s">
        <v>429</v>
      </c>
      <c r="F364" s="8">
        <f>F358+F363</f>
        <v>5469819.7663256247</v>
      </c>
      <c r="G364" s="64" t="s">
        <v>289</v>
      </c>
    </row>
    <row r="365" spans="1:15" ht="15" customHeight="1" x14ac:dyDescent="0.25">
      <c r="A365" s="86"/>
      <c r="B365"/>
    </row>
    <row r="366" spans="1:15" ht="15" customHeight="1" x14ac:dyDescent="0.5">
      <c r="B366" s="234" t="s">
        <v>438</v>
      </c>
    </row>
    <row r="367" spans="1:15" ht="15" customHeight="1" x14ac:dyDescent="0.2"/>
    <row r="368" spans="1:15" ht="15" customHeight="1" x14ac:dyDescent="0.2"/>
    <row r="369" spans="2:12" ht="15" customHeight="1" x14ac:dyDescent="0.2"/>
    <row r="370" spans="2:12" ht="15" customHeight="1" x14ac:dyDescent="0.2"/>
    <row r="371" spans="2:12" ht="15" customHeight="1" x14ac:dyDescent="0.2"/>
    <row r="372" spans="2:12" ht="15" customHeight="1" x14ac:dyDescent="0.2"/>
    <row r="373" spans="2:12" ht="15" customHeight="1" x14ac:dyDescent="0.2"/>
    <row r="374" spans="2:12" ht="15" customHeight="1" x14ac:dyDescent="0.2"/>
    <row r="375" spans="2:12" ht="15" customHeight="1" x14ac:dyDescent="0.2"/>
    <row r="376" spans="2:12" ht="15" customHeight="1" x14ac:dyDescent="0.2"/>
    <row r="377" spans="2:12" ht="15" customHeight="1" x14ac:dyDescent="0.2"/>
    <row r="378" spans="2:12" ht="15" customHeight="1" x14ac:dyDescent="0.2"/>
    <row r="379" spans="2:12" ht="15" customHeight="1" x14ac:dyDescent="0.2"/>
    <row r="380" spans="2:12" ht="15" customHeight="1" x14ac:dyDescent="0.2"/>
    <row r="381" spans="2:12" ht="15" customHeight="1" x14ac:dyDescent="0.2">
      <c r="B381" s="13" t="s">
        <v>942</v>
      </c>
    </row>
    <row r="382" spans="2:12" ht="15" customHeight="1" x14ac:dyDescent="0.2"/>
    <row r="383" spans="2:12" ht="15" customHeight="1" x14ac:dyDescent="0.25">
      <c r="B383" s="13" t="s">
        <v>943</v>
      </c>
      <c r="D383" s="90"/>
      <c r="E383" t="s">
        <v>944</v>
      </c>
      <c r="G383"/>
      <c r="I383" s="301" t="s">
        <v>991</v>
      </c>
      <c r="L383" s="505">
        <f>0.06/0.9</f>
        <v>6.6666666666666666E-2</v>
      </c>
    </row>
    <row r="384" spans="2:12" ht="15" customHeight="1" x14ac:dyDescent="0.2">
      <c r="D384" s="64"/>
      <c r="E384" s="64"/>
    </row>
    <row r="385" spans="1:7" ht="15" customHeight="1" x14ac:dyDescent="0.2">
      <c r="B385" s="86" t="s">
        <v>448</v>
      </c>
    </row>
    <row r="386" spans="1:7" ht="15" customHeight="1" x14ac:dyDescent="0.25">
      <c r="C386"/>
      <c r="D386" s="86">
        <f>D388/D160</f>
        <v>3.5648148148148144E-2</v>
      </c>
      <c r="E386" s="225" t="s">
        <v>439</v>
      </c>
    </row>
    <row r="387" spans="1:7" ht="15" customHeight="1" x14ac:dyDescent="0.2">
      <c r="D387" s="86"/>
    </row>
    <row r="388" spans="1:7" ht="15" customHeight="1" x14ac:dyDescent="0.2">
      <c r="D388" s="86">
        <f>D99/C19</f>
        <v>18.333333333333332</v>
      </c>
      <c r="E388" s="13" t="s">
        <v>440</v>
      </c>
    </row>
    <row r="389" spans="1:7" ht="15" customHeight="1" x14ac:dyDescent="0.2"/>
    <row r="390" spans="1:7" ht="15" customHeight="1" x14ac:dyDescent="0.2">
      <c r="B390" s="15" t="s">
        <v>945</v>
      </c>
    </row>
    <row r="391" spans="1:7" ht="15" customHeight="1" x14ac:dyDescent="0.2"/>
    <row r="392" spans="1:7" ht="15" customHeight="1" x14ac:dyDescent="0.2">
      <c r="E392" s="10" t="s">
        <v>441</v>
      </c>
      <c r="F392" s="13">
        <f>IF(AND(D386&gt;=0.0004,D386&lt;=0.067),1000*29580*D386^0.6323,"Relacao MVA/rpm fora da validade do grafico B14.")</f>
        <v>3592949.7914473219</v>
      </c>
      <c r="G392" s="64" t="s">
        <v>289</v>
      </c>
    </row>
    <row r="393" spans="1:7" ht="33.75" customHeight="1" x14ac:dyDescent="0.2">
      <c r="B393" s="534" t="s">
        <v>288</v>
      </c>
      <c r="C393" s="534"/>
      <c r="D393" s="534"/>
      <c r="E393" s="534"/>
      <c r="F393" s="13">
        <f>F392*0.41</f>
        <v>1473109.414493402</v>
      </c>
      <c r="G393" s="64" t="s">
        <v>289</v>
      </c>
    </row>
    <row r="394" spans="1:7" ht="24" customHeight="1" x14ac:dyDescent="0.2">
      <c r="B394" s="13" t="s">
        <v>442</v>
      </c>
      <c r="F394" s="13">
        <f>F392+F393</f>
        <v>5066059.2059407234</v>
      </c>
      <c r="G394" s="64" t="s">
        <v>289</v>
      </c>
    </row>
    <row r="395" spans="1:7" ht="15" customHeight="1" x14ac:dyDescent="0.2">
      <c r="C395" s="10"/>
      <c r="E395" s="64"/>
    </row>
    <row r="396" spans="1:7" ht="15" customHeight="1" x14ac:dyDescent="0.25">
      <c r="C396"/>
      <c r="D396"/>
      <c r="E396"/>
    </row>
    <row r="397" spans="1:7" ht="15" customHeight="1" x14ac:dyDescent="0.5">
      <c r="A397" s="86"/>
      <c r="B397" s="234" t="s">
        <v>443</v>
      </c>
    </row>
    <row r="398" spans="1:7" ht="15" customHeight="1" x14ac:dyDescent="0.5">
      <c r="A398" s="86"/>
      <c r="B398" s="234"/>
    </row>
    <row r="399" spans="1:7" ht="15" customHeight="1" x14ac:dyDescent="0.25">
      <c r="A399" s="86"/>
      <c r="B399" s="15" t="s">
        <v>444</v>
      </c>
      <c r="D399"/>
    </row>
    <row r="400" spans="1:7" ht="15" customHeight="1" x14ac:dyDescent="0.2"/>
    <row r="401" spans="1:2" ht="15" customHeight="1" x14ac:dyDescent="0.5">
      <c r="A401" s="86"/>
      <c r="B401" s="234" t="s">
        <v>445</v>
      </c>
    </row>
    <row r="402" spans="1:2" ht="15" customHeight="1" x14ac:dyDescent="0.2"/>
    <row r="403" spans="1:2" ht="15" customHeight="1" x14ac:dyDescent="0.2">
      <c r="B403" s="13" t="s">
        <v>946</v>
      </c>
    </row>
    <row r="404" spans="1:2" ht="15" customHeight="1" x14ac:dyDescent="0.2">
      <c r="B404" s="13" t="s">
        <v>947</v>
      </c>
    </row>
    <row r="405" spans="1:2" ht="15" customHeight="1" x14ac:dyDescent="0.2"/>
    <row r="406" spans="1:2" ht="15" customHeight="1" x14ac:dyDescent="0.2"/>
    <row r="407" spans="1:2" ht="15" customHeight="1" x14ac:dyDescent="0.2"/>
    <row r="408" spans="1:2" ht="15" customHeight="1" x14ac:dyDescent="0.2"/>
    <row r="409" spans="1:2" ht="15" customHeight="1" x14ac:dyDescent="0.2"/>
    <row r="410" spans="1:2" ht="15" customHeight="1" x14ac:dyDescent="0.2"/>
    <row r="411" spans="1:2" ht="15" customHeight="1" x14ac:dyDescent="0.2"/>
    <row r="412" spans="1:2" ht="15" customHeight="1" x14ac:dyDescent="0.2"/>
    <row r="413" spans="1:2" ht="15" customHeight="1" x14ac:dyDescent="0.2"/>
    <row r="414" spans="1:2" ht="15" customHeight="1" x14ac:dyDescent="0.2"/>
    <row r="415" spans="1:2" ht="15" customHeight="1" x14ac:dyDescent="0.2"/>
    <row r="416" spans="1:2" ht="15" customHeight="1" x14ac:dyDescent="0.2"/>
    <row r="417" spans="2:12" ht="15" customHeight="1" x14ac:dyDescent="0.2"/>
    <row r="418" spans="2:12" ht="15" customHeight="1" x14ac:dyDescent="0.2"/>
    <row r="419" spans="2:12" ht="15" customHeight="1" x14ac:dyDescent="0.2"/>
    <row r="420" spans="2:12" ht="15" customHeight="1" x14ac:dyDescent="0.2"/>
    <row r="421" spans="2:12" ht="15" customHeight="1" x14ac:dyDescent="0.2"/>
    <row r="422" spans="2:12" ht="15" customHeight="1" x14ac:dyDescent="0.25">
      <c r="B422" s="13" t="s">
        <v>948</v>
      </c>
      <c r="D422"/>
      <c r="E422" s="81">
        <f>IF(AND(D425&gt;=8,D425&lt;=67),1000*(9.4666*D425+9.1722),"Fora da validade da curva! ERRO!")</f>
        <v>346638.95925925922</v>
      </c>
      <c r="F422" s="64" t="s">
        <v>180</v>
      </c>
      <c r="I422" s="301" t="s">
        <v>992</v>
      </c>
      <c r="L422" s="465">
        <f>60/0.9</f>
        <v>66.666666666666671</v>
      </c>
    </row>
    <row r="423" spans="2:12" ht="15" customHeight="1" x14ac:dyDescent="0.2">
      <c r="D423" s="64"/>
      <c r="E423" s="64"/>
    </row>
    <row r="424" spans="2:12" ht="15" customHeight="1" x14ac:dyDescent="0.2">
      <c r="B424" s="86" t="s">
        <v>135</v>
      </c>
    </row>
    <row r="425" spans="2:12" ht="21" customHeight="1" x14ac:dyDescent="0.25">
      <c r="C425"/>
      <c r="D425" s="13">
        <f>1000*D427/D160</f>
        <v>35.648148148148145</v>
      </c>
      <c r="E425" s="13" t="s">
        <v>446</v>
      </c>
      <c r="F425"/>
    </row>
    <row r="426" spans="2:12" ht="15" customHeight="1" x14ac:dyDescent="0.2"/>
    <row r="427" spans="2:12" ht="15" customHeight="1" x14ac:dyDescent="0.2">
      <c r="D427" s="13">
        <f>D99/C19</f>
        <v>18.333333333333332</v>
      </c>
      <c r="E427" s="13" t="s">
        <v>440</v>
      </c>
    </row>
    <row r="428" spans="2:12" ht="15" customHeight="1" x14ac:dyDescent="0.2"/>
    <row r="429" spans="2:12" ht="30" customHeight="1" x14ac:dyDescent="0.2">
      <c r="B429" s="534" t="s">
        <v>288</v>
      </c>
      <c r="C429" s="534"/>
      <c r="D429" s="534"/>
      <c r="E429" s="534"/>
      <c r="F429" s="13">
        <f>E422*0.41</f>
        <v>142121.97329629626</v>
      </c>
      <c r="G429" s="64" t="s">
        <v>180</v>
      </c>
    </row>
    <row r="430" spans="2:12" ht="27" customHeight="1" x14ac:dyDescent="0.2">
      <c r="B430" s="13" t="s">
        <v>447</v>
      </c>
      <c r="F430" s="8">
        <f>E422+F429</f>
        <v>488760.93255555548</v>
      </c>
      <c r="G430" s="64" t="s">
        <v>180</v>
      </c>
    </row>
    <row r="431" spans="2:12" ht="15" customHeight="1" x14ac:dyDescent="0.2"/>
    <row r="432" spans="2:12" ht="15" customHeight="1" x14ac:dyDescent="0.2"/>
    <row r="433" spans="1:11" ht="15" customHeight="1" x14ac:dyDescent="0.5">
      <c r="B433" s="234" t="s">
        <v>449</v>
      </c>
    </row>
    <row r="434" spans="1:11" ht="15" customHeight="1" x14ac:dyDescent="0.5">
      <c r="B434" s="234"/>
    </row>
    <row r="435" spans="1:11" ht="15" customHeight="1" x14ac:dyDescent="0.2">
      <c r="B435" s="15" t="s">
        <v>450</v>
      </c>
    </row>
    <row r="436" spans="1:11" ht="15" customHeight="1" x14ac:dyDescent="0.2"/>
    <row r="437" spans="1:11" ht="15" customHeight="1" x14ac:dyDescent="0.2"/>
    <row r="438" spans="1:11" ht="15" customHeight="1" x14ac:dyDescent="0.2">
      <c r="A438" s="64" t="s">
        <v>949</v>
      </c>
      <c r="J438" s="466"/>
      <c r="K438" s="243"/>
    </row>
    <row r="439" spans="1:11" ht="15" customHeight="1" thickBot="1" x14ac:dyDescent="0.25">
      <c r="J439" s="86" t="s">
        <v>206</v>
      </c>
    </row>
    <row r="440" spans="1:11" ht="27" customHeight="1" x14ac:dyDescent="0.2">
      <c r="B440" s="244"/>
      <c r="C440" s="245"/>
      <c r="D440" s="245"/>
      <c r="E440" s="245"/>
      <c r="F440" s="245"/>
      <c r="G440" s="246"/>
      <c r="H440" s="244"/>
      <c r="I440" s="122" t="s">
        <v>207</v>
      </c>
      <c r="J440" s="467" t="s">
        <v>208</v>
      </c>
    </row>
    <row r="441" spans="1:11" ht="15" customHeight="1" x14ac:dyDescent="0.2">
      <c r="B441" s="248" t="s">
        <v>209</v>
      </c>
      <c r="C441" s="228" t="s">
        <v>210</v>
      </c>
      <c r="D441" s="228"/>
      <c r="E441" s="228"/>
      <c r="F441" s="228"/>
      <c r="G441" s="249" t="s">
        <v>211</v>
      </c>
      <c r="H441" s="250" t="s">
        <v>212</v>
      </c>
      <c r="I441" s="128" t="s">
        <v>180</v>
      </c>
      <c r="J441" s="468" t="s">
        <v>213</v>
      </c>
    </row>
    <row r="442" spans="1:11" ht="15" customHeight="1" thickBot="1" x14ac:dyDescent="0.25">
      <c r="B442" s="251"/>
      <c r="C442" s="252"/>
      <c r="D442" s="252"/>
      <c r="E442" s="252"/>
      <c r="F442" s="252"/>
      <c r="G442" s="253"/>
      <c r="H442" s="251"/>
      <c r="I442" s="252"/>
      <c r="J442" s="254"/>
    </row>
    <row r="443" spans="1:11" s="255" customFormat="1" ht="15" customHeight="1" x14ac:dyDescent="0.2">
      <c r="B443" s="469" t="s">
        <v>950</v>
      </c>
      <c r="C443" s="256" t="s">
        <v>451</v>
      </c>
      <c r="D443" s="256"/>
      <c r="E443" s="256"/>
      <c r="F443" s="256"/>
      <c r="G443" s="257"/>
      <c r="H443" s="258"/>
      <c r="I443" s="258"/>
      <c r="J443" s="470">
        <f>J444+J445+J457</f>
        <v>49473.739543400006</v>
      </c>
    </row>
    <row r="444" spans="1:11" s="255" customFormat="1" ht="15" customHeight="1" x14ac:dyDescent="0.2">
      <c r="B444" s="260" t="s">
        <v>452</v>
      </c>
      <c r="C444" s="261" t="s">
        <v>453</v>
      </c>
      <c r="D444" s="262"/>
      <c r="E444" s="262"/>
      <c r="F444" s="261"/>
      <c r="G444" s="263" t="s">
        <v>218</v>
      </c>
      <c r="H444" s="471"/>
      <c r="I444" s="264"/>
      <c r="J444" s="472">
        <f>E315/1000</f>
        <v>850.44050000000004</v>
      </c>
    </row>
    <row r="445" spans="1:11" s="255" customFormat="1" ht="15" customHeight="1" x14ac:dyDescent="0.2">
      <c r="B445" s="138" t="s">
        <v>454</v>
      </c>
      <c r="C445" s="138" t="s">
        <v>455</v>
      </c>
      <c r="D445" s="138"/>
      <c r="E445" s="138"/>
      <c r="F445" s="138"/>
      <c r="G445" s="266"/>
      <c r="H445" s="473"/>
      <c r="I445" s="267"/>
      <c r="J445" s="142">
        <f>J446+J450+J451+J455</f>
        <v>40377.675786166677</v>
      </c>
    </row>
    <row r="446" spans="1:11" s="255" customFormat="1" ht="15" customHeight="1" x14ac:dyDescent="0.2">
      <c r="B446" s="138" t="s">
        <v>456</v>
      </c>
      <c r="C446" s="138" t="s">
        <v>310</v>
      </c>
      <c r="D446" s="138"/>
      <c r="E446" s="138"/>
      <c r="F446" s="138"/>
      <c r="G446" s="266" t="s">
        <v>218</v>
      </c>
      <c r="H446" s="473"/>
      <c r="I446" s="267"/>
      <c r="J446" s="142">
        <f>SUM(J447:J449)</f>
        <v>36844.257024139493</v>
      </c>
    </row>
    <row r="447" spans="1:11" s="255" customFormat="1" ht="15" customHeight="1" x14ac:dyDescent="0.2">
      <c r="B447" s="138" t="s">
        <v>457</v>
      </c>
      <c r="C447" s="138" t="s">
        <v>312</v>
      </c>
      <c r="D447" s="138"/>
      <c r="E447" s="138"/>
      <c r="F447" s="138"/>
      <c r="G447" s="266" t="s">
        <v>109</v>
      </c>
      <c r="H447" s="473">
        <f>F241</f>
        <v>-16711.158931448841</v>
      </c>
      <c r="I447" s="267">
        <v>7.6</v>
      </c>
      <c r="J447" s="142">
        <f>H447*I447/1000</f>
        <v>-127.0048078790112</v>
      </c>
    </row>
    <row r="448" spans="1:11" s="255" customFormat="1" ht="15" customHeight="1" x14ac:dyDescent="0.2">
      <c r="B448" s="138" t="s">
        <v>458</v>
      </c>
      <c r="C448" s="138" t="s">
        <v>459</v>
      </c>
      <c r="D448" s="138"/>
      <c r="E448" s="138"/>
      <c r="F448" s="138"/>
      <c r="G448" s="266" t="s">
        <v>109</v>
      </c>
      <c r="H448" s="473">
        <f>G251</f>
        <v>1760536.277715167</v>
      </c>
      <c r="I448" s="267">
        <v>21</v>
      </c>
      <c r="J448" s="142">
        <f>H448*I448/1000</f>
        <v>36971.261832018507</v>
      </c>
    </row>
    <row r="449" spans="2:10" s="255" customFormat="1" ht="15" customHeight="1" x14ac:dyDescent="0.2">
      <c r="B449" s="138" t="s">
        <v>460</v>
      </c>
      <c r="C449" s="138" t="s">
        <v>461</v>
      </c>
      <c r="D449" s="138"/>
      <c r="E449" s="138"/>
      <c r="F449" s="138"/>
      <c r="G449" s="266" t="s">
        <v>109</v>
      </c>
      <c r="H449" s="473"/>
      <c r="I449" s="267"/>
      <c r="J449" s="142">
        <f>H449*I449/1000</f>
        <v>0</v>
      </c>
    </row>
    <row r="450" spans="2:10" s="255" customFormat="1" ht="15" customHeight="1" x14ac:dyDescent="0.2">
      <c r="B450" s="138" t="s">
        <v>462</v>
      </c>
      <c r="C450" s="138" t="s">
        <v>463</v>
      </c>
      <c r="D450" s="138"/>
      <c r="E450" s="138"/>
      <c r="F450" s="138"/>
      <c r="G450" s="266" t="s">
        <v>218</v>
      </c>
      <c r="H450" s="473"/>
      <c r="I450" s="267"/>
      <c r="J450" s="142">
        <f>E275/1000</f>
        <v>95.701767708991682</v>
      </c>
    </row>
    <row r="451" spans="2:10" s="255" customFormat="1" ht="15" customHeight="1" x14ac:dyDescent="0.2">
      <c r="B451" s="138" t="s">
        <v>464</v>
      </c>
      <c r="C451" s="138" t="s">
        <v>318</v>
      </c>
      <c r="D451" s="138"/>
      <c r="E451" s="138"/>
      <c r="F451" s="138"/>
      <c r="G451" s="266" t="s">
        <v>218</v>
      </c>
      <c r="H451" s="473"/>
      <c r="I451" s="267"/>
      <c r="J451" s="142">
        <f>SUM(J452:J454)</f>
        <v>2410.9963668035853</v>
      </c>
    </row>
    <row r="452" spans="2:10" s="255" customFormat="1" ht="15" customHeight="1" x14ac:dyDescent="0.2">
      <c r="B452" s="138" t="s">
        <v>465</v>
      </c>
      <c r="C452" s="138" t="s">
        <v>320</v>
      </c>
      <c r="D452" s="138"/>
      <c r="E452" s="138"/>
      <c r="F452" s="138"/>
      <c r="G452" s="266" t="s">
        <v>122</v>
      </c>
      <c r="H452" s="474">
        <f>F294</f>
        <v>1179.5306376961485</v>
      </c>
      <c r="I452" s="265">
        <v>348</v>
      </c>
      <c r="J452" s="142">
        <f>H452*I452/1000</f>
        <v>410.47666191825971</v>
      </c>
    </row>
    <row r="453" spans="2:10" s="255" customFormat="1" ht="15" customHeight="1" x14ac:dyDescent="0.2">
      <c r="B453" s="138" t="s">
        <v>466</v>
      </c>
      <c r="C453" s="138" t="s">
        <v>322</v>
      </c>
      <c r="D453" s="138"/>
      <c r="E453" s="138"/>
      <c r="F453" s="138"/>
      <c r="G453" s="266" t="s">
        <v>109</v>
      </c>
      <c r="H453" s="474">
        <f>H294</f>
        <v>4289.2023188950852</v>
      </c>
      <c r="I453" s="265">
        <f>D296</f>
        <v>214</v>
      </c>
      <c r="J453" s="142">
        <f>H453*I453/1000</f>
        <v>917.8892962435483</v>
      </c>
    </row>
    <row r="454" spans="2:10" s="255" customFormat="1" ht="15" customHeight="1" x14ac:dyDescent="0.2">
      <c r="B454" s="138" t="s">
        <v>467</v>
      </c>
      <c r="C454" s="138" t="s">
        <v>324</v>
      </c>
      <c r="D454" s="138"/>
      <c r="E454" s="138"/>
      <c r="F454" s="138"/>
      <c r="G454" s="266" t="s">
        <v>122</v>
      </c>
      <c r="H454" s="474">
        <f>G294</f>
        <v>250.20346860221332</v>
      </c>
      <c r="I454" s="265">
        <v>4327</v>
      </c>
      <c r="J454" s="142">
        <f>H454*I454/1000</f>
        <v>1082.630408641777</v>
      </c>
    </row>
    <row r="455" spans="2:10" s="255" customFormat="1" ht="15" customHeight="1" x14ac:dyDescent="0.2">
      <c r="B455" s="138" t="s">
        <v>468</v>
      </c>
      <c r="C455" s="138" t="s">
        <v>469</v>
      </c>
      <c r="D455" s="138"/>
      <c r="E455" s="138"/>
      <c r="F455" s="138"/>
      <c r="G455" s="266" t="s">
        <v>218</v>
      </c>
      <c r="H455" s="473"/>
      <c r="I455" s="267"/>
      <c r="J455" s="142">
        <f>D334/1000</f>
        <v>1026.7206275146091</v>
      </c>
    </row>
    <row r="456" spans="2:10" s="255" customFormat="1" ht="15" customHeight="1" x14ac:dyDescent="0.2">
      <c r="B456" s="261"/>
      <c r="C456" s="260" t="s">
        <v>470</v>
      </c>
      <c r="D456" s="261"/>
      <c r="E456" s="261"/>
      <c r="F456" s="261"/>
      <c r="G456" s="266"/>
      <c r="H456" s="473"/>
      <c r="I456" s="267"/>
      <c r="J456" s="142">
        <f>J444+J445</f>
        <v>41228.116286166674</v>
      </c>
    </row>
    <row r="457" spans="2:10" s="255" customFormat="1" ht="15" customHeight="1" x14ac:dyDescent="0.2">
      <c r="B457" s="260" t="s">
        <v>471</v>
      </c>
      <c r="C457" s="260" t="s">
        <v>472</v>
      </c>
      <c r="D457" s="262"/>
      <c r="E457" s="262"/>
      <c r="F457" s="261"/>
      <c r="G457" s="268" t="s">
        <v>94</v>
      </c>
      <c r="H457" s="475">
        <v>20</v>
      </c>
      <c r="I457" s="261">
        <f>J456*1000</f>
        <v>41228116.286166675</v>
      </c>
      <c r="J457" s="142">
        <f>H457*I457/100000</f>
        <v>8245.6232572333356</v>
      </c>
    </row>
    <row r="458" spans="2:10" s="255" customFormat="1" ht="15" customHeight="1" thickBot="1" x14ac:dyDescent="0.25">
      <c r="B458" s="259"/>
      <c r="C458" s="259"/>
      <c r="D458" s="259"/>
      <c r="E458" s="259"/>
      <c r="F458" s="259"/>
      <c r="G458" s="269"/>
      <c r="H458" s="476"/>
      <c r="I458" s="259"/>
      <c r="J458" s="477"/>
    </row>
    <row r="459" spans="2:10" s="255" customFormat="1" ht="15" customHeight="1" x14ac:dyDescent="0.2">
      <c r="B459" s="270" t="s">
        <v>951</v>
      </c>
      <c r="C459" s="270" t="s">
        <v>473</v>
      </c>
      <c r="D459" s="270"/>
      <c r="E459" s="270"/>
      <c r="F459" s="270"/>
      <c r="G459" s="271"/>
      <c r="H459" s="478"/>
      <c r="I459" s="272"/>
      <c r="J459" s="479">
        <f>J465+J466</f>
        <v>35254.746728549093</v>
      </c>
    </row>
    <row r="460" spans="2:10" s="255" customFormat="1" ht="15" customHeight="1" x14ac:dyDescent="0.2">
      <c r="B460" s="138" t="s">
        <v>474</v>
      </c>
      <c r="C460" s="138" t="s">
        <v>475</v>
      </c>
      <c r="D460" s="138"/>
      <c r="E460" s="138"/>
      <c r="F460" s="138"/>
      <c r="G460" s="266" t="s">
        <v>329</v>
      </c>
      <c r="H460" s="473">
        <f>F93</f>
        <v>3</v>
      </c>
      <c r="I460" s="267">
        <f>E534</f>
        <v>41991.056408875331</v>
      </c>
      <c r="J460" s="142">
        <f>H460*I460/1000</f>
        <v>125.973169226626</v>
      </c>
    </row>
    <row r="461" spans="2:10" s="255" customFormat="1" ht="15" customHeight="1" x14ac:dyDescent="0.2">
      <c r="B461" s="138" t="s">
        <v>476</v>
      </c>
      <c r="C461" s="138" t="s">
        <v>477</v>
      </c>
      <c r="D461" s="138"/>
      <c r="E461" s="138"/>
      <c r="F461" s="138"/>
      <c r="G461" s="266" t="s">
        <v>329</v>
      </c>
      <c r="H461" s="480"/>
      <c r="I461" s="481"/>
      <c r="J461" s="142">
        <f>H461*I461/1000</f>
        <v>0</v>
      </c>
    </row>
    <row r="462" spans="2:10" s="255" customFormat="1" ht="15" customHeight="1" x14ac:dyDescent="0.2">
      <c r="B462" s="138" t="s">
        <v>478</v>
      </c>
      <c r="C462" s="138" t="s">
        <v>479</v>
      </c>
      <c r="D462" s="138"/>
      <c r="E462" s="138"/>
      <c r="F462" s="138"/>
      <c r="G462" s="266" t="s">
        <v>329</v>
      </c>
      <c r="H462" s="474">
        <f>F93</f>
        <v>3</v>
      </c>
      <c r="I462" s="265">
        <f>F364</f>
        <v>5469819.7663256247</v>
      </c>
      <c r="J462" s="142">
        <f>H462*I462/1000</f>
        <v>16409.459298976875</v>
      </c>
    </row>
    <row r="463" spans="2:10" s="255" customFormat="1" ht="15" customHeight="1" x14ac:dyDescent="0.2">
      <c r="B463" s="138" t="s">
        <v>480</v>
      </c>
      <c r="C463" s="138" t="s">
        <v>481</v>
      </c>
      <c r="D463" s="138"/>
      <c r="E463" s="138"/>
      <c r="F463" s="138"/>
      <c r="G463" s="266" t="s">
        <v>329</v>
      </c>
      <c r="H463" s="474">
        <f>F93</f>
        <v>3</v>
      </c>
      <c r="I463" s="265">
        <f>F394</f>
        <v>5066059.2059407234</v>
      </c>
      <c r="J463" s="142">
        <f>H463*I463/1000</f>
        <v>15198.17761782217</v>
      </c>
    </row>
    <row r="464" spans="2:10" s="255" customFormat="1" ht="15" customHeight="1" x14ac:dyDescent="0.2">
      <c r="B464" s="138" t="s">
        <v>482</v>
      </c>
      <c r="C464" s="138" t="s">
        <v>483</v>
      </c>
      <c r="D464" s="138"/>
      <c r="E464" s="138"/>
      <c r="F464" s="138"/>
      <c r="G464" s="266" t="s">
        <v>329</v>
      </c>
      <c r="H464" s="482"/>
      <c r="I464" s="267"/>
      <c r="J464" s="142">
        <f>E541/1000</f>
        <v>316.15966720077887</v>
      </c>
    </row>
    <row r="465" spans="2:10" s="255" customFormat="1" ht="15" customHeight="1" x14ac:dyDescent="0.2">
      <c r="B465" s="138"/>
      <c r="C465" s="138" t="s">
        <v>952</v>
      </c>
      <c r="D465" s="138"/>
      <c r="E465" s="138"/>
      <c r="F465" s="138"/>
      <c r="G465" s="266"/>
      <c r="H465" s="482"/>
      <c r="I465" s="267"/>
      <c r="J465" s="142">
        <f>SUM(J460:J464)</f>
        <v>32049.76975322645</v>
      </c>
    </row>
    <row r="466" spans="2:10" s="255" customFormat="1" ht="15" customHeight="1" x14ac:dyDescent="0.2">
      <c r="B466" s="138" t="s">
        <v>484</v>
      </c>
      <c r="C466" s="138" t="s">
        <v>953</v>
      </c>
      <c r="D466" s="138"/>
      <c r="E466" s="138"/>
      <c r="F466" s="138"/>
      <c r="G466" s="266" t="s">
        <v>94</v>
      </c>
      <c r="H466" s="483">
        <v>10</v>
      </c>
      <c r="I466" s="267">
        <f>J465*1000</f>
        <v>32049769.753226452</v>
      </c>
      <c r="J466" s="142">
        <f>H466*I466/100000</f>
        <v>3204.9769753226451</v>
      </c>
    </row>
    <row r="467" spans="2:10" s="255" customFormat="1" ht="15" customHeight="1" thickBot="1" x14ac:dyDescent="0.25">
      <c r="B467" s="138"/>
      <c r="C467" s="138"/>
      <c r="D467" s="138"/>
      <c r="E467" s="138"/>
      <c r="F467" s="138"/>
      <c r="G467" s="266"/>
      <c r="H467" s="482"/>
      <c r="I467" s="267"/>
      <c r="J467" s="142"/>
    </row>
    <row r="468" spans="2:10" s="255" customFormat="1" ht="15" customHeight="1" x14ac:dyDescent="0.2">
      <c r="B468" s="270" t="s">
        <v>954</v>
      </c>
      <c r="C468" s="270" t="s">
        <v>485</v>
      </c>
      <c r="D468" s="270"/>
      <c r="E468" s="270"/>
      <c r="F468" s="270"/>
      <c r="G468" s="271"/>
      <c r="H468" s="478"/>
      <c r="I468" s="272"/>
      <c r="J468" s="479">
        <f>J470+J471</f>
        <v>7615.0252933666052</v>
      </c>
    </row>
    <row r="469" spans="2:10" s="255" customFormat="1" ht="15" customHeight="1" x14ac:dyDescent="0.2">
      <c r="B469" s="138" t="s">
        <v>486</v>
      </c>
      <c r="C469" s="138" t="s">
        <v>487</v>
      </c>
      <c r="D469" s="138"/>
      <c r="E469" s="138"/>
      <c r="F469" s="138"/>
      <c r="G469" s="266" t="s">
        <v>94</v>
      </c>
      <c r="H469" s="483">
        <v>18</v>
      </c>
      <c r="I469" s="267">
        <f>J459*1000</f>
        <v>35254746.728549093</v>
      </c>
      <c r="J469" s="142">
        <f>H469*I469/100000</f>
        <v>6345.8544111388373</v>
      </c>
    </row>
    <row r="470" spans="2:10" s="255" customFormat="1" ht="15" customHeight="1" x14ac:dyDescent="0.2">
      <c r="B470" s="138"/>
      <c r="C470" s="138" t="s">
        <v>955</v>
      </c>
      <c r="D470" s="138"/>
      <c r="E470" s="138"/>
      <c r="F470" s="138"/>
      <c r="G470" s="266"/>
      <c r="H470" s="482"/>
      <c r="I470" s="267"/>
      <c r="J470" s="142">
        <f>J469</f>
        <v>6345.8544111388373</v>
      </c>
    </row>
    <row r="471" spans="2:10" s="255" customFormat="1" ht="15" customHeight="1" x14ac:dyDescent="0.2">
      <c r="B471" s="138" t="s">
        <v>488</v>
      </c>
      <c r="C471" s="138" t="s">
        <v>956</v>
      </c>
      <c r="D471" s="138"/>
      <c r="E471" s="138"/>
      <c r="F471" s="138"/>
      <c r="G471" s="266" t="s">
        <v>94</v>
      </c>
      <c r="H471" s="483">
        <v>20</v>
      </c>
      <c r="I471" s="267">
        <f>J469*1000</f>
        <v>6345854.4111388372</v>
      </c>
      <c r="J471" s="142">
        <f>I471*H471/100000</f>
        <v>1269.1708822277674</v>
      </c>
    </row>
    <row r="472" spans="2:10" s="255" customFormat="1" ht="15" customHeight="1" thickBot="1" x14ac:dyDescent="0.25">
      <c r="B472" s="138"/>
      <c r="C472" s="138"/>
      <c r="D472" s="138"/>
      <c r="E472" s="138"/>
      <c r="F472" s="138"/>
      <c r="G472" s="266"/>
      <c r="H472" s="482"/>
      <c r="I472" s="267"/>
      <c r="J472" s="142"/>
    </row>
    <row r="473" spans="2:10" s="255" customFormat="1" ht="15" customHeight="1" x14ac:dyDescent="0.2">
      <c r="B473" s="270" t="s">
        <v>957</v>
      </c>
      <c r="C473" s="270" t="s">
        <v>489</v>
      </c>
      <c r="D473" s="270"/>
      <c r="E473" s="270"/>
      <c r="F473" s="270"/>
      <c r="G473" s="271"/>
      <c r="H473" s="478"/>
      <c r="I473" s="272"/>
      <c r="J473" s="479">
        <f>J477+J478</f>
        <v>2994.6525967087764</v>
      </c>
    </row>
    <row r="474" spans="2:10" s="255" customFormat="1" ht="15" customHeight="1" x14ac:dyDescent="0.2">
      <c r="B474" s="138" t="s">
        <v>490</v>
      </c>
      <c r="C474" s="138" t="s">
        <v>491</v>
      </c>
      <c r="D474" s="138"/>
      <c r="E474" s="138"/>
      <c r="F474" s="138"/>
      <c r="G474" s="266" t="s">
        <v>329</v>
      </c>
      <c r="H474" s="474">
        <v>1</v>
      </c>
      <c r="I474" s="265">
        <f>F430</f>
        <v>488760.93255555548</v>
      </c>
      <c r="J474" s="142">
        <f>H474*I474/1000</f>
        <v>488.76093255555548</v>
      </c>
    </row>
    <row r="475" spans="2:10" s="255" customFormat="1" ht="15" customHeight="1" x14ac:dyDescent="0.2">
      <c r="B475" s="204" t="s">
        <v>490</v>
      </c>
      <c r="C475" s="138" t="s">
        <v>492</v>
      </c>
      <c r="D475" s="138"/>
      <c r="E475" s="138"/>
      <c r="F475" s="138"/>
      <c r="G475" s="266" t="s">
        <v>329</v>
      </c>
      <c r="H475" s="473"/>
      <c r="I475" s="267"/>
      <c r="J475" s="142">
        <f>H475*I475/1000</f>
        <v>0</v>
      </c>
    </row>
    <row r="476" spans="2:10" s="255" customFormat="1" ht="15" customHeight="1" x14ac:dyDescent="0.2">
      <c r="B476" s="138" t="s">
        <v>493</v>
      </c>
      <c r="C476" s="138" t="s">
        <v>494</v>
      </c>
      <c r="D476" s="138"/>
      <c r="E476" s="138"/>
      <c r="F476" s="138"/>
      <c r="G476" s="266" t="s">
        <v>94</v>
      </c>
      <c r="H476" s="483">
        <v>6</v>
      </c>
      <c r="I476" s="267">
        <f>J459*1000</f>
        <v>35254746.728549093</v>
      </c>
      <c r="J476" s="142">
        <f>H476*I476/100000</f>
        <v>2115.2848037129456</v>
      </c>
    </row>
    <row r="477" spans="2:10" s="255" customFormat="1" ht="15" customHeight="1" x14ac:dyDescent="0.2">
      <c r="B477" s="138"/>
      <c r="C477" s="138" t="s">
        <v>495</v>
      </c>
      <c r="D477" s="138"/>
      <c r="E477" s="138"/>
      <c r="F477" s="138"/>
      <c r="G477" s="266"/>
      <c r="H477" s="482"/>
      <c r="I477" s="267"/>
      <c r="J477" s="142">
        <f>J476+J474+J475</f>
        <v>2604.0457362685011</v>
      </c>
    </row>
    <row r="478" spans="2:10" s="255" customFormat="1" ht="15" customHeight="1" x14ac:dyDescent="0.2">
      <c r="B478" s="138" t="s">
        <v>496</v>
      </c>
      <c r="C478" s="138" t="s">
        <v>497</v>
      </c>
      <c r="D478" s="138"/>
      <c r="E478" s="138"/>
      <c r="F478" s="138"/>
      <c r="G478" s="266" t="s">
        <v>94</v>
      </c>
      <c r="H478" s="483">
        <v>15</v>
      </c>
      <c r="I478" s="267">
        <f>J477*1000</f>
        <v>2604045.7362685013</v>
      </c>
      <c r="J478" s="142">
        <f>H478*I478/100000</f>
        <v>390.60686044027523</v>
      </c>
    </row>
    <row r="479" spans="2:10" s="255" customFormat="1" ht="15" customHeight="1" thickBot="1" x14ac:dyDescent="0.25">
      <c r="B479" s="206"/>
      <c r="C479" s="206"/>
      <c r="D479" s="206"/>
      <c r="E479" s="206"/>
      <c r="F479" s="206"/>
      <c r="G479" s="273"/>
      <c r="H479" s="274"/>
      <c r="I479" s="206"/>
      <c r="J479" s="484"/>
    </row>
    <row r="480" spans="2:10" ht="19.5" customHeight="1" x14ac:dyDescent="0.2">
      <c r="B480" s="255" t="s">
        <v>498</v>
      </c>
      <c r="C480" s="255"/>
      <c r="D480" s="255"/>
      <c r="E480" s="255"/>
      <c r="F480" s="255"/>
      <c r="G480" s="275"/>
      <c r="H480" s="276"/>
      <c r="I480" s="255"/>
      <c r="J480" s="277">
        <f>J443+J459+J468+J473</f>
        <v>95338.164162024492</v>
      </c>
    </row>
    <row r="481" spans="1:10" ht="13.5" thickBot="1" x14ac:dyDescent="0.25">
      <c r="B481" s="252"/>
      <c r="C481" s="252"/>
      <c r="D481" s="252"/>
      <c r="E481" s="252"/>
      <c r="F481" s="252"/>
      <c r="G481" s="278"/>
      <c r="H481" s="252"/>
      <c r="I481" s="252"/>
      <c r="J481" s="252"/>
    </row>
    <row r="484" spans="1:10" x14ac:dyDescent="0.2">
      <c r="A484" s="87"/>
      <c r="B484" s="87"/>
      <c r="C484" s="87"/>
      <c r="D484" s="87"/>
      <c r="E484" s="87"/>
      <c r="F484" s="87"/>
      <c r="G484" s="87"/>
      <c r="H484" s="87"/>
    </row>
    <row r="485" spans="1:10" x14ac:dyDescent="0.2">
      <c r="A485" s="148" t="s">
        <v>499</v>
      </c>
      <c r="B485" s="149"/>
      <c r="C485" s="149"/>
      <c r="D485" s="149"/>
      <c r="E485" s="149"/>
      <c r="F485" s="149"/>
      <c r="G485" s="149"/>
      <c r="H485" s="87"/>
    </row>
    <row r="486" spans="1:10" ht="13.5" thickBot="1" x14ac:dyDescent="0.25">
      <c r="A486" s="148"/>
      <c r="B486" s="149"/>
      <c r="C486" s="149"/>
      <c r="D486" s="149"/>
      <c r="E486" s="149"/>
      <c r="F486" s="149"/>
      <c r="G486" s="149"/>
      <c r="H486" s="87"/>
    </row>
    <row r="487" spans="1:10" x14ac:dyDescent="0.2">
      <c r="B487" s="535" t="s">
        <v>242</v>
      </c>
      <c r="C487" s="537" t="s">
        <v>243</v>
      </c>
      <c r="D487" s="538"/>
      <c r="E487" s="538"/>
      <c r="F487" s="538"/>
      <c r="G487" s="538"/>
      <c r="H487" s="538"/>
      <c r="I487" s="538"/>
      <c r="J487" s="539"/>
    </row>
    <row r="488" spans="1:10" ht="13.5" thickBot="1" x14ac:dyDescent="0.25">
      <c r="B488" s="536"/>
      <c r="C488" s="540"/>
      <c r="D488" s="541"/>
      <c r="E488" s="541"/>
      <c r="F488" s="541"/>
      <c r="G488" s="541"/>
      <c r="H488" s="541"/>
      <c r="I488" s="541"/>
      <c r="J488" s="542"/>
    </row>
    <row r="489" spans="1:10" ht="15" customHeight="1" x14ac:dyDescent="0.2">
      <c r="B489" s="150">
        <f>IF(OR(C489="Potência da unidade geradora maior que a máxima recomendada. Foi aumentado o número de unidades",C489="Potência da unidade geradora menor que a mínima recomendada. Foi diminuído o número de unidades"),ROW(B35),"")</f>
        <v>35</v>
      </c>
      <c r="C489" s="485" t="str">
        <f>IF(OR(B35="Potência da unidade geradora maior que a máxima recomendada. Foi aumentado o número de unidades",B35="Potência da unidade geradora menor que a mínima recomendada. Foi diminuído o número de unidades"),B35,"")</f>
        <v>Potência da unidade geradora maior que a máxima recomendada. Foi aumentado o número de unidades</v>
      </c>
      <c r="D489" s="152"/>
      <c r="E489" s="152"/>
      <c r="F489" s="152"/>
      <c r="G489" s="152"/>
      <c r="H489" s="152"/>
      <c r="I489" s="213"/>
      <c r="J489" s="486"/>
    </row>
    <row r="490" spans="1:10" ht="15" customHeight="1" x14ac:dyDescent="0.2">
      <c r="B490" s="150" t="str">
        <f>IF(OR(C490="Valor inadequado - muito baixo.",C490="Valor inadequado - muito alto."),ROW(D53),"")</f>
        <v/>
      </c>
      <c r="C490" s="215" t="str">
        <f>IF(OR(D53="Valor inadequado - muito baixo.",D53="Valor inadequado - muito alto."),D53,"")</f>
        <v/>
      </c>
      <c r="D490" s="152"/>
      <c r="E490" s="152"/>
      <c r="F490" s="152"/>
      <c r="G490" s="152"/>
      <c r="H490" s="152"/>
      <c r="I490" s="151"/>
      <c r="J490" s="487"/>
    </row>
    <row r="491" spans="1:10" ht="15" customHeight="1" x14ac:dyDescent="0.2">
      <c r="B491" s="150" t="str">
        <f>IF(C491="Valor fora da faixa de variação!",ROW(H75),"")</f>
        <v/>
      </c>
      <c r="C491" s="488" t="str">
        <f>IF(H75="Valor fora da faixa de variação!","Valor fora da faixa de variação!","")</f>
        <v/>
      </c>
      <c r="D491" s="152"/>
      <c r="E491" s="152"/>
      <c r="F491" s="152"/>
      <c r="G491" s="152"/>
      <c r="H491" s="152"/>
      <c r="I491" s="151"/>
      <c r="J491" s="487"/>
    </row>
    <row r="492" spans="1:10" ht="15" customHeight="1" x14ac:dyDescent="0.2">
      <c r="B492" s="150" t="str">
        <f>IF(C492="Valor fora da faixa de variação!",ROW(H92),"")</f>
        <v/>
      </c>
      <c r="C492" s="488" t="str">
        <f>IF(H92="Valor fora da faixa de variação!","Valor fora da faixa de variação!","")</f>
        <v/>
      </c>
      <c r="D492" s="152"/>
      <c r="E492" s="152"/>
      <c r="F492" s="152"/>
      <c r="G492" s="152"/>
      <c r="H492" s="152"/>
      <c r="I492" s="151"/>
      <c r="J492" s="487"/>
    </row>
    <row r="493" spans="1:10" ht="15" customHeight="1" x14ac:dyDescent="0.2">
      <c r="B493" s="150" t="str">
        <f>IF(C493="Valores fora da faixa de variação!",ROW(D142),"")</f>
        <v/>
      </c>
      <c r="C493" s="488" t="str">
        <f>IF(D142="Valores fora da faixa de variação!","Valores fora da faixa de variação!","")</f>
        <v/>
      </c>
      <c r="D493" s="152"/>
      <c r="E493" s="152"/>
      <c r="F493" s="152"/>
      <c r="G493" s="152"/>
      <c r="H493" s="152"/>
      <c r="I493" s="151"/>
      <c r="J493" s="487"/>
    </row>
    <row r="494" spans="1:10" ht="15" customHeight="1" x14ac:dyDescent="0.2">
      <c r="B494" s="150" t="str">
        <f>IF(C494="Potência fora da validade do gráfico B19.",ROW(E315),"")</f>
        <v/>
      </c>
      <c r="C494" s="215" t="str">
        <f>IF(E315="Potência fora da validade do gráfico B19.","Potência fora da validade do gráfico B19.","")</f>
        <v/>
      </c>
      <c r="D494" s="152"/>
      <c r="E494" s="152"/>
      <c r="F494" s="152"/>
      <c r="G494" s="152"/>
      <c r="H494" s="152"/>
      <c r="I494" s="151"/>
      <c r="J494" s="487"/>
    </row>
    <row r="495" spans="1:10" ht="15" customHeight="1" x14ac:dyDescent="0.2">
      <c r="B495" s="150" t="str">
        <f>IF(C495="Potência fora da validade do gráfico B20.",ROW(D334),"")</f>
        <v/>
      </c>
      <c r="C495" s="215" t="str">
        <f>IF(D334="Potência fora da validade do gráfico B20.","Potência fora da validade do gráfico B20.","")</f>
        <v/>
      </c>
      <c r="D495" s="152"/>
      <c r="E495" s="152"/>
      <c r="F495" s="152"/>
      <c r="G495" s="152"/>
      <c r="H495" s="152"/>
      <c r="I495" s="151"/>
      <c r="J495" s="487"/>
    </row>
    <row r="496" spans="1:10" ht="15" customHeight="1" x14ac:dyDescent="0.2">
      <c r="B496" s="150" t="str">
        <f>IF(C496="Fora da faixa de variação da curva!  ERRO!",ROW(F358),"")</f>
        <v/>
      </c>
      <c r="C496" s="215" t="str">
        <f>IF(F358="Fora da faixa de variação da curva!  ERRO!","Fora da faixa de variação da curva!  ERRO!","")</f>
        <v/>
      </c>
      <c r="D496" s="152"/>
      <c r="E496" s="152"/>
      <c r="F496" s="152"/>
      <c r="G496" s="152"/>
      <c r="H496" s="152"/>
      <c r="I496" s="151"/>
      <c r="J496" s="487"/>
    </row>
    <row r="497" spans="2:10" ht="15" customHeight="1" x14ac:dyDescent="0.2">
      <c r="B497" s="150" t="str">
        <f>IF(C497="Relação MVA/rpm fora da validade do gráfico B14.",ROW(F392),"")</f>
        <v/>
      </c>
      <c r="C497" s="489" t="str">
        <f>IF(F392="Relação MVA/rpm fora da validade do gráfico B14.","Relação MVA/rpm fora da validade do gráfico B14.","")</f>
        <v/>
      </c>
      <c r="D497" s="152"/>
      <c r="E497" s="152"/>
      <c r="F497" s="152"/>
      <c r="G497" s="152"/>
      <c r="H497" s="152"/>
      <c r="I497" s="151"/>
      <c r="J497" s="487"/>
    </row>
    <row r="498" spans="2:10" ht="15" customHeight="1" x14ac:dyDescent="0.2">
      <c r="B498" s="150" t="str">
        <f>IF(C498="Fora da validade da curva! ERRO!",ROW(E422),"")</f>
        <v/>
      </c>
      <c r="C498" s="489" t="str">
        <f>IF(E422="Fora da validade da curva! ERRO!","Fora da validade da curva! ERRO!","")</f>
        <v/>
      </c>
      <c r="D498" s="152"/>
      <c r="E498" s="152"/>
      <c r="F498" s="490"/>
      <c r="G498" s="152"/>
      <c r="H498" s="152"/>
      <c r="I498" s="151"/>
      <c r="J498" s="487"/>
    </row>
    <row r="499" spans="2:10" ht="15" customHeight="1" thickBot="1" x14ac:dyDescent="0.25">
      <c r="B499" s="300"/>
      <c r="C499" s="155"/>
      <c r="D499" s="156"/>
      <c r="E499" s="156"/>
      <c r="F499" s="156"/>
      <c r="G499" s="156"/>
      <c r="H499" s="156"/>
      <c r="I499" s="157"/>
      <c r="J499" s="491"/>
    </row>
    <row r="500" spans="2:10" x14ac:dyDescent="0.2">
      <c r="B500" s="87"/>
      <c r="C500" s="87"/>
      <c r="D500" s="87"/>
      <c r="E500" s="87"/>
      <c r="F500" s="87"/>
      <c r="G500" s="87"/>
      <c r="H500" s="87"/>
      <c r="I500" s="87"/>
    </row>
    <row r="502" spans="2:10" x14ac:dyDescent="0.2">
      <c r="B502" s="13" t="s">
        <v>430</v>
      </c>
    </row>
    <row r="503" spans="2:10" ht="15" x14ac:dyDescent="0.25">
      <c r="H503"/>
      <c r="I503"/>
    </row>
    <row r="505" spans="2:10" ht="15.75" x14ac:dyDescent="0.3">
      <c r="D505"/>
      <c r="E505" s="86" t="s">
        <v>431</v>
      </c>
      <c r="F505" s="81">
        <v>1</v>
      </c>
      <c r="G505" s="64" t="s">
        <v>432</v>
      </c>
      <c r="I505" s="301" t="s">
        <v>958</v>
      </c>
    </row>
    <row r="506" spans="2:10" x14ac:dyDescent="0.2">
      <c r="B506" s="13" t="s">
        <v>433</v>
      </c>
      <c r="F506" s="81"/>
    </row>
    <row r="521" spans="2:9" x14ac:dyDescent="0.2">
      <c r="B521" s="13" t="s">
        <v>434</v>
      </c>
    </row>
    <row r="523" spans="2:9" x14ac:dyDescent="0.2">
      <c r="E523" s="81">
        <f>IF(AND(E526&gt;=0,E526&lt;=54.5),1000*72.9*E526^0.716,"Fora da faixa de variacao da curva!")</f>
        <v>29780.891070124351</v>
      </c>
      <c r="F523" s="64" t="s">
        <v>289</v>
      </c>
      <c r="I523" s="301" t="s">
        <v>959</v>
      </c>
    </row>
    <row r="525" spans="2:9" x14ac:dyDescent="0.2">
      <c r="B525" s="86" t="s">
        <v>135</v>
      </c>
    </row>
    <row r="526" spans="2:9" ht="15" x14ac:dyDescent="0.25">
      <c r="B526"/>
      <c r="C526"/>
      <c r="E526" s="13">
        <f>D531^2*E529*E528/1000</f>
        <v>0.28641610196727785</v>
      </c>
      <c r="F526" s="13" t="s">
        <v>287</v>
      </c>
      <c r="H526" s="242"/>
    </row>
    <row r="528" spans="2:9" ht="15.75" x14ac:dyDescent="0.3">
      <c r="C528" s="13" t="s">
        <v>435</v>
      </c>
      <c r="E528" s="13">
        <f>C28-(hsfh2phouse!D188-hsfh2phouse!D204-2)</f>
        <v>15.925517581765916</v>
      </c>
      <c r="F528" s="13" t="s">
        <v>1</v>
      </c>
      <c r="I528" s="301" t="s">
        <v>960</v>
      </c>
    </row>
    <row r="529" spans="2:9" ht="15.75" x14ac:dyDescent="0.3">
      <c r="C529" s="13" t="s">
        <v>436</v>
      </c>
      <c r="D529"/>
      <c r="E529" s="13">
        <f>D202</f>
        <v>2.62</v>
      </c>
      <c r="F529" s="13" t="s">
        <v>1</v>
      </c>
      <c r="I529" s="301" t="s">
        <v>961</v>
      </c>
    </row>
    <row r="531" spans="2:9" x14ac:dyDescent="0.2">
      <c r="D531" s="13">
        <f>E529/F505</f>
        <v>2.62</v>
      </c>
      <c r="E531" s="13" t="s">
        <v>1</v>
      </c>
      <c r="I531" s="301" t="s">
        <v>961</v>
      </c>
    </row>
    <row r="533" spans="2:9" x14ac:dyDescent="0.2">
      <c r="B533" s="560" t="s">
        <v>288</v>
      </c>
      <c r="C533" s="560"/>
      <c r="D533" s="560"/>
      <c r="E533" s="13">
        <f>E523*0.41</f>
        <v>12210.165338750983</v>
      </c>
      <c r="F533" s="64" t="s">
        <v>289</v>
      </c>
    </row>
    <row r="534" spans="2:9" x14ac:dyDescent="0.2">
      <c r="B534" s="13" t="s">
        <v>290</v>
      </c>
      <c r="E534" s="8">
        <f>E523+E533</f>
        <v>41991.056408875331</v>
      </c>
      <c r="F534" s="64" t="s">
        <v>289</v>
      </c>
    </row>
    <row r="535" spans="2:9" ht="15" x14ac:dyDescent="0.25">
      <c r="B535"/>
      <c r="C535"/>
      <c r="D535"/>
      <c r="E535"/>
      <c r="F535"/>
      <c r="G535"/>
    </row>
    <row r="536" spans="2:9" x14ac:dyDescent="0.2">
      <c r="B536" s="13" t="s">
        <v>437</v>
      </c>
    </row>
    <row r="538" spans="2:9" x14ac:dyDescent="0.2">
      <c r="E538" s="64">
        <f>2*1*G80*(E528+2)*2084.8</f>
        <v>224226.7143267935</v>
      </c>
      <c r="F538" s="64" t="s">
        <v>180</v>
      </c>
      <c r="I538" s="301" t="s">
        <v>962</v>
      </c>
    </row>
    <row r="539" spans="2:9" x14ac:dyDescent="0.2">
      <c r="E539" s="64"/>
      <c r="F539" s="64"/>
    </row>
    <row r="540" spans="2:9" x14ac:dyDescent="0.2">
      <c r="B540" s="560" t="s">
        <v>288</v>
      </c>
      <c r="C540" s="560"/>
      <c r="D540" s="560"/>
      <c r="E540" s="13">
        <f>E538*0.41</f>
        <v>91932.952873985327</v>
      </c>
      <c r="F540" s="64" t="s">
        <v>180</v>
      </c>
    </row>
    <row r="541" spans="2:9" x14ac:dyDescent="0.2">
      <c r="B541" s="13" t="s">
        <v>297</v>
      </c>
      <c r="E541" s="13">
        <f>E538+E540</f>
        <v>316159.66720077884</v>
      </c>
      <c r="F541" s="64" t="s">
        <v>180</v>
      </c>
    </row>
    <row r="542" spans="2:9" x14ac:dyDescent="0.2">
      <c r="E542" s="64"/>
      <c r="F542" s="64"/>
    </row>
  </sheetData>
  <mergeCells count="12">
    <mergeCell ref="B540:D540"/>
    <mergeCell ref="E1:H2"/>
    <mergeCell ref="A3:D3"/>
    <mergeCell ref="J3:K3"/>
    <mergeCell ref="B363:E363"/>
    <mergeCell ref="B393:E393"/>
    <mergeCell ref="B429:E429"/>
    <mergeCell ref="L211:L219"/>
    <mergeCell ref="L221:L223"/>
    <mergeCell ref="B487:B488"/>
    <mergeCell ref="C487:J488"/>
    <mergeCell ref="B533:D53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9457" r:id="rId4">
          <objectPr defaultSize="0" autoLine="0" autoPict="0" r:id="rId5">
            <anchor moveWithCells="1">
              <from>
                <xdr:col>1</xdr:col>
                <xdr:colOff>200025</xdr:colOff>
                <xdr:row>66</xdr:row>
                <xdr:rowOff>85725</xdr:rowOff>
              </from>
              <to>
                <xdr:col>3</xdr:col>
                <xdr:colOff>819150</xdr:colOff>
                <xdr:row>68</xdr:row>
                <xdr:rowOff>95250</xdr:rowOff>
              </to>
            </anchor>
          </objectPr>
        </oleObject>
      </mc:Choice>
      <mc:Fallback>
        <oleObject progId="Equation.2" shapeId="19457" r:id="rId4"/>
      </mc:Fallback>
    </mc:AlternateContent>
    <mc:AlternateContent xmlns:mc="http://schemas.openxmlformats.org/markup-compatibility/2006">
      <mc:Choice Requires="x14">
        <oleObject progId="Equation.2" shapeId="19458" r:id="rId6">
          <objectPr defaultSize="0" autoLine="0" autoPict="0" r:id="rId7">
            <anchor moveWithCells="1">
              <from>
                <xdr:col>1</xdr:col>
                <xdr:colOff>228600</xdr:colOff>
                <xdr:row>108</xdr:row>
                <xdr:rowOff>142875</xdr:rowOff>
              </from>
              <to>
                <xdr:col>2</xdr:col>
                <xdr:colOff>752475</xdr:colOff>
                <xdr:row>110</xdr:row>
                <xdr:rowOff>161925</xdr:rowOff>
              </to>
            </anchor>
          </objectPr>
        </oleObject>
      </mc:Choice>
      <mc:Fallback>
        <oleObject progId="Equation.2" shapeId="19458" r:id="rId6"/>
      </mc:Fallback>
    </mc:AlternateContent>
    <mc:AlternateContent xmlns:mc="http://schemas.openxmlformats.org/markup-compatibility/2006">
      <mc:Choice Requires="x14">
        <oleObject progId="Equation.2" shapeId="19459" r:id="rId8">
          <objectPr defaultSize="0" autoLine="0" autoPict="0" r:id="rId9">
            <anchor moveWithCells="1">
              <from>
                <xdr:col>1</xdr:col>
                <xdr:colOff>228600</xdr:colOff>
                <xdr:row>170</xdr:row>
                <xdr:rowOff>38100</xdr:rowOff>
              </from>
              <to>
                <xdr:col>3</xdr:col>
                <xdr:colOff>723900</xdr:colOff>
                <xdr:row>171</xdr:row>
                <xdr:rowOff>28575</xdr:rowOff>
              </to>
            </anchor>
          </objectPr>
        </oleObject>
      </mc:Choice>
      <mc:Fallback>
        <oleObject progId="Equation.2" shapeId="19459" r:id="rId8"/>
      </mc:Fallback>
    </mc:AlternateContent>
    <mc:AlternateContent xmlns:mc="http://schemas.openxmlformats.org/markup-compatibility/2006">
      <mc:Choice Requires="x14">
        <oleObject progId="Equation.2" shapeId="19460" r:id="rId10">
          <objectPr defaultSize="0" autoLine="0" autoPict="0" r:id="rId11">
            <anchor moveWithCells="1">
              <from>
                <xdr:col>1</xdr:col>
                <xdr:colOff>228600</xdr:colOff>
                <xdr:row>158</xdr:row>
                <xdr:rowOff>123825</xdr:rowOff>
              </from>
              <to>
                <xdr:col>2</xdr:col>
                <xdr:colOff>657225</xdr:colOff>
                <xdr:row>160</xdr:row>
                <xdr:rowOff>123825</xdr:rowOff>
              </to>
            </anchor>
          </objectPr>
        </oleObject>
      </mc:Choice>
      <mc:Fallback>
        <oleObject progId="Equation.2" shapeId="19460" r:id="rId10"/>
      </mc:Fallback>
    </mc:AlternateContent>
    <mc:AlternateContent xmlns:mc="http://schemas.openxmlformats.org/markup-compatibility/2006">
      <mc:Choice Requires="x14">
        <oleObject progId="Equation.2" shapeId="19461" r:id="rId12">
          <objectPr defaultSize="0" autoLine="0" autoPict="0" r:id="rId13">
            <anchor moveWithCells="1">
              <from>
                <xdr:col>1</xdr:col>
                <xdr:colOff>200025</xdr:colOff>
                <xdr:row>162</xdr:row>
                <xdr:rowOff>180975</xdr:rowOff>
              </from>
              <to>
                <xdr:col>3</xdr:col>
                <xdr:colOff>323850</xdr:colOff>
                <xdr:row>164</xdr:row>
                <xdr:rowOff>19050</xdr:rowOff>
              </to>
            </anchor>
          </objectPr>
        </oleObject>
      </mc:Choice>
      <mc:Fallback>
        <oleObject progId="Equation.2" shapeId="19461" r:id="rId12"/>
      </mc:Fallback>
    </mc:AlternateContent>
    <mc:AlternateContent xmlns:mc="http://schemas.openxmlformats.org/markup-compatibility/2006">
      <mc:Choice Requires="x14">
        <oleObject progId="Equation.2" shapeId="19462" r:id="rId14">
          <objectPr defaultSize="0" autoLine="0" autoPict="0" r:id="rId15">
            <anchor moveWithCells="1">
              <from>
                <xdr:col>0</xdr:col>
                <xdr:colOff>352425</xdr:colOff>
                <xdr:row>173</xdr:row>
                <xdr:rowOff>76200</xdr:rowOff>
              </from>
              <to>
                <xdr:col>3</xdr:col>
                <xdr:colOff>847725</xdr:colOff>
                <xdr:row>174</xdr:row>
                <xdr:rowOff>171450</xdr:rowOff>
              </to>
            </anchor>
          </objectPr>
        </oleObject>
      </mc:Choice>
      <mc:Fallback>
        <oleObject progId="Equation.2" shapeId="19462" r:id="rId14"/>
      </mc:Fallback>
    </mc:AlternateContent>
    <mc:AlternateContent xmlns:mc="http://schemas.openxmlformats.org/markup-compatibility/2006">
      <mc:Choice Requires="x14">
        <oleObject progId="Equation.2" shapeId="19463" r:id="rId16">
          <objectPr defaultSize="0" autoLine="0" autoPict="0" r:id="rId17">
            <anchor moveWithCells="1">
              <from>
                <xdr:col>1</xdr:col>
                <xdr:colOff>190500</xdr:colOff>
                <xdr:row>62</xdr:row>
                <xdr:rowOff>133350</xdr:rowOff>
              </from>
              <to>
                <xdr:col>2</xdr:col>
                <xdr:colOff>695325</xdr:colOff>
                <xdr:row>64</xdr:row>
                <xdr:rowOff>142875</xdr:rowOff>
              </to>
            </anchor>
          </objectPr>
        </oleObject>
      </mc:Choice>
      <mc:Fallback>
        <oleObject progId="Equation.2" shapeId="19463" r:id="rId16"/>
      </mc:Fallback>
    </mc:AlternateContent>
    <mc:AlternateContent xmlns:mc="http://schemas.openxmlformats.org/markup-compatibility/2006">
      <mc:Choice Requires="x14">
        <oleObject progId="Equation.2" shapeId="19464" r:id="rId18">
          <objectPr defaultSize="0" autoLine="0" autoPict="0" r:id="rId19">
            <anchor moveWithCells="1">
              <from>
                <xdr:col>1</xdr:col>
                <xdr:colOff>238125</xdr:colOff>
                <xdr:row>145</xdr:row>
                <xdr:rowOff>9525</xdr:rowOff>
              </from>
              <to>
                <xdr:col>3</xdr:col>
                <xdr:colOff>600075</xdr:colOff>
                <xdr:row>146</xdr:row>
                <xdr:rowOff>28575</xdr:rowOff>
              </to>
            </anchor>
          </objectPr>
        </oleObject>
      </mc:Choice>
      <mc:Fallback>
        <oleObject progId="Equation.2" shapeId="19464" r:id="rId18"/>
      </mc:Fallback>
    </mc:AlternateContent>
    <mc:AlternateContent xmlns:mc="http://schemas.openxmlformats.org/markup-compatibility/2006">
      <mc:Choice Requires="x14">
        <oleObject progId="Equation.2" shapeId="19465" r:id="rId20">
          <objectPr defaultSize="0" autoLine="0" autoPict="0" r:id="rId21">
            <anchor moveWithCells="1">
              <from>
                <xdr:col>1</xdr:col>
                <xdr:colOff>257175</xdr:colOff>
                <xdr:row>47</xdr:row>
                <xdr:rowOff>123825</xdr:rowOff>
              </from>
              <to>
                <xdr:col>3</xdr:col>
                <xdr:colOff>152400</xdr:colOff>
                <xdr:row>49</xdr:row>
                <xdr:rowOff>95250</xdr:rowOff>
              </to>
            </anchor>
          </objectPr>
        </oleObject>
      </mc:Choice>
      <mc:Fallback>
        <oleObject progId="Equation.2" shapeId="19465" r:id="rId20"/>
      </mc:Fallback>
    </mc:AlternateContent>
    <mc:AlternateContent xmlns:mc="http://schemas.openxmlformats.org/markup-compatibility/2006">
      <mc:Choice Requires="x14">
        <oleObject progId="Equation.2" shapeId="19466" r:id="rId22">
          <objectPr defaultSize="0" autoLine="0" autoPict="0" r:id="rId23">
            <anchor moveWithCells="1">
              <from>
                <xdr:col>1</xdr:col>
                <xdr:colOff>200025</xdr:colOff>
                <xdr:row>83</xdr:row>
                <xdr:rowOff>123825</xdr:rowOff>
              </from>
              <to>
                <xdr:col>3</xdr:col>
                <xdr:colOff>295275</xdr:colOff>
                <xdr:row>85</xdr:row>
                <xdr:rowOff>114300</xdr:rowOff>
              </to>
            </anchor>
          </objectPr>
        </oleObject>
      </mc:Choice>
      <mc:Fallback>
        <oleObject progId="Equation.2" shapeId="19466" r:id="rId22"/>
      </mc:Fallback>
    </mc:AlternateContent>
    <mc:AlternateContent xmlns:mc="http://schemas.openxmlformats.org/markup-compatibility/2006">
      <mc:Choice Requires="x14">
        <oleObject progId="Equation.2" shapeId="19467" r:id="rId24">
          <objectPr defaultSize="0" autoLine="0" autoPict="0" r:id="rId25">
            <anchor moveWithCells="1">
              <from>
                <xdr:col>1</xdr:col>
                <xdr:colOff>190500</xdr:colOff>
                <xdr:row>105</xdr:row>
                <xdr:rowOff>0</xdr:rowOff>
              </from>
              <to>
                <xdr:col>2</xdr:col>
                <xdr:colOff>352425</xdr:colOff>
                <xdr:row>106</xdr:row>
                <xdr:rowOff>19050</xdr:rowOff>
              </to>
            </anchor>
          </objectPr>
        </oleObject>
      </mc:Choice>
      <mc:Fallback>
        <oleObject progId="Equation.2" shapeId="19467" r:id="rId24"/>
      </mc:Fallback>
    </mc:AlternateContent>
    <mc:AlternateContent xmlns:mc="http://schemas.openxmlformats.org/markup-compatibility/2006">
      <mc:Choice Requires="x14">
        <oleObject progId="Equation.2" shapeId="19468" r:id="rId26">
          <objectPr defaultSize="0" autoLine="0" autoPict="0" r:id="rId27">
            <anchor moveWithCells="1">
              <from>
                <xdr:col>1</xdr:col>
                <xdr:colOff>266700</xdr:colOff>
                <xdr:row>178</xdr:row>
                <xdr:rowOff>28575</xdr:rowOff>
              </from>
              <to>
                <xdr:col>3</xdr:col>
                <xdr:colOff>352425</xdr:colOff>
                <xdr:row>179</xdr:row>
                <xdr:rowOff>28575</xdr:rowOff>
              </to>
            </anchor>
          </objectPr>
        </oleObject>
      </mc:Choice>
      <mc:Fallback>
        <oleObject progId="Equation.2" shapeId="19468" r:id="rId26"/>
      </mc:Fallback>
    </mc:AlternateContent>
    <mc:AlternateContent xmlns:mc="http://schemas.openxmlformats.org/markup-compatibility/2006">
      <mc:Choice Requires="x14">
        <oleObject progId="Equation.2" shapeId="19469" r:id="rId28">
          <objectPr defaultSize="0" autoLine="0" autoPict="0" r:id="rId29">
            <anchor moveWithCells="1">
              <from>
                <xdr:col>1</xdr:col>
                <xdr:colOff>762000</xdr:colOff>
                <xdr:row>181</xdr:row>
                <xdr:rowOff>38100</xdr:rowOff>
              </from>
              <to>
                <xdr:col>5</xdr:col>
                <xdr:colOff>504825</xdr:colOff>
                <xdr:row>182</xdr:row>
                <xdr:rowOff>28575</xdr:rowOff>
              </to>
            </anchor>
          </objectPr>
        </oleObject>
      </mc:Choice>
      <mc:Fallback>
        <oleObject progId="Equation.2" shapeId="19469" r:id="rId28"/>
      </mc:Fallback>
    </mc:AlternateContent>
    <mc:AlternateContent xmlns:mc="http://schemas.openxmlformats.org/markup-compatibility/2006">
      <mc:Choice Requires="x14">
        <oleObject progId="Equation.2" shapeId="19470" r:id="rId30">
          <objectPr defaultSize="0" autoLine="0" autoPict="0" r:id="rId31">
            <anchor moveWithCells="1">
              <from>
                <xdr:col>1</xdr:col>
                <xdr:colOff>752475</xdr:colOff>
                <xdr:row>182</xdr:row>
                <xdr:rowOff>180975</xdr:rowOff>
              </from>
              <to>
                <xdr:col>4</xdr:col>
                <xdr:colOff>152400</xdr:colOff>
                <xdr:row>184</xdr:row>
                <xdr:rowOff>19050</xdr:rowOff>
              </to>
            </anchor>
          </objectPr>
        </oleObject>
      </mc:Choice>
      <mc:Fallback>
        <oleObject progId="Equation.2" shapeId="19470" r:id="rId30"/>
      </mc:Fallback>
    </mc:AlternateContent>
    <mc:AlternateContent xmlns:mc="http://schemas.openxmlformats.org/markup-compatibility/2006">
      <mc:Choice Requires="x14">
        <oleObject progId="Equation.2" shapeId="19471" r:id="rId32">
          <objectPr defaultSize="0" autoLine="0" autoPict="0" r:id="rId33">
            <anchor moveWithCells="1">
              <from>
                <xdr:col>1</xdr:col>
                <xdr:colOff>266700</xdr:colOff>
                <xdr:row>187</xdr:row>
                <xdr:rowOff>28575</xdr:rowOff>
              </from>
              <to>
                <xdr:col>3</xdr:col>
                <xdr:colOff>161925</xdr:colOff>
                <xdr:row>188</xdr:row>
                <xdr:rowOff>28575</xdr:rowOff>
              </to>
            </anchor>
          </objectPr>
        </oleObject>
      </mc:Choice>
      <mc:Fallback>
        <oleObject progId="Equation.2" shapeId="19471" r:id="rId32"/>
      </mc:Fallback>
    </mc:AlternateContent>
    <mc:AlternateContent xmlns:mc="http://schemas.openxmlformats.org/markup-compatibility/2006">
      <mc:Choice Requires="x14">
        <oleObject progId="Equation.2" shapeId="19472" r:id="rId34">
          <objectPr defaultSize="0" autoLine="0" autoPict="0" r:id="rId35">
            <anchor moveWithCells="1">
              <from>
                <xdr:col>1</xdr:col>
                <xdr:colOff>266700</xdr:colOff>
                <xdr:row>191</xdr:row>
                <xdr:rowOff>28575</xdr:rowOff>
              </from>
              <to>
                <xdr:col>2</xdr:col>
                <xdr:colOff>647700</xdr:colOff>
                <xdr:row>192</xdr:row>
                <xdr:rowOff>28575</xdr:rowOff>
              </to>
            </anchor>
          </objectPr>
        </oleObject>
      </mc:Choice>
      <mc:Fallback>
        <oleObject progId="Equation.2" shapeId="19472" r:id="rId34"/>
      </mc:Fallback>
    </mc:AlternateContent>
    <mc:AlternateContent xmlns:mc="http://schemas.openxmlformats.org/markup-compatibility/2006">
      <mc:Choice Requires="x14">
        <oleObject progId="Equation.2" shapeId="19473" r:id="rId36">
          <objectPr defaultSize="0" autoLine="0" autoPict="0" r:id="rId37">
            <anchor moveWithCells="1">
              <from>
                <xdr:col>1</xdr:col>
                <xdr:colOff>266700</xdr:colOff>
                <xdr:row>193</xdr:row>
                <xdr:rowOff>9525</xdr:rowOff>
              </from>
              <to>
                <xdr:col>2</xdr:col>
                <xdr:colOff>647700</xdr:colOff>
                <xdr:row>194</xdr:row>
                <xdr:rowOff>19050</xdr:rowOff>
              </to>
            </anchor>
          </objectPr>
        </oleObject>
      </mc:Choice>
      <mc:Fallback>
        <oleObject progId="Equation.2" shapeId="19473" r:id="rId36"/>
      </mc:Fallback>
    </mc:AlternateContent>
    <mc:AlternateContent xmlns:mc="http://schemas.openxmlformats.org/markup-compatibility/2006">
      <mc:Choice Requires="x14">
        <oleObject progId="Equation.2" shapeId="19474" r:id="rId38">
          <objectPr defaultSize="0" autoLine="0" autoPict="0" r:id="rId39">
            <anchor moveWithCells="1">
              <from>
                <xdr:col>1</xdr:col>
                <xdr:colOff>266700</xdr:colOff>
                <xdr:row>195</xdr:row>
                <xdr:rowOff>9525</xdr:rowOff>
              </from>
              <to>
                <xdr:col>2</xdr:col>
                <xdr:colOff>695325</xdr:colOff>
                <xdr:row>196</xdr:row>
                <xdr:rowOff>19050</xdr:rowOff>
              </to>
            </anchor>
          </objectPr>
        </oleObject>
      </mc:Choice>
      <mc:Fallback>
        <oleObject progId="Equation.2" shapeId="19474" r:id="rId38"/>
      </mc:Fallback>
    </mc:AlternateContent>
    <mc:AlternateContent xmlns:mc="http://schemas.openxmlformats.org/markup-compatibility/2006">
      <mc:Choice Requires="x14">
        <oleObject progId="Equation.2" shapeId="19475" r:id="rId40">
          <objectPr defaultSize="0" autoLine="0" autoPict="0" r:id="rId41">
            <anchor moveWithCells="1">
              <from>
                <xdr:col>1</xdr:col>
                <xdr:colOff>266700</xdr:colOff>
                <xdr:row>197</xdr:row>
                <xdr:rowOff>28575</xdr:rowOff>
              </from>
              <to>
                <xdr:col>2</xdr:col>
                <xdr:colOff>647700</xdr:colOff>
                <xdr:row>198</xdr:row>
                <xdr:rowOff>28575</xdr:rowOff>
              </to>
            </anchor>
          </objectPr>
        </oleObject>
      </mc:Choice>
      <mc:Fallback>
        <oleObject progId="Equation.2" shapeId="19475" r:id="rId40"/>
      </mc:Fallback>
    </mc:AlternateContent>
    <mc:AlternateContent xmlns:mc="http://schemas.openxmlformats.org/markup-compatibility/2006">
      <mc:Choice Requires="x14">
        <oleObject progId="Equation.2" shapeId="19476" r:id="rId42">
          <objectPr defaultSize="0" autoLine="0" autoPict="0" r:id="rId43">
            <anchor moveWithCells="1">
              <from>
                <xdr:col>1</xdr:col>
                <xdr:colOff>266700</xdr:colOff>
                <xdr:row>199</xdr:row>
                <xdr:rowOff>28575</xdr:rowOff>
              </from>
              <to>
                <xdr:col>2</xdr:col>
                <xdr:colOff>447675</xdr:colOff>
                <xdr:row>200</xdr:row>
                <xdr:rowOff>28575</xdr:rowOff>
              </to>
            </anchor>
          </objectPr>
        </oleObject>
      </mc:Choice>
      <mc:Fallback>
        <oleObject progId="Equation.2" shapeId="19476" r:id="rId42"/>
      </mc:Fallback>
    </mc:AlternateContent>
    <mc:AlternateContent xmlns:mc="http://schemas.openxmlformats.org/markup-compatibility/2006">
      <mc:Choice Requires="x14">
        <oleObject progId="Equation.2" shapeId="19477" r:id="rId44">
          <objectPr defaultSize="0" autoLine="0" autoPict="0" r:id="rId45">
            <anchor moveWithCells="1">
              <from>
                <xdr:col>1</xdr:col>
                <xdr:colOff>266700</xdr:colOff>
                <xdr:row>201</xdr:row>
                <xdr:rowOff>28575</xdr:rowOff>
              </from>
              <to>
                <xdr:col>2</xdr:col>
                <xdr:colOff>447675</xdr:colOff>
                <xdr:row>202</xdr:row>
                <xdr:rowOff>28575</xdr:rowOff>
              </to>
            </anchor>
          </objectPr>
        </oleObject>
      </mc:Choice>
      <mc:Fallback>
        <oleObject progId="Equation.2" shapeId="19477" r:id="rId44"/>
      </mc:Fallback>
    </mc:AlternateContent>
    <mc:AlternateContent xmlns:mc="http://schemas.openxmlformats.org/markup-compatibility/2006">
      <mc:Choice Requires="x14">
        <oleObject progId="Equation.2" shapeId="19478" r:id="rId46">
          <objectPr defaultSize="0" autoLine="0" autoPict="0" r:id="rId47">
            <anchor moveWithCells="1">
              <from>
                <xdr:col>1</xdr:col>
                <xdr:colOff>266700</xdr:colOff>
                <xdr:row>203</xdr:row>
                <xdr:rowOff>28575</xdr:rowOff>
              </from>
              <to>
                <xdr:col>2</xdr:col>
                <xdr:colOff>447675</xdr:colOff>
                <xdr:row>204</xdr:row>
                <xdr:rowOff>28575</xdr:rowOff>
              </to>
            </anchor>
          </objectPr>
        </oleObject>
      </mc:Choice>
      <mc:Fallback>
        <oleObject progId="Equation.2" shapeId="19478" r:id="rId46"/>
      </mc:Fallback>
    </mc:AlternateContent>
    <mc:AlternateContent xmlns:mc="http://schemas.openxmlformats.org/markup-compatibility/2006">
      <mc:Choice Requires="x14">
        <oleObject progId="Equation.2" shapeId="19479" r:id="rId48">
          <objectPr defaultSize="0" autoLine="0" autoPict="0" r:id="rId49">
            <anchor moveWithCells="1">
              <from>
                <xdr:col>0</xdr:col>
                <xdr:colOff>828675</xdr:colOff>
                <xdr:row>209</xdr:row>
                <xdr:rowOff>57150</xdr:rowOff>
              </from>
              <to>
                <xdr:col>3</xdr:col>
                <xdr:colOff>457200</xdr:colOff>
                <xdr:row>211</xdr:row>
                <xdr:rowOff>161925</xdr:rowOff>
              </to>
            </anchor>
          </objectPr>
        </oleObject>
      </mc:Choice>
      <mc:Fallback>
        <oleObject progId="Equation.2" shapeId="19479" r:id="rId48"/>
      </mc:Fallback>
    </mc:AlternateContent>
    <mc:AlternateContent xmlns:mc="http://schemas.openxmlformats.org/markup-compatibility/2006">
      <mc:Choice Requires="x14">
        <oleObject progId="Equation.2" shapeId="19480" r:id="rId50">
          <objectPr defaultSize="0" autoLine="0" autoPict="0" r:id="rId51">
            <anchor moveWithCells="1">
              <from>
                <xdr:col>1</xdr:col>
                <xdr:colOff>266700</xdr:colOff>
                <xdr:row>219</xdr:row>
                <xdr:rowOff>28575</xdr:rowOff>
              </from>
              <to>
                <xdr:col>3</xdr:col>
                <xdr:colOff>323850</xdr:colOff>
                <xdr:row>220</xdr:row>
                <xdr:rowOff>28575</xdr:rowOff>
              </to>
            </anchor>
          </objectPr>
        </oleObject>
      </mc:Choice>
      <mc:Fallback>
        <oleObject progId="Equation.2" shapeId="19480" r:id="rId50"/>
      </mc:Fallback>
    </mc:AlternateContent>
    <mc:AlternateContent xmlns:mc="http://schemas.openxmlformats.org/markup-compatibility/2006">
      <mc:Choice Requires="x14">
        <oleObject progId="Equation.2" shapeId="19481" r:id="rId52">
          <objectPr defaultSize="0" autoLine="0" autoPict="0" r:id="rId53">
            <anchor moveWithCells="1">
              <from>
                <xdr:col>1</xdr:col>
                <xdr:colOff>266700</xdr:colOff>
                <xdr:row>222</xdr:row>
                <xdr:rowOff>19050</xdr:rowOff>
              </from>
              <to>
                <xdr:col>4</xdr:col>
                <xdr:colOff>295275</xdr:colOff>
                <xdr:row>224</xdr:row>
                <xdr:rowOff>76200</xdr:rowOff>
              </to>
            </anchor>
          </objectPr>
        </oleObject>
      </mc:Choice>
      <mc:Fallback>
        <oleObject progId="Equation.2" shapeId="19481" r:id="rId52"/>
      </mc:Fallback>
    </mc:AlternateContent>
    <mc:AlternateContent xmlns:mc="http://schemas.openxmlformats.org/markup-compatibility/2006">
      <mc:Choice Requires="x14">
        <oleObject progId="Equation.2" shapeId="19482" r:id="rId54">
          <objectPr defaultSize="0" autoLine="0" autoPict="0" r:id="rId55">
            <anchor moveWithCells="1">
              <from>
                <xdr:col>1</xdr:col>
                <xdr:colOff>304800</xdr:colOff>
                <xdr:row>88</xdr:row>
                <xdr:rowOff>19050</xdr:rowOff>
              </from>
              <to>
                <xdr:col>4</xdr:col>
                <xdr:colOff>638175</xdr:colOff>
                <xdr:row>89</xdr:row>
                <xdr:rowOff>19050</xdr:rowOff>
              </to>
            </anchor>
          </objectPr>
        </oleObject>
      </mc:Choice>
      <mc:Fallback>
        <oleObject progId="Equation.2" shapeId="19482" r:id="rId54"/>
      </mc:Fallback>
    </mc:AlternateContent>
    <mc:AlternateContent xmlns:mc="http://schemas.openxmlformats.org/markup-compatibility/2006">
      <mc:Choice Requires="x14">
        <oleObject progId="Equation.2" shapeId="19483" r:id="rId56">
          <objectPr defaultSize="0" autoLine="0" autoPict="0" r:id="rId57">
            <anchor moveWithCells="1">
              <from>
                <xdr:col>1</xdr:col>
                <xdr:colOff>295275</xdr:colOff>
                <xdr:row>89</xdr:row>
                <xdr:rowOff>133350</xdr:rowOff>
              </from>
              <to>
                <xdr:col>6</xdr:col>
                <xdr:colOff>114300</xdr:colOff>
                <xdr:row>90</xdr:row>
                <xdr:rowOff>161925</xdr:rowOff>
              </to>
            </anchor>
          </objectPr>
        </oleObject>
      </mc:Choice>
      <mc:Fallback>
        <oleObject progId="Equation.2" shapeId="19483" r:id="rId56"/>
      </mc:Fallback>
    </mc:AlternateContent>
    <mc:AlternateContent xmlns:mc="http://schemas.openxmlformats.org/markup-compatibility/2006">
      <mc:Choice Requires="x14">
        <oleObject progId="Equation.2" shapeId="19484" r:id="rId58">
          <objectPr defaultSize="0" autoLine="0" autoPict="0" r:id="rId59">
            <anchor moveWithCells="1">
              <from>
                <xdr:col>1</xdr:col>
                <xdr:colOff>228600</xdr:colOff>
                <xdr:row>97</xdr:row>
                <xdr:rowOff>76200</xdr:rowOff>
              </from>
              <to>
                <xdr:col>3</xdr:col>
                <xdr:colOff>590550</xdr:colOff>
                <xdr:row>99</xdr:row>
                <xdr:rowOff>123825</xdr:rowOff>
              </to>
            </anchor>
          </objectPr>
        </oleObject>
      </mc:Choice>
      <mc:Fallback>
        <oleObject progId="Equation.2" shapeId="19484" r:id="rId58"/>
      </mc:Fallback>
    </mc:AlternateContent>
    <mc:AlternateContent xmlns:mc="http://schemas.openxmlformats.org/markup-compatibility/2006">
      <mc:Choice Requires="x14">
        <oleObject progId="Equation.2" shapeId="19485" r:id="rId60">
          <objectPr defaultSize="0" autoLine="0" autoPict="0" r:id="rId61">
            <anchor moveWithCells="1">
              <from>
                <xdr:col>6</xdr:col>
                <xdr:colOff>714375</xdr:colOff>
                <xdr:row>99</xdr:row>
                <xdr:rowOff>76200</xdr:rowOff>
              </from>
              <to>
                <xdr:col>8</xdr:col>
                <xdr:colOff>266700</xdr:colOff>
                <xdr:row>102</xdr:row>
                <xdr:rowOff>57150</xdr:rowOff>
              </to>
            </anchor>
          </objectPr>
        </oleObject>
      </mc:Choice>
      <mc:Fallback>
        <oleObject progId="Equation.2" shapeId="19485" r:id="rId60"/>
      </mc:Fallback>
    </mc:AlternateContent>
    <mc:AlternateContent xmlns:mc="http://schemas.openxmlformats.org/markup-compatibility/2006">
      <mc:Choice Requires="x14">
        <oleObject progId="Equation.2" shapeId="19486" r:id="rId62">
          <objectPr defaultSize="0" autoLine="0" autoPict="0" r:id="rId63">
            <anchor moveWithCells="1">
              <from>
                <xdr:col>1</xdr:col>
                <xdr:colOff>552450</xdr:colOff>
                <xdr:row>128</xdr:row>
                <xdr:rowOff>171450</xdr:rowOff>
              </from>
              <to>
                <xdr:col>3</xdr:col>
                <xdr:colOff>342900</xdr:colOff>
                <xdr:row>130</xdr:row>
                <xdr:rowOff>171450</xdr:rowOff>
              </to>
            </anchor>
          </objectPr>
        </oleObject>
      </mc:Choice>
      <mc:Fallback>
        <oleObject progId="Equation.2" shapeId="19486" r:id="rId62"/>
      </mc:Fallback>
    </mc:AlternateContent>
    <mc:AlternateContent xmlns:mc="http://schemas.openxmlformats.org/markup-compatibility/2006">
      <mc:Choice Requires="x14">
        <oleObject progId="Equation.2" shapeId="19487" r:id="rId64">
          <objectPr defaultSize="0" autoLine="0" autoPict="0" r:id="rId65">
            <anchor moveWithCells="1">
              <from>
                <xdr:col>1</xdr:col>
                <xdr:colOff>219075</xdr:colOff>
                <xdr:row>134</xdr:row>
                <xdr:rowOff>114300</xdr:rowOff>
              </from>
              <to>
                <xdr:col>5</xdr:col>
                <xdr:colOff>552450</xdr:colOff>
                <xdr:row>136</xdr:row>
                <xdr:rowOff>142875</xdr:rowOff>
              </to>
            </anchor>
          </objectPr>
        </oleObject>
      </mc:Choice>
      <mc:Fallback>
        <oleObject progId="Equation.2" shapeId="19487" r:id="rId64"/>
      </mc:Fallback>
    </mc:AlternateContent>
    <mc:AlternateContent xmlns:mc="http://schemas.openxmlformats.org/markup-compatibility/2006">
      <mc:Choice Requires="x14">
        <oleObject progId="Equation.2" shapeId="19488" r:id="rId66">
          <objectPr defaultSize="0" autoLine="0" autoPict="0" r:id="rId67">
            <anchor moveWithCells="1">
              <from>
                <xdr:col>1</xdr:col>
                <xdr:colOff>228600</xdr:colOff>
                <xdr:row>136</xdr:row>
                <xdr:rowOff>180975</xdr:rowOff>
              </from>
              <to>
                <xdr:col>6</xdr:col>
                <xdr:colOff>142875</xdr:colOff>
                <xdr:row>138</xdr:row>
                <xdr:rowOff>19050</xdr:rowOff>
              </to>
            </anchor>
          </objectPr>
        </oleObject>
      </mc:Choice>
      <mc:Fallback>
        <oleObject progId="Equation.2" shapeId="19488" r:id="rId66"/>
      </mc:Fallback>
    </mc:AlternateContent>
    <mc:AlternateContent xmlns:mc="http://schemas.openxmlformats.org/markup-compatibility/2006">
      <mc:Choice Requires="x14">
        <oleObject progId="Equation.2" shapeId="19489" r:id="rId68">
          <objectPr defaultSize="0" autoLine="0" autoPict="0" r:id="rId69">
            <anchor moveWithCells="1">
              <from>
                <xdr:col>1</xdr:col>
                <xdr:colOff>238125</xdr:colOff>
                <xdr:row>274</xdr:row>
                <xdr:rowOff>28575</xdr:rowOff>
              </from>
              <to>
                <xdr:col>4</xdr:col>
                <xdr:colOff>685800</xdr:colOff>
                <xdr:row>275</xdr:row>
                <xdr:rowOff>19050</xdr:rowOff>
              </to>
            </anchor>
          </objectPr>
        </oleObject>
      </mc:Choice>
      <mc:Fallback>
        <oleObject progId="Equation.2" shapeId="19489" r:id="rId68"/>
      </mc:Fallback>
    </mc:AlternateContent>
    <mc:AlternateContent xmlns:mc="http://schemas.openxmlformats.org/markup-compatibility/2006">
      <mc:Choice Requires="x14">
        <oleObject progId="Equation.2" shapeId="19490" r:id="rId70">
          <objectPr defaultSize="0" autoLine="0" autoPict="0" r:id="rId71">
            <anchor moveWithCells="1">
              <from>
                <xdr:col>2</xdr:col>
                <xdr:colOff>57150</xdr:colOff>
                <xdr:row>360</xdr:row>
                <xdr:rowOff>19050</xdr:rowOff>
              </from>
              <to>
                <xdr:col>3</xdr:col>
                <xdr:colOff>381000</xdr:colOff>
                <xdr:row>361</xdr:row>
                <xdr:rowOff>161925</xdr:rowOff>
              </to>
            </anchor>
          </objectPr>
        </oleObject>
      </mc:Choice>
      <mc:Fallback>
        <oleObject progId="Equation.2" shapeId="19490" r:id="rId70"/>
      </mc:Fallback>
    </mc:AlternateContent>
    <mc:AlternateContent xmlns:mc="http://schemas.openxmlformats.org/markup-compatibility/2006">
      <mc:Choice Requires="x14">
        <oleObject progId="Equation.2" shapeId="19491" r:id="rId72">
          <objectPr defaultSize="0" autoLine="0" r:id="rId73">
            <anchor moveWithCells="1">
              <from>
                <xdr:col>2</xdr:col>
                <xdr:colOff>38100</xdr:colOff>
                <xdr:row>384</xdr:row>
                <xdr:rowOff>142875</xdr:rowOff>
              </from>
              <to>
                <xdr:col>3</xdr:col>
                <xdr:colOff>381000</xdr:colOff>
                <xdr:row>386</xdr:row>
                <xdr:rowOff>114300</xdr:rowOff>
              </to>
            </anchor>
          </objectPr>
        </oleObject>
      </mc:Choice>
      <mc:Fallback>
        <oleObject progId="Equation.2" shapeId="19491" r:id="rId72"/>
      </mc:Fallback>
    </mc:AlternateContent>
    <mc:AlternateContent xmlns:mc="http://schemas.openxmlformats.org/markup-compatibility/2006">
      <mc:Choice Requires="x14">
        <oleObject progId="Equation.2" shapeId="19492" r:id="rId74">
          <objectPr defaultSize="0" autoLine="0" autoPict="0" r:id="rId75">
            <anchor moveWithCells="1">
              <from>
                <xdr:col>2</xdr:col>
                <xdr:colOff>381000</xdr:colOff>
                <xdr:row>386</xdr:row>
                <xdr:rowOff>142875</xdr:rowOff>
              </from>
              <to>
                <xdr:col>3</xdr:col>
                <xdr:colOff>419100</xdr:colOff>
                <xdr:row>388</xdr:row>
                <xdr:rowOff>123825</xdr:rowOff>
              </to>
            </anchor>
          </objectPr>
        </oleObject>
      </mc:Choice>
      <mc:Fallback>
        <oleObject progId="Equation.2" shapeId="19492" r:id="rId74"/>
      </mc:Fallback>
    </mc:AlternateContent>
    <mc:AlternateContent xmlns:mc="http://schemas.openxmlformats.org/markup-compatibility/2006">
      <mc:Choice Requires="x14">
        <oleObject progId="Equation.2" shapeId="19493" r:id="rId76">
          <objectPr defaultSize="0" autoLine="0" autoPict="0" r:id="rId77">
            <anchor moveWithCells="1">
              <from>
                <xdr:col>4</xdr:col>
                <xdr:colOff>542925</xdr:colOff>
                <xdr:row>52</xdr:row>
                <xdr:rowOff>0</xdr:rowOff>
              </from>
              <to>
                <xdr:col>7</xdr:col>
                <xdr:colOff>771525</xdr:colOff>
                <xdr:row>53</xdr:row>
                <xdr:rowOff>28575</xdr:rowOff>
              </to>
            </anchor>
          </objectPr>
        </oleObject>
      </mc:Choice>
      <mc:Fallback>
        <oleObject progId="Equation.2" shapeId="19493" r:id="rId76"/>
      </mc:Fallback>
    </mc:AlternateContent>
    <mc:AlternateContent xmlns:mc="http://schemas.openxmlformats.org/markup-compatibility/2006">
      <mc:Choice Requires="x14">
        <oleObject progId="Equation.2" shapeId="19494" r:id="rId78">
          <objectPr locked="0" defaultSize="0" autoLine="0" autoPict="0" r:id="rId79">
            <anchor moveWithCells="1" sizeWithCells="1">
              <from>
                <xdr:col>1</xdr:col>
                <xdr:colOff>190500</xdr:colOff>
                <xdr:row>150</xdr:row>
                <xdr:rowOff>85725</xdr:rowOff>
              </from>
              <to>
                <xdr:col>4</xdr:col>
                <xdr:colOff>581025</xdr:colOff>
                <xdr:row>152</xdr:row>
                <xdr:rowOff>57150</xdr:rowOff>
              </to>
            </anchor>
          </objectPr>
        </oleObject>
      </mc:Choice>
      <mc:Fallback>
        <oleObject progId="Equation.2" shapeId="19494" r:id="rId78"/>
      </mc:Fallback>
    </mc:AlternateContent>
    <mc:AlternateContent xmlns:mc="http://schemas.openxmlformats.org/markup-compatibility/2006">
      <mc:Choice Requires="x14">
        <oleObject progId="Equation.2" shapeId="19495" r:id="rId80">
          <objectPr defaultSize="0" autoLine="0" autoPict="0" r:id="rId81">
            <anchor moveWithCells="1">
              <from>
                <xdr:col>1</xdr:col>
                <xdr:colOff>266700</xdr:colOff>
                <xdr:row>233</xdr:row>
                <xdr:rowOff>19050</xdr:rowOff>
              </from>
              <to>
                <xdr:col>2</xdr:col>
                <xdr:colOff>285750</xdr:colOff>
                <xdr:row>234</xdr:row>
                <xdr:rowOff>19050</xdr:rowOff>
              </to>
            </anchor>
          </objectPr>
        </oleObject>
      </mc:Choice>
      <mc:Fallback>
        <oleObject progId="Equation.2" shapeId="19495" r:id="rId80"/>
      </mc:Fallback>
    </mc:AlternateContent>
    <mc:AlternateContent xmlns:mc="http://schemas.openxmlformats.org/markup-compatibility/2006">
      <mc:Choice Requires="x14">
        <oleObject progId="Equation.2" shapeId="19496" r:id="rId82">
          <objectPr defaultSize="0" autoLine="0" autoPict="0" r:id="rId83">
            <anchor moveWithCells="1">
              <from>
                <xdr:col>1</xdr:col>
                <xdr:colOff>228600</xdr:colOff>
                <xdr:row>117</xdr:row>
                <xdr:rowOff>142875</xdr:rowOff>
              </from>
              <to>
                <xdr:col>2</xdr:col>
                <xdr:colOff>628650</xdr:colOff>
                <xdr:row>119</xdr:row>
                <xdr:rowOff>142875</xdr:rowOff>
              </to>
            </anchor>
          </objectPr>
        </oleObject>
      </mc:Choice>
      <mc:Fallback>
        <oleObject progId="Equation.2" shapeId="19496" r:id="rId82"/>
      </mc:Fallback>
    </mc:AlternateContent>
    <mc:AlternateContent xmlns:mc="http://schemas.openxmlformats.org/markup-compatibility/2006">
      <mc:Choice Requires="x14">
        <oleObject progId="Equation.2" shapeId="19497" r:id="rId84">
          <objectPr defaultSize="0" autoLine="0" autoPict="0" r:id="rId85">
            <anchor moveWithCells="1">
              <from>
                <xdr:col>2</xdr:col>
                <xdr:colOff>66675</xdr:colOff>
                <xdr:row>120</xdr:row>
                <xdr:rowOff>47625</xdr:rowOff>
              </from>
              <to>
                <xdr:col>4</xdr:col>
                <xdr:colOff>171450</xdr:colOff>
                <xdr:row>121</xdr:row>
                <xdr:rowOff>66675</xdr:rowOff>
              </to>
            </anchor>
          </objectPr>
        </oleObject>
      </mc:Choice>
      <mc:Fallback>
        <oleObject progId="Equation.2" shapeId="19497" r:id="rId84"/>
      </mc:Fallback>
    </mc:AlternateContent>
    <mc:AlternateContent xmlns:mc="http://schemas.openxmlformats.org/markup-compatibility/2006">
      <mc:Choice Requires="x14">
        <oleObject progId="Equation.2" shapeId="19498" r:id="rId86">
          <objectPr defaultSize="0" autoLine="0" autoPict="0" r:id="rId87">
            <anchor moveWithCells="1">
              <from>
                <xdr:col>2</xdr:col>
                <xdr:colOff>9525</xdr:colOff>
                <xdr:row>122</xdr:row>
                <xdr:rowOff>38100</xdr:rowOff>
              </from>
              <to>
                <xdr:col>2</xdr:col>
                <xdr:colOff>304800</xdr:colOff>
                <xdr:row>123</xdr:row>
                <xdr:rowOff>28575</xdr:rowOff>
              </to>
            </anchor>
          </objectPr>
        </oleObject>
      </mc:Choice>
      <mc:Fallback>
        <oleObject progId="Equation.2" shapeId="19498" r:id="rId86"/>
      </mc:Fallback>
    </mc:AlternateContent>
    <mc:AlternateContent xmlns:mc="http://schemas.openxmlformats.org/markup-compatibility/2006">
      <mc:Choice Requires="x14">
        <oleObject progId="Equation.2" shapeId="19499" r:id="rId88">
          <objectPr defaultSize="0" autoLine="0" autoPict="0" r:id="rId89">
            <anchor moveWithCells="1">
              <from>
                <xdr:col>2</xdr:col>
                <xdr:colOff>19050</xdr:colOff>
                <xdr:row>124</xdr:row>
                <xdr:rowOff>0</xdr:rowOff>
              </from>
              <to>
                <xdr:col>3</xdr:col>
                <xdr:colOff>542925</xdr:colOff>
                <xdr:row>125</xdr:row>
                <xdr:rowOff>28575</xdr:rowOff>
              </to>
            </anchor>
          </objectPr>
        </oleObject>
      </mc:Choice>
      <mc:Fallback>
        <oleObject progId="Equation.2" shapeId="19499" r:id="rId88"/>
      </mc:Fallback>
    </mc:AlternateContent>
    <mc:AlternateContent xmlns:mc="http://schemas.openxmlformats.org/markup-compatibility/2006">
      <mc:Choice Requires="x14">
        <oleObject progId="Equation.2" shapeId="19500" r:id="rId90">
          <objectPr defaultSize="0" autoLine="0" autoPict="0" r:id="rId91">
            <anchor moveWithCells="1">
              <from>
                <xdr:col>2</xdr:col>
                <xdr:colOff>19050</xdr:colOff>
                <xdr:row>125</xdr:row>
                <xdr:rowOff>171450</xdr:rowOff>
              </from>
              <to>
                <xdr:col>2</xdr:col>
                <xdr:colOff>542925</xdr:colOff>
                <xdr:row>127</xdr:row>
                <xdr:rowOff>161925</xdr:rowOff>
              </to>
            </anchor>
          </objectPr>
        </oleObject>
      </mc:Choice>
      <mc:Fallback>
        <oleObject progId="Equation.2" shapeId="19500" r:id="rId90"/>
      </mc:Fallback>
    </mc:AlternateContent>
    <mc:AlternateContent xmlns:mc="http://schemas.openxmlformats.org/markup-compatibility/2006">
      <mc:Choice Requires="x14">
        <oleObject progId="Equation.2" shapeId="19501" r:id="rId92">
          <objectPr defaultSize="0" autoLine="0" autoPict="0" r:id="rId93">
            <anchor moveWithCells="1">
              <from>
                <xdr:col>5</xdr:col>
                <xdr:colOff>590550</xdr:colOff>
                <xdr:row>118</xdr:row>
                <xdr:rowOff>19050</xdr:rowOff>
              </from>
              <to>
                <xdr:col>7</xdr:col>
                <xdr:colOff>828675</xdr:colOff>
                <xdr:row>119</xdr:row>
                <xdr:rowOff>28575</xdr:rowOff>
              </to>
            </anchor>
          </objectPr>
        </oleObject>
      </mc:Choice>
      <mc:Fallback>
        <oleObject progId="Equation.2" shapeId="19501" r:id="rId92"/>
      </mc:Fallback>
    </mc:AlternateContent>
    <mc:AlternateContent xmlns:mc="http://schemas.openxmlformats.org/markup-compatibility/2006">
      <mc:Choice Requires="x14">
        <oleObject progId="Equation.2" shapeId="19502" r:id="rId94">
          <objectPr defaultSize="0" autoLine="0" autoPict="0" r:id="rId95">
            <anchor moveWithCells="1">
              <from>
                <xdr:col>2</xdr:col>
                <xdr:colOff>428625</xdr:colOff>
                <xdr:row>131</xdr:row>
                <xdr:rowOff>47625</xdr:rowOff>
              </from>
              <to>
                <xdr:col>4</xdr:col>
                <xdr:colOff>638175</xdr:colOff>
                <xdr:row>132</xdr:row>
                <xdr:rowOff>66675</xdr:rowOff>
              </to>
            </anchor>
          </objectPr>
        </oleObject>
      </mc:Choice>
      <mc:Fallback>
        <oleObject progId="Equation.2" shapeId="19502" r:id="rId94"/>
      </mc:Fallback>
    </mc:AlternateContent>
    <mc:AlternateContent xmlns:mc="http://schemas.openxmlformats.org/markup-compatibility/2006">
      <mc:Choice Requires="x14">
        <oleObject progId="Equation.2" shapeId="19503" r:id="rId96">
          <objectPr defaultSize="0" autoLine="0" autoPict="0" r:id="rId97">
            <anchor moveWithCells="1">
              <from>
                <xdr:col>2</xdr:col>
                <xdr:colOff>9525</xdr:colOff>
                <xdr:row>386</xdr:row>
                <xdr:rowOff>123825</xdr:rowOff>
              </from>
              <to>
                <xdr:col>3</xdr:col>
                <xdr:colOff>238125</xdr:colOff>
                <xdr:row>388</xdr:row>
                <xdr:rowOff>114300</xdr:rowOff>
              </to>
            </anchor>
          </objectPr>
        </oleObject>
      </mc:Choice>
      <mc:Fallback>
        <oleObject progId="Equation.2" shapeId="19503" r:id="rId96"/>
      </mc:Fallback>
    </mc:AlternateContent>
    <mc:AlternateContent xmlns:mc="http://schemas.openxmlformats.org/markup-compatibility/2006">
      <mc:Choice Requires="x14">
        <oleObject progId="Equation.2" shapeId="19504" r:id="rId98">
          <objectPr locked="0" defaultSize="0" autoLine="0" autoPict="0" r:id="rId99">
            <anchor moveWithCells="1" sizeWithCells="1">
              <from>
                <xdr:col>1</xdr:col>
                <xdr:colOff>190500</xdr:colOff>
                <xdr:row>148</xdr:row>
                <xdr:rowOff>76200</xdr:rowOff>
              </from>
              <to>
                <xdr:col>6</xdr:col>
                <xdr:colOff>619125</xdr:colOff>
                <xdr:row>150</xdr:row>
                <xdr:rowOff>19050</xdr:rowOff>
              </to>
            </anchor>
          </objectPr>
        </oleObject>
      </mc:Choice>
      <mc:Fallback>
        <oleObject progId="Equation.2" shapeId="19504" r:id="rId98"/>
      </mc:Fallback>
    </mc:AlternateContent>
    <mc:AlternateContent xmlns:mc="http://schemas.openxmlformats.org/markup-compatibility/2006">
      <mc:Choice Requires="x14">
        <oleObject progId="Equation.2" shapeId="19505" r:id="rId100">
          <objectPr defaultSize="0" autoLine="0" autoPict="0" r:id="rId101">
            <anchor moveWithCells="1">
              <from>
                <xdr:col>1</xdr:col>
                <xdr:colOff>266700</xdr:colOff>
                <xdr:row>205</xdr:row>
                <xdr:rowOff>0</xdr:rowOff>
              </from>
              <to>
                <xdr:col>2</xdr:col>
                <xdr:colOff>657225</xdr:colOff>
                <xdr:row>206</xdr:row>
                <xdr:rowOff>0</xdr:rowOff>
              </to>
            </anchor>
          </objectPr>
        </oleObject>
      </mc:Choice>
      <mc:Fallback>
        <oleObject progId="Equation.2" shapeId="19505" r:id="rId100"/>
      </mc:Fallback>
    </mc:AlternateContent>
    <mc:AlternateContent xmlns:mc="http://schemas.openxmlformats.org/markup-compatibility/2006">
      <mc:Choice Requires="x14">
        <oleObject progId="Equation.2" shapeId="19506" r:id="rId102">
          <objectPr defaultSize="0" autoLine="0" autoPict="0" r:id="rId103">
            <anchor moveWithCells="1">
              <from>
                <xdr:col>1</xdr:col>
                <xdr:colOff>447675</xdr:colOff>
                <xdr:row>424</xdr:row>
                <xdr:rowOff>19050</xdr:rowOff>
              </from>
              <to>
                <xdr:col>3</xdr:col>
                <xdr:colOff>676275</xdr:colOff>
                <xdr:row>425</xdr:row>
                <xdr:rowOff>152400</xdr:rowOff>
              </to>
            </anchor>
          </objectPr>
        </oleObject>
      </mc:Choice>
      <mc:Fallback>
        <oleObject progId="Equation.2" shapeId="19506" r:id="rId102"/>
      </mc:Fallback>
    </mc:AlternateContent>
    <mc:AlternateContent xmlns:mc="http://schemas.openxmlformats.org/markup-compatibility/2006">
      <mc:Choice Requires="x14">
        <oleObject progId="Equation.2" shapeId="19507" r:id="rId104">
          <objectPr defaultSize="0" autoLine="0" autoPict="0" r:id="rId105">
            <anchor moveWithCells="1">
              <from>
                <xdr:col>1</xdr:col>
                <xdr:colOff>762000</xdr:colOff>
                <xdr:row>425</xdr:row>
                <xdr:rowOff>133350</xdr:rowOff>
              </from>
              <to>
                <xdr:col>2</xdr:col>
                <xdr:colOff>381000</xdr:colOff>
                <xdr:row>427</xdr:row>
                <xdr:rowOff>123825</xdr:rowOff>
              </to>
            </anchor>
          </objectPr>
        </oleObject>
      </mc:Choice>
      <mc:Fallback>
        <oleObject progId="Equation.2" shapeId="19507" r:id="rId104"/>
      </mc:Fallback>
    </mc:AlternateContent>
    <mc:AlternateContent xmlns:mc="http://schemas.openxmlformats.org/markup-compatibility/2006">
      <mc:Choice Requires="x14">
        <oleObject progId="Equation.2" shapeId="19508" r:id="rId106">
          <objectPr defaultSize="0" autoLine="0" autoPict="0" r:id="rId107">
            <anchor moveWithCells="1">
              <from>
                <xdr:col>6</xdr:col>
                <xdr:colOff>0</xdr:colOff>
                <xdr:row>421</xdr:row>
                <xdr:rowOff>0</xdr:rowOff>
              </from>
              <to>
                <xdr:col>7</xdr:col>
                <xdr:colOff>685800</xdr:colOff>
                <xdr:row>422</xdr:row>
                <xdr:rowOff>28575</xdr:rowOff>
              </to>
            </anchor>
          </objectPr>
        </oleObject>
      </mc:Choice>
      <mc:Fallback>
        <oleObject progId="Equation.2" shapeId="19508" r:id="rId106"/>
      </mc:Fallback>
    </mc:AlternateContent>
    <mc:AlternateContent xmlns:mc="http://schemas.openxmlformats.org/markup-compatibility/2006">
      <mc:Choice Requires="x14">
        <oleObject progId="Equation.2" shapeId="19509" r:id="rId108">
          <objectPr defaultSize="0" autoLine="0" autoPict="0" r:id="rId109">
            <anchor moveWithCells="1">
              <from>
                <xdr:col>0</xdr:col>
                <xdr:colOff>581025</xdr:colOff>
                <xdr:row>240</xdr:row>
                <xdr:rowOff>28575</xdr:rowOff>
              </from>
              <to>
                <xdr:col>6</xdr:col>
                <xdr:colOff>542925</xdr:colOff>
                <xdr:row>241</xdr:row>
                <xdr:rowOff>66675</xdr:rowOff>
              </to>
            </anchor>
          </objectPr>
        </oleObject>
      </mc:Choice>
      <mc:Fallback>
        <oleObject progId="Equation.2" shapeId="19509" r:id="rId108"/>
      </mc:Fallback>
    </mc:AlternateContent>
    <mc:AlternateContent xmlns:mc="http://schemas.openxmlformats.org/markup-compatibility/2006">
      <mc:Choice Requires="x14">
        <oleObject progId="Equation.2" shapeId="19510" r:id="rId110">
          <objectPr defaultSize="0" autoLine="0" autoPict="0" r:id="rId111">
            <anchor moveWithCells="1">
              <from>
                <xdr:col>2</xdr:col>
                <xdr:colOff>142875</xdr:colOff>
                <xdr:row>250</xdr:row>
                <xdr:rowOff>9525</xdr:rowOff>
              </from>
              <to>
                <xdr:col>6</xdr:col>
                <xdr:colOff>695325</xdr:colOff>
                <xdr:row>251</xdr:row>
                <xdr:rowOff>47625</xdr:rowOff>
              </to>
            </anchor>
          </objectPr>
        </oleObject>
      </mc:Choice>
      <mc:Fallback>
        <oleObject progId="Equation.2" shapeId="19510" r:id="rId110"/>
      </mc:Fallback>
    </mc:AlternateContent>
    <mc:AlternateContent xmlns:mc="http://schemas.openxmlformats.org/markup-compatibility/2006">
      <mc:Choice Requires="x14">
        <oleObject progId="Equation.2" shapeId="19511" r:id="rId112">
          <objectPr defaultSize="0" autoLine="0" autoPict="0" r:id="rId113">
            <anchor moveWithCells="1">
              <from>
                <xdr:col>1</xdr:col>
                <xdr:colOff>400050</xdr:colOff>
                <xdr:row>243</xdr:row>
                <xdr:rowOff>9525</xdr:rowOff>
              </from>
              <to>
                <xdr:col>4</xdr:col>
                <xdr:colOff>323850</xdr:colOff>
                <xdr:row>244</xdr:row>
                <xdr:rowOff>47625</xdr:rowOff>
              </to>
            </anchor>
          </objectPr>
        </oleObject>
      </mc:Choice>
      <mc:Fallback>
        <oleObject progId="Equation.2" shapeId="19511" r:id="rId112"/>
      </mc:Fallback>
    </mc:AlternateContent>
    <mc:AlternateContent xmlns:mc="http://schemas.openxmlformats.org/markup-compatibility/2006">
      <mc:Choice Requires="x14">
        <oleObject progId="Equation.2" shapeId="19512" r:id="rId114">
          <objectPr defaultSize="0" autoLine="0" autoPict="0" r:id="rId115">
            <anchor moveWithCells="1">
              <from>
                <xdr:col>1</xdr:col>
                <xdr:colOff>266700</xdr:colOff>
                <xdr:row>247</xdr:row>
                <xdr:rowOff>19050</xdr:rowOff>
              </from>
              <to>
                <xdr:col>2</xdr:col>
                <xdr:colOff>752475</xdr:colOff>
                <xdr:row>248</xdr:row>
                <xdr:rowOff>28575</xdr:rowOff>
              </to>
            </anchor>
          </objectPr>
        </oleObject>
      </mc:Choice>
      <mc:Fallback>
        <oleObject progId="Equation.2" shapeId="19512" r:id="rId114"/>
      </mc:Fallback>
    </mc:AlternateContent>
    <mc:AlternateContent xmlns:mc="http://schemas.openxmlformats.org/markup-compatibility/2006">
      <mc:Choice Requires="x14">
        <oleObject progId="Equation.2" shapeId="19513" r:id="rId116">
          <objectPr defaultSize="0" autoLine="0" autoPict="0" r:id="rId117">
            <anchor moveWithCells="1">
              <from>
                <xdr:col>1</xdr:col>
                <xdr:colOff>266700</xdr:colOff>
                <xdr:row>259</xdr:row>
                <xdr:rowOff>9525</xdr:rowOff>
              </from>
              <to>
                <xdr:col>3</xdr:col>
                <xdr:colOff>638175</xdr:colOff>
                <xdr:row>260</xdr:row>
                <xdr:rowOff>47625</xdr:rowOff>
              </to>
            </anchor>
          </objectPr>
        </oleObject>
      </mc:Choice>
      <mc:Fallback>
        <oleObject progId="Equation.2" shapeId="19513" r:id="rId116"/>
      </mc:Fallback>
    </mc:AlternateContent>
    <mc:AlternateContent xmlns:mc="http://schemas.openxmlformats.org/markup-compatibility/2006">
      <mc:Choice Requires="x14">
        <oleObject progId="Equation.2" shapeId="19514" r:id="rId118">
          <objectPr defaultSize="0" autoLine="0" autoPict="0" r:id="rId119">
            <anchor moveWithCells="1">
              <from>
                <xdr:col>1</xdr:col>
                <xdr:colOff>266700</xdr:colOff>
                <xdr:row>262</xdr:row>
                <xdr:rowOff>152400</xdr:rowOff>
              </from>
              <to>
                <xdr:col>2</xdr:col>
                <xdr:colOff>723900</xdr:colOff>
                <xdr:row>264</xdr:row>
                <xdr:rowOff>114300</xdr:rowOff>
              </to>
            </anchor>
          </objectPr>
        </oleObject>
      </mc:Choice>
      <mc:Fallback>
        <oleObject progId="Equation.2" shapeId="19514" r:id="rId118"/>
      </mc:Fallback>
    </mc:AlternateContent>
    <mc:AlternateContent xmlns:mc="http://schemas.openxmlformats.org/markup-compatibility/2006">
      <mc:Choice Requires="x14">
        <oleObject progId="Equation.2" shapeId="19515" r:id="rId120">
          <objectPr defaultSize="0" autoLine="0" autoPict="0" r:id="rId121">
            <anchor moveWithCells="1">
              <from>
                <xdr:col>2</xdr:col>
                <xdr:colOff>114300</xdr:colOff>
                <xdr:row>266</xdr:row>
                <xdr:rowOff>9525</xdr:rowOff>
              </from>
              <to>
                <xdr:col>4</xdr:col>
                <xdr:colOff>781050</xdr:colOff>
                <xdr:row>267</xdr:row>
                <xdr:rowOff>47625</xdr:rowOff>
              </to>
            </anchor>
          </objectPr>
        </oleObject>
      </mc:Choice>
      <mc:Fallback>
        <oleObject progId="Equation.2" shapeId="19515" r:id="rId120"/>
      </mc:Fallback>
    </mc:AlternateContent>
    <mc:AlternateContent xmlns:mc="http://schemas.openxmlformats.org/markup-compatibility/2006">
      <mc:Choice Requires="x14">
        <oleObject progId="Word.Document.8" shapeId="19516" r:id="rId122">
          <objectPr defaultSize="0" autoLine="0" autoPict="0" r:id="rId123">
            <anchor moveWithCells="1">
              <from>
                <xdr:col>6</xdr:col>
                <xdr:colOff>0</xdr:colOff>
                <xdr:row>191</xdr:row>
                <xdr:rowOff>142875</xdr:rowOff>
              </from>
              <to>
                <xdr:col>10</xdr:col>
                <xdr:colOff>542925</xdr:colOff>
                <xdr:row>204</xdr:row>
                <xdr:rowOff>47625</xdr:rowOff>
              </to>
            </anchor>
          </objectPr>
        </oleObject>
      </mc:Choice>
      <mc:Fallback>
        <oleObject progId="Word.Document.8" shapeId="19516" r:id="rId122"/>
      </mc:Fallback>
    </mc:AlternateContent>
    <mc:AlternateContent xmlns:mc="http://schemas.openxmlformats.org/markup-compatibility/2006">
      <mc:Choice Requires="x14">
        <oleObject progId="Equation.3" shapeId="19517" r:id="rId124">
          <objectPr defaultSize="0" autoLine="0" autoPict="0" r:id="rId125">
            <anchor moveWithCells="1">
              <from>
                <xdr:col>7</xdr:col>
                <xdr:colOff>752475</xdr:colOff>
                <xdr:row>357</xdr:row>
                <xdr:rowOff>0</xdr:rowOff>
              </from>
              <to>
                <xdr:col>10</xdr:col>
                <xdr:colOff>38100</xdr:colOff>
                <xdr:row>358</xdr:row>
                <xdr:rowOff>19050</xdr:rowOff>
              </to>
            </anchor>
          </objectPr>
        </oleObject>
      </mc:Choice>
      <mc:Fallback>
        <oleObject progId="Equation.3" shapeId="19517" r:id="rId124"/>
      </mc:Fallback>
    </mc:AlternateContent>
    <mc:AlternateContent xmlns:mc="http://schemas.openxmlformats.org/markup-compatibility/2006">
      <mc:Choice Requires="x14">
        <oleObject progId="Equation.2" shapeId="19518" r:id="rId126">
          <objectPr defaultSize="0" autoLine="0" autoPict="0" r:id="rId127">
            <anchor moveWithCells="1">
              <from>
                <xdr:col>0</xdr:col>
                <xdr:colOff>161925</xdr:colOff>
                <xdr:row>313</xdr:row>
                <xdr:rowOff>142875</xdr:rowOff>
              </from>
              <to>
                <xdr:col>4</xdr:col>
                <xdr:colOff>28575</xdr:colOff>
                <xdr:row>314</xdr:row>
                <xdr:rowOff>171450</xdr:rowOff>
              </to>
            </anchor>
          </objectPr>
        </oleObject>
      </mc:Choice>
      <mc:Fallback>
        <oleObject progId="Equation.2" shapeId="19518" r:id="rId126"/>
      </mc:Fallback>
    </mc:AlternateContent>
    <mc:AlternateContent xmlns:mc="http://schemas.openxmlformats.org/markup-compatibility/2006">
      <mc:Choice Requires="x14">
        <oleObject progId="Equation.2" shapeId="19519" r:id="rId128">
          <objectPr defaultSize="0" autoLine="0" autoPict="0" r:id="rId129">
            <anchor moveWithCells="1">
              <from>
                <xdr:col>0</xdr:col>
                <xdr:colOff>209550</xdr:colOff>
                <xdr:row>334</xdr:row>
                <xdr:rowOff>57150</xdr:rowOff>
              </from>
              <to>
                <xdr:col>4</xdr:col>
                <xdr:colOff>504825</xdr:colOff>
                <xdr:row>335</xdr:row>
                <xdr:rowOff>114300</xdr:rowOff>
              </to>
            </anchor>
          </objectPr>
        </oleObject>
      </mc:Choice>
      <mc:Fallback>
        <oleObject progId="Equation.2" shapeId="19519" r:id="rId128"/>
      </mc:Fallback>
    </mc:AlternateContent>
    <mc:AlternateContent xmlns:mc="http://schemas.openxmlformats.org/markup-compatibility/2006">
      <mc:Choice Requires="x14">
        <oleObject progId="Equation.2" shapeId="19520" r:id="rId130">
          <objectPr defaultSize="0" autoLine="0" autoPict="0" r:id="rId131">
            <anchor moveWithCells="1">
              <from>
                <xdr:col>1</xdr:col>
                <xdr:colOff>295275</xdr:colOff>
                <xdr:row>70</xdr:row>
                <xdr:rowOff>142875</xdr:rowOff>
              </from>
              <to>
                <xdr:col>5</xdr:col>
                <xdr:colOff>762000</xdr:colOff>
                <xdr:row>72</xdr:row>
                <xdr:rowOff>0</xdr:rowOff>
              </to>
            </anchor>
          </objectPr>
        </oleObject>
      </mc:Choice>
      <mc:Fallback>
        <oleObject progId="Equation.2" shapeId="19520" r:id="rId130"/>
      </mc:Fallback>
    </mc:AlternateContent>
    <mc:AlternateContent xmlns:mc="http://schemas.openxmlformats.org/markup-compatibility/2006">
      <mc:Choice Requires="x14">
        <oleObject progId="Equation.2" shapeId="19521" r:id="rId132">
          <objectPr defaultSize="0" autoLine="0" autoPict="0" r:id="rId133">
            <anchor moveWithCells="1">
              <from>
                <xdr:col>1</xdr:col>
                <xdr:colOff>304800</xdr:colOff>
                <xdr:row>72</xdr:row>
                <xdr:rowOff>104775</xdr:rowOff>
              </from>
              <to>
                <xdr:col>4</xdr:col>
                <xdr:colOff>771525</xdr:colOff>
                <xdr:row>73</xdr:row>
                <xdr:rowOff>114300</xdr:rowOff>
              </to>
            </anchor>
          </objectPr>
        </oleObject>
      </mc:Choice>
      <mc:Fallback>
        <oleObject progId="Equation.2" shapeId="19521" r:id="rId132"/>
      </mc:Fallback>
    </mc:AlternateContent>
    <mc:AlternateContent xmlns:mc="http://schemas.openxmlformats.org/markup-compatibility/2006">
      <mc:Choice Requires="x14">
        <oleObject progId="Equation.2" shapeId="19522" r:id="rId134">
          <objectPr defaultSize="0" autoLine="0" autoPict="0" r:id="rId135">
            <anchor moveWithCells="1">
              <from>
                <xdr:col>1</xdr:col>
                <xdr:colOff>781050</xdr:colOff>
                <xdr:row>537</xdr:row>
                <xdr:rowOff>0</xdr:rowOff>
              </from>
              <to>
                <xdr:col>4</xdr:col>
                <xdr:colOff>342900</xdr:colOff>
                <xdr:row>538</xdr:row>
                <xdr:rowOff>28575</xdr:rowOff>
              </to>
            </anchor>
          </objectPr>
        </oleObject>
      </mc:Choice>
      <mc:Fallback>
        <oleObject progId="Equation.2" shapeId="19522" r:id="rId134"/>
      </mc:Fallback>
    </mc:AlternateContent>
    <mc:AlternateContent xmlns:mc="http://schemas.openxmlformats.org/markup-compatibility/2006">
      <mc:Choice Requires="x14">
        <oleObject progId="Equation.2" shapeId="19523" r:id="rId136">
          <objectPr defaultSize="0" autoLine="0" autoPict="0" r:id="rId137">
            <anchor moveWithCells="1">
              <from>
                <xdr:col>2</xdr:col>
                <xdr:colOff>38100</xdr:colOff>
                <xdr:row>529</xdr:row>
                <xdr:rowOff>142875</xdr:rowOff>
              </from>
              <to>
                <xdr:col>3</xdr:col>
                <xdr:colOff>276225</xdr:colOff>
                <xdr:row>531</xdr:row>
                <xdr:rowOff>95250</xdr:rowOff>
              </to>
            </anchor>
          </objectPr>
        </oleObject>
      </mc:Choice>
      <mc:Fallback>
        <oleObject progId="Equation.2" shapeId="19523" r:id="rId136"/>
      </mc:Fallback>
    </mc:AlternateContent>
    <mc:AlternateContent xmlns:mc="http://schemas.openxmlformats.org/markup-compatibility/2006">
      <mc:Choice Requires="x14">
        <oleObject progId="Equation.2" shapeId="19524" r:id="rId138">
          <objectPr defaultSize="0" autoLine="0" autoPict="0" r:id="rId139">
            <anchor moveWithCells="1">
              <from>
                <xdr:col>3</xdr:col>
                <xdr:colOff>695325</xdr:colOff>
                <xdr:row>500</xdr:row>
                <xdr:rowOff>38100</xdr:rowOff>
              </from>
              <to>
                <xdr:col>6</xdr:col>
                <xdr:colOff>514350</xdr:colOff>
                <xdr:row>503</xdr:row>
                <xdr:rowOff>38100</xdr:rowOff>
              </to>
            </anchor>
          </objectPr>
        </oleObject>
      </mc:Choice>
      <mc:Fallback>
        <oleObject progId="Equation.2" shapeId="19524" r:id="rId138"/>
      </mc:Fallback>
    </mc:AlternateContent>
    <mc:AlternateContent xmlns:mc="http://schemas.openxmlformats.org/markup-compatibility/2006">
      <mc:Choice Requires="x14">
        <oleObject progId="Equation.2" shapeId="19525" r:id="rId140">
          <objectPr defaultSize="0" autoLine="0" autoPict="0" r:id="rId141">
            <anchor moveWithCells="1">
              <from>
                <xdr:col>1</xdr:col>
                <xdr:colOff>152400</xdr:colOff>
                <xdr:row>522</xdr:row>
                <xdr:rowOff>19050</xdr:rowOff>
              </from>
              <to>
                <xdr:col>4</xdr:col>
                <xdr:colOff>647700</xdr:colOff>
                <xdr:row>523</xdr:row>
                <xdr:rowOff>28575</xdr:rowOff>
              </to>
            </anchor>
          </objectPr>
        </oleObject>
      </mc:Choice>
      <mc:Fallback>
        <oleObject progId="Equation.2" shapeId="19525" r:id="rId140"/>
      </mc:Fallback>
    </mc:AlternateContent>
    <mc:AlternateContent xmlns:mc="http://schemas.openxmlformats.org/markup-compatibility/2006">
      <mc:Choice Requires="x14">
        <oleObject progId="Equation.2" shapeId="19526" r:id="rId142">
          <objectPr defaultSize="0" autoLine="0" autoPict="0" r:id="rId143">
            <anchor moveWithCells="1">
              <from>
                <xdr:col>1</xdr:col>
                <xdr:colOff>762000</xdr:colOff>
                <xdr:row>524</xdr:row>
                <xdr:rowOff>114300</xdr:rowOff>
              </from>
              <to>
                <xdr:col>3</xdr:col>
                <xdr:colOff>400050</xdr:colOff>
                <xdr:row>526</xdr:row>
                <xdr:rowOff>76200</xdr:rowOff>
              </to>
            </anchor>
          </objectPr>
        </oleObject>
      </mc:Choice>
      <mc:Fallback>
        <oleObject progId="Equation.2" shapeId="19526" r:id="rId14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33"/>
  <sheetViews>
    <sheetView workbookViewId="0">
      <selection activeCell="C15" sqref="C15"/>
    </sheetView>
  </sheetViews>
  <sheetFormatPr defaultColWidth="10.7109375" defaultRowHeight="12.75" x14ac:dyDescent="0.2"/>
  <cols>
    <col min="1" max="1" width="12.7109375" style="13" customWidth="1"/>
    <col min="2" max="2" width="13.42578125" style="13" customWidth="1"/>
    <col min="3" max="7" width="11.7109375" style="13" customWidth="1"/>
    <col min="8" max="8" width="13.7109375" style="13" customWidth="1"/>
    <col min="9" max="9" width="11.7109375" style="13" customWidth="1"/>
    <col min="10" max="10" width="15.7109375" style="13" customWidth="1"/>
    <col min="11" max="11" width="11.7109375" style="13" customWidth="1"/>
    <col min="12" max="12" width="10.7109375" style="13"/>
    <col min="13" max="13" width="10.5703125" style="13" customWidth="1"/>
    <col min="14" max="256" width="10.7109375" style="13"/>
    <col min="257" max="257" width="12.7109375" style="13" customWidth="1"/>
    <col min="258" max="258" width="13.42578125" style="13" customWidth="1"/>
    <col min="259" max="263" width="11.7109375" style="13" customWidth="1"/>
    <col min="264" max="264" width="13.7109375" style="13" customWidth="1"/>
    <col min="265" max="265" width="11.7109375" style="13" customWidth="1"/>
    <col min="266" max="266" width="15.7109375" style="13" customWidth="1"/>
    <col min="267" max="267" width="11.7109375" style="13" customWidth="1"/>
    <col min="268" max="268" width="10.7109375" style="13"/>
    <col min="269" max="269" width="10.5703125" style="13" customWidth="1"/>
    <col min="270" max="512" width="10.7109375" style="13"/>
    <col min="513" max="513" width="12.7109375" style="13" customWidth="1"/>
    <col min="514" max="514" width="13.42578125" style="13" customWidth="1"/>
    <col min="515" max="519" width="11.7109375" style="13" customWidth="1"/>
    <col min="520" max="520" width="13.7109375" style="13" customWidth="1"/>
    <col min="521" max="521" width="11.7109375" style="13" customWidth="1"/>
    <col min="522" max="522" width="15.7109375" style="13" customWidth="1"/>
    <col min="523" max="523" width="11.7109375" style="13" customWidth="1"/>
    <col min="524" max="524" width="10.7109375" style="13"/>
    <col min="525" max="525" width="10.5703125" style="13" customWidth="1"/>
    <col min="526" max="768" width="10.7109375" style="13"/>
    <col min="769" max="769" width="12.7109375" style="13" customWidth="1"/>
    <col min="770" max="770" width="13.42578125" style="13" customWidth="1"/>
    <col min="771" max="775" width="11.7109375" style="13" customWidth="1"/>
    <col min="776" max="776" width="13.7109375" style="13" customWidth="1"/>
    <col min="777" max="777" width="11.7109375" style="13" customWidth="1"/>
    <col min="778" max="778" width="15.7109375" style="13" customWidth="1"/>
    <col min="779" max="779" width="11.7109375" style="13" customWidth="1"/>
    <col min="780" max="780" width="10.7109375" style="13"/>
    <col min="781" max="781" width="10.5703125" style="13" customWidth="1"/>
    <col min="782" max="1024" width="10.7109375" style="13"/>
    <col min="1025" max="1025" width="12.7109375" style="13" customWidth="1"/>
    <col min="1026" max="1026" width="13.42578125" style="13" customWidth="1"/>
    <col min="1027" max="1031" width="11.7109375" style="13" customWidth="1"/>
    <col min="1032" max="1032" width="13.7109375" style="13" customWidth="1"/>
    <col min="1033" max="1033" width="11.7109375" style="13" customWidth="1"/>
    <col min="1034" max="1034" width="15.7109375" style="13" customWidth="1"/>
    <col min="1035" max="1035" width="11.7109375" style="13" customWidth="1"/>
    <col min="1036" max="1036" width="10.7109375" style="13"/>
    <col min="1037" max="1037" width="10.5703125" style="13" customWidth="1"/>
    <col min="1038" max="1280" width="10.7109375" style="13"/>
    <col min="1281" max="1281" width="12.7109375" style="13" customWidth="1"/>
    <col min="1282" max="1282" width="13.42578125" style="13" customWidth="1"/>
    <col min="1283" max="1287" width="11.7109375" style="13" customWidth="1"/>
    <col min="1288" max="1288" width="13.7109375" style="13" customWidth="1"/>
    <col min="1289" max="1289" width="11.7109375" style="13" customWidth="1"/>
    <col min="1290" max="1290" width="15.7109375" style="13" customWidth="1"/>
    <col min="1291" max="1291" width="11.7109375" style="13" customWidth="1"/>
    <col min="1292" max="1292" width="10.7109375" style="13"/>
    <col min="1293" max="1293" width="10.5703125" style="13" customWidth="1"/>
    <col min="1294" max="1536" width="10.7109375" style="13"/>
    <col min="1537" max="1537" width="12.7109375" style="13" customWidth="1"/>
    <col min="1538" max="1538" width="13.42578125" style="13" customWidth="1"/>
    <col min="1539" max="1543" width="11.7109375" style="13" customWidth="1"/>
    <col min="1544" max="1544" width="13.7109375" style="13" customWidth="1"/>
    <col min="1545" max="1545" width="11.7109375" style="13" customWidth="1"/>
    <col min="1546" max="1546" width="15.7109375" style="13" customWidth="1"/>
    <col min="1547" max="1547" width="11.7109375" style="13" customWidth="1"/>
    <col min="1548" max="1548" width="10.7109375" style="13"/>
    <col min="1549" max="1549" width="10.5703125" style="13" customWidth="1"/>
    <col min="1550" max="1792" width="10.7109375" style="13"/>
    <col min="1793" max="1793" width="12.7109375" style="13" customWidth="1"/>
    <col min="1794" max="1794" width="13.42578125" style="13" customWidth="1"/>
    <col min="1795" max="1799" width="11.7109375" style="13" customWidth="1"/>
    <col min="1800" max="1800" width="13.7109375" style="13" customWidth="1"/>
    <col min="1801" max="1801" width="11.7109375" style="13" customWidth="1"/>
    <col min="1802" max="1802" width="15.7109375" style="13" customWidth="1"/>
    <col min="1803" max="1803" width="11.7109375" style="13" customWidth="1"/>
    <col min="1804" max="1804" width="10.7109375" style="13"/>
    <col min="1805" max="1805" width="10.5703125" style="13" customWidth="1"/>
    <col min="1806" max="2048" width="10.7109375" style="13"/>
    <col min="2049" max="2049" width="12.7109375" style="13" customWidth="1"/>
    <col min="2050" max="2050" width="13.42578125" style="13" customWidth="1"/>
    <col min="2051" max="2055" width="11.7109375" style="13" customWidth="1"/>
    <col min="2056" max="2056" width="13.7109375" style="13" customWidth="1"/>
    <col min="2057" max="2057" width="11.7109375" style="13" customWidth="1"/>
    <col min="2058" max="2058" width="15.7109375" style="13" customWidth="1"/>
    <col min="2059" max="2059" width="11.7109375" style="13" customWidth="1"/>
    <col min="2060" max="2060" width="10.7109375" style="13"/>
    <col min="2061" max="2061" width="10.5703125" style="13" customWidth="1"/>
    <col min="2062" max="2304" width="10.7109375" style="13"/>
    <col min="2305" max="2305" width="12.7109375" style="13" customWidth="1"/>
    <col min="2306" max="2306" width="13.42578125" style="13" customWidth="1"/>
    <col min="2307" max="2311" width="11.7109375" style="13" customWidth="1"/>
    <col min="2312" max="2312" width="13.7109375" style="13" customWidth="1"/>
    <col min="2313" max="2313" width="11.7109375" style="13" customWidth="1"/>
    <col min="2314" max="2314" width="15.7109375" style="13" customWidth="1"/>
    <col min="2315" max="2315" width="11.7109375" style="13" customWidth="1"/>
    <col min="2316" max="2316" width="10.7109375" style="13"/>
    <col min="2317" max="2317" width="10.5703125" style="13" customWidth="1"/>
    <col min="2318" max="2560" width="10.7109375" style="13"/>
    <col min="2561" max="2561" width="12.7109375" style="13" customWidth="1"/>
    <col min="2562" max="2562" width="13.42578125" style="13" customWidth="1"/>
    <col min="2563" max="2567" width="11.7109375" style="13" customWidth="1"/>
    <col min="2568" max="2568" width="13.7109375" style="13" customWidth="1"/>
    <col min="2569" max="2569" width="11.7109375" style="13" customWidth="1"/>
    <col min="2570" max="2570" width="15.7109375" style="13" customWidth="1"/>
    <col min="2571" max="2571" width="11.7109375" style="13" customWidth="1"/>
    <col min="2572" max="2572" width="10.7109375" style="13"/>
    <col min="2573" max="2573" width="10.5703125" style="13" customWidth="1"/>
    <col min="2574" max="2816" width="10.7109375" style="13"/>
    <col min="2817" max="2817" width="12.7109375" style="13" customWidth="1"/>
    <col min="2818" max="2818" width="13.42578125" style="13" customWidth="1"/>
    <col min="2819" max="2823" width="11.7109375" style="13" customWidth="1"/>
    <col min="2824" max="2824" width="13.7109375" style="13" customWidth="1"/>
    <col min="2825" max="2825" width="11.7109375" style="13" customWidth="1"/>
    <col min="2826" max="2826" width="15.7109375" style="13" customWidth="1"/>
    <col min="2827" max="2827" width="11.7109375" style="13" customWidth="1"/>
    <col min="2828" max="2828" width="10.7109375" style="13"/>
    <col min="2829" max="2829" width="10.5703125" style="13" customWidth="1"/>
    <col min="2830" max="3072" width="10.7109375" style="13"/>
    <col min="3073" max="3073" width="12.7109375" style="13" customWidth="1"/>
    <col min="3074" max="3074" width="13.42578125" style="13" customWidth="1"/>
    <col min="3075" max="3079" width="11.7109375" style="13" customWidth="1"/>
    <col min="3080" max="3080" width="13.7109375" style="13" customWidth="1"/>
    <col min="3081" max="3081" width="11.7109375" style="13" customWidth="1"/>
    <col min="3082" max="3082" width="15.7109375" style="13" customWidth="1"/>
    <col min="3083" max="3083" width="11.7109375" style="13" customWidth="1"/>
    <col min="3084" max="3084" width="10.7109375" style="13"/>
    <col min="3085" max="3085" width="10.5703125" style="13" customWidth="1"/>
    <col min="3086" max="3328" width="10.7109375" style="13"/>
    <col min="3329" max="3329" width="12.7109375" style="13" customWidth="1"/>
    <col min="3330" max="3330" width="13.42578125" style="13" customWidth="1"/>
    <col min="3331" max="3335" width="11.7109375" style="13" customWidth="1"/>
    <col min="3336" max="3336" width="13.7109375" style="13" customWidth="1"/>
    <col min="3337" max="3337" width="11.7109375" style="13" customWidth="1"/>
    <col min="3338" max="3338" width="15.7109375" style="13" customWidth="1"/>
    <col min="3339" max="3339" width="11.7109375" style="13" customWidth="1"/>
    <col min="3340" max="3340" width="10.7109375" style="13"/>
    <col min="3341" max="3341" width="10.5703125" style="13" customWidth="1"/>
    <col min="3342" max="3584" width="10.7109375" style="13"/>
    <col min="3585" max="3585" width="12.7109375" style="13" customWidth="1"/>
    <col min="3586" max="3586" width="13.42578125" style="13" customWidth="1"/>
    <col min="3587" max="3591" width="11.7109375" style="13" customWidth="1"/>
    <col min="3592" max="3592" width="13.7109375" style="13" customWidth="1"/>
    <col min="3593" max="3593" width="11.7109375" style="13" customWidth="1"/>
    <col min="3594" max="3594" width="15.7109375" style="13" customWidth="1"/>
    <col min="3595" max="3595" width="11.7109375" style="13" customWidth="1"/>
    <col min="3596" max="3596" width="10.7109375" style="13"/>
    <col min="3597" max="3597" width="10.5703125" style="13" customWidth="1"/>
    <col min="3598" max="3840" width="10.7109375" style="13"/>
    <col min="3841" max="3841" width="12.7109375" style="13" customWidth="1"/>
    <col min="3842" max="3842" width="13.42578125" style="13" customWidth="1"/>
    <col min="3843" max="3847" width="11.7109375" style="13" customWidth="1"/>
    <col min="3848" max="3848" width="13.7109375" style="13" customWidth="1"/>
    <col min="3849" max="3849" width="11.7109375" style="13" customWidth="1"/>
    <col min="3850" max="3850" width="15.7109375" style="13" customWidth="1"/>
    <col min="3851" max="3851" width="11.7109375" style="13" customWidth="1"/>
    <col min="3852" max="3852" width="10.7109375" style="13"/>
    <col min="3853" max="3853" width="10.5703125" style="13" customWidth="1"/>
    <col min="3854" max="4096" width="10.7109375" style="13"/>
    <col min="4097" max="4097" width="12.7109375" style="13" customWidth="1"/>
    <col min="4098" max="4098" width="13.42578125" style="13" customWidth="1"/>
    <col min="4099" max="4103" width="11.7109375" style="13" customWidth="1"/>
    <col min="4104" max="4104" width="13.7109375" style="13" customWidth="1"/>
    <col min="4105" max="4105" width="11.7109375" style="13" customWidth="1"/>
    <col min="4106" max="4106" width="15.7109375" style="13" customWidth="1"/>
    <col min="4107" max="4107" width="11.7109375" style="13" customWidth="1"/>
    <col min="4108" max="4108" width="10.7109375" style="13"/>
    <col min="4109" max="4109" width="10.5703125" style="13" customWidth="1"/>
    <col min="4110" max="4352" width="10.7109375" style="13"/>
    <col min="4353" max="4353" width="12.7109375" style="13" customWidth="1"/>
    <col min="4354" max="4354" width="13.42578125" style="13" customWidth="1"/>
    <col min="4355" max="4359" width="11.7109375" style="13" customWidth="1"/>
    <col min="4360" max="4360" width="13.7109375" style="13" customWidth="1"/>
    <col min="4361" max="4361" width="11.7109375" style="13" customWidth="1"/>
    <col min="4362" max="4362" width="15.7109375" style="13" customWidth="1"/>
    <col min="4363" max="4363" width="11.7109375" style="13" customWidth="1"/>
    <col min="4364" max="4364" width="10.7109375" style="13"/>
    <col min="4365" max="4365" width="10.5703125" style="13" customWidth="1"/>
    <col min="4366" max="4608" width="10.7109375" style="13"/>
    <col min="4609" max="4609" width="12.7109375" style="13" customWidth="1"/>
    <col min="4610" max="4610" width="13.42578125" style="13" customWidth="1"/>
    <col min="4611" max="4615" width="11.7109375" style="13" customWidth="1"/>
    <col min="4616" max="4616" width="13.7109375" style="13" customWidth="1"/>
    <col min="4617" max="4617" width="11.7109375" style="13" customWidth="1"/>
    <col min="4618" max="4618" width="15.7109375" style="13" customWidth="1"/>
    <col min="4619" max="4619" width="11.7109375" style="13" customWidth="1"/>
    <col min="4620" max="4620" width="10.7109375" style="13"/>
    <col min="4621" max="4621" width="10.5703125" style="13" customWidth="1"/>
    <col min="4622" max="4864" width="10.7109375" style="13"/>
    <col min="4865" max="4865" width="12.7109375" style="13" customWidth="1"/>
    <col min="4866" max="4866" width="13.42578125" style="13" customWidth="1"/>
    <col min="4867" max="4871" width="11.7109375" style="13" customWidth="1"/>
    <col min="4872" max="4872" width="13.7109375" style="13" customWidth="1"/>
    <col min="4873" max="4873" width="11.7109375" style="13" customWidth="1"/>
    <col min="4874" max="4874" width="15.7109375" style="13" customWidth="1"/>
    <col min="4875" max="4875" width="11.7109375" style="13" customWidth="1"/>
    <col min="4876" max="4876" width="10.7109375" style="13"/>
    <col min="4877" max="4877" width="10.5703125" style="13" customWidth="1"/>
    <col min="4878" max="5120" width="10.7109375" style="13"/>
    <col min="5121" max="5121" width="12.7109375" style="13" customWidth="1"/>
    <col min="5122" max="5122" width="13.42578125" style="13" customWidth="1"/>
    <col min="5123" max="5127" width="11.7109375" style="13" customWidth="1"/>
    <col min="5128" max="5128" width="13.7109375" style="13" customWidth="1"/>
    <col min="5129" max="5129" width="11.7109375" style="13" customWidth="1"/>
    <col min="5130" max="5130" width="15.7109375" style="13" customWidth="1"/>
    <col min="5131" max="5131" width="11.7109375" style="13" customWidth="1"/>
    <col min="5132" max="5132" width="10.7109375" style="13"/>
    <col min="5133" max="5133" width="10.5703125" style="13" customWidth="1"/>
    <col min="5134" max="5376" width="10.7109375" style="13"/>
    <col min="5377" max="5377" width="12.7109375" style="13" customWidth="1"/>
    <col min="5378" max="5378" width="13.42578125" style="13" customWidth="1"/>
    <col min="5379" max="5383" width="11.7109375" style="13" customWidth="1"/>
    <col min="5384" max="5384" width="13.7109375" style="13" customWidth="1"/>
    <col min="5385" max="5385" width="11.7109375" style="13" customWidth="1"/>
    <col min="5386" max="5386" width="15.7109375" style="13" customWidth="1"/>
    <col min="5387" max="5387" width="11.7109375" style="13" customWidth="1"/>
    <col min="5388" max="5388" width="10.7109375" style="13"/>
    <col min="5389" max="5389" width="10.5703125" style="13" customWidth="1"/>
    <col min="5390" max="5632" width="10.7109375" style="13"/>
    <col min="5633" max="5633" width="12.7109375" style="13" customWidth="1"/>
    <col min="5634" max="5634" width="13.42578125" style="13" customWidth="1"/>
    <col min="5635" max="5639" width="11.7109375" style="13" customWidth="1"/>
    <col min="5640" max="5640" width="13.7109375" style="13" customWidth="1"/>
    <col min="5641" max="5641" width="11.7109375" style="13" customWidth="1"/>
    <col min="5642" max="5642" width="15.7109375" style="13" customWidth="1"/>
    <col min="5643" max="5643" width="11.7109375" style="13" customWidth="1"/>
    <col min="5644" max="5644" width="10.7109375" style="13"/>
    <col min="5645" max="5645" width="10.5703125" style="13" customWidth="1"/>
    <col min="5646" max="5888" width="10.7109375" style="13"/>
    <col min="5889" max="5889" width="12.7109375" style="13" customWidth="1"/>
    <col min="5890" max="5890" width="13.42578125" style="13" customWidth="1"/>
    <col min="5891" max="5895" width="11.7109375" style="13" customWidth="1"/>
    <col min="5896" max="5896" width="13.7109375" style="13" customWidth="1"/>
    <col min="5897" max="5897" width="11.7109375" style="13" customWidth="1"/>
    <col min="5898" max="5898" width="15.7109375" style="13" customWidth="1"/>
    <col min="5899" max="5899" width="11.7109375" style="13" customWidth="1"/>
    <col min="5900" max="5900" width="10.7109375" style="13"/>
    <col min="5901" max="5901" width="10.5703125" style="13" customWidth="1"/>
    <col min="5902" max="6144" width="10.7109375" style="13"/>
    <col min="6145" max="6145" width="12.7109375" style="13" customWidth="1"/>
    <col min="6146" max="6146" width="13.42578125" style="13" customWidth="1"/>
    <col min="6147" max="6151" width="11.7109375" style="13" customWidth="1"/>
    <col min="6152" max="6152" width="13.7109375" style="13" customWidth="1"/>
    <col min="6153" max="6153" width="11.7109375" style="13" customWidth="1"/>
    <col min="6154" max="6154" width="15.7109375" style="13" customWidth="1"/>
    <col min="6155" max="6155" width="11.7109375" style="13" customWidth="1"/>
    <col min="6156" max="6156" width="10.7109375" style="13"/>
    <col min="6157" max="6157" width="10.5703125" style="13" customWidth="1"/>
    <col min="6158" max="6400" width="10.7109375" style="13"/>
    <col min="6401" max="6401" width="12.7109375" style="13" customWidth="1"/>
    <col min="6402" max="6402" width="13.42578125" style="13" customWidth="1"/>
    <col min="6403" max="6407" width="11.7109375" style="13" customWidth="1"/>
    <col min="6408" max="6408" width="13.7109375" style="13" customWidth="1"/>
    <col min="6409" max="6409" width="11.7109375" style="13" customWidth="1"/>
    <col min="6410" max="6410" width="15.7109375" style="13" customWidth="1"/>
    <col min="6411" max="6411" width="11.7109375" style="13" customWidth="1"/>
    <col min="6412" max="6412" width="10.7109375" style="13"/>
    <col min="6413" max="6413" width="10.5703125" style="13" customWidth="1"/>
    <col min="6414" max="6656" width="10.7109375" style="13"/>
    <col min="6657" max="6657" width="12.7109375" style="13" customWidth="1"/>
    <col min="6658" max="6658" width="13.42578125" style="13" customWidth="1"/>
    <col min="6659" max="6663" width="11.7109375" style="13" customWidth="1"/>
    <col min="6664" max="6664" width="13.7109375" style="13" customWidth="1"/>
    <col min="6665" max="6665" width="11.7109375" style="13" customWidth="1"/>
    <col min="6666" max="6666" width="15.7109375" style="13" customWidth="1"/>
    <col min="6667" max="6667" width="11.7109375" style="13" customWidth="1"/>
    <col min="6668" max="6668" width="10.7109375" style="13"/>
    <col min="6669" max="6669" width="10.5703125" style="13" customWidth="1"/>
    <col min="6670" max="6912" width="10.7109375" style="13"/>
    <col min="6913" max="6913" width="12.7109375" style="13" customWidth="1"/>
    <col min="6914" max="6914" width="13.42578125" style="13" customWidth="1"/>
    <col min="6915" max="6919" width="11.7109375" style="13" customWidth="1"/>
    <col min="6920" max="6920" width="13.7109375" style="13" customWidth="1"/>
    <col min="6921" max="6921" width="11.7109375" style="13" customWidth="1"/>
    <col min="6922" max="6922" width="15.7109375" style="13" customWidth="1"/>
    <col min="6923" max="6923" width="11.7109375" style="13" customWidth="1"/>
    <col min="6924" max="6924" width="10.7109375" style="13"/>
    <col min="6925" max="6925" width="10.5703125" style="13" customWidth="1"/>
    <col min="6926" max="7168" width="10.7109375" style="13"/>
    <col min="7169" max="7169" width="12.7109375" style="13" customWidth="1"/>
    <col min="7170" max="7170" width="13.42578125" style="13" customWidth="1"/>
    <col min="7171" max="7175" width="11.7109375" style="13" customWidth="1"/>
    <col min="7176" max="7176" width="13.7109375" style="13" customWidth="1"/>
    <col min="7177" max="7177" width="11.7109375" style="13" customWidth="1"/>
    <col min="7178" max="7178" width="15.7109375" style="13" customWidth="1"/>
    <col min="7179" max="7179" width="11.7109375" style="13" customWidth="1"/>
    <col min="7180" max="7180" width="10.7109375" style="13"/>
    <col min="7181" max="7181" width="10.5703125" style="13" customWidth="1"/>
    <col min="7182" max="7424" width="10.7109375" style="13"/>
    <col min="7425" max="7425" width="12.7109375" style="13" customWidth="1"/>
    <col min="7426" max="7426" width="13.42578125" style="13" customWidth="1"/>
    <col min="7427" max="7431" width="11.7109375" style="13" customWidth="1"/>
    <col min="7432" max="7432" width="13.7109375" style="13" customWidth="1"/>
    <col min="7433" max="7433" width="11.7109375" style="13" customWidth="1"/>
    <col min="7434" max="7434" width="15.7109375" style="13" customWidth="1"/>
    <col min="7435" max="7435" width="11.7109375" style="13" customWidth="1"/>
    <col min="7436" max="7436" width="10.7109375" style="13"/>
    <col min="7437" max="7437" width="10.5703125" style="13" customWidth="1"/>
    <col min="7438" max="7680" width="10.7109375" style="13"/>
    <col min="7681" max="7681" width="12.7109375" style="13" customWidth="1"/>
    <col min="7682" max="7682" width="13.42578125" style="13" customWidth="1"/>
    <col min="7683" max="7687" width="11.7109375" style="13" customWidth="1"/>
    <col min="7688" max="7688" width="13.7109375" style="13" customWidth="1"/>
    <col min="7689" max="7689" width="11.7109375" style="13" customWidth="1"/>
    <col min="7690" max="7690" width="15.7109375" style="13" customWidth="1"/>
    <col min="7691" max="7691" width="11.7109375" style="13" customWidth="1"/>
    <col min="7692" max="7692" width="10.7109375" style="13"/>
    <col min="7693" max="7693" width="10.5703125" style="13" customWidth="1"/>
    <col min="7694" max="7936" width="10.7109375" style="13"/>
    <col min="7937" max="7937" width="12.7109375" style="13" customWidth="1"/>
    <col min="7938" max="7938" width="13.42578125" style="13" customWidth="1"/>
    <col min="7939" max="7943" width="11.7109375" style="13" customWidth="1"/>
    <col min="7944" max="7944" width="13.7109375" style="13" customWidth="1"/>
    <col min="7945" max="7945" width="11.7109375" style="13" customWidth="1"/>
    <col min="7946" max="7946" width="15.7109375" style="13" customWidth="1"/>
    <col min="7947" max="7947" width="11.7109375" style="13" customWidth="1"/>
    <col min="7948" max="7948" width="10.7109375" style="13"/>
    <col min="7949" max="7949" width="10.5703125" style="13" customWidth="1"/>
    <col min="7950" max="8192" width="10.7109375" style="13"/>
    <col min="8193" max="8193" width="12.7109375" style="13" customWidth="1"/>
    <col min="8194" max="8194" width="13.42578125" style="13" customWidth="1"/>
    <col min="8195" max="8199" width="11.7109375" style="13" customWidth="1"/>
    <col min="8200" max="8200" width="13.7109375" style="13" customWidth="1"/>
    <col min="8201" max="8201" width="11.7109375" style="13" customWidth="1"/>
    <col min="8202" max="8202" width="15.7109375" style="13" customWidth="1"/>
    <col min="8203" max="8203" width="11.7109375" style="13" customWidth="1"/>
    <col min="8204" max="8204" width="10.7109375" style="13"/>
    <col min="8205" max="8205" width="10.5703125" style="13" customWidth="1"/>
    <col min="8206" max="8448" width="10.7109375" style="13"/>
    <col min="8449" max="8449" width="12.7109375" style="13" customWidth="1"/>
    <col min="8450" max="8450" width="13.42578125" style="13" customWidth="1"/>
    <col min="8451" max="8455" width="11.7109375" style="13" customWidth="1"/>
    <col min="8456" max="8456" width="13.7109375" style="13" customWidth="1"/>
    <col min="8457" max="8457" width="11.7109375" style="13" customWidth="1"/>
    <col min="8458" max="8458" width="15.7109375" style="13" customWidth="1"/>
    <col min="8459" max="8459" width="11.7109375" style="13" customWidth="1"/>
    <col min="8460" max="8460" width="10.7109375" style="13"/>
    <col min="8461" max="8461" width="10.5703125" style="13" customWidth="1"/>
    <col min="8462" max="8704" width="10.7109375" style="13"/>
    <col min="8705" max="8705" width="12.7109375" style="13" customWidth="1"/>
    <col min="8706" max="8706" width="13.42578125" style="13" customWidth="1"/>
    <col min="8707" max="8711" width="11.7109375" style="13" customWidth="1"/>
    <col min="8712" max="8712" width="13.7109375" style="13" customWidth="1"/>
    <col min="8713" max="8713" width="11.7109375" style="13" customWidth="1"/>
    <col min="8714" max="8714" width="15.7109375" style="13" customWidth="1"/>
    <col min="8715" max="8715" width="11.7109375" style="13" customWidth="1"/>
    <col min="8716" max="8716" width="10.7109375" style="13"/>
    <col min="8717" max="8717" width="10.5703125" style="13" customWidth="1"/>
    <col min="8718" max="8960" width="10.7109375" style="13"/>
    <col min="8961" max="8961" width="12.7109375" style="13" customWidth="1"/>
    <col min="8962" max="8962" width="13.42578125" style="13" customWidth="1"/>
    <col min="8963" max="8967" width="11.7109375" style="13" customWidth="1"/>
    <col min="8968" max="8968" width="13.7109375" style="13" customWidth="1"/>
    <col min="8969" max="8969" width="11.7109375" style="13" customWidth="1"/>
    <col min="8970" max="8970" width="15.7109375" style="13" customWidth="1"/>
    <col min="8971" max="8971" width="11.7109375" style="13" customWidth="1"/>
    <col min="8972" max="8972" width="10.7109375" style="13"/>
    <col min="8973" max="8973" width="10.5703125" style="13" customWidth="1"/>
    <col min="8974" max="9216" width="10.7109375" style="13"/>
    <col min="9217" max="9217" width="12.7109375" style="13" customWidth="1"/>
    <col min="9218" max="9218" width="13.42578125" style="13" customWidth="1"/>
    <col min="9219" max="9223" width="11.7109375" style="13" customWidth="1"/>
    <col min="9224" max="9224" width="13.7109375" style="13" customWidth="1"/>
    <col min="9225" max="9225" width="11.7109375" style="13" customWidth="1"/>
    <col min="9226" max="9226" width="15.7109375" style="13" customWidth="1"/>
    <col min="9227" max="9227" width="11.7109375" style="13" customWidth="1"/>
    <col min="9228" max="9228" width="10.7109375" style="13"/>
    <col min="9229" max="9229" width="10.5703125" style="13" customWidth="1"/>
    <col min="9230" max="9472" width="10.7109375" style="13"/>
    <col min="9473" max="9473" width="12.7109375" style="13" customWidth="1"/>
    <col min="9474" max="9474" width="13.42578125" style="13" customWidth="1"/>
    <col min="9475" max="9479" width="11.7109375" style="13" customWidth="1"/>
    <col min="9480" max="9480" width="13.7109375" style="13" customWidth="1"/>
    <col min="9481" max="9481" width="11.7109375" style="13" customWidth="1"/>
    <col min="9482" max="9482" width="15.7109375" style="13" customWidth="1"/>
    <col min="9483" max="9483" width="11.7109375" style="13" customWidth="1"/>
    <col min="9484" max="9484" width="10.7109375" style="13"/>
    <col min="9485" max="9485" width="10.5703125" style="13" customWidth="1"/>
    <col min="9486" max="9728" width="10.7109375" style="13"/>
    <col min="9729" max="9729" width="12.7109375" style="13" customWidth="1"/>
    <col min="9730" max="9730" width="13.42578125" style="13" customWidth="1"/>
    <col min="9731" max="9735" width="11.7109375" style="13" customWidth="1"/>
    <col min="9736" max="9736" width="13.7109375" style="13" customWidth="1"/>
    <col min="9737" max="9737" width="11.7109375" style="13" customWidth="1"/>
    <col min="9738" max="9738" width="15.7109375" style="13" customWidth="1"/>
    <col min="9739" max="9739" width="11.7109375" style="13" customWidth="1"/>
    <col min="9740" max="9740" width="10.7109375" style="13"/>
    <col min="9741" max="9741" width="10.5703125" style="13" customWidth="1"/>
    <col min="9742" max="9984" width="10.7109375" style="13"/>
    <col min="9985" max="9985" width="12.7109375" style="13" customWidth="1"/>
    <col min="9986" max="9986" width="13.42578125" style="13" customWidth="1"/>
    <col min="9987" max="9991" width="11.7109375" style="13" customWidth="1"/>
    <col min="9992" max="9992" width="13.7109375" style="13" customWidth="1"/>
    <col min="9993" max="9993" width="11.7109375" style="13" customWidth="1"/>
    <col min="9994" max="9994" width="15.7109375" style="13" customWidth="1"/>
    <col min="9995" max="9995" width="11.7109375" style="13" customWidth="1"/>
    <col min="9996" max="9996" width="10.7109375" style="13"/>
    <col min="9997" max="9997" width="10.5703125" style="13" customWidth="1"/>
    <col min="9998" max="10240" width="10.7109375" style="13"/>
    <col min="10241" max="10241" width="12.7109375" style="13" customWidth="1"/>
    <col min="10242" max="10242" width="13.42578125" style="13" customWidth="1"/>
    <col min="10243" max="10247" width="11.7109375" style="13" customWidth="1"/>
    <col min="10248" max="10248" width="13.7109375" style="13" customWidth="1"/>
    <col min="10249" max="10249" width="11.7109375" style="13" customWidth="1"/>
    <col min="10250" max="10250" width="15.7109375" style="13" customWidth="1"/>
    <col min="10251" max="10251" width="11.7109375" style="13" customWidth="1"/>
    <col min="10252" max="10252" width="10.7109375" style="13"/>
    <col min="10253" max="10253" width="10.5703125" style="13" customWidth="1"/>
    <col min="10254" max="10496" width="10.7109375" style="13"/>
    <col min="10497" max="10497" width="12.7109375" style="13" customWidth="1"/>
    <col min="10498" max="10498" width="13.42578125" style="13" customWidth="1"/>
    <col min="10499" max="10503" width="11.7109375" style="13" customWidth="1"/>
    <col min="10504" max="10504" width="13.7109375" style="13" customWidth="1"/>
    <col min="10505" max="10505" width="11.7109375" style="13" customWidth="1"/>
    <col min="10506" max="10506" width="15.7109375" style="13" customWidth="1"/>
    <col min="10507" max="10507" width="11.7109375" style="13" customWidth="1"/>
    <col min="10508" max="10508" width="10.7109375" style="13"/>
    <col min="10509" max="10509" width="10.5703125" style="13" customWidth="1"/>
    <col min="10510" max="10752" width="10.7109375" style="13"/>
    <col min="10753" max="10753" width="12.7109375" style="13" customWidth="1"/>
    <col min="10754" max="10754" width="13.42578125" style="13" customWidth="1"/>
    <col min="10755" max="10759" width="11.7109375" style="13" customWidth="1"/>
    <col min="10760" max="10760" width="13.7109375" style="13" customWidth="1"/>
    <col min="10761" max="10761" width="11.7109375" style="13" customWidth="1"/>
    <col min="10762" max="10762" width="15.7109375" style="13" customWidth="1"/>
    <col min="10763" max="10763" width="11.7109375" style="13" customWidth="1"/>
    <col min="10764" max="10764" width="10.7109375" style="13"/>
    <col min="10765" max="10765" width="10.5703125" style="13" customWidth="1"/>
    <col min="10766" max="11008" width="10.7109375" style="13"/>
    <col min="11009" max="11009" width="12.7109375" style="13" customWidth="1"/>
    <col min="11010" max="11010" width="13.42578125" style="13" customWidth="1"/>
    <col min="11011" max="11015" width="11.7109375" style="13" customWidth="1"/>
    <col min="11016" max="11016" width="13.7109375" style="13" customWidth="1"/>
    <col min="11017" max="11017" width="11.7109375" style="13" customWidth="1"/>
    <col min="11018" max="11018" width="15.7109375" style="13" customWidth="1"/>
    <col min="11019" max="11019" width="11.7109375" style="13" customWidth="1"/>
    <col min="11020" max="11020" width="10.7109375" style="13"/>
    <col min="11021" max="11021" width="10.5703125" style="13" customWidth="1"/>
    <col min="11022" max="11264" width="10.7109375" style="13"/>
    <col min="11265" max="11265" width="12.7109375" style="13" customWidth="1"/>
    <col min="11266" max="11266" width="13.42578125" style="13" customWidth="1"/>
    <col min="11267" max="11271" width="11.7109375" style="13" customWidth="1"/>
    <col min="11272" max="11272" width="13.7109375" style="13" customWidth="1"/>
    <col min="11273" max="11273" width="11.7109375" style="13" customWidth="1"/>
    <col min="11274" max="11274" width="15.7109375" style="13" customWidth="1"/>
    <col min="11275" max="11275" width="11.7109375" style="13" customWidth="1"/>
    <col min="11276" max="11276" width="10.7109375" style="13"/>
    <col min="11277" max="11277" width="10.5703125" style="13" customWidth="1"/>
    <col min="11278" max="11520" width="10.7109375" style="13"/>
    <col min="11521" max="11521" width="12.7109375" style="13" customWidth="1"/>
    <col min="11522" max="11522" width="13.42578125" style="13" customWidth="1"/>
    <col min="11523" max="11527" width="11.7109375" style="13" customWidth="1"/>
    <col min="11528" max="11528" width="13.7109375" style="13" customWidth="1"/>
    <col min="11529" max="11529" width="11.7109375" style="13" customWidth="1"/>
    <col min="11530" max="11530" width="15.7109375" style="13" customWidth="1"/>
    <col min="11531" max="11531" width="11.7109375" style="13" customWidth="1"/>
    <col min="11532" max="11532" width="10.7109375" style="13"/>
    <col min="11533" max="11533" width="10.5703125" style="13" customWidth="1"/>
    <col min="11534" max="11776" width="10.7109375" style="13"/>
    <col min="11777" max="11777" width="12.7109375" style="13" customWidth="1"/>
    <col min="11778" max="11778" width="13.42578125" style="13" customWidth="1"/>
    <col min="11779" max="11783" width="11.7109375" style="13" customWidth="1"/>
    <col min="11784" max="11784" width="13.7109375" style="13" customWidth="1"/>
    <col min="11785" max="11785" width="11.7109375" style="13" customWidth="1"/>
    <col min="11786" max="11786" width="15.7109375" style="13" customWidth="1"/>
    <col min="11787" max="11787" width="11.7109375" style="13" customWidth="1"/>
    <col min="11788" max="11788" width="10.7109375" style="13"/>
    <col min="11789" max="11789" width="10.5703125" style="13" customWidth="1"/>
    <col min="11790" max="12032" width="10.7109375" style="13"/>
    <col min="12033" max="12033" width="12.7109375" style="13" customWidth="1"/>
    <col min="12034" max="12034" width="13.42578125" style="13" customWidth="1"/>
    <col min="12035" max="12039" width="11.7109375" style="13" customWidth="1"/>
    <col min="12040" max="12040" width="13.7109375" style="13" customWidth="1"/>
    <col min="12041" max="12041" width="11.7109375" style="13" customWidth="1"/>
    <col min="12042" max="12042" width="15.7109375" style="13" customWidth="1"/>
    <col min="12043" max="12043" width="11.7109375" style="13" customWidth="1"/>
    <col min="12044" max="12044" width="10.7109375" style="13"/>
    <col min="12045" max="12045" width="10.5703125" style="13" customWidth="1"/>
    <col min="12046" max="12288" width="10.7109375" style="13"/>
    <col min="12289" max="12289" width="12.7109375" style="13" customWidth="1"/>
    <col min="12290" max="12290" width="13.42578125" style="13" customWidth="1"/>
    <col min="12291" max="12295" width="11.7109375" style="13" customWidth="1"/>
    <col min="12296" max="12296" width="13.7109375" style="13" customWidth="1"/>
    <col min="12297" max="12297" width="11.7109375" style="13" customWidth="1"/>
    <col min="12298" max="12298" width="15.7109375" style="13" customWidth="1"/>
    <col min="12299" max="12299" width="11.7109375" style="13" customWidth="1"/>
    <col min="12300" max="12300" width="10.7109375" style="13"/>
    <col min="12301" max="12301" width="10.5703125" style="13" customWidth="1"/>
    <col min="12302" max="12544" width="10.7109375" style="13"/>
    <col min="12545" max="12545" width="12.7109375" style="13" customWidth="1"/>
    <col min="12546" max="12546" width="13.42578125" style="13" customWidth="1"/>
    <col min="12547" max="12551" width="11.7109375" style="13" customWidth="1"/>
    <col min="12552" max="12552" width="13.7109375" style="13" customWidth="1"/>
    <col min="12553" max="12553" width="11.7109375" style="13" customWidth="1"/>
    <col min="12554" max="12554" width="15.7109375" style="13" customWidth="1"/>
    <col min="12555" max="12555" width="11.7109375" style="13" customWidth="1"/>
    <col min="12556" max="12556" width="10.7109375" style="13"/>
    <col min="12557" max="12557" width="10.5703125" style="13" customWidth="1"/>
    <col min="12558" max="12800" width="10.7109375" style="13"/>
    <col min="12801" max="12801" width="12.7109375" style="13" customWidth="1"/>
    <col min="12802" max="12802" width="13.42578125" style="13" customWidth="1"/>
    <col min="12803" max="12807" width="11.7109375" style="13" customWidth="1"/>
    <col min="12808" max="12808" width="13.7109375" style="13" customWidth="1"/>
    <col min="12809" max="12809" width="11.7109375" style="13" customWidth="1"/>
    <col min="12810" max="12810" width="15.7109375" style="13" customWidth="1"/>
    <col min="12811" max="12811" width="11.7109375" style="13" customWidth="1"/>
    <col min="12812" max="12812" width="10.7109375" style="13"/>
    <col min="12813" max="12813" width="10.5703125" style="13" customWidth="1"/>
    <col min="12814" max="13056" width="10.7109375" style="13"/>
    <col min="13057" max="13057" width="12.7109375" style="13" customWidth="1"/>
    <col min="13058" max="13058" width="13.42578125" style="13" customWidth="1"/>
    <col min="13059" max="13063" width="11.7109375" style="13" customWidth="1"/>
    <col min="13064" max="13064" width="13.7109375" style="13" customWidth="1"/>
    <col min="13065" max="13065" width="11.7109375" style="13" customWidth="1"/>
    <col min="13066" max="13066" width="15.7109375" style="13" customWidth="1"/>
    <col min="13067" max="13067" width="11.7109375" style="13" customWidth="1"/>
    <col min="13068" max="13068" width="10.7109375" style="13"/>
    <col min="13069" max="13069" width="10.5703125" style="13" customWidth="1"/>
    <col min="13070" max="13312" width="10.7109375" style="13"/>
    <col min="13313" max="13313" width="12.7109375" style="13" customWidth="1"/>
    <col min="13314" max="13314" width="13.42578125" style="13" customWidth="1"/>
    <col min="13315" max="13319" width="11.7109375" style="13" customWidth="1"/>
    <col min="13320" max="13320" width="13.7109375" style="13" customWidth="1"/>
    <col min="13321" max="13321" width="11.7109375" style="13" customWidth="1"/>
    <col min="13322" max="13322" width="15.7109375" style="13" customWidth="1"/>
    <col min="13323" max="13323" width="11.7109375" style="13" customWidth="1"/>
    <col min="13324" max="13324" width="10.7109375" style="13"/>
    <col min="13325" max="13325" width="10.5703125" style="13" customWidth="1"/>
    <col min="13326" max="13568" width="10.7109375" style="13"/>
    <col min="13569" max="13569" width="12.7109375" style="13" customWidth="1"/>
    <col min="13570" max="13570" width="13.42578125" style="13" customWidth="1"/>
    <col min="13571" max="13575" width="11.7109375" style="13" customWidth="1"/>
    <col min="13576" max="13576" width="13.7109375" style="13" customWidth="1"/>
    <col min="13577" max="13577" width="11.7109375" style="13" customWidth="1"/>
    <col min="13578" max="13578" width="15.7109375" style="13" customWidth="1"/>
    <col min="13579" max="13579" width="11.7109375" style="13" customWidth="1"/>
    <col min="13580" max="13580" width="10.7109375" style="13"/>
    <col min="13581" max="13581" width="10.5703125" style="13" customWidth="1"/>
    <col min="13582" max="13824" width="10.7109375" style="13"/>
    <col min="13825" max="13825" width="12.7109375" style="13" customWidth="1"/>
    <col min="13826" max="13826" width="13.42578125" style="13" customWidth="1"/>
    <col min="13827" max="13831" width="11.7109375" style="13" customWidth="1"/>
    <col min="13832" max="13832" width="13.7109375" style="13" customWidth="1"/>
    <col min="13833" max="13833" width="11.7109375" style="13" customWidth="1"/>
    <col min="13834" max="13834" width="15.7109375" style="13" customWidth="1"/>
    <col min="13835" max="13835" width="11.7109375" style="13" customWidth="1"/>
    <col min="13836" max="13836" width="10.7109375" style="13"/>
    <col min="13837" max="13837" width="10.5703125" style="13" customWidth="1"/>
    <col min="13838" max="14080" width="10.7109375" style="13"/>
    <col min="14081" max="14081" width="12.7109375" style="13" customWidth="1"/>
    <col min="14082" max="14082" width="13.42578125" style="13" customWidth="1"/>
    <col min="14083" max="14087" width="11.7109375" style="13" customWidth="1"/>
    <col min="14088" max="14088" width="13.7109375" style="13" customWidth="1"/>
    <col min="14089" max="14089" width="11.7109375" style="13" customWidth="1"/>
    <col min="14090" max="14090" width="15.7109375" style="13" customWidth="1"/>
    <col min="14091" max="14091" width="11.7109375" style="13" customWidth="1"/>
    <col min="14092" max="14092" width="10.7109375" style="13"/>
    <col min="14093" max="14093" width="10.5703125" style="13" customWidth="1"/>
    <col min="14094" max="14336" width="10.7109375" style="13"/>
    <col min="14337" max="14337" width="12.7109375" style="13" customWidth="1"/>
    <col min="14338" max="14338" width="13.42578125" style="13" customWidth="1"/>
    <col min="14339" max="14343" width="11.7109375" style="13" customWidth="1"/>
    <col min="14344" max="14344" width="13.7109375" style="13" customWidth="1"/>
    <col min="14345" max="14345" width="11.7109375" style="13" customWidth="1"/>
    <col min="14346" max="14346" width="15.7109375" style="13" customWidth="1"/>
    <col min="14347" max="14347" width="11.7109375" style="13" customWidth="1"/>
    <col min="14348" max="14348" width="10.7109375" style="13"/>
    <col min="14349" max="14349" width="10.5703125" style="13" customWidth="1"/>
    <col min="14350" max="14592" width="10.7109375" style="13"/>
    <col min="14593" max="14593" width="12.7109375" style="13" customWidth="1"/>
    <col min="14594" max="14594" width="13.42578125" style="13" customWidth="1"/>
    <col min="14595" max="14599" width="11.7109375" style="13" customWidth="1"/>
    <col min="14600" max="14600" width="13.7109375" style="13" customWidth="1"/>
    <col min="14601" max="14601" width="11.7109375" style="13" customWidth="1"/>
    <col min="14602" max="14602" width="15.7109375" style="13" customWidth="1"/>
    <col min="14603" max="14603" width="11.7109375" style="13" customWidth="1"/>
    <col min="14604" max="14604" width="10.7109375" style="13"/>
    <col min="14605" max="14605" width="10.5703125" style="13" customWidth="1"/>
    <col min="14606" max="14848" width="10.7109375" style="13"/>
    <col min="14849" max="14849" width="12.7109375" style="13" customWidth="1"/>
    <col min="14850" max="14850" width="13.42578125" style="13" customWidth="1"/>
    <col min="14851" max="14855" width="11.7109375" style="13" customWidth="1"/>
    <col min="14856" max="14856" width="13.7109375" style="13" customWidth="1"/>
    <col min="14857" max="14857" width="11.7109375" style="13" customWidth="1"/>
    <col min="14858" max="14858" width="15.7109375" style="13" customWidth="1"/>
    <col min="14859" max="14859" width="11.7109375" style="13" customWidth="1"/>
    <col min="14860" max="14860" width="10.7109375" style="13"/>
    <col min="14861" max="14861" width="10.5703125" style="13" customWidth="1"/>
    <col min="14862" max="15104" width="10.7109375" style="13"/>
    <col min="15105" max="15105" width="12.7109375" style="13" customWidth="1"/>
    <col min="15106" max="15106" width="13.42578125" style="13" customWidth="1"/>
    <col min="15107" max="15111" width="11.7109375" style="13" customWidth="1"/>
    <col min="15112" max="15112" width="13.7109375" style="13" customWidth="1"/>
    <col min="15113" max="15113" width="11.7109375" style="13" customWidth="1"/>
    <col min="15114" max="15114" width="15.7109375" style="13" customWidth="1"/>
    <col min="15115" max="15115" width="11.7109375" style="13" customWidth="1"/>
    <col min="15116" max="15116" width="10.7109375" style="13"/>
    <col min="15117" max="15117" width="10.5703125" style="13" customWidth="1"/>
    <col min="15118" max="15360" width="10.7109375" style="13"/>
    <col min="15361" max="15361" width="12.7109375" style="13" customWidth="1"/>
    <col min="15362" max="15362" width="13.42578125" style="13" customWidth="1"/>
    <col min="15363" max="15367" width="11.7109375" style="13" customWidth="1"/>
    <col min="15368" max="15368" width="13.7109375" style="13" customWidth="1"/>
    <col min="15369" max="15369" width="11.7109375" style="13" customWidth="1"/>
    <col min="15370" max="15370" width="15.7109375" style="13" customWidth="1"/>
    <col min="15371" max="15371" width="11.7109375" style="13" customWidth="1"/>
    <col min="15372" max="15372" width="10.7109375" style="13"/>
    <col min="15373" max="15373" width="10.5703125" style="13" customWidth="1"/>
    <col min="15374" max="15616" width="10.7109375" style="13"/>
    <col min="15617" max="15617" width="12.7109375" style="13" customWidth="1"/>
    <col min="15618" max="15618" width="13.42578125" style="13" customWidth="1"/>
    <col min="15619" max="15623" width="11.7109375" style="13" customWidth="1"/>
    <col min="15624" max="15624" width="13.7109375" style="13" customWidth="1"/>
    <col min="15625" max="15625" width="11.7109375" style="13" customWidth="1"/>
    <col min="15626" max="15626" width="15.7109375" style="13" customWidth="1"/>
    <col min="15627" max="15627" width="11.7109375" style="13" customWidth="1"/>
    <col min="15628" max="15628" width="10.7109375" style="13"/>
    <col min="15629" max="15629" width="10.5703125" style="13" customWidth="1"/>
    <col min="15630" max="15872" width="10.7109375" style="13"/>
    <col min="15873" max="15873" width="12.7109375" style="13" customWidth="1"/>
    <col min="15874" max="15874" width="13.42578125" style="13" customWidth="1"/>
    <col min="15875" max="15879" width="11.7109375" style="13" customWidth="1"/>
    <col min="15880" max="15880" width="13.7109375" style="13" customWidth="1"/>
    <col min="15881" max="15881" width="11.7109375" style="13" customWidth="1"/>
    <col min="15882" max="15882" width="15.7109375" style="13" customWidth="1"/>
    <col min="15883" max="15883" width="11.7109375" style="13" customWidth="1"/>
    <col min="15884" max="15884" width="10.7109375" style="13"/>
    <col min="15885" max="15885" width="10.5703125" style="13" customWidth="1"/>
    <col min="15886" max="16128" width="10.7109375" style="13"/>
    <col min="16129" max="16129" width="12.7109375" style="13" customWidth="1"/>
    <col min="16130" max="16130" width="13.42578125" style="13" customWidth="1"/>
    <col min="16131" max="16135" width="11.7109375" style="13" customWidth="1"/>
    <col min="16136" max="16136" width="13.7109375" style="13" customWidth="1"/>
    <col min="16137" max="16137" width="11.7109375" style="13" customWidth="1"/>
    <col min="16138" max="16138" width="15.7109375" style="13" customWidth="1"/>
    <col min="16139" max="16139" width="11.7109375" style="13" customWidth="1"/>
    <col min="16140" max="16140" width="10.7109375" style="13"/>
    <col min="16141" max="16141" width="10.5703125" style="13" customWidth="1"/>
    <col min="16142" max="16384" width="10.7109375" style="13"/>
  </cols>
  <sheetData>
    <row r="1" spans="1:14" s="8" customFormat="1" ht="15" customHeight="1" x14ac:dyDescent="0.2">
      <c r="A1" s="24"/>
      <c r="B1" s="25"/>
      <c r="C1" s="26" t="s">
        <v>123</v>
      </c>
      <c r="D1" s="27"/>
      <c r="E1" s="543" t="s">
        <v>124</v>
      </c>
      <c r="F1" s="544"/>
      <c r="G1" s="544"/>
      <c r="H1" s="545"/>
      <c r="I1" s="28"/>
      <c r="J1" s="25"/>
      <c r="K1" s="29"/>
    </row>
    <row r="2" spans="1:14" s="8" customFormat="1" ht="40.5" customHeight="1" x14ac:dyDescent="0.2">
      <c r="A2" s="30"/>
      <c r="B2" s="31"/>
      <c r="C2" s="32"/>
      <c r="D2" s="33"/>
      <c r="E2" s="546"/>
      <c r="F2" s="547"/>
      <c r="G2" s="547"/>
      <c r="H2" s="548"/>
      <c r="I2" s="34"/>
      <c r="J2" s="35"/>
      <c r="K2" s="36"/>
    </row>
    <row r="3" spans="1:14" s="8" customFormat="1" ht="15" customHeight="1" x14ac:dyDescent="0.2">
      <c r="A3" s="549" t="s">
        <v>502</v>
      </c>
      <c r="B3" s="550"/>
      <c r="C3" s="550"/>
      <c r="D3" s="551"/>
      <c r="E3" s="37" t="s">
        <v>126</v>
      </c>
      <c r="F3" s="332" t="s">
        <v>503</v>
      </c>
      <c r="G3" s="38"/>
      <c r="H3" s="39"/>
      <c r="I3" s="40" t="s">
        <v>504</v>
      </c>
      <c r="J3" s="552">
        <v>2007</v>
      </c>
      <c r="K3" s="553"/>
    </row>
    <row r="4" spans="1:14" s="8" customFormat="1" x14ac:dyDescent="0.2">
      <c r="A4" s="75"/>
      <c r="B4" s="75"/>
      <c r="C4" s="75"/>
      <c r="D4" s="75"/>
      <c r="E4" s="75"/>
      <c r="F4" s="75"/>
      <c r="G4" s="75"/>
      <c r="H4" s="75"/>
      <c r="I4" s="75"/>
      <c r="J4" s="160"/>
      <c r="K4" s="160"/>
    </row>
    <row r="5" spans="1:14" s="8" customFormat="1" ht="25.5" x14ac:dyDescent="0.2">
      <c r="A5" s="75"/>
      <c r="B5" s="75"/>
      <c r="C5" s="75"/>
      <c r="D5" s="75"/>
      <c r="E5" s="75"/>
      <c r="F5" s="75"/>
      <c r="G5" s="337" t="s">
        <v>734</v>
      </c>
      <c r="H5" s="337" t="s">
        <v>735</v>
      </c>
      <c r="I5" s="43"/>
      <c r="J5" s="160"/>
      <c r="K5" s="160"/>
    </row>
    <row r="6" spans="1:14" s="8" customFormat="1" x14ac:dyDescent="0.2">
      <c r="A6" s="75"/>
      <c r="B6" s="75"/>
      <c r="C6" s="75"/>
      <c r="D6" s="75"/>
      <c r="E6" s="75"/>
      <c r="F6" s="75"/>
      <c r="G6" s="338" t="s">
        <v>736</v>
      </c>
      <c r="H6" s="338">
        <f>iohsfh2!B6</f>
        <v>3</v>
      </c>
      <c r="I6" s="43"/>
      <c r="J6" s="160"/>
      <c r="K6" s="160"/>
    </row>
    <row r="7" spans="1:14" s="8" customFormat="1" x14ac:dyDescent="0.2">
      <c r="A7" s="75"/>
      <c r="B7" s="75"/>
      <c r="C7" s="75"/>
      <c r="D7" s="75"/>
      <c r="E7" s="75"/>
      <c r="F7" s="75"/>
      <c r="G7" s="338"/>
      <c r="H7" s="338"/>
      <c r="I7" s="43"/>
      <c r="J7" s="160"/>
      <c r="K7" s="160"/>
    </row>
    <row r="8" spans="1:14" s="8" customFormat="1" x14ac:dyDescent="0.2">
      <c r="A8" s="75"/>
      <c r="B8" s="75"/>
      <c r="C8" s="75"/>
      <c r="D8" s="75"/>
      <c r="E8" s="75"/>
      <c r="F8" s="75"/>
      <c r="G8" s="338" t="s">
        <v>737</v>
      </c>
      <c r="H8" s="338">
        <f>iohsfh2!B7</f>
        <v>2</v>
      </c>
      <c r="I8" s="43"/>
      <c r="J8" s="160"/>
      <c r="K8" s="160"/>
    </row>
    <row r="9" spans="1:14" s="8" customFormat="1" x14ac:dyDescent="0.2">
      <c r="A9" s="75"/>
      <c r="B9" s="75"/>
      <c r="C9" s="75"/>
      <c r="D9" s="75"/>
      <c r="E9" s="75"/>
      <c r="F9" s="75"/>
      <c r="G9" s="75"/>
      <c r="H9" s="41"/>
      <c r="I9" s="43"/>
      <c r="J9" s="42"/>
      <c r="K9" s="42"/>
    </row>
    <row r="10" spans="1:14" s="8" customFormat="1" x14ac:dyDescent="0.2">
      <c r="A10" s="75"/>
      <c r="B10" s="75"/>
      <c r="C10" s="75"/>
      <c r="D10" s="75"/>
      <c r="E10" s="75"/>
      <c r="F10" s="75"/>
      <c r="G10" s="75"/>
      <c r="H10" s="75"/>
      <c r="I10" s="43"/>
      <c r="J10" s="160"/>
      <c r="K10" s="160"/>
    </row>
    <row r="11" spans="1:14" s="46" customFormat="1" ht="12" x14ac:dyDescent="0.2">
      <c r="A11" s="161"/>
      <c r="B11" s="162"/>
      <c r="C11" s="162"/>
      <c r="D11" s="162"/>
      <c r="E11" s="162"/>
      <c r="F11" s="162"/>
      <c r="G11" s="162"/>
      <c r="H11" s="161"/>
      <c r="I11" s="161"/>
      <c r="J11" s="161"/>
      <c r="K11" s="161"/>
    </row>
    <row r="12" spans="1:14" x14ac:dyDescent="0.2">
      <c r="B12" s="242"/>
    </row>
    <row r="13" spans="1:14" ht="15" customHeight="1" x14ac:dyDescent="0.2">
      <c r="A13" s="64" t="s">
        <v>129</v>
      </c>
    </row>
    <row r="14" spans="1:14" ht="15" customHeight="1" x14ac:dyDescent="0.2">
      <c r="A14" s="87" t="s">
        <v>505</v>
      </c>
    </row>
    <row r="15" spans="1:14" ht="15" customHeight="1" x14ac:dyDescent="0.3">
      <c r="A15" s="87"/>
      <c r="B15" s="13" t="s">
        <v>506</v>
      </c>
      <c r="C15" s="282">
        <f>IF(hsfh2tunnel!F137+hsfh2phouse!C230+5&lt;hsfh2tunnel!C8,hsfh2tunnel!C8-hsfh2tunnel!F137-hsfh2phouse!C230,5)</f>
        <v>9.9887499999999996</v>
      </c>
      <c r="D15" s="13" t="s">
        <v>1</v>
      </c>
      <c r="E15" s="13" t="s">
        <v>507</v>
      </c>
      <c r="L15" s="331" t="s">
        <v>686</v>
      </c>
      <c r="N15" s="303"/>
    </row>
    <row r="16" spans="1:14" ht="17.25" customHeight="1" x14ac:dyDescent="0.3">
      <c r="A16" s="87"/>
      <c r="B16" s="13" t="s">
        <v>508</v>
      </c>
      <c r="C16" s="282">
        <f>hsfh2phouse!G80*hsfh2phouse!D130</f>
        <v>43.674409758893475</v>
      </c>
      <c r="D16" s="13" t="s">
        <v>509</v>
      </c>
      <c r="E16" s="13" t="s">
        <v>79</v>
      </c>
      <c r="L16" s="5" t="s">
        <v>964</v>
      </c>
      <c r="M16" s="280"/>
      <c r="N16" s="303"/>
    </row>
    <row r="17" spans="1:14" ht="15" customHeight="1" x14ac:dyDescent="0.3">
      <c r="A17" s="87"/>
      <c r="B17" s="13" t="s">
        <v>510</v>
      </c>
      <c r="C17" s="282">
        <f>hsfh2phouse!H17</f>
        <v>503.90412980821225</v>
      </c>
      <c r="E17" s="13" t="s">
        <v>92</v>
      </c>
      <c r="L17" s="5" t="s">
        <v>964</v>
      </c>
      <c r="N17" s="303"/>
    </row>
    <row r="18" spans="1:14" ht="15" customHeight="1" x14ac:dyDescent="0.25">
      <c r="A18" s="87"/>
      <c r="B18" s="15" t="s">
        <v>511</v>
      </c>
      <c r="C18" s="282">
        <v>0.25</v>
      </c>
      <c r="D18" s="13" t="s">
        <v>1</v>
      </c>
      <c r="E18" s="13" t="s">
        <v>512</v>
      </c>
      <c r="K18" s="60"/>
      <c r="L18" s="5" t="s">
        <v>695</v>
      </c>
    </row>
    <row r="19" spans="1:14" ht="15" customHeight="1" x14ac:dyDescent="0.3">
      <c r="A19" s="87"/>
      <c r="B19" s="15" t="s">
        <v>513</v>
      </c>
      <c r="C19" s="282">
        <f>hsfh2phouse!D220</f>
        <v>43.477249999999998</v>
      </c>
      <c r="D19" s="13" t="s">
        <v>1</v>
      </c>
      <c r="E19" s="13" t="s">
        <v>514</v>
      </c>
      <c r="L19" s="5" t="s">
        <v>964</v>
      </c>
      <c r="M19" s="301"/>
      <c r="N19" s="301"/>
    </row>
    <row r="20" spans="1:14" ht="15" customHeight="1" x14ac:dyDescent="0.3">
      <c r="A20" s="87"/>
      <c r="B20" s="15" t="s">
        <v>515</v>
      </c>
      <c r="C20" s="282">
        <v>1.5</v>
      </c>
      <c r="D20" s="13" t="s">
        <v>3</v>
      </c>
      <c r="E20" s="13" t="s">
        <v>516</v>
      </c>
      <c r="L20" s="5" t="s">
        <v>695</v>
      </c>
    </row>
    <row r="21" spans="1:14" ht="15" customHeight="1" x14ac:dyDescent="0.25">
      <c r="A21" s="87" t="s">
        <v>517</v>
      </c>
      <c r="C21" s="87"/>
      <c r="L21" s="5"/>
    </row>
    <row r="22" spans="1:14" ht="15" customHeight="1" x14ac:dyDescent="0.3">
      <c r="A22" s="87"/>
      <c r="B22" s="15" t="s">
        <v>518</v>
      </c>
      <c r="C22" s="304"/>
      <c r="E22" s="13" t="s">
        <v>519</v>
      </c>
      <c r="L22" s="314"/>
    </row>
    <row r="23" spans="1:14" ht="15" customHeight="1" x14ac:dyDescent="0.3">
      <c r="A23" s="87"/>
      <c r="B23" s="15" t="s">
        <v>520</v>
      </c>
      <c r="C23" s="282">
        <f>VLOOKUP(iohsfh2!B16,G6:H8,2,FALSE)</f>
        <v>2</v>
      </c>
      <c r="D23" s="13" t="s">
        <v>1</v>
      </c>
      <c r="E23" s="13" t="s">
        <v>521</v>
      </c>
      <c r="L23" s="5"/>
    </row>
    <row r="24" spans="1:14" ht="15" customHeight="1" x14ac:dyDescent="0.3">
      <c r="A24" s="87"/>
      <c r="B24" s="15" t="s">
        <v>522</v>
      </c>
      <c r="C24" s="282"/>
      <c r="E24" s="13" t="s">
        <v>523</v>
      </c>
      <c r="L24" s="314"/>
    </row>
    <row r="25" spans="1:14" ht="15" customHeight="1" x14ac:dyDescent="0.3">
      <c r="A25" s="87"/>
      <c r="B25" s="15" t="s">
        <v>524</v>
      </c>
      <c r="C25" s="282">
        <f>C23</f>
        <v>2</v>
      </c>
      <c r="D25" s="13" t="s">
        <v>1</v>
      </c>
      <c r="E25" s="13" t="s">
        <v>525</v>
      </c>
      <c r="L25" s="5"/>
    </row>
    <row r="26" spans="1:14" ht="15" customHeight="1" x14ac:dyDescent="0.3">
      <c r="A26" s="87"/>
      <c r="B26" s="15" t="s">
        <v>526</v>
      </c>
      <c r="C26" s="282"/>
      <c r="E26" s="13" t="s">
        <v>527</v>
      </c>
      <c r="L26" s="314"/>
    </row>
    <row r="27" spans="1:14" ht="15" customHeight="1" x14ac:dyDescent="0.3">
      <c r="A27" s="87"/>
      <c r="B27" s="15" t="s">
        <v>528</v>
      </c>
      <c r="C27" s="282">
        <f>C25</f>
        <v>2</v>
      </c>
      <c r="D27" s="13" t="s">
        <v>1</v>
      </c>
      <c r="E27" s="13" t="s">
        <v>529</v>
      </c>
      <c r="L27" s="314"/>
    </row>
    <row r="28" spans="1:14" ht="15" customHeight="1" x14ac:dyDescent="0.25">
      <c r="C28"/>
      <c r="D28"/>
    </row>
    <row r="29" spans="1:14" ht="15" customHeight="1" x14ac:dyDescent="0.25">
      <c r="B29"/>
      <c r="C29"/>
      <c r="E29"/>
    </row>
    <row r="30" spans="1:14" ht="15" customHeight="1" x14ac:dyDescent="0.25">
      <c r="B30"/>
      <c r="C30"/>
      <c r="D30"/>
      <c r="E30"/>
    </row>
    <row r="31" spans="1:14" ht="15" customHeight="1" x14ac:dyDescent="0.25">
      <c r="B31"/>
      <c r="C31"/>
      <c r="D31"/>
      <c r="E31"/>
    </row>
    <row r="32" spans="1:14" ht="15" customHeight="1" x14ac:dyDescent="0.25">
      <c r="B32"/>
      <c r="C32"/>
      <c r="D32"/>
      <c r="E32"/>
    </row>
    <row r="33" spans="2:5" ht="15" customHeight="1" x14ac:dyDescent="0.25">
      <c r="B33"/>
      <c r="C33"/>
      <c r="D33"/>
      <c r="E33"/>
    </row>
    <row r="34" spans="2:5" ht="15" customHeight="1" x14ac:dyDescent="0.25">
      <c r="B34"/>
      <c r="C34"/>
      <c r="D34"/>
      <c r="E34"/>
    </row>
    <row r="35" spans="2:5" ht="15" customHeight="1" x14ac:dyDescent="0.25">
      <c r="B35"/>
      <c r="C35"/>
      <c r="D35"/>
      <c r="E35"/>
    </row>
    <row r="36" spans="2:5" ht="15" customHeight="1" x14ac:dyDescent="0.25">
      <c r="B36"/>
      <c r="C36"/>
      <c r="D36"/>
      <c r="E36"/>
    </row>
    <row r="37" spans="2:5" ht="15" customHeight="1" x14ac:dyDescent="0.25">
      <c r="B37"/>
      <c r="C37"/>
      <c r="D37"/>
      <c r="E37"/>
    </row>
    <row r="38" spans="2:5" ht="15" customHeight="1" x14ac:dyDescent="0.25">
      <c r="B38"/>
      <c r="C38"/>
      <c r="D38"/>
      <c r="E38"/>
    </row>
    <row r="39" spans="2:5" ht="15" customHeight="1" x14ac:dyDescent="0.25">
      <c r="B39"/>
      <c r="C39"/>
      <c r="D39"/>
      <c r="E39"/>
    </row>
    <row r="40" spans="2:5" ht="15" customHeight="1" x14ac:dyDescent="0.25">
      <c r="B40"/>
      <c r="C40"/>
      <c r="D40"/>
      <c r="E40"/>
    </row>
    <row r="41" spans="2:5" ht="15" customHeight="1" x14ac:dyDescent="0.25">
      <c r="B41"/>
      <c r="C41"/>
      <c r="D41"/>
      <c r="E41"/>
    </row>
    <row r="42" spans="2:5" ht="15" customHeight="1" x14ac:dyDescent="0.25">
      <c r="B42"/>
      <c r="C42"/>
      <c r="D42"/>
      <c r="E42"/>
    </row>
    <row r="43" spans="2:5" ht="15" customHeight="1" x14ac:dyDescent="0.25">
      <c r="B43"/>
      <c r="C43"/>
      <c r="D43"/>
      <c r="E43"/>
    </row>
    <row r="44" spans="2:5" ht="15" customHeight="1" x14ac:dyDescent="0.25">
      <c r="B44"/>
      <c r="C44"/>
      <c r="D44"/>
      <c r="E44"/>
    </row>
    <row r="45" spans="2:5" ht="15" customHeight="1" x14ac:dyDescent="0.25">
      <c r="B45"/>
      <c r="C45"/>
      <c r="D45"/>
      <c r="E45"/>
    </row>
    <row r="46" spans="2:5" ht="15" customHeight="1" x14ac:dyDescent="0.25">
      <c r="B46"/>
      <c r="C46"/>
      <c r="D46"/>
      <c r="E46"/>
    </row>
    <row r="47" spans="2:5" ht="15" customHeight="1" x14ac:dyDescent="0.25">
      <c r="B47"/>
      <c r="C47"/>
      <c r="D47"/>
      <c r="E47"/>
    </row>
    <row r="48" spans="2:5" ht="15" customHeight="1" x14ac:dyDescent="0.25">
      <c r="B48"/>
      <c r="C48"/>
      <c r="D48"/>
      <c r="E48"/>
    </row>
    <row r="49" spans="1:6" ht="15" customHeight="1" x14ac:dyDescent="0.2">
      <c r="E49" s="223"/>
    </row>
    <row r="50" spans="1:6" ht="15" customHeight="1" x14ac:dyDescent="0.2">
      <c r="A50" s="64" t="s">
        <v>530</v>
      </c>
    </row>
    <row r="51" spans="1:6" ht="15" customHeight="1" x14ac:dyDescent="0.2">
      <c r="A51" s="64"/>
    </row>
    <row r="52" spans="1:6" ht="15" customHeight="1" x14ac:dyDescent="0.5">
      <c r="A52" s="64"/>
      <c r="B52" s="283" t="s">
        <v>531</v>
      </c>
    </row>
    <row r="53" spans="1:6" ht="15" customHeight="1" x14ac:dyDescent="0.2">
      <c r="A53" s="64"/>
    </row>
    <row r="54" spans="1:6" ht="15" customHeight="1" x14ac:dyDescent="0.2">
      <c r="A54" s="64"/>
      <c r="D54" s="55">
        <f>C16/C20</f>
        <v>29.116273172595651</v>
      </c>
      <c r="E54" s="284" t="s">
        <v>119</v>
      </c>
    </row>
    <row r="55" spans="1:6" ht="15" customHeight="1" x14ac:dyDescent="0.2">
      <c r="A55" s="64"/>
    </row>
    <row r="56" spans="1:6" ht="15" customHeight="1" x14ac:dyDescent="0.5">
      <c r="A56" s="64"/>
      <c r="B56" s="283" t="s">
        <v>532</v>
      </c>
    </row>
    <row r="57" spans="1:6" ht="15" customHeight="1" x14ac:dyDescent="0.2">
      <c r="A57" s="64"/>
      <c r="B57" s="15"/>
      <c r="D57" s="8"/>
      <c r="E57" s="8"/>
      <c r="F57" s="284"/>
    </row>
    <row r="58" spans="1:6" ht="15" customHeight="1" x14ac:dyDescent="0.2">
      <c r="A58" s="64"/>
      <c r="B58" s="15"/>
    </row>
    <row r="59" spans="1:6" ht="15" customHeight="1" x14ac:dyDescent="0.25">
      <c r="A59" s="64"/>
      <c r="B59"/>
      <c r="C59" s="86"/>
      <c r="D59" s="15"/>
    </row>
    <row r="60" spans="1:6" ht="15" customHeight="1" x14ac:dyDescent="0.25">
      <c r="A60" s="64"/>
      <c r="B60"/>
      <c r="C60" s="86"/>
      <c r="D60" s="15"/>
    </row>
    <row r="61" spans="1:6" ht="15" customHeight="1" x14ac:dyDescent="0.25">
      <c r="A61" s="64"/>
      <c r="B61"/>
      <c r="C61" s="86"/>
      <c r="D61" s="15"/>
    </row>
    <row r="62" spans="1:6" ht="15" customHeight="1" x14ac:dyDescent="0.25">
      <c r="A62" s="64"/>
      <c r="B62"/>
      <c r="C62" s="86"/>
      <c r="D62" s="15"/>
    </row>
    <row r="63" spans="1:6" ht="15" customHeight="1" x14ac:dyDescent="0.25">
      <c r="A63" s="64"/>
      <c r="B63" t="s">
        <v>533</v>
      </c>
      <c r="C63" s="86"/>
      <c r="D63" s="15"/>
    </row>
    <row r="64" spans="1:6" ht="15" customHeight="1" x14ac:dyDescent="0.25">
      <c r="A64" s="64"/>
      <c r="B64" s="115" t="s">
        <v>534</v>
      </c>
      <c r="C64" s="55">
        <f>IF(C18=0,D54/D68,IF(C18&gt;0,((-D68)+SQRT((D68^2+4*D54*C18)))/(2*C18)))</f>
        <v>0.69903646403948017</v>
      </c>
      <c r="D64" s="284" t="s">
        <v>1</v>
      </c>
    </row>
    <row r="65" spans="1:9" ht="15" customHeight="1" x14ac:dyDescent="0.25">
      <c r="A65" s="64"/>
      <c r="B65"/>
      <c r="C65" s="86"/>
      <c r="D65" s="15"/>
    </row>
    <row r="66" spans="1:9" ht="15" customHeight="1" x14ac:dyDescent="0.5">
      <c r="A66" s="64"/>
      <c r="B66" s="283" t="s">
        <v>535</v>
      </c>
      <c r="E66" s="223"/>
    </row>
    <row r="67" spans="1:9" ht="15" customHeight="1" x14ac:dyDescent="0.2">
      <c r="A67" s="64"/>
      <c r="E67" s="223"/>
    </row>
    <row r="68" spans="1:9" ht="15" customHeight="1" x14ac:dyDescent="0.2">
      <c r="A68" s="64"/>
      <c r="C68" s="86"/>
      <c r="D68" s="64">
        <f>C19-2</f>
        <v>41.477249999999998</v>
      </c>
      <c r="E68" s="284" t="s">
        <v>1</v>
      </c>
      <c r="F68" s="58"/>
      <c r="G68" s="59"/>
      <c r="H68" s="60"/>
    </row>
    <row r="69" spans="1:9" ht="15" customHeight="1" x14ac:dyDescent="0.2">
      <c r="A69" s="64"/>
      <c r="C69" s="86"/>
      <c r="D69" s="64"/>
      <c r="E69" s="284"/>
      <c r="F69" s="86"/>
      <c r="G69" s="64"/>
      <c r="H69" s="64"/>
    </row>
    <row r="70" spans="1:9" ht="15" customHeight="1" x14ac:dyDescent="0.5">
      <c r="A70" s="64"/>
      <c r="B70" s="283" t="s">
        <v>536</v>
      </c>
      <c r="C70" s="86"/>
      <c r="D70" s="64"/>
      <c r="E70" s="284"/>
      <c r="F70" s="86"/>
      <c r="G70" s="64"/>
      <c r="H70" s="64"/>
    </row>
    <row r="71" spans="1:9" ht="15" customHeight="1" x14ac:dyDescent="0.2">
      <c r="A71" s="64"/>
      <c r="C71" s="86"/>
      <c r="D71" s="64"/>
      <c r="E71" s="284"/>
      <c r="F71" s="86"/>
      <c r="G71" s="64"/>
      <c r="H71" s="64"/>
    </row>
    <row r="72" spans="1:9" ht="15" customHeight="1" x14ac:dyDescent="0.2">
      <c r="A72" s="64"/>
      <c r="C72" s="86"/>
      <c r="D72" s="279">
        <f>C17-C64</f>
        <v>503.20509334417278</v>
      </c>
      <c r="E72" s="284" t="s">
        <v>1</v>
      </c>
      <c r="F72" s="86"/>
      <c r="G72" s="64"/>
      <c r="H72" s="64"/>
    </row>
    <row r="73" spans="1:9" ht="15" customHeight="1" x14ac:dyDescent="0.2">
      <c r="A73" s="64"/>
      <c r="E73" s="223"/>
    </row>
    <row r="74" spans="1:9" ht="15" customHeight="1" x14ac:dyDescent="0.2">
      <c r="A74" s="64"/>
      <c r="D74" s="55"/>
      <c r="E74" s="64"/>
      <c r="F74" s="64"/>
      <c r="G74" s="8"/>
      <c r="H74" s="8"/>
      <c r="I74" s="8"/>
    </row>
    <row r="75" spans="1:9" ht="15" customHeight="1" x14ac:dyDescent="0.2">
      <c r="A75" s="64" t="s">
        <v>537</v>
      </c>
      <c r="G75" s="285"/>
    </row>
    <row r="76" spans="1:9" ht="15" customHeight="1" x14ac:dyDescent="0.2"/>
    <row r="77" spans="1:9" ht="15" customHeight="1" x14ac:dyDescent="0.2">
      <c r="B77" s="13" t="s">
        <v>154</v>
      </c>
    </row>
    <row r="78" spans="1:9" ht="15" customHeight="1" x14ac:dyDescent="0.2"/>
    <row r="79" spans="1:9" ht="15" customHeight="1" x14ac:dyDescent="0.5">
      <c r="B79" s="283" t="s">
        <v>155</v>
      </c>
    </row>
    <row r="80" spans="1:9" ht="15" customHeight="1" x14ac:dyDescent="0.2"/>
    <row r="81" spans="1:11" ht="15" customHeight="1" x14ac:dyDescent="0.2">
      <c r="E81" s="81">
        <f>((I90/2)+I91+I92)*(C15/3)</f>
        <v>0</v>
      </c>
      <c r="F81" s="64" t="s">
        <v>273</v>
      </c>
      <c r="H81" s="58"/>
      <c r="I81" s="59"/>
      <c r="J81" s="60"/>
    </row>
    <row r="82" spans="1:11" ht="15" customHeight="1" x14ac:dyDescent="0.25">
      <c r="E82"/>
      <c r="F82"/>
    </row>
    <row r="83" spans="1:11" ht="15" customHeight="1" x14ac:dyDescent="0.25">
      <c r="B83" s="86" t="s">
        <v>135</v>
      </c>
      <c r="E83"/>
      <c r="F83"/>
    </row>
    <row r="84" spans="1:11" ht="15" customHeight="1" x14ac:dyDescent="0.25">
      <c r="C84" s="13" t="s">
        <v>538</v>
      </c>
      <c r="E84"/>
      <c r="F84"/>
    </row>
    <row r="85" spans="1:11" ht="15" customHeight="1" x14ac:dyDescent="0.25">
      <c r="E85"/>
      <c r="F85"/>
      <c r="H85" s="330" t="s">
        <v>684</v>
      </c>
    </row>
    <row r="86" spans="1:11" ht="15" customHeight="1" x14ac:dyDescent="0.25">
      <c r="E86"/>
      <c r="F86"/>
      <c r="H86" s="330" t="s">
        <v>685</v>
      </c>
    </row>
    <row r="87" spans="1:11" ht="15" customHeight="1" x14ac:dyDescent="0.25">
      <c r="D87" s="13" t="s">
        <v>381</v>
      </c>
      <c r="E87"/>
      <c r="F87"/>
    </row>
    <row r="88" spans="1:11" ht="15" customHeight="1" x14ac:dyDescent="0.25">
      <c r="E88"/>
      <c r="F88"/>
      <c r="G88" s="13" t="s">
        <v>539</v>
      </c>
    </row>
    <row r="89" spans="1:11" ht="15" customHeight="1" x14ac:dyDescent="0.25">
      <c r="E89"/>
      <c r="F89"/>
    </row>
    <row r="90" spans="1:11" s="87" customFormat="1" ht="15" customHeight="1" x14ac:dyDescent="0.3">
      <c r="A90" s="13"/>
      <c r="B90" s="286"/>
      <c r="D90" s="86" t="s">
        <v>540</v>
      </c>
      <c r="E90" s="223" t="s">
        <v>541</v>
      </c>
      <c r="F90" s="328">
        <f>IF((C22-$D$72)&lt;=C23,0,C22-$D$72-C23)</f>
        <v>0</v>
      </c>
      <c r="G90" s="287" t="s">
        <v>542</v>
      </c>
      <c r="H90" s="288" t="s">
        <v>543</v>
      </c>
      <c r="I90" s="329">
        <f>IF((C22-$D$72)&lt;=C23,IF((C22-$D$72)&lt;=0,0,(4+F90+$D$68+(C22-$D$72)*2)*(C22-$D$72)),(4+F90+$D$68+C23*2)*C23)</f>
        <v>0</v>
      </c>
      <c r="J90" s="289" t="s">
        <v>109</v>
      </c>
      <c r="K90" s="13"/>
    </row>
    <row r="91" spans="1:11" s="87" customFormat="1" ht="15" customHeight="1" x14ac:dyDescent="0.3">
      <c r="A91" s="13"/>
      <c r="B91" s="286"/>
      <c r="D91" s="86" t="s">
        <v>544</v>
      </c>
      <c r="E91" s="223" t="s">
        <v>545</v>
      </c>
      <c r="F91" s="328">
        <f>IF((C24-$D$72)&lt;=C25,0,C24-$D$72-C25)</f>
        <v>0</v>
      </c>
      <c r="G91" s="287" t="s">
        <v>542</v>
      </c>
      <c r="H91" s="288" t="s">
        <v>546</v>
      </c>
      <c r="I91" s="329">
        <f>IF((C24-$D$72)&lt;=C25,IF((C24-$D$72)&lt;=0,0,(4+F91+$D$68+(C24-$D$72)*2)*(C24-$D$72)),(4+F91+$D$68+C25*2)*C25)</f>
        <v>0</v>
      </c>
      <c r="J91" s="289" t="s">
        <v>109</v>
      </c>
      <c r="K91" s="13"/>
    </row>
    <row r="92" spans="1:11" s="87" customFormat="1" ht="15" customHeight="1" x14ac:dyDescent="0.3">
      <c r="A92" s="13"/>
      <c r="B92" s="286"/>
      <c r="D92" s="86" t="s">
        <v>547</v>
      </c>
      <c r="E92" s="223" t="s">
        <v>548</v>
      </c>
      <c r="F92" s="328">
        <f>IF((C26-$D$72)&lt;=C27,0,C26-$D$72-C27)</f>
        <v>0</v>
      </c>
      <c r="G92" s="287" t="s">
        <v>542</v>
      </c>
      <c r="H92" s="288" t="s">
        <v>549</v>
      </c>
      <c r="I92" s="329">
        <f>IF((C26-$D$72)&lt;=C27,IF((C26-$D$72)&lt;=0,0,(4+F92+$D$68+(C26-$D$72)*2)*(C26-$D$72)),(4+F92+$D$68+C27*2)*C27)</f>
        <v>0</v>
      </c>
      <c r="J92" s="289" t="s">
        <v>109</v>
      </c>
      <c r="K92" s="13"/>
    </row>
    <row r="93" spans="1:11" ht="15" customHeight="1" x14ac:dyDescent="0.25">
      <c r="E93"/>
      <c r="F93"/>
    </row>
    <row r="94" spans="1:11" ht="15" customHeight="1" x14ac:dyDescent="0.5">
      <c r="B94" s="283" t="s">
        <v>259</v>
      </c>
      <c r="F94"/>
      <c r="G94"/>
    </row>
    <row r="95" spans="1:11" ht="15" customHeight="1" x14ac:dyDescent="0.2">
      <c r="D95" s="290"/>
    </row>
    <row r="96" spans="1:11" ht="15" customHeight="1" x14ac:dyDescent="0.2">
      <c r="E96" s="81">
        <f>((I105/2)+I106+I107)*(C15/3)</f>
        <v>0</v>
      </c>
      <c r="F96" s="64" t="s">
        <v>273</v>
      </c>
      <c r="H96" s="58"/>
      <c r="I96" s="59"/>
      <c r="J96" s="60"/>
    </row>
    <row r="97" spans="1:11" ht="15" customHeight="1" x14ac:dyDescent="0.25">
      <c r="E97"/>
      <c r="F97"/>
    </row>
    <row r="98" spans="1:11" ht="15" customHeight="1" x14ac:dyDescent="0.25">
      <c r="B98" s="86" t="s">
        <v>135</v>
      </c>
      <c r="E98"/>
      <c r="F98"/>
    </row>
    <row r="99" spans="1:11" ht="15" customHeight="1" x14ac:dyDescent="0.25">
      <c r="C99" s="13" t="s">
        <v>538</v>
      </c>
      <c r="E99"/>
      <c r="F99"/>
    </row>
    <row r="100" spans="1:11" ht="15" customHeight="1" x14ac:dyDescent="0.25">
      <c r="E100"/>
      <c r="F100"/>
      <c r="G100" s="330" t="s">
        <v>683</v>
      </c>
    </row>
    <row r="101" spans="1:11" ht="15" customHeight="1" x14ac:dyDescent="0.25">
      <c r="E101"/>
      <c r="F101"/>
    </row>
    <row r="102" spans="1:11" ht="15" customHeight="1" x14ac:dyDescent="0.25">
      <c r="D102" s="13" t="s">
        <v>381</v>
      </c>
      <c r="E102"/>
      <c r="F102"/>
    </row>
    <row r="103" spans="1:11" ht="15" customHeight="1" x14ac:dyDescent="0.25">
      <c r="E103"/>
      <c r="F103"/>
      <c r="G103" s="13" t="s">
        <v>539</v>
      </c>
    </row>
    <row r="104" spans="1:11" ht="15" customHeight="1" x14ac:dyDescent="0.25">
      <c r="E104"/>
      <c r="F104"/>
    </row>
    <row r="105" spans="1:11" s="87" customFormat="1" ht="15" customHeight="1" x14ac:dyDescent="0.3">
      <c r="A105" s="13"/>
      <c r="B105" s="286"/>
      <c r="D105" s="86" t="s">
        <v>540</v>
      </c>
      <c r="E105" s="223" t="s">
        <v>541</v>
      </c>
      <c r="F105" s="328">
        <f>F90</f>
        <v>0</v>
      </c>
      <c r="G105" s="287" t="s">
        <v>542</v>
      </c>
      <c r="H105" s="288" t="s">
        <v>543</v>
      </c>
      <c r="I105" s="329">
        <f>IF(F105&lt;=0,0,($D$68+F105*$C$18)*F105)</f>
        <v>0</v>
      </c>
      <c r="J105" s="289" t="s">
        <v>109</v>
      </c>
      <c r="K105" s="13"/>
    </row>
    <row r="106" spans="1:11" s="87" customFormat="1" ht="15" customHeight="1" x14ac:dyDescent="0.3">
      <c r="A106" s="13"/>
      <c r="B106" s="286"/>
      <c r="D106" s="86" t="s">
        <v>544</v>
      </c>
      <c r="E106" s="223" t="s">
        <v>545</v>
      </c>
      <c r="F106" s="328">
        <f t="shared" ref="F106:F107" si="0">F91</f>
        <v>0</v>
      </c>
      <c r="G106" s="287" t="s">
        <v>542</v>
      </c>
      <c r="H106" s="288" t="s">
        <v>546</v>
      </c>
      <c r="I106" s="329">
        <f>IF(F106&lt;=0,0,($D$68+F106*$C$18)*F106)</f>
        <v>0</v>
      </c>
      <c r="J106" s="289" t="s">
        <v>109</v>
      </c>
      <c r="K106" s="13"/>
    </row>
    <row r="107" spans="1:11" s="87" customFormat="1" ht="15" customHeight="1" x14ac:dyDescent="0.3">
      <c r="A107" s="13"/>
      <c r="B107" s="286"/>
      <c r="D107" s="86" t="s">
        <v>547</v>
      </c>
      <c r="E107" s="223" t="s">
        <v>548</v>
      </c>
      <c r="F107" s="328">
        <f t="shared" si="0"/>
        <v>0</v>
      </c>
      <c r="G107" s="287" t="s">
        <v>542</v>
      </c>
      <c r="H107" s="288" t="s">
        <v>549</v>
      </c>
      <c r="I107" s="329">
        <f>IF(F107&lt;=0,0,($D$68+F107*$C$18)*F107)</f>
        <v>0</v>
      </c>
      <c r="J107" s="289" t="s">
        <v>109</v>
      </c>
      <c r="K107" s="13"/>
    </row>
    <row r="108" spans="1:11" ht="15" customHeight="1" x14ac:dyDescent="0.25">
      <c r="E108"/>
      <c r="F108"/>
    </row>
    <row r="109" spans="1:11" ht="15" customHeight="1" x14ac:dyDescent="0.2">
      <c r="A109" s="291" t="s">
        <v>305</v>
      </c>
      <c r="D109" s="225"/>
      <c r="J109" s="292"/>
      <c r="K109" s="293"/>
    </row>
    <row r="110" spans="1:11" ht="15" customHeight="1" thickBot="1" x14ac:dyDescent="0.25">
      <c r="J110" s="86" t="s">
        <v>206</v>
      </c>
    </row>
    <row r="111" spans="1:11" ht="26.25" customHeight="1" x14ac:dyDescent="0.2">
      <c r="B111" s="294"/>
      <c r="C111" s="295"/>
      <c r="D111" s="295"/>
      <c r="E111" s="295"/>
      <c r="F111" s="295"/>
      <c r="G111" s="296"/>
      <c r="H111" s="294"/>
      <c r="I111" s="122" t="s">
        <v>550</v>
      </c>
      <c r="J111" s="247" t="s">
        <v>208</v>
      </c>
    </row>
    <row r="112" spans="1:11" ht="15" customHeight="1" x14ac:dyDescent="0.2">
      <c r="B112" s="248" t="s">
        <v>209</v>
      </c>
      <c r="C112" s="228" t="s">
        <v>210</v>
      </c>
      <c r="D112" s="228"/>
      <c r="E112" s="228"/>
      <c r="F112" s="228"/>
      <c r="G112" s="249" t="s">
        <v>211</v>
      </c>
      <c r="H112" s="250" t="s">
        <v>212</v>
      </c>
      <c r="I112" s="128" t="s">
        <v>180</v>
      </c>
      <c r="J112" s="228" t="s">
        <v>213</v>
      </c>
    </row>
    <row r="113" spans="1:11" ht="15" customHeight="1" thickBot="1" x14ac:dyDescent="0.25">
      <c r="B113" s="251"/>
      <c r="C113" s="252"/>
      <c r="D113" s="252"/>
      <c r="E113" s="252"/>
      <c r="F113" s="252"/>
      <c r="G113" s="297"/>
      <c r="H113" s="298"/>
      <c r="I113" s="134"/>
      <c r="J113" s="299"/>
    </row>
    <row r="114" spans="1:11" s="255" customFormat="1" ht="15" customHeight="1" x14ac:dyDescent="0.2">
      <c r="B114" s="138" t="s">
        <v>551</v>
      </c>
      <c r="C114" s="138" t="s">
        <v>552</v>
      </c>
      <c r="D114" s="138"/>
      <c r="E114" s="138"/>
      <c r="F114" s="138"/>
      <c r="G114" s="138"/>
      <c r="H114" s="138"/>
      <c r="I114" s="138"/>
      <c r="J114" s="139">
        <f>J115</f>
        <v>0</v>
      </c>
    </row>
    <row r="115" spans="1:11" s="255" customFormat="1" ht="15" customHeight="1" x14ac:dyDescent="0.2">
      <c r="B115" s="138" t="s">
        <v>553</v>
      </c>
      <c r="C115" s="138" t="s">
        <v>217</v>
      </c>
      <c r="D115" s="138"/>
      <c r="E115" s="138"/>
      <c r="F115" s="138"/>
      <c r="G115" s="266" t="s">
        <v>218</v>
      </c>
      <c r="H115" s="138"/>
      <c r="I115" s="267"/>
      <c r="J115" s="139">
        <f>SUM(J116:J118)</f>
        <v>0</v>
      </c>
    </row>
    <row r="116" spans="1:11" s="255" customFormat="1" ht="15" customHeight="1" x14ac:dyDescent="0.2">
      <c r="B116" s="138" t="s">
        <v>554</v>
      </c>
      <c r="C116" s="138" t="s">
        <v>220</v>
      </c>
      <c r="D116" s="138"/>
      <c r="E116" s="138"/>
      <c r="F116" s="138"/>
      <c r="G116" s="266" t="s">
        <v>109</v>
      </c>
      <c r="H116" s="139">
        <f>E81</f>
        <v>0</v>
      </c>
      <c r="I116" s="267">
        <v>7.6</v>
      </c>
      <c r="J116" s="139">
        <f>H116*I116/1000</f>
        <v>0</v>
      </c>
      <c r="K116" s="60"/>
    </row>
    <row r="117" spans="1:11" s="255" customFormat="1" ht="15" customHeight="1" x14ac:dyDescent="0.2">
      <c r="B117" s="138" t="s">
        <v>555</v>
      </c>
      <c r="C117" s="138" t="s">
        <v>222</v>
      </c>
      <c r="D117" s="138"/>
      <c r="E117" s="138"/>
      <c r="F117" s="138"/>
      <c r="G117" s="266" t="s">
        <v>109</v>
      </c>
      <c r="H117" s="139">
        <f>E96</f>
        <v>0</v>
      </c>
      <c r="I117" s="267">
        <v>21</v>
      </c>
      <c r="J117" s="139">
        <f>H117*I117/1000</f>
        <v>0</v>
      </c>
      <c r="K117" s="60"/>
    </row>
    <row r="118" spans="1:11" s="255" customFormat="1" ht="15" customHeight="1" x14ac:dyDescent="0.2">
      <c r="B118" s="138" t="s">
        <v>556</v>
      </c>
      <c r="C118" s="138" t="s">
        <v>224</v>
      </c>
      <c r="D118" s="138"/>
      <c r="E118" s="138"/>
      <c r="F118" s="138"/>
      <c r="G118" s="266" t="s">
        <v>109</v>
      </c>
      <c r="H118" s="139"/>
      <c r="I118" s="267"/>
      <c r="J118" s="139">
        <f>H118*I118/1000</f>
        <v>0</v>
      </c>
    </row>
    <row r="119" spans="1:11" s="255" customFormat="1" ht="15" customHeight="1" x14ac:dyDescent="0.2">
      <c r="B119" s="138" t="s">
        <v>557</v>
      </c>
      <c r="C119" s="138" t="s">
        <v>226</v>
      </c>
      <c r="D119" s="138"/>
      <c r="E119" s="138"/>
      <c r="F119" s="138"/>
      <c r="G119" s="266" t="s">
        <v>218</v>
      </c>
      <c r="H119" s="138"/>
      <c r="I119" s="267"/>
      <c r="J119" s="139">
        <f>H119*I119/1000</f>
        <v>0</v>
      </c>
    </row>
    <row r="120" spans="1:11" s="255" customFormat="1" ht="15" customHeight="1" x14ac:dyDescent="0.2">
      <c r="B120" s="138" t="s">
        <v>558</v>
      </c>
      <c r="C120" s="138" t="s">
        <v>228</v>
      </c>
      <c r="D120" s="138"/>
      <c r="E120" s="138"/>
      <c r="F120" s="138"/>
      <c r="G120" s="266" t="s">
        <v>218</v>
      </c>
      <c r="H120" s="138"/>
      <c r="I120" s="267"/>
      <c r="J120" s="139">
        <f>SUM(J121:J123)</f>
        <v>0</v>
      </c>
    </row>
    <row r="121" spans="1:11" s="255" customFormat="1" ht="15" customHeight="1" x14ac:dyDescent="0.2">
      <c r="B121" s="138" t="s">
        <v>559</v>
      </c>
      <c r="C121" s="138" t="s">
        <v>230</v>
      </c>
      <c r="D121" s="138"/>
      <c r="E121" s="138"/>
      <c r="F121" s="138"/>
      <c r="G121" s="266" t="s">
        <v>122</v>
      </c>
      <c r="H121" s="139"/>
      <c r="I121" s="267">
        <v>348</v>
      </c>
      <c r="J121" s="142">
        <f>H121*I121/1000</f>
        <v>0</v>
      </c>
    </row>
    <row r="122" spans="1:11" s="255" customFormat="1" ht="15" customHeight="1" x14ac:dyDescent="0.2">
      <c r="B122" s="138" t="s">
        <v>560</v>
      </c>
      <c r="C122" s="138" t="s">
        <v>232</v>
      </c>
      <c r="D122" s="138"/>
      <c r="E122" s="138"/>
      <c r="F122" s="138"/>
      <c r="G122" s="266" t="s">
        <v>109</v>
      </c>
      <c r="H122" s="139"/>
      <c r="I122" s="267">
        <v>0</v>
      </c>
      <c r="J122" s="139">
        <f>H122*I122/1000</f>
        <v>0</v>
      </c>
    </row>
    <row r="123" spans="1:11" s="255" customFormat="1" ht="15" customHeight="1" x14ac:dyDescent="0.2">
      <c r="B123" s="138" t="s">
        <v>561</v>
      </c>
      <c r="C123" s="138" t="s">
        <v>234</v>
      </c>
      <c r="D123" s="138"/>
      <c r="E123" s="138"/>
      <c r="F123" s="138"/>
      <c r="G123" s="266" t="s">
        <v>122</v>
      </c>
      <c r="H123" s="139"/>
      <c r="I123" s="267">
        <v>4327</v>
      </c>
      <c r="J123" s="142">
        <f>H123*I123/1000</f>
        <v>0</v>
      </c>
    </row>
    <row r="124" spans="1:11" s="255" customFormat="1" ht="15" customHeight="1" thickBot="1" x14ac:dyDescent="0.25">
      <c r="B124" s="206"/>
      <c r="C124" s="206"/>
      <c r="D124" s="206"/>
      <c r="E124" s="206"/>
      <c r="F124" s="206"/>
      <c r="G124" s="206"/>
      <c r="H124" s="206"/>
      <c r="I124" s="206"/>
      <c r="J124" s="206"/>
    </row>
    <row r="125" spans="1:11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</row>
    <row r="127" spans="1:11" x14ac:dyDescent="0.2">
      <c r="A127" s="148" t="s">
        <v>340</v>
      </c>
      <c r="B127" s="149"/>
      <c r="C127" s="149"/>
      <c r="D127" s="149"/>
      <c r="E127" s="149"/>
      <c r="F127" s="149"/>
      <c r="G127" s="149"/>
    </row>
    <row r="128" spans="1:11" ht="13.5" thickBot="1" x14ac:dyDescent="0.25">
      <c r="A128" s="148"/>
      <c r="B128" s="149"/>
      <c r="C128" s="149"/>
      <c r="D128" s="149"/>
      <c r="E128" s="149"/>
      <c r="F128" s="149"/>
      <c r="G128" s="149"/>
    </row>
    <row r="129" spans="2:10" x14ac:dyDescent="0.2">
      <c r="B129" s="561" t="s">
        <v>242</v>
      </c>
      <c r="C129" s="563" t="s">
        <v>243</v>
      </c>
      <c r="D129" s="538"/>
      <c r="E129" s="538"/>
      <c r="F129" s="538"/>
      <c r="G129" s="538"/>
      <c r="H129" s="538"/>
      <c r="I129" s="538"/>
      <c r="J129" s="539"/>
    </row>
    <row r="130" spans="2:10" ht="13.5" thickBot="1" x14ac:dyDescent="0.25">
      <c r="B130" s="562"/>
      <c r="C130" s="564"/>
      <c r="D130" s="541"/>
      <c r="E130" s="541"/>
      <c r="F130" s="541"/>
      <c r="G130" s="541"/>
      <c r="H130" s="541"/>
      <c r="I130" s="541"/>
      <c r="J130" s="542"/>
    </row>
    <row r="131" spans="2:10" ht="15" customHeight="1" x14ac:dyDescent="0.2">
      <c r="B131" s="150"/>
      <c r="C131" s="211"/>
      <c r="D131" s="212"/>
      <c r="E131" s="212"/>
      <c r="F131" s="212"/>
      <c r="G131" s="212"/>
      <c r="H131" s="212"/>
      <c r="I131" s="212"/>
      <c r="J131" s="212"/>
    </row>
    <row r="132" spans="2:10" ht="15" customHeight="1" thickBot="1" x14ac:dyDescent="0.25">
      <c r="B132" s="300"/>
      <c r="C132" s="155"/>
      <c r="D132" s="156"/>
      <c r="E132" s="156"/>
      <c r="F132" s="156"/>
      <c r="G132" s="156"/>
      <c r="H132" s="156"/>
      <c r="I132" s="156"/>
      <c r="J132" s="156"/>
    </row>
    <row r="133" spans="2:10" x14ac:dyDescent="0.2">
      <c r="B133" s="87"/>
      <c r="C133" s="87"/>
      <c r="D133" s="87"/>
      <c r="E133" s="87"/>
      <c r="F133" s="87"/>
      <c r="G133" s="87"/>
      <c r="H133" s="87"/>
    </row>
  </sheetData>
  <mergeCells count="5">
    <mergeCell ref="E1:H2"/>
    <mergeCell ref="A3:D3"/>
    <mergeCell ref="J3:K3"/>
    <mergeCell ref="B129:B130"/>
    <mergeCell ref="C129:J13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2</xdr:col>
                <xdr:colOff>0</xdr:colOff>
                <xdr:row>52</xdr:row>
                <xdr:rowOff>142875</xdr:rowOff>
              </from>
              <to>
                <xdr:col>3</xdr:col>
                <xdr:colOff>123825</xdr:colOff>
                <xdr:row>54</xdr:row>
                <xdr:rowOff>133350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809625</xdr:colOff>
                <xdr:row>59</xdr:row>
                <xdr:rowOff>66675</xdr:rowOff>
              </from>
              <to>
                <xdr:col>5</xdr:col>
                <xdr:colOff>142875</xdr:colOff>
                <xdr:row>61</xdr:row>
                <xdr:rowOff>114300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762000</xdr:colOff>
                <xdr:row>67</xdr:row>
                <xdr:rowOff>19050</xdr:rowOff>
              </from>
              <to>
                <xdr:col>3</xdr:col>
                <xdr:colOff>180975</xdr:colOff>
                <xdr:row>68</xdr:row>
                <xdr:rowOff>47625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304800</xdr:colOff>
                <xdr:row>79</xdr:row>
                <xdr:rowOff>142875</xdr:rowOff>
              </from>
              <to>
                <xdr:col>4</xdr:col>
                <xdr:colOff>47625</xdr:colOff>
                <xdr:row>81</xdr:row>
                <xdr:rowOff>133350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762000</xdr:colOff>
                <xdr:row>71</xdr:row>
                <xdr:rowOff>19050</xdr:rowOff>
              </from>
              <to>
                <xdr:col>3</xdr:col>
                <xdr:colOff>152400</xdr:colOff>
                <xdr:row>72</xdr:row>
                <xdr:rowOff>19050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Documento" shapeId="18438" r:id="rId14">
          <objectPr defaultSize="0" autoLine="0" r:id="rId15">
            <anchor moveWithCells="1">
              <from>
                <xdr:col>1</xdr:col>
                <xdr:colOff>371475</xdr:colOff>
                <xdr:row>30</xdr:row>
                <xdr:rowOff>123825</xdr:rowOff>
              </from>
              <to>
                <xdr:col>10</xdr:col>
                <xdr:colOff>371475</xdr:colOff>
                <xdr:row>45</xdr:row>
                <xdr:rowOff>0</xdr:rowOff>
              </to>
            </anchor>
          </objectPr>
        </oleObject>
      </mc:Choice>
      <mc:Fallback>
        <oleObject progId="Documento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2</xdr:col>
                <xdr:colOff>247650</xdr:colOff>
                <xdr:row>84</xdr:row>
                <xdr:rowOff>85725</xdr:rowOff>
              </from>
              <to>
                <xdr:col>6</xdr:col>
                <xdr:colOff>152400</xdr:colOff>
                <xdr:row>85</xdr:row>
                <xdr:rowOff>104775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3</xdr:col>
                <xdr:colOff>180975</xdr:colOff>
                <xdr:row>87</xdr:row>
                <xdr:rowOff>28575</xdr:rowOff>
              </from>
              <to>
                <xdr:col>5</xdr:col>
                <xdr:colOff>104775</xdr:colOff>
                <xdr:row>88</xdr:row>
                <xdr:rowOff>38100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304800</xdr:colOff>
                <xdr:row>94</xdr:row>
                <xdr:rowOff>142875</xdr:rowOff>
              </from>
              <to>
                <xdr:col>4</xdr:col>
                <xdr:colOff>47625</xdr:colOff>
                <xdr:row>96</xdr:row>
                <xdr:rowOff>133350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Equation.2" shapeId="18442" r:id="rId22">
          <objectPr defaultSize="0" autoLine="0" autoPict="0" r:id="rId23">
            <anchor moveWithCells="1">
              <from>
                <xdr:col>2</xdr:col>
                <xdr:colOff>247650</xdr:colOff>
                <xdr:row>99</xdr:row>
                <xdr:rowOff>85725</xdr:rowOff>
              </from>
              <to>
                <xdr:col>5</xdr:col>
                <xdr:colOff>609600</xdr:colOff>
                <xdr:row>100</xdr:row>
                <xdr:rowOff>95250</xdr:rowOff>
              </to>
            </anchor>
          </objectPr>
        </oleObject>
      </mc:Choice>
      <mc:Fallback>
        <oleObject progId="Equation.2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857250</xdr:colOff>
                <xdr:row>56</xdr:row>
                <xdr:rowOff>85725</xdr:rowOff>
              </from>
              <to>
                <xdr:col>3</xdr:col>
                <xdr:colOff>200025</xdr:colOff>
                <xdr:row>58</xdr:row>
                <xdr:rowOff>76200</xdr:rowOff>
              </to>
            </anchor>
          </objectPr>
        </oleObject>
      </mc:Choice>
      <mc:Fallback>
        <oleObject progId="Equation.2" shapeId="18443" r:id="rId2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iohsfh2</vt:lpstr>
      <vt:lpstr>hsfh2route</vt:lpstr>
      <vt:lpstr>hsfh2intake</vt:lpstr>
      <vt:lpstr>hsfh2tunnel</vt:lpstr>
      <vt:lpstr>hsfh2stank</vt:lpstr>
      <vt:lpstr>hsfh2phouse</vt:lpstr>
      <vt:lpstr>hsfh2tailrace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 Rodolpho Sauret Cavalcanti de Albuquerque</dc:creator>
  <cp:lastModifiedBy>Luiz Rodolpho Sauret Cavalcanti de Albuquerque</cp:lastModifiedBy>
  <dcterms:created xsi:type="dcterms:W3CDTF">2017-02-02T09:51:35Z</dcterms:created>
  <dcterms:modified xsi:type="dcterms:W3CDTF">2020-03-11T17:46:52Z</dcterms:modified>
</cp:coreProperties>
</file>