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oc" ContentType="application/msword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embeddings/oleObject4.bin" ContentType="application/vnd.openxmlformats-officedocument.oleObject"/>
  <Override PartName="/xl/embeddings/oleObject5.bin" ContentType="application/vnd.openxmlformats-officedocument.oleObject"/>
  <Override PartName="/xl/embeddings/oleObject6.bin" ContentType="application/vnd.openxmlformats-officedocument.oleObject"/>
  <Override PartName="/xl/embeddings/oleObject7.bin" ContentType="application/vnd.openxmlformats-officedocument.oleObject"/>
  <Override PartName="/xl/embeddings/oleObject8.bin" ContentType="application/vnd.openxmlformats-officedocument.oleObject"/>
  <Override PartName="/xl/embeddings/oleObject9.bin" ContentType="application/vnd.openxmlformats-officedocument.oleObject"/>
  <Override PartName="/xl/embeddings/oleObject10.bin" ContentType="application/vnd.openxmlformats-officedocument.oleObject"/>
  <Override PartName="/xl/embeddings/oleObject11.bin" ContentType="application/vnd.openxmlformats-officedocument.oleObject"/>
  <Override PartName="/xl/embeddings/oleObject12.bin" ContentType="application/vnd.openxmlformats-officedocument.oleObject"/>
  <Override PartName="/xl/embeddings/oleObject13.bin" ContentType="application/vnd.openxmlformats-officedocument.oleObject"/>
  <Override PartName="/xl/embeddings/oleObject14.bin" ContentType="application/vnd.openxmlformats-officedocument.oleObject"/>
  <Override PartName="/xl/embeddings/oleObject15.bin" ContentType="application/vnd.openxmlformats-officedocument.oleObject"/>
  <Override PartName="/xl/embeddings/oleObject16.bin" ContentType="application/vnd.openxmlformats-officedocument.oleObject"/>
  <Override PartName="/xl/embeddings/oleObject17.bin" ContentType="application/vnd.openxmlformats-officedocument.oleObject"/>
  <Override PartName="/xl/embeddings/oleObject18.bin" ContentType="application/vnd.openxmlformats-officedocument.oleObject"/>
  <Override PartName="/xl/embeddings/oleObject19.bin" ContentType="application/vnd.openxmlformats-officedocument.oleObject"/>
  <Override PartName="/xl/embeddings/oleObject20.bin" ContentType="application/vnd.openxmlformats-officedocument.oleObject"/>
  <Override PartName="/xl/embeddings/oleObject21.bin" ContentType="application/vnd.openxmlformats-officedocument.oleObject"/>
  <Override PartName="/xl/embeddings/oleObject22.bin" ContentType="application/vnd.openxmlformats-officedocument.oleObject"/>
  <Override PartName="/xl/embeddings/oleObject23.bin" ContentType="application/vnd.openxmlformats-officedocument.oleObject"/>
  <Override PartName="/xl/embeddings/oleObject24.bin" ContentType="application/vnd.openxmlformats-officedocument.oleObject"/>
  <Override PartName="/xl/embeddings/oleObject25.bin" ContentType="application/vnd.openxmlformats-officedocument.oleObject"/>
  <Override PartName="/xl/embeddings/oleObject26.bin" ContentType="application/vnd.openxmlformats-officedocument.oleObject"/>
  <Override PartName="/xl/embeddings/oleObject27.bin" ContentType="application/vnd.openxmlformats-officedocument.oleObject"/>
  <Override PartName="/xl/embeddings/oleObject28.bin" ContentType="application/vnd.openxmlformats-officedocument.oleObject"/>
  <Override PartName="/xl/embeddings/oleObject29.bin" ContentType="application/vnd.openxmlformats-officedocument.oleObject"/>
  <Override PartName="/xl/embeddings/oleObject30.bin" ContentType="application/vnd.openxmlformats-officedocument.oleObject"/>
  <Override PartName="/xl/embeddings/oleObject31.bin" ContentType="application/vnd.openxmlformats-officedocument.oleObject"/>
  <Override PartName="/xl/embeddings/oleObject32.bin" ContentType="application/vnd.openxmlformats-officedocument.oleObject"/>
  <Override PartName="/xl/embeddings/oleObject33.bin" ContentType="application/vnd.openxmlformats-officedocument.oleObject"/>
  <Override PartName="/xl/embeddings/oleObject34.bin" ContentType="application/vnd.openxmlformats-officedocument.oleObject"/>
  <Override PartName="/xl/embeddings/oleObject35.bin" ContentType="application/vnd.openxmlformats-officedocument.oleObject"/>
  <Override PartName="/xl/embeddings/oleObject36.bin" ContentType="application/vnd.openxmlformats-officedocument.oleObject"/>
  <Override PartName="/xl/embeddings/oleObject37.bin" ContentType="application/vnd.openxmlformats-officedocument.oleObject"/>
  <Override PartName="/xl/embeddings/oleObject38.bin" ContentType="application/vnd.openxmlformats-officedocument.oleObject"/>
  <Override PartName="/xl/embeddings/oleObject39.bin" ContentType="application/vnd.openxmlformats-officedocument.oleObject"/>
  <Override PartName="/xl/embeddings/oleObject40.bin" ContentType="application/vnd.openxmlformats-officedocument.oleObject"/>
  <Override PartName="/xl/embeddings/oleObject41.bin" ContentType="application/vnd.openxmlformats-officedocument.oleObject"/>
  <Override PartName="/xl/embeddings/oleObject42.bin" ContentType="application/vnd.openxmlformats-officedocument.oleObject"/>
  <Override PartName="/xl/embeddings/oleObject43.bin" ContentType="application/vnd.openxmlformats-officedocument.oleObject"/>
  <Override PartName="/xl/embeddings/oleObject44.bin" ContentType="application/vnd.openxmlformats-officedocument.oleObject"/>
  <Override PartName="/xl/embeddings/oleObject45.bin" ContentType="application/vnd.openxmlformats-officedocument.oleObject"/>
  <Override PartName="/xl/embeddings/oleObject46.bin" ContentType="application/vnd.openxmlformats-officedocument.oleObject"/>
  <Override PartName="/xl/embeddings/oleObject47.bin" ContentType="application/vnd.openxmlformats-officedocument.oleObject"/>
  <Override PartName="/xl/embeddings/oleObject48.bin" ContentType="application/vnd.openxmlformats-officedocument.oleObject"/>
  <Override PartName="/xl/embeddings/oleObject49.bin" ContentType="application/vnd.openxmlformats-officedocument.oleObject"/>
  <Override PartName="/xl/embeddings/oleObject50.bin" ContentType="application/vnd.openxmlformats-officedocument.oleObject"/>
  <Override PartName="/xl/embeddings/oleObject51.bin" ContentType="application/vnd.openxmlformats-officedocument.oleObject"/>
  <Override PartName="/xl/embeddings/oleObject52.bin" ContentType="application/vnd.openxmlformats-officedocument.oleObject"/>
  <Override PartName="/xl/embeddings/oleObject53.bin" ContentType="application/vnd.openxmlformats-officedocument.oleObject"/>
  <Override PartName="/xl/embeddings/oleObject54.bin" ContentType="application/vnd.openxmlformats-officedocument.oleObject"/>
  <Override PartName="/xl/embeddings/oleObject55.bin" ContentType="application/vnd.openxmlformats-officedocument.oleObject"/>
  <Override PartName="/xl/embeddings/oleObject56.bin" ContentType="application/vnd.openxmlformats-officedocument.oleObject"/>
  <Override PartName="/xl/embeddings/oleObject57.bin" ContentType="application/vnd.openxmlformats-officedocument.oleObject"/>
  <Override PartName="/xl/embeddings/oleObject58.bin" ContentType="application/vnd.openxmlformats-officedocument.oleObject"/>
  <Override PartName="/xl/embeddings/oleObject59.bin" ContentType="application/vnd.openxmlformats-officedocument.oleObject"/>
  <Override PartName="/xl/embeddings/oleObject60.bin" ContentType="application/vnd.openxmlformats-officedocument.oleObject"/>
  <Override PartName="/xl/embeddings/oleObject61.bin" ContentType="application/vnd.openxmlformats-officedocument.oleObject"/>
  <Override PartName="/xl/embeddings/oleObject62.bin" ContentType="application/vnd.openxmlformats-officedocument.oleObject"/>
  <Override PartName="/xl/embeddings/oleObject63.bin" ContentType="application/vnd.openxmlformats-officedocument.oleObject"/>
  <Override PartName="/xl/embeddings/oleObject64.bin" ContentType="application/vnd.openxmlformats-officedocument.oleObject"/>
  <Override PartName="/xl/embeddings/oleObject65.bin" ContentType="application/vnd.openxmlformats-officedocument.oleObject"/>
  <Override PartName="/xl/embeddings/oleObject66.bin" ContentType="application/vnd.openxmlformats-officedocument.oleObject"/>
  <Override PartName="/xl/embeddings/oleObject67.bin" ContentType="application/vnd.openxmlformats-officedocument.oleObject"/>
  <Override PartName="/xl/embeddings/oleObject68.bin" ContentType="application/vnd.openxmlformats-officedocument.oleObject"/>
  <Override PartName="/xl/embeddings/oleObject69.bin" ContentType="application/vnd.openxmlformats-officedocument.oleObject"/>
  <Override PartName="/xl/embeddings/oleObject70.bin" ContentType="application/vnd.openxmlformats-officedocument.oleObject"/>
  <Override PartName="/xl/embeddings/oleObject71.bin" ContentType="application/vnd.openxmlformats-officedocument.oleObject"/>
  <Override PartName="/xl/embeddings/oleObject72.bin" ContentType="application/vnd.openxmlformats-officedocument.oleObject"/>
  <Override PartName="/xl/drawings/drawing3.xml" ContentType="application/vnd.openxmlformats-officedocument.drawing+xml"/>
  <Override PartName="/xl/embeddings/oleObject73.bin" ContentType="application/vnd.openxmlformats-officedocument.oleObject"/>
  <Override PartName="/xl/embeddings/oleObject74.bin" ContentType="application/vnd.openxmlformats-officedocument.oleObject"/>
  <Override PartName="/xl/embeddings/oleObject75.bin" ContentType="application/vnd.openxmlformats-officedocument.oleObject"/>
  <Override PartName="/xl/embeddings/oleObject76.bin" ContentType="application/vnd.openxmlformats-officedocument.oleObject"/>
  <Override PartName="/xl/embeddings/oleObject77.bin" ContentType="application/vnd.openxmlformats-officedocument.oleObject"/>
  <Override PartName="/xl/embeddings/oleObject78.bin" ContentType="application/vnd.openxmlformats-officedocument.oleObject"/>
  <Override PartName="/xl/embeddings/oleObject79.bin" ContentType="application/vnd.openxmlformats-officedocument.oleObject"/>
  <Override PartName="/xl/embeddings/oleObject80.bin" ContentType="application/vnd.openxmlformats-officedocument.oleObject"/>
  <Override PartName="/xl/embeddings/oleObject81.bin" ContentType="application/vnd.openxmlformats-officedocument.oleObject"/>
  <Override PartName="/xl/embeddings/oleObject82.bin" ContentType="application/vnd.openxmlformats-officedocument.oleObject"/>
  <Override PartName="/xl/embeddings/oleObject83.bin" ContentType="application/vnd.openxmlformats-officedocument.oleObject"/>
  <Override PartName="/xl/embeddings/oleObject84.bin" ContentType="application/vnd.openxmlformats-officedocument.oleObject"/>
  <Override PartName="/xl/embeddings/oleObject85.bin" ContentType="application/vnd.openxmlformats-officedocument.oleObject"/>
  <Override PartName="/xl/embeddings/oleObject86.bin" ContentType="application/vnd.openxmlformats-officedocument.oleObject"/>
  <Override PartName="/xl/embeddings/oleObject87.bin" ContentType="application/vnd.openxmlformats-officedocument.oleObject"/>
  <Override PartName="/xl/embeddings/oleObject88.bin" ContentType="application/vnd.openxmlformats-officedocument.oleObject"/>
  <Override PartName="/xl/ctrlProps/ctrlProp1.xml" ContentType="application/vnd.ms-excel.controlproperties+xml"/>
  <Override PartName="/xl/ctrlProps/ctrlProp2.xml" ContentType="application/vnd.ms-excel.controlproperties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embeddings/oleObject89.bin" ContentType="application/vnd.openxmlformats-officedocument.oleObject"/>
  <Override PartName="/xl/embeddings/oleObject90.bin" ContentType="application/vnd.openxmlformats-officedocument.oleObject"/>
  <Override PartName="/xl/embeddings/oleObject91.bin" ContentType="application/vnd.openxmlformats-officedocument.oleObject"/>
  <Override PartName="/xl/embeddings/oleObject92.bin" ContentType="application/vnd.openxmlformats-officedocument.oleObject"/>
  <Override PartName="/xl/embeddings/oleObject93.bin" ContentType="application/vnd.openxmlformats-officedocument.oleObject"/>
  <Override PartName="/xl/embeddings/oleObject94.bin" ContentType="application/vnd.openxmlformats-officedocument.oleObject"/>
  <Override PartName="/xl/embeddings/oleObject95.bin" ContentType="application/vnd.openxmlformats-officedocument.oleObject"/>
  <Override PartName="/xl/embeddings/oleObject96.bin" ContentType="application/vnd.openxmlformats-officedocument.oleObject"/>
  <Override PartName="/xl/embeddings/oleObject97.bin" ContentType="application/vnd.openxmlformats-officedocument.oleObject"/>
  <Override PartName="/xl/embeddings/oleObject98.bin" ContentType="application/vnd.openxmlformats-officedocument.oleObject"/>
  <Override PartName="/xl/embeddings/oleObject99.bin" ContentType="application/vnd.openxmlformats-officedocument.oleObject"/>
  <Override PartName="/xl/embeddings/oleObject100.bin" ContentType="application/vnd.openxmlformats-officedocument.oleObject"/>
  <Override PartName="/xl/embeddings/oleObject101.bin" ContentType="application/vnd.openxmlformats-officedocument.oleObject"/>
  <Override PartName="/xl/embeddings/oleObject102.bin" ContentType="application/vnd.openxmlformats-officedocument.oleObject"/>
  <Override PartName="/xl/embeddings/oleObject103.bin" ContentType="application/vnd.openxmlformats-officedocument.oleObject"/>
  <Override PartName="/xl/embeddings/oleObject104.bin" ContentType="application/vnd.openxmlformats-officedocument.oleObject"/>
  <Override PartName="/xl/embeddings/oleObject105.bin" ContentType="application/vnd.openxmlformats-officedocument.oleObject"/>
  <Override PartName="/xl/embeddings/oleObject106.bin" ContentType="application/vnd.openxmlformats-officedocument.oleObject"/>
  <Override PartName="/xl/embeddings/oleObject107.bin" ContentType="application/vnd.openxmlformats-officedocument.oleObject"/>
  <Override PartName="/xl/embeddings/oleObject108.bin" ContentType="application/vnd.openxmlformats-officedocument.oleObject"/>
  <Override PartName="/xl/embeddings/oleObject109.bin" ContentType="application/vnd.openxmlformats-officedocument.oleObject"/>
  <Override PartName="/xl/embeddings/oleObject110.bin" ContentType="application/vnd.openxmlformats-officedocument.oleObject"/>
  <Override PartName="/xl/embeddings/oleObject111.bin" ContentType="application/vnd.openxmlformats-officedocument.oleObject"/>
  <Override PartName="/xl/embeddings/oleObject112.bin" ContentType="application/vnd.openxmlformats-officedocument.oleObject"/>
  <Override PartName="/xl/embeddings/oleObject113.bin" ContentType="application/vnd.openxmlformats-officedocument.oleObject"/>
  <Override PartName="/xl/embeddings/oleObject114.bin" ContentType="application/vnd.openxmlformats-officedocument.oleObject"/>
  <Override PartName="/xl/embeddings/oleObject115.bin" ContentType="application/vnd.openxmlformats-officedocument.oleObject"/>
  <Override PartName="/xl/embeddings/oleObject116.bin" ContentType="application/vnd.openxmlformats-officedocument.oleObject"/>
  <Override PartName="/xl/embeddings/oleObject117.bin" ContentType="application/vnd.openxmlformats-officedocument.oleObject"/>
  <Override PartName="/xl/embeddings/oleObject118.bin" ContentType="application/vnd.openxmlformats-officedocument.oleObject"/>
  <Override PartName="/xl/embeddings/oleObject119.bin" ContentType="application/vnd.openxmlformats-officedocument.oleObject"/>
  <Override PartName="/xl/embeddings/oleObject120.bin" ContentType="application/vnd.openxmlformats-officedocument.oleObject"/>
  <Override PartName="/xl/embeddings/oleObject121.bin" ContentType="application/vnd.openxmlformats-officedocument.oleObject"/>
  <Override PartName="/xl/embeddings/oleObject122.bin" ContentType="application/vnd.openxmlformats-officedocument.oleObject"/>
  <Override PartName="/xl/embeddings/oleObject123.bin" ContentType="application/vnd.openxmlformats-officedocument.oleObject"/>
  <Override PartName="/xl/embeddings/oleObject124.bin" ContentType="application/vnd.openxmlformats-officedocument.oleObject"/>
  <Override PartName="/xl/embeddings/oleObject125.bin" ContentType="application/vnd.openxmlformats-officedocument.oleObject"/>
  <Override PartName="/xl/embeddings/oleObject126.bin" ContentType="application/vnd.openxmlformats-officedocument.oleObject"/>
  <Override PartName="/xl/embeddings/oleObject127.bin" ContentType="application/vnd.openxmlformats-officedocument.oleObject"/>
  <Override PartName="/xl/embeddings/oleObject128.bin" ContentType="application/vnd.openxmlformats-officedocument.oleObject"/>
  <Override PartName="/xl/embeddings/oleObject129.bin" ContentType="application/vnd.openxmlformats-officedocument.oleObject"/>
  <Override PartName="/xl/embeddings/oleObject130.bin" ContentType="application/vnd.openxmlformats-officedocument.oleObject"/>
  <Override PartName="/xl/embeddings/oleObject131.bin" ContentType="application/vnd.openxmlformats-officedocument.oleObject"/>
  <Override PartName="/xl/embeddings/oleObject132.bin" ContentType="application/vnd.openxmlformats-officedocument.oleObject"/>
  <Override PartName="/xl/embeddings/oleObject133.bin" ContentType="application/vnd.openxmlformats-officedocument.oleObject"/>
  <Override PartName="/xl/embeddings/oleObject134.bin" ContentType="application/vnd.openxmlformats-officedocument.oleObject"/>
  <Override PartName="/xl/embeddings/oleObject135.bin" ContentType="application/vnd.openxmlformats-officedocument.oleObject"/>
  <Override PartName="/xl/embeddings/oleObject136.bin" ContentType="application/vnd.openxmlformats-officedocument.oleObject"/>
  <Override PartName="/xl/embeddings/oleObject137.bin" ContentType="application/vnd.openxmlformats-officedocument.oleObject"/>
  <Override PartName="/xl/embeddings/oleObject138.bin" ContentType="application/vnd.openxmlformats-officedocument.oleObject"/>
  <Override PartName="/xl/embeddings/oleObject139.bin" ContentType="application/vnd.openxmlformats-officedocument.oleObject"/>
  <Override PartName="/xl/embeddings/oleObject140.bin" ContentType="application/vnd.openxmlformats-officedocument.oleObject"/>
  <Override PartName="/xl/embeddings/oleObject141.bin" ContentType="application/vnd.openxmlformats-officedocument.oleObject"/>
  <Override PartName="/xl/embeddings/oleObject142.bin" ContentType="application/vnd.openxmlformats-officedocument.oleObject"/>
  <Override PartName="/xl/embeddings/oleObject143.bin" ContentType="application/vnd.openxmlformats-officedocument.oleObject"/>
  <Override PartName="/xl/embeddings/oleObject144.bin" ContentType="application/vnd.openxmlformats-officedocument.oleObject"/>
  <Override PartName="/xl/embeddings/oleObject145.bin" ContentType="application/vnd.openxmlformats-officedocument.oleObject"/>
  <Override PartName="/xl/drawings/drawing6.xml" ContentType="application/vnd.openxmlformats-officedocument.drawing+xml"/>
  <Override PartName="/xl/embeddings/oleObject146.bin" ContentType="application/vnd.openxmlformats-officedocument.oleObject"/>
  <Override PartName="/xl/embeddings/oleObject147.bin" ContentType="application/vnd.openxmlformats-officedocument.oleObject"/>
  <Override PartName="/xl/embeddings/oleObject148.bin" ContentType="application/vnd.openxmlformats-officedocument.oleObject"/>
  <Override PartName="/xl/embeddings/oleObject149.bin" ContentType="application/vnd.openxmlformats-officedocument.oleObject"/>
  <Override PartName="/xl/embeddings/oleObject150.bin" ContentType="application/vnd.openxmlformats-officedocument.oleObject"/>
  <Override PartName="/xl/embeddings/oleObject151.bin" ContentType="application/vnd.openxmlformats-officedocument.oleObject"/>
  <Override PartName="/xl/embeddings/oleObject152.bin" ContentType="application/vnd.openxmlformats-officedocument.oleObject"/>
  <Override PartName="/xl/embeddings/oleObject153.bin" ContentType="application/vnd.openxmlformats-officedocument.oleObject"/>
  <Override PartName="/xl/embeddings/oleObject154.bin" ContentType="application/vnd.openxmlformats-officedocument.oleObject"/>
  <Override PartName="/xl/embeddings/oleObject155.bin" ContentType="application/vnd.openxmlformats-officedocument.oleObject"/>
  <Override PartName="/xl/embeddings/oleObject156.bin" ContentType="application/vnd.openxmlformats-officedocument.oleObject"/>
  <Override PartName="/xl/embeddings/oleObject157.bin" ContentType="application/vnd.openxmlformats-officedocument.oleObject"/>
  <Override PartName="/xl/embeddings/oleObject158.bin" ContentType="application/vnd.openxmlformats-officedocument.oleObject"/>
  <Override PartName="/xl/embeddings/oleObject159.bin" ContentType="application/vnd.openxmlformats-officedocument.oleObject"/>
  <Override PartName="/xl/embeddings/oleObject160.bin" ContentType="application/vnd.openxmlformats-officedocument.oleObject"/>
  <Override PartName="/xl/embeddings/oleObject161.bin" ContentType="application/vnd.openxmlformats-officedocument.oleObject"/>
  <Override PartName="/xl/ctrlProps/ctrlProp3.xml" ContentType="application/vnd.ms-excel.controlproperties+xml"/>
  <Override PartName="/xl/ctrlProps/ctrlProp4.xml" ContentType="application/vnd.ms-excel.controlproperties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embeddings/oleObject162.bin" ContentType="application/vnd.openxmlformats-officedocument.oleObject"/>
  <Override PartName="/xl/embeddings/oleObject163.bin" ContentType="application/vnd.openxmlformats-officedocument.oleObject"/>
  <Override PartName="/xl/embeddings/oleObject164.bin" ContentType="application/vnd.openxmlformats-officedocument.oleObject"/>
  <Override PartName="/xl/embeddings/oleObject165.bin" ContentType="application/vnd.openxmlformats-officedocument.oleObject"/>
  <Override PartName="/xl/embeddings/oleObject166.bin" ContentType="application/vnd.openxmlformats-officedocument.oleObject"/>
  <Override PartName="/xl/embeddings/oleObject167.bin" ContentType="application/vnd.openxmlformats-officedocument.oleObject"/>
  <Override PartName="/xl/embeddings/oleObject168.bin" ContentType="application/vnd.openxmlformats-officedocument.oleObject"/>
  <Override PartName="/xl/embeddings/oleObject169.bin" ContentType="application/vnd.openxmlformats-officedocument.oleObject"/>
  <Override PartName="/xl/embeddings/oleObject170.bin" ContentType="application/vnd.openxmlformats-officedocument.oleObject"/>
  <Override PartName="/xl/embeddings/oleObject171.bin" ContentType="application/vnd.openxmlformats-officedocument.oleObject"/>
  <Override PartName="/xl/embeddings/oleObject172.bin" ContentType="application/vnd.openxmlformats-officedocument.oleObject"/>
  <Override PartName="/xl/embeddings/oleObject173.bin" ContentType="application/vnd.openxmlformats-officedocument.oleObject"/>
  <Override PartName="/xl/embeddings/oleObject174.bin" ContentType="application/vnd.openxmlformats-officedocument.oleObject"/>
  <Override PartName="/xl/embeddings/oleObject175.bin" ContentType="application/vnd.openxmlformats-officedocument.oleObject"/>
  <Override PartName="/xl/embeddings/oleObject176.bin" ContentType="application/vnd.openxmlformats-officedocument.oleObject"/>
  <Override PartName="/xl/embeddings/oleObject177.bin" ContentType="application/vnd.openxmlformats-officedocument.oleObject"/>
  <Override PartName="/xl/embeddings/oleObject178.bin" ContentType="application/vnd.openxmlformats-officedocument.oleObject"/>
  <Override PartName="/xl/embeddings/oleObject179.bin" ContentType="application/vnd.openxmlformats-officedocument.oleObject"/>
  <Override PartName="/xl/embeddings/oleObject180.bin" ContentType="application/vnd.openxmlformats-officedocument.oleObject"/>
  <Override PartName="/xl/embeddings/oleObject181.bin" ContentType="application/vnd.openxmlformats-officedocument.oleObject"/>
  <Override PartName="/xl/embeddings/oleObject182.bin" ContentType="application/vnd.openxmlformats-officedocument.oleObject"/>
  <Override PartName="/xl/embeddings/oleObject183.bin" ContentType="application/vnd.openxmlformats-officedocument.oleObject"/>
  <Override PartName="/xl/embeddings/oleObject184.bin" ContentType="application/vnd.openxmlformats-officedocument.oleObject"/>
  <Override PartName="/xl/embeddings/oleObject185.bin" ContentType="application/vnd.openxmlformats-officedocument.oleObject"/>
  <Override PartName="/xl/embeddings/oleObject186.bin" ContentType="application/vnd.openxmlformats-officedocument.oleObject"/>
  <Override PartName="/xl/embeddings/oleObject187.bin" ContentType="application/vnd.openxmlformats-officedocument.oleObject"/>
  <Override PartName="/xl/embeddings/oleObject188.bin" ContentType="application/vnd.openxmlformats-officedocument.oleObject"/>
  <Override PartName="/xl/embeddings/oleObject189.bin" ContentType="application/vnd.openxmlformats-officedocument.oleObject"/>
  <Override PartName="/xl/embeddings/oleObject190.bin" ContentType="application/vnd.openxmlformats-officedocument.oleObject"/>
  <Override PartName="/xl/embeddings/oleObject191.bin" ContentType="application/vnd.openxmlformats-officedocument.oleObject"/>
  <Override PartName="/xl/embeddings/oleObject192.bin" ContentType="application/vnd.openxmlformats-officedocument.oleObject"/>
  <Override PartName="/xl/embeddings/oleObject193.bin" ContentType="application/vnd.openxmlformats-officedocument.oleObject"/>
  <Override PartName="/xl/embeddings/oleObject194.bin" ContentType="application/vnd.openxmlformats-officedocument.oleObject"/>
  <Override PartName="/xl/embeddings/oleObject195.bin" ContentType="application/vnd.openxmlformats-officedocument.oleObject"/>
  <Override PartName="/xl/embeddings/oleObject196.bin" ContentType="application/vnd.openxmlformats-officedocument.oleObject"/>
  <Override PartName="/xl/embeddings/oleObject197.bin" ContentType="application/vnd.openxmlformats-officedocument.oleObject"/>
  <Override PartName="/xl/embeddings/oleObject198.bin" ContentType="application/vnd.openxmlformats-officedocument.oleObject"/>
  <Override PartName="/xl/embeddings/oleObject199.bin" ContentType="application/vnd.openxmlformats-officedocument.oleObject"/>
  <Override PartName="/xl/embeddings/oleObject200.bin" ContentType="application/vnd.openxmlformats-officedocument.oleObject"/>
  <Override PartName="/xl/embeddings/oleObject201.bin" ContentType="application/vnd.openxmlformats-officedocument.oleObject"/>
  <Override PartName="/xl/embeddings/oleObject202.bin" ContentType="application/vnd.openxmlformats-officedocument.oleObject"/>
  <Override PartName="/xl/embeddings/oleObject203.bin" ContentType="application/vnd.openxmlformats-officedocument.oleObject"/>
  <Override PartName="/xl/embeddings/oleObject204.bin" ContentType="application/vnd.openxmlformats-officedocument.oleObject"/>
  <Override PartName="/xl/embeddings/oleObject205.bin" ContentType="application/vnd.openxmlformats-officedocument.oleObject"/>
  <Override PartName="/xl/embeddings/oleObject206.bin" ContentType="application/vnd.openxmlformats-officedocument.oleObject"/>
  <Override PartName="/xl/embeddings/oleObject207.bin" ContentType="application/vnd.openxmlformats-officedocument.oleObject"/>
  <Override PartName="/xl/embeddings/oleObject208.bin" ContentType="application/vnd.openxmlformats-officedocument.oleObject"/>
  <Override PartName="/xl/embeddings/oleObject209.bin" ContentType="application/vnd.openxmlformats-officedocument.oleObject"/>
  <Override PartName="/xl/drawings/drawing9.xml" ContentType="application/vnd.openxmlformats-officedocument.drawing+xml"/>
  <Override PartName="/xl/embeddings/oleObject210.bin" ContentType="application/vnd.openxmlformats-officedocument.oleObject"/>
  <Override PartName="/xl/embeddings/oleObject211.bin" ContentType="application/vnd.openxmlformats-officedocument.oleObject"/>
  <Override PartName="/xl/embeddings/oleObject212.bin" ContentType="application/vnd.openxmlformats-officedocument.oleObject"/>
  <Override PartName="/xl/embeddings/oleObject213.bin" ContentType="application/vnd.openxmlformats-officedocument.oleObject"/>
  <Override PartName="/xl/embeddings/oleObject214.bin" ContentType="application/vnd.openxmlformats-officedocument.oleObject"/>
  <Override PartName="/xl/embeddings/oleObject215.bin" ContentType="application/vnd.openxmlformats-officedocument.oleObject"/>
  <Override PartName="/xl/embeddings/oleObject216.bin" ContentType="application/vnd.openxmlformats-officedocument.oleObject"/>
  <Override PartName="/xl/embeddings/oleObject217.bin" ContentType="application/vnd.openxmlformats-officedocument.oleObject"/>
  <Override PartName="/xl/embeddings/oleObject218.bin" ContentType="application/vnd.openxmlformats-officedocument.oleObject"/>
  <Override PartName="/xl/embeddings/oleObject219.bin" ContentType="application/vnd.openxmlformats-officedocument.oleObject"/>
  <Override PartName="/xl/embeddings/oleObject220.bin" ContentType="application/vnd.openxmlformats-officedocument.oleObject"/>
  <Override PartName="/xl/embeddings/oleObject221.bin" ContentType="application/vnd.openxmlformats-officedocument.oleObject"/>
  <Override PartName="/xl/embeddings/oleObject222.bin" ContentType="application/vnd.openxmlformats-officedocument.oleObject"/>
  <Override PartName="/xl/embeddings/oleObject223.bin" ContentType="application/vnd.openxmlformats-officedocument.oleObject"/>
  <Override PartName="/xl/embeddings/oleObject224.bin" ContentType="application/vnd.openxmlformats-officedocument.oleObject"/>
  <Override PartName="/xl/embeddings/oleObject225.bin" ContentType="application/vnd.openxmlformats-officedocument.oleObject"/>
  <Override PartName="/xl/embeddings/oleObject226.bin" ContentType="application/vnd.openxmlformats-officedocument.oleObject"/>
  <Override PartName="/xl/embeddings/oleObject227.bin" ContentType="application/vnd.openxmlformats-officedocument.oleObject"/>
  <Override PartName="/xl/embeddings/oleObject228.bin" ContentType="application/vnd.openxmlformats-officedocument.oleObject"/>
  <Override PartName="/xl/embeddings/oleObject229.bin" ContentType="application/vnd.openxmlformats-officedocument.oleObject"/>
  <Override PartName="/xl/embeddings/oleObject230.bin" ContentType="application/vnd.openxmlformats-officedocument.oleObject"/>
  <Override PartName="/xl/embeddings/oleObject231.bin" ContentType="application/vnd.openxmlformats-officedocument.oleObject"/>
  <Override PartName="/xl/embeddings/oleObject232.bin" ContentType="application/vnd.openxmlformats-officedocument.oleObject"/>
  <Override PartName="/xl/embeddings/oleObject233.bin" ContentType="application/vnd.openxmlformats-officedocument.oleObject"/>
  <Override PartName="/xl/embeddings/oleObject234.bin" ContentType="application/vnd.openxmlformats-officedocument.oleObject"/>
  <Override PartName="/xl/embeddings/oleObject235.bin" ContentType="application/vnd.openxmlformats-officedocument.oleObject"/>
  <Override PartName="/xl/embeddings/oleObject236.bin" ContentType="application/vnd.openxmlformats-officedocument.oleObject"/>
  <Override PartName="/xl/embeddings/oleObject237.bin" ContentType="application/vnd.openxmlformats-officedocument.oleObject"/>
  <Override PartName="/xl/embeddings/oleObject238.bin" ContentType="application/vnd.openxmlformats-officedocument.oleObject"/>
  <Override PartName="/xl/embeddings/oleObject239.bin" ContentType="application/vnd.openxmlformats-officedocument.oleObject"/>
  <Override PartName="/xl/embeddings/oleObject240.bin" ContentType="application/vnd.openxmlformats-officedocument.oleObject"/>
  <Override PartName="/xl/embeddings/oleObject241.bin" ContentType="application/vnd.openxmlformats-officedocument.oleObject"/>
  <Override PartName="/xl/embeddings/oleObject242.bin" ContentType="application/vnd.openxmlformats-officedocument.oleObject"/>
  <Override PartName="/xl/embeddings/oleObject243.bin" ContentType="application/vnd.openxmlformats-officedocument.oleObject"/>
  <Override PartName="/xl/embeddings/oleObject244.bin" ContentType="application/vnd.openxmlformats-officedocument.oleObject"/>
  <Override PartName="/xl/embeddings/oleObject245.bin" ContentType="application/vnd.openxmlformats-officedocument.oleObject"/>
  <Override PartName="/xl/embeddings/oleObject246.bin" ContentType="application/vnd.openxmlformats-officedocument.oleObject"/>
  <Override PartName="/xl/embeddings/oleObject247.bin" ContentType="application/vnd.openxmlformats-officedocument.oleObject"/>
  <Override PartName="/xl/embeddings/oleObject248.bin" ContentType="application/vnd.openxmlformats-officedocument.oleObject"/>
  <Override PartName="/xl/embeddings/oleObject249.bin" ContentType="application/vnd.openxmlformats-officedocument.oleObject"/>
  <Override PartName="/xl/embeddings/oleObject250.bin" ContentType="application/vnd.openxmlformats-officedocument.oleObject"/>
  <Override PartName="/xl/embeddings/oleObject251.bin" ContentType="application/vnd.openxmlformats-officedocument.oleObject"/>
  <Override PartName="/xl/embeddings/oleObject252.bin" ContentType="application/vnd.openxmlformats-officedocument.oleObject"/>
  <Override PartName="/xl/embeddings/oleObject253.bin" ContentType="application/vnd.openxmlformats-officedocument.oleObject"/>
  <Override PartName="/xl/embeddings/oleObject254.bin" ContentType="application/vnd.openxmlformats-officedocument.oleObject"/>
  <Override PartName="/xl/embeddings/oleObject255.bin" ContentType="application/vnd.openxmlformats-officedocument.oleObject"/>
  <Override PartName="/xl/embeddings/oleObject256.bin" ContentType="application/vnd.openxmlformats-officedocument.oleObject"/>
  <Override PartName="/xl/embeddings/oleObject257.bin" ContentType="application/vnd.openxmlformats-officedocument.oleObject"/>
  <Override PartName="/xl/embeddings/oleObject258.bin" ContentType="application/vnd.openxmlformats-officedocument.oleObject"/>
  <Override PartName="/xl/embeddings/oleObject259.bin" ContentType="application/vnd.openxmlformats-officedocument.oleObject"/>
  <Override PartName="/xl/embeddings/oleObject260.bin" ContentType="application/vnd.openxmlformats-officedocument.oleObject"/>
  <Override PartName="/xl/embeddings/oleObject261.bin" ContentType="application/vnd.openxmlformats-officedocument.oleObject"/>
  <Override PartName="/xl/embeddings/oleObject262.bin" ContentType="application/vnd.openxmlformats-officedocument.oleObject"/>
  <Override PartName="/xl/embeddings/oleObject263.bin" ContentType="application/vnd.openxmlformats-officedocument.oleObject"/>
  <Override PartName="/xl/embeddings/oleObject264.bin" ContentType="application/vnd.openxmlformats-officedocument.oleObject"/>
  <Override PartName="/xl/embeddings/oleObject265.bin" ContentType="application/vnd.openxmlformats-officedocument.oleObject"/>
  <Override PartName="/xl/embeddings/oleObject266.bin" ContentType="application/vnd.openxmlformats-officedocument.oleObject"/>
  <Override PartName="/xl/embeddings/oleObject267.bin" ContentType="application/vnd.openxmlformats-officedocument.oleObject"/>
  <Override PartName="/xl/embeddings/oleObject268.bin" ContentType="application/vnd.openxmlformats-officedocument.oleObject"/>
  <Override PartName="/xl/embeddings/oleObject269.bin" ContentType="application/vnd.openxmlformats-officedocument.oleObject"/>
  <Override PartName="/xl/embeddings/oleObject270.bin" ContentType="application/vnd.openxmlformats-officedocument.oleObject"/>
  <Override PartName="/xl/embeddings/oleObject271.bin" ContentType="application/vnd.openxmlformats-officedocument.oleObject"/>
  <Override PartName="/xl/embeddings/oleObject272.bin" ContentType="application/vnd.openxmlformats-officedocument.oleObject"/>
  <Override PartName="/xl/embeddings/oleObject273.bin" ContentType="application/vnd.openxmlformats-officedocument.oleObject"/>
  <Override PartName="/xl/embeddings/oleObject274.bin" ContentType="application/vnd.openxmlformats-officedocument.oleObject"/>
  <Override PartName="/xl/embeddings/oleObject275.bin" ContentType="application/vnd.openxmlformats-officedocument.oleObject"/>
  <Override PartName="/xl/embeddings/oleObject276.bin" ContentType="application/vnd.openxmlformats-officedocument.oleObject"/>
  <Override PartName="/xl/embeddings/oleObject277.bin" ContentType="application/vnd.openxmlformats-officedocument.oleObject"/>
  <Override PartName="/xl/embeddings/oleObject278.bin" ContentType="application/vnd.openxmlformats-officedocument.oleObject"/>
  <Override PartName="/xl/embeddings/oleObject279.bin" ContentType="application/vnd.openxmlformats-officedocument.oleObject"/>
  <Override PartName="/xl/embeddings/oleObject280.bin" ContentType="application/vnd.openxmlformats-officedocument.oleObject"/>
  <Override PartName="/xl/embeddings/oleObject281.bin" ContentType="application/vnd.openxmlformats-officedocument.oleObject"/>
  <Override PartName="/xl/embeddings/oleObject282.bin" ContentType="application/vnd.openxmlformats-officedocument.oleObject"/>
  <Override PartName="/xl/embeddings/oleObject283.bin" ContentType="application/vnd.openxmlformats-officedocument.oleObject"/>
  <Override PartName="/xl/embeddings/oleObject284.bin" ContentType="application/vnd.openxmlformats-officedocument.oleObject"/>
  <Override PartName="/xl/embeddings/oleObject285.bin" ContentType="application/vnd.openxmlformats-officedocument.oleObject"/>
  <Override PartName="/xl/embeddings/oleObject286.bin" ContentType="application/vnd.openxmlformats-officedocument.oleObject"/>
  <Override PartName="/xl/embeddings/oleObject287.bin" ContentType="application/vnd.openxmlformats-officedocument.oleObject"/>
  <Override PartName="/xl/embeddings/oleObject288.bin" ContentType="application/vnd.openxmlformats-officedocument.oleObject"/>
  <Override PartName="/xl/embeddings/oleObject289.bin" ContentType="application/vnd.openxmlformats-officedocument.oleObject"/>
  <Override PartName="/xl/embeddings/oleObject290.bin" ContentType="application/vnd.openxmlformats-officedocument.oleObject"/>
  <Override PartName="/xl/embeddings/oleObject291.bin" ContentType="application/vnd.openxmlformats-officedocument.oleObject"/>
  <Override PartName="/xl/embeddings/oleObject292.bin" ContentType="application/vnd.openxmlformats-officedocument.oleObject"/>
  <Override PartName="/xl/embeddings/oleObject293.bin" ContentType="application/vnd.openxmlformats-officedocument.oleObject"/>
  <Override PartName="/xl/embeddings/oleObject294.bin" ContentType="application/vnd.openxmlformats-officedocument.oleObject"/>
  <Override PartName="/xl/embeddings/oleObject295.bin" ContentType="application/vnd.openxmlformats-officedocument.oleObject"/>
  <Override PartName="/xl/embeddings/oleObject296.bin" ContentType="application/vnd.openxmlformats-officedocument.oleObject"/>
  <Override PartName="/xl/embeddings/oleObject297.bin" ContentType="application/vnd.openxmlformats-officedocument.oleObject"/>
  <Override PartName="/xl/embeddings/oleObject298.bin" ContentType="application/vnd.openxmlformats-officedocument.oleObject"/>
  <Override PartName="/xl/embeddings/oleObject299.bin" ContentType="application/vnd.openxmlformats-officedocument.oleObject"/>
  <Override PartName="/xl/embeddings/oleObject300.bin" ContentType="application/vnd.openxmlformats-officedocument.oleObject"/>
  <Override PartName="/xl/embeddings/oleObject301.bin" ContentType="application/vnd.openxmlformats-officedocument.oleObject"/>
  <Override PartName="/xl/embeddings/oleObject302.bin" ContentType="application/vnd.openxmlformats-officedocument.oleObject"/>
  <Override PartName="/xl/embeddings/oleObject303.bin" ContentType="application/vnd.openxmlformats-officedocument.oleObject"/>
  <Override PartName="/xl/embeddings/oleObject304.bin" ContentType="application/vnd.openxmlformats-officedocument.oleObject"/>
  <Override PartName="/xl/embeddings/oleObject305.bin" ContentType="application/vnd.openxmlformats-officedocument.oleObject"/>
  <Override PartName="/xl/embeddings/oleObject306.bin" ContentType="application/vnd.openxmlformats-officedocument.oleObject"/>
  <Override PartName="/xl/embeddings/oleObject307.bin" ContentType="application/vnd.openxmlformats-officedocument.oleObject"/>
  <Override PartName="/xl/embeddings/oleObject308.bin" ContentType="application/vnd.openxmlformats-officedocument.oleObject"/>
  <Override PartName="/xl/embeddings/oleObject309.bin" ContentType="application/vnd.openxmlformats-officedocument.oleObject"/>
  <Override PartName="/xl/embeddings/oleObject310.bin" ContentType="application/vnd.openxmlformats-officedocument.oleObject"/>
  <Override PartName="/xl/embeddings/oleObject311.bin" ContentType="application/vnd.openxmlformats-officedocument.oleObject"/>
  <Override PartName="/xl/embeddings/oleObject312.bin" ContentType="application/vnd.openxmlformats-officedocument.oleObject"/>
  <Override PartName="/xl/embeddings/oleObject313.bin" ContentType="application/vnd.openxmlformats-officedocument.oleObject"/>
  <Override PartName="/xl/embeddings/oleObject314.bin" ContentType="application/vnd.openxmlformats-officedocument.oleObject"/>
  <Override PartName="/xl/embeddings/oleObject315.bin" ContentType="application/vnd.openxmlformats-officedocument.oleObject"/>
  <Override PartName="/xl/embeddings/oleObject316.bin" ContentType="application/vnd.openxmlformats-officedocument.oleObject"/>
  <Override PartName="/xl/embeddings/oleObject317.bin" ContentType="application/vnd.openxmlformats-officedocument.oleObject"/>
  <Override PartName="/xl/embeddings/oleObject318.bin" ContentType="application/vnd.openxmlformats-officedocument.oleObject"/>
  <Override PartName="/xl/embeddings/oleObject319.bin" ContentType="application/vnd.openxmlformats-officedocument.oleObject"/>
  <Override PartName="/xl/embeddings/oleObject320.bin" ContentType="application/vnd.openxmlformats-officedocument.oleObject"/>
  <Override PartName="/xl/embeddings/oleObject321.bin" ContentType="application/vnd.openxmlformats-officedocument.oleObject"/>
  <Override PartName="/xl/embeddings/oleObject322.bin" ContentType="application/vnd.openxmlformats-officedocument.oleObject"/>
  <Override PartName="/xl/embeddings/oleObject323.bin" ContentType="application/vnd.openxmlformats-officedocument.oleObject"/>
  <Override PartName="/xl/embeddings/oleObject324.bin" ContentType="application/vnd.openxmlformats-officedocument.oleObject"/>
  <Override PartName="/xl/embeddings/oleObject325.bin" ContentType="application/vnd.openxmlformats-officedocument.oleObject"/>
  <Override PartName="/xl/embeddings/oleObject326.bin" ContentType="application/vnd.openxmlformats-officedocument.oleObject"/>
  <Override PartName="/xl/embeddings/oleObject327.bin" ContentType="application/vnd.openxmlformats-officedocument.oleObject"/>
  <Override PartName="/xl/embeddings/oleObject328.bin" ContentType="application/vnd.openxmlformats-officedocument.oleObject"/>
  <Override PartName="/xl/embeddings/oleObject329.bin" ContentType="application/vnd.openxmlformats-officedocument.oleObject"/>
  <Override PartName="/xl/embeddings/oleObject330.bin" ContentType="application/vnd.openxmlformats-officedocument.oleObject"/>
  <Override PartName="/xl/embeddings/oleObject331.bin" ContentType="application/vnd.openxmlformats-officedocument.oleObject"/>
  <Override PartName="/xl/embeddings/oleObject332.bin" ContentType="application/vnd.openxmlformats-officedocument.oleObject"/>
  <Override PartName="/xl/embeddings/oleObject333.bin" ContentType="application/vnd.openxmlformats-officedocument.oleObject"/>
  <Override PartName="/xl/embeddings/oleObject334.bin" ContentType="application/vnd.openxmlformats-officedocument.oleObject"/>
  <Override PartName="/xl/embeddings/oleObject335.bin" ContentType="application/vnd.openxmlformats-officedocument.oleObject"/>
  <Override PartName="/xl/embeddings/oleObject336.bin" ContentType="application/vnd.openxmlformats-officedocument.oleObject"/>
  <Override PartName="/xl/embeddings/oleObject337.bin" ContentType="application/vnd.openxmlformats-officedocument.oleObject"/>
  <Override PartName="/xl/embeddings/oleObject338.bin" ContentType="application/vnd.openxmlformats-officedocument.oleObject"/>
  <Override PartName="/xl/embeddings/oleObject339.bin" ContentType="application/vnd.openxmlformats-officedocument.oleObject"/>
  <Override PartName="/xl/embeddings/oleObject340.bin" ContentType="application/vnd.openxmlformats-officedocument.oleObject"/>
  <Override PartName="/xl/embeddings/oleObject341.bin" ContentType="application/vnd.openxmlformats-officedocument.oleObject"/>
  <Override PartName="/xl/embeddings/oleObject342.bin" ContentType="application/vnd.openxmlformats-officedocument.oleObject"/>
  <Override PartName="/xl/embeddings/oleObject343.bin" ContentType="application/vnd.openxmlformats-officedocument.oleObject"/>
  <Override PartName="/xl/embeddings/oleObject344.bin" ContentType="application/vnd.openxmlformats-officedocument.oleObject"/>
  <Override PartName="/xl/embeddings/oleObject345.bin" ContentType="application/vnd.openxmlformats-officedocument.oleObject"/>
  <Override PartName="/xl/embeddings/oleObject346.bin" ContentType="application/vnd.openxmlformats-officedocument.oleObject"/>
  <Override PartName="/xl/embeddings/oleObject347.bin" ContentType="application/vnd.openxmlformats-officedocument.oleObject"/>
  <Override PartName="/xl/embeddings/oleObject348.bin" ContentType="application/vnd.openxmlformats-officedocument.oleObject"/>
  <Override PartName="/xl/embeddings/oleObject349.bin" ContentType="application/vnd.openxmlformats-officedocument.oleObject"/>
  <Override PartName="/xl/embeddings/oleObject350.bin" ContentType="application/vnd.openxmlformats-officedocument.oleObject"/>
  <Override PartName="/xl/embeddings/oleObject351.bin" ContentType="application/vnd.openxmlformats-officedocument.oleObject"/>
  <Override PartName="/xl/embeddings/oleObject352.bin" ContentType="application/vnd.openxmlformats-officedocument.oleObject"/>
  <Override PartName="/xl/drawings/drawing10.xml" ContentType="application/vnd.openxmlformats-officedocument.drawing+xml"/>
  <Override PartName="/xl/embeddings/oleObject353.bin" ContentType="application/vnd.openxmlformats-officedocument.oleObject"/>
  <Override PartName="/xl/embeddings/oleObject354.bin" ContentType="application/vnd.openxmlformats-officedocument.oleObject"/>
  <Override PartName="/xl/embeddings/oleObject355.bin" ContentType="application/vnd.openxmlformats-officedocument.oleObject"/>
  <Override PartName="/xl/embeddings/oleObject356.bin" ContentType="application/vnd.openxmlformats-officedocument.oleObject"/>
  <Override PartName="/xl/embeddings/oleObject357.bin" ContentType="application/vnd.openxmlformats-officedocument.oleObject"/>
  <Override PartName="/xl/embeddings/oleObject358.bin" ContentType="application/vnd.openxmlformats-officedocument.oleObject"/>
  <Override PartName="/xl/embeddings/oleObject359.bin" ContentType="application/vnd.openxmlformats-officedocument.oleObject"/>
  <Override PartName="/xl/embeddings/oleObject360.bin" ContentType="application/vnd.openxmlformats-officedocument.oleObject"/>
  <Override PartName="/xl/embeddings/oleObject361.bin" ContentType="application/vnd.openxmlformats-officedocument.oleObject"/>
  <Override PartName="/xl/embeddings/oleObject362.bin" ContentType="application/vnd.openxmlformats-officedocument.oleObject"/>
  <Override PartName="/xl/embeddings/oleObject363.bin" ContentType="application/vnd.openxmlformats-officedocument.oleObject"/>
  <Override PartName="/xl/embeddings/oleObject364.bin" ContentType="application/vnd.openxmlformats-officedocument.oleObject"/>
  <Override PartName="/xl/embeddings/oleObject365.bin" ContentType="application/vnd.openxmlformats-officedocument.oleObject"/>
  <Override PartName="/xl/embeddings/oleObject366.bin" ContentType="application/vnd.openxmlformats-officedocument.oleObject"/>
  <Override PartName="/xl/embeddings/oleObject367.bin" ContentType="application/vnd.openxmlformats-officedocument.oleObject"/>
  <Override PartName="/xl/embeddings/oleObject368.bin" ContentType="application/vnd.openxmlformats-officedocument.oleObject"/>
  <Override PartName="/xl/embeddings/oleObject369.bin" ContentType="application/vnd.openxmlformats-officedocument.oleObject"/>
  <Override PartName="/xl/embeddings/oleObject370.bin" ContentType="application/vnd.openxmlformats-officedocument.oleObject"/>
  <Override PartName="/xl/embeddings/oleObject371.bin" ContentType="application/vnd.openxmlformats-officedocument.oleObject"/>
  <Override PartName="/xl/embeddings/oleObject372.bin" ContentType="application/vnd.openxmlformats-officedocument.oleObject"/>
  <Override PartName="/xl/embeddings/oleObject373.bin" ContentType="application/vnd.openxmlformats-officedocument.oleObject"/>
  <Override PartName="/xl/embeddings/oleObject374.bin" ContentType="application/vnd.openxmlformats-officedocument.oleObject"/>
  <Override PartName="/xl/embeddings/oleObject375.bin" ContentType="application/vnd.openxmlformats-officedocument.oleObject"/>
  <Override PartName="/xl/embeddings/oleObject376.bin" ContentType="application/vnd.openxmlformats-officedocument.oleObject"/>
  <Override PartName="/xl/embeddings/oleObject377.bin" ContentType="application/vnd.openxmlformats-officedocument.oleObject"/>
  <Override PartName="/xl/embeddings/oleObject378.bin" ContentType="application/vnd.openxmlformats-officedocument.oleObject"/>
  <Override PartName="/xl/embeddings/oleObject379.bin" ContentType="application/vnd.openxmlformats-officedocument.oleObject"/>
  <Override PartName="/xl/embeddings/oleObject380.bin" ContentType="application/vnd.openxmlformats-officedocument.oleObject"/>
  <Override PartName="/xl/embeddings/oleObject381.bin" ContentType="application/vnd.openxmlformats-officedocument.oleObject"/>
  <Override PartName="/xl/embeddings/oleObject382.bin" ContentType="application/vnd.openxmlformats-officedocument.oleObject"/>
  <Override PartName="/xl/embeddings/oleObject383.bin" ContentType="application/vnd.openxmlformats-officedocument.oleObject"/>
  <Override PartName="/xl/embeddings/oleObject384.bin" ContentType="application/vnd.openxmlformats-officedocument.oleObject"/>
  <Override PartName="/xl/embeddings/oleObject385.bin" ContentType="application/vnd.openxmlformats-officedocument.oleObject"/>
  <Override PartName="/xl/embeddings/oleObject386.bin" ContentType="application/vnd.openxmlformats-officedocument.oleObject"/>
  <Override PartName="/xl/embeddings/oleObject387.bin" ContentType="application/vnd.openxmlformats-officedocument.oleObject"/>
  <Override PartName="/xl/embeddings/oleObject388.bin" ContentType="application/vnd.openxmlformats-officedocument.oleObject"/>
  <Override PartName="/xl/embeddings/oleObject389.bin" ContentType="application/vnd.openxmlformats-officedocument.oleObject"/>
  <Override PartName="/xl/ctrlProps/ctrlProp5.xml" ContentType="application/vnd.ms-excel.controlproperties+xml"/>
  <Override PartName="/xl/ctrlProps/ctrlProp6.xml" ContentType="application/vnd.ms-excel.controlproperties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embeddings/oleObject390.bin" ContentType="application/vnd.openxmlformats-officedocument.oleObject"/>
  <Override PartName="/xl/embeddings/oleObject391.bin" ContentType="application/vnd.openxmlformats-officedocument.oleObject"/>
  <Override PartName="/xl/embeddings/oleObject392.bin" ContentType="application/vnd.openxmlformats-officedocument.oleObject"/>
  <Override PartName="/xl/embeddings/oleObject393.bin" ContentType="application/vnd.openxmlformats-officedocument.oleObject"/>
  <Override PartName="/xl/embeddings/oleObject394.bin" ContentType="application/vnd.openxmlformats-officedocument.oleObject"/>
  <Override PartName="/xl/embeddings/oleObject395.bin" ContentType="application/vnd.openxmlformats-officedocument.oleObject"/>
  <Override PartName="/xl/embeddings/oleObject396.bin" ContentType="application/vnd.openxmlformats-officedocument.oleObject"/>
  <Override PartName="/xl/embeddings/oleObject397.bin" ContentType="application/vnd.openxmlformats-officedocument.oleObject"/>
  <Override PartName="/xl/embeddings/oleObject398.bin" ContentType="application/vnd.openxmlformats-officedocument.oleObject"/>
  <Override PartName="/xl/embeddings/oleObject399.bin" ContentType="application/vnd.openxmlformats-officedocument.oleObject"/>
  <Override PartName="/xl/embeddings/oleObject400.bin" ContentType="application/vnd.openxmlformats-officedocument.oleObject"/>
  <Override PartName="/xl/embeddings/oleObject401.bin" ContentType="application/vnd.openxmlformats-officedocument.oleObject"/>
  <Override PartName="/xl/embeddings/oleObject402.bin" ContentType="application/vnd.openxmlformats-officedocument.oleObject"/>
  <Override PartName="/xl/embeddings/oleObject403.bin" ContentType="application/vnd.openxmlformats-officedocument.oleObject"/>
  <Override PartName="/xl/embeddings/oleObject404.bin" ContentType="application/vnd.openxmlformats-officedocument.oleObject"/>
  <Override PartName="/xl/embeddings/oleObject405.bin" ContentType="application/vnd.openxmlformats-officedocument.oleObject"/>
  <Override PartName="/xl/embeddings/oleObject406.bin" ContentType="application/vnd.openxmlformats-officedocument.oleObject"/>
  <Override PartName="/xl/embeddings/oleObject407.bin" ContentType="application/vnd.openxmlformats-officedocument.oleObject"/>
  <Override PartName="/xl/embeddings/oleObject408.bin" ContentType="application/vnd.openxmlformats-officedocument.oleObject"/>
  <Override PartName="/xl/embeddings/oleObject409.bin" ContentType="application/vnd.openxmlformats-officedocument.oleObject"/>
  <Override PartName="/xl/embeddings/oleObject410.bin" ContentType="application/vnd.openxmlformats-officedocument.oleObject"/>
  <Override PartName="/xl/embeddings/oleObject411.bin" ContentType="application/vnd.openxmlformats-officedocument.oleObject"/>
  <Override PartName="/xl/embeddings/oleObject412.bin" ContentType="application/vnd.openxmlformats-officedocument.oleObject"/>
  <Override PartName="/xl/embeddings/oleObject413.bin" ContentType="application/vnd.openxmlformats-officedocument.oleObject"/>
  <Override PartName="/xl/embeddings/oleObject414.bin" ContentType="application/vnd.openxmlformats-officedocument.oleObject"/>
  <Override PartName="/xl/embeddings/oleObject415.bin" ContentType="application/vnd.openxmlformats-officedocument.oleObject"/>
  <Override PartName="/xl/embeddings/oleObject416.bin" ContentType="application/vnd.openxmlformats-officedocument.oleObject"/>
  <Override PartName="/xl/embeddings/oleObject417.bin" ContentType="application/vnd.openxmlformats-officedocument.oleObject"/>
  <Override PartName="/xl/embeddings/oleObject418.bin" ContentType="application/vnd.openxmlformats-officedocument.oleObject"/>
  <Override PartName="/xl/embeddings/oleObject419.bin" ContentType="application/vnd.openxmlformats-officedocument.oleObject"/>
  <Override PartName="/xl/embeddings/oleObject420.bin" ContentType="application/vnd.openxmlformats-officedocument.oleObject"/>
  <Override PartName="/xl/embeddings/oleObject421.bin" ContentType="application/vnd.openxmlformats-officedocument.oleObject"/>
  <Override PartName="/xl/embeddings/oleObject422.bin" ContentType="application/vnd.openxmlformats-officedocument.oleObject"/>
  <Override PartName="/xl/embeddings/oleObject423.bin" ContentType="application/vnd.openxmlformats-officedocument.oleObject"/>
  <Override PartName="/xl/embeddings/oleObject424.bin" ContentType="application/vnd.openxmlformats-officedocument.oleObject"/>
  <Override PartName="/xl/embeddings/oleObject425.bin" ContentType="application/vnd.openxmlformats-officedocument.oleObject"/>
  <Override PartName="/xl/embeddings/oleObject426.bin" ContentType="application/vnd.openxmlformats-officedocument.oleObject"/>
  <Override PartName="/xl/embeddings/oleObject427.bin" ContentType="application/vnd.openxmlformats-officedocument.oleObject"/>
  <Override PartName="/xl/embeddings/oleObject428.bin" ContentType="application/vnd.openxmlformats-officedocument.oleObject"/>
  <Override PartName="/xl/embeddings/oleObject429.bin" ContentType="application/vnd.openxmlformats-officedocument.oleObject"/>
  <Override PartName="/xl/embeddings/oleObject430.bin" ContentType="application/vnd.openxmlformats-officedocument.oleObject"/>
  <Override PartName="/xl/embeddings/oleObject431.bin" ContentType="application/vnd.openxmlformats-officedocument.oleObject"/>
  <Override PartName="/xl/embeddings/oleObject432.bin" ContentType="application/vnd.openxmlformats-officedocument.oleObject"/>
  <Override PartName="/xl/embeddings/oleObject433.bin" ContentType="application/vnd.openxmlformats-officedocument.oleObject"/>
  <Override PartName="/xl/embeddings/oleObject434.bin" ContentType="application/vnd.openxmlformats-officedocument.oleObject"/>
  <Override PartName="/xl/embeddings/oleObject435.bin" ContentType="application/vnd.openxmlformats-officedocument.oleObject"/>
  <Override PartName="/xl/embeddings/oleObject436.bin" ContentType="application/vnd.openxmlformats-officedocument.oleObject"/>
  <Override PartName="/xl/embeddings/oleObject437.bin" ContentType="application/vnd.openxmlformats-officedocument.oleObject"/>
  <Override PartName="/xl/drawings/drawing13.xml" ContentType="application/vnd.openxmlformats-officedocument.drawing+xml"/>
  <Override PartName="/xl/embeddings/oleObject438.bin" ContentType="application/vnd.openxmlformats-officedocument.oleObject"/>
  <Override PartName="/xl/embeddings/oleObject439.bin" ContentType="application/vnd.openxmlformats-officedocument.oleObject"/>
  <Override PartName="/xl/embeddings/oleObject440.bin" ContentType="application/vnd.openxmlformats-officedocument.oleObject"/>
  <Override PartName="/xl/embeddings/oleObject441.bin" ContentType="application/vnd.openxmlformats-officedocument.oleObject"/>
  <Override PartName="/xl/embeddings/oleObject442.bin" ContentType="application/vnd.openxmlformats-officedocument.oleObject"/>
  <Override PartName="/xl/embeddings/oleObject443.bin" ContentType="application/vnd.openxmlformats-officedocument.oleObject"/>
  <Override PartName="/xl/embeddings/oleObject444.bin" ContentType="application/vnd.openxmlformats-officedocument.oleObject"/>
  <Override PartName="/xl/embeddings/oleObject445.bin" ContentType="application/vnd.openxmlformats-officedocument.oleObject"/>
  <Override PartName="/xl/embeddings/oleObject446.bin" ContentType="application/vnd.openxmlformats-officedocument.oleObject"/>
  <Override PartName="/xl/embeddings/oleObject447.bin" ContentType="application/vnd.openxmlformats-officedocument.oleObject"/>
  <Override PartName="/xl/embeddings/oleObject448.bin" ContentType="application/vnd.openxmlformats-officedocument.oleObject"/>
  <Override PartName="/xl/embeddings/oleObject449.bin" ContentType="application/vnd.openxmlformats-officedocument.oleObject"/>
  <Override PartName="/xl/embeddings/oleObject450.bin" ContentType="application/vnd.openxmlformats-officedocument.oleObject"/>
  <Override PartName="/xl/embeddings/oleObject451.bin" ContentType="application/vnd.openxmlformats-officedocument.oleObject"/>
  <Override PartName="/xl/embeddings/oleObject452.bin" ContentType="application/vnd.openxmlformats-officedocument.oleObject"/>
  <Override PartName="/xl/embeddings/oleObject453.bin" ContentType="application/vnd.openxmlformats-officedocument.oleObject"/>
  <Override PartName="/xl/embeddings/oleObject454.bin" ContentType="application/vnd.openxmlformats-officedocument.oleObject"/>
  <Override PartName="/xl/embeddings/oleObject455.bin" ContentType="application/vnd.openxmlformats-officedocument.oleObject"/>
  <Override PartName="/xl/embeddings/oleObject456.bin" ContentType="application/vnd.openxmlformats-officedocument.oleObject"/>
  <Override PartName="/xl/embeddings/oleObject457.bin" ContentType="application/vnd.openxmlformats-officedocument.oleObject"/>
  <Override PartName="/xl/embeddings/oleObject458.bin" ContentType="application/vnd.openxmlformats-officedocument.oleObject"/>
  <Override PartName="/xl/embeddings/oleObject459.bin" ContentType="application/vnd.openxmlformats-officedocument.oleObject"/>
  <Override PartName="/xl/embeddings/oleObject460.bin" ContentType="application/vnd.openxmlformats-officedocument.oleObject"/>
  <Override PartName="/xl/embeddings/oleObject461.bin" ContentType="application/vnd.openxmlformats-officedocument.oleObject"/>
  <Override PartName="/xl/embeddings/oleObject462.bin" ContentType="application/vnd.openxmlformats-officedocument.oleObject"/>
  <Override PartName="/xl/embeddings/oleObject463.bin" ContentType="application/vnd.openxmlformats-officedocument.oleObject"/>
  <Override PartName="/xl/embeddings/oleObject464.bin" ContentType="application/vnd.openxmlformats-officedocument.oleObject"/>
  <Override PartName="/xl/embeddings/oleObject465.bin" ContentType="application/vnd.openxmlformats-officedocument.oleObject"/>
  <Override PartName="/xl/embeddings/oleObject466.bin" ContentType="application/vnd.openxmlformats-officedocument.oleObject"/>
  <Override PartName="/xl/embeddings/oleObject467.bin" ContentType="application/vnd.openxmlformats-officedocument.oleObject"/>
  <Override PartName="/xl/embeddings/oleObject468.bin" ContentType="application/vnd.openxmlformats-officedocument.oleObject"/>
  <Override PartName="/xl/embeddings/oleObject469.bin" ContentType="application/vnd.openxmlformats-officedocument.oleObject"/>
  <Override PartName="/xl/embeddings/oleObject470.bin" ContentType="application/vnd.openxmlformats-officedocument.oleObject"/>
  <Override PartName="/xl/embeddings/oleObject471.bin" ContentType="application/vnd.openxmlformats-officedocument.oleObject"/>
  <Override PartName="/xl/embeddings/oleObject472.bin" ContentType="application/vnd.openxmlformats-officedocument.oleObject"/>
  <Override PartName="/xl/embeddings/oleObject473.bin" ContentType="application/vnd.openxmlformats-officedocument.oleObject"/>
  <Override PartName="/xl/embeddings/oleObject474.bin" ContentType="application/vnd.openxmlformats-officedocument.oleObject"/>
  <Override PartName="/xl/embeddings/oleObject475.bin" ContentType="application/vnd.openxmlformats-officedocument.oleObject"/>
  <Override PartName="/xl/embeddings/oleObject476.bin" ContentType="application/vnd.openxmlformats-officedocument.oleObject"/>
  <Override PartName="/xl/embeddings/oleObject477.bin" ContentType="application/vnd.openxmlformats-officedocument.oleObject"/>
  <Override PartName="/xl/embeddings/oleObject478.bin" ContentType="application/vnd.openxmlformats-officedocument.oleObject"/>
  <Override PartName="/xl/embeddings/oleObject479.bin" ContentType="application/vnd.openxmlformats-officedocument.oleObject"/>
  <Override PartName="/xl/embeddings/oleObject480.bin" ContentType="application/vnd.openxmlformats-officedocument.oleObject"/>
  <Override PartName="/xl/embeddings/oleObject481.bin" ContentType="application/vnd.openxmlformats-officedocument.oleObject"/>
  <Override PartName="/xl/embeddings/oleObject482.bin" ContentType="application/vnd.openxmlformats-officedocument.oleObject"/>
  <Override PartName="/xl/embeddings/oleObject483.bin" ContentType="application/vnd.openxmlformats-officedocument.oleObject"/>
  <Override PartName="/xl/embeddings/oleObject484.bin" ContentType="application/vnd.openxmlformats-officedocument.oleObject"/>
  <Override PartName="/xl/embeddings/oleObject485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29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luizr\Documents\PSR\Omepetec\custos\"/>
    </mc:Choice>
  </mc:AlternateContent>
  <xr:revisionPtr revIDLastSave="0" documentId="13_ncr:1_{B635BEF0-1EA4-4014-AA14-5D277A583A19}" xr6:coauthVersionLast="44" xr6:coauthVersionMax="44" xr10:uidLastSave="{00000000-0000-0000-0000-000000000000}"/>
  <bookViews>
    <workbookView xWindow="-120" yWindow="-120" windowWidth="20730" windowHeight="11160" tabRatio="710" firstSheet="5" activeTab="13" xr2:uid="{00000000-000D-0000-FFFF-FFFF00000000}"/>
  </bookViews>
  <sheets>
    <sheet name="iodiv1" sheetId="1" r:id="rId1"/>
    <sheet name="div1tunnel" sheetId="3" r:id="rId2"/>
    <sheet name="cofferd1" sheetId="8" r:id="rId3"/>
    <sheet name="iodiv2" sheetId="4" r:id="rId4"/>
    <sheet name="div2gallery" sheetId="5" r:id="rId5"/>
    <sheet name="cofferd2" sheetId="11" r:id="rId6"/>
    <sheet name="iodiv3" sheetId="6" r:id="rId7"/>
    <sheet name="div3channel" sheetId="7" r:id="rId8"/>
    <sheet name="div3gsphosb" sheetId="12" r:id="rId9"/>
    <sheet name="cofferd3" sheetId="9" r:id="rId10"/>
    <sheet name="iodiv4" sheetId="13" r:id="rId11"/>
    <sheet name="div4channel" sheetId="14" r:id="rId12"/>
    <sheet name="cofferd4" sheetId="17" r:id="rId13"/>
    <sheet name="convert" sheetId="18" r:id="rId14"/>
  </sheets>
  <calcPr calcId="191029"/>
  <fileRecoveryPr autoRecover="0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C2" i="18" l="1"/>
  <c r="I6" i="13" l="1"/>
  <c r="I17" i="6"/>
  <c r="C18" i="12" l="1"/>
  <c r="C22" i="12" s="1"/>
  <c r="C13" i="5"/>
  <c r="C14" i="5"/>
  <c r="C23" i="12" l="1"/>
  <c r="C17" i="14" l="1"/>
  <c r="C17" i="17" s="1"/>
  <c r="C17" i="7"/>
  <c r="E13" i="7"/>
  <c r="C27" i="7"/>
  <c r="M705" i="12"/>
  <c r="M663" i="12"/>
  <c r="M633" i="12"/>
  <c r="I9" i="13" l="1"/>
  <c r="I8" i="13"/>
  <c r="C12" i="5" l="1"/>
  <c r="I18" i="4" l="1"/>
  <c r="C15" i="5" l="1"/>
  <c r="N5" i="12" l="1"/>
  <c r="K19" i="12" s="1"/>
  <c r="N6" i="12"/>
  <c r="N4" i="12"/>
  <c r="H7" i="7"/>
  <c r="H8" i="7"/>
  <c r="H6" i="7"/>
  <c r="C27" i="17" l="1"/>
  <c r="C27" i="14"/>
  <c r="H8" i="5"/>
  <c r="H6" i="5"/>
  <c r="H8" i="3"/>
  <c r="I19" i="1" s="1"/>
  <c r="H6" i="3"/>
  <c r="C19" i="5" l="1"/>
  <c r="C25" i="3"/>
  <c r="I29" i="1"/>
  <c r="I10" i="13" l="1"/>
  <c r="I21" i="6"/>
  <c r="I26" i="4"/>
  <c r="C12" i="12" l="1"/>
  <c r="I24" i="6" s="1"/>
  <c r="C22" i="17" l="1"/>
  <c r="I12" i="1" l="1"/>
  <c r="C19" i="17" l="1"/>
  <c r="C20" i="17" l="1"/>
  <c r="C18" i="17" l="1"/>
  <c r="J284" i="17"/>
  <c r="J283" i="17"/>
  <c r="J282" i="17"/>
  <c r="J281" i="17" s="1"/>
  <c r="J280" i="17"/>
  <c r="L25" i="17"/>
  <c r="I85" i="17" s="1"/>
  <c r="C292" i="17" s="1"/>
  <c r="B292" i="17" s="1"/>
  <c r="J284" i="14"/>
  <c r="J283" i="14"/>
  <c r="J282" i="14"/>
  <c r="J280" i="14"/>
  <c r="L25" i="14"/>
  <c r="I85" i="14" s="1"/>
  <c r="C22" i="14"/>
  <c r="C18" i="14"/>
  <c r="J281" i="14" l="1"/>
  <c r="G167" i="17"/>
  <c r="G173" i="17" s="1"/>
  <c r="G170" i="17" s="1"/>
  <c r="C292" i="14"/>
  <c r="B292" i="14" s="1"/>
  <c r="I15" i="6"/>
  <c r="I14" i="6"/>
  <c r="I10" i="6" l="1"/>
  <c r="C15" i="12"/>
  <c r="C16" i="12"/>
  <c r="C17" i="12"/>
  <c r="C20" i="12"/>
  <c r="C21" i="12"/>
  <c r="I36" i="6" s="1"/>
  <c r="C27" i="12"/>
  <c r="C25" i="12"/>
  <c r="D76" i="17" l="1"/>
  <c r="D78" i="17" s="1"/>
  <c r="D83" i="17" s="1"/>
  <c r="G127" i="17"/>
  <c r="E204" i="17" l="1"/>
  <c r="E264" i="17"/>
  <c r="E223" i="17"/>
  <c r="E245" i="17"/>
  <c r="G119" i="17"/>
  <c r="J804" i="12"/>
  <c r="J803" i="12"/>
  <c r="J802" i="12"/>
  <c r="G463" i="12"/>
  <c r="G455" i="12"/>
  <c r="H337" i="12"/>
  <c r="D111" i="12"/>
  <c r="G111" i="12" s="1"/>
  <c r="C14" i="12" s="1"/>
  <c r="I25" i="6" s="1"/>
  <c r="G124" i="17" l="1"/>
  <c r="I34" i="6"/>
  <c r="J801" i="12"/>
  <c r="E14" i="12"/>
  <c r="B97" i="12"/>
  <c r="L25" i="7"/>
  <c r="I85" i="7" s="1"/>
  <c r="C836" i="12" l="1"/>
  <c r="B836" i="12" s="1"/>
  <c r="G457" i="12"/>
  <c r="J19" i="12"/>
  <c r="C212" i="12"/>
  <c r="I29" i="6" s="1"/>
  <c r="H151" i="12"/>
  <c r="C22" i="7"/>
  <c r="C18" i="7"/>
  <c r="K13" i="12" l="1"/>
  <c r="C19" i="12"/>
  <c r="I33" i="6" l="1"/>
  <c r="F420" i="12"/>
  <c r="F418" i="12"/>
  <c r="F368" i="12"/>
  <c r="D130" i="12"/>
  <c r="F366" i="12"/>
  <c r="E433" i="12"/>
  <c r="F419" i="12"/>
  <c r="F367" i="12"/>
  <c r="G220" i="12" l="1"/>
  <c r="I39" i="6" s="1"/>
  <c r="I10" i="4" l="1"/>
  <c r="I8" i="4"/>
  <c r="C17" i="5"/>
  <c r="C18" i="11"/>
  <c r="M15" i="11" s="1"/>
  <c r="M16" i="11" l="1"/>
  <c r="I17" i="4"/>
  <c r="I21" i="4" l="1"/>
  <c r="I23" i="4"/>
  <c r="C18" i="3"/>
  <c r="E196" i="3" l="1"/>
  <c r="K13" i="3" l="1"/>
  <c r="I7" i="1" l="1"/>
  <c r="J284" i="7" l="1"/>
  <c r="J283" i="7"/>
  <c r="J282" i="7"/>
  <c r="J280" i="7"/>
  <c r="C292" i="7"/>
  <c r="B292" i="7" s="1"/>
  <c r="F224" i="5"/>
  <c r="F223" i="5"/>
  <c r="F200" i="5"/>
  <c r="F199" i="5"/>
  <c r="F198" i="5"/>
  <c r="F156" i="5"/>
  <c r="F155" i="5"/>
  <c r="F154" i="5"/>
  <c r="H126" i="5"/>
  <c r="F86" i="5"/>
  <c r="F305" i="5" s="1"/>
  <c r="F64" i="5"/>
  <c r="I2" i="4" s="1"/>
  <c r="J281" i="7" l="1"/>
  <c r="G67" i="5"/>
  <c r="B53" i="5" s="1"/>
  <c r="C375" i="5" s="1"/>
  <c r="B375" i="5" s="1"/>
  <c r="G337" i="5"/>
  <c r="F342" i="5" s="1"/>
  <c r="F343" i="5" s="1"/>
  <c r="G88" i="5"/>
  <c r="H366" i="5"/>
  <c r="C34" i="3"/>
  <c r="E316" i="3" s="1"/>
  <c r="J181" i="11"/>
  <c r="F170" i="11"/>
  <c r="F166" i="11"/>
  <c r="B150" i="11"/>
  <c r="B149" i="11"/>
  <c r="B125" i="11"/>
  <c r="B126" i="11" s="1"/>
  <c r="D124" i="11"/>
  <c r="E124" i="11" s="1"/>
  <c r="B77" i="11"/>
  <c r="D77" i="11" s="1"/>
  <c r="E77" i="11" s="1"/>
  <c r="D76" i="11"/>
  <c r="E76" i="11" s="1"/>
  <c r="K372" i="9"/>
  <c r="K369" i="9"/>
  <c r="G354" i="9"/>
  <c r="F354" i="9" s="1"/>
  <c r="F346" i="9"/>
  <c r="F342" i="9"/>
  <c r="F338" i="9"/>
  <c r="F334" i="9"/>
  <c r="F330" i="9"/>
  <c r="B315" i="9"/>
  <c r="B314" i="9"/>
  <c r="B289" i="9"/>
  <c r="E288" i="9"/>
  <c r="F288" i="9" s="1"/>
  <c r="B243" i="9"/>
  <c r="B242" i="9"/>
  <c r="D242" i="9" s="1"/>
  <c r="E242" i="9" s="1"/>
  <c r="D241" i="9"/>
  <c r="E241" i="9" s="1"/>
  <c r="B195" i="9"/>
  <c r="D194" i="9"/>
  <c r="E194" i="9" s="1"/>
  <c r="B148" i="9"/>
  <c r="B149" i="9" s="1"/>
  <c r="D147" i="9"/>
  <c r="E147" i="9" s="1"/>
  <c r="B101" i="9"/>
  <c r="B102" i="9" s="1"/>
  <c r="D100" i="9"/>
  <c r="E100" i="9" s="1"/>
  <c r="J181" i="8"/>
  <c r="F170" i="8"/>
  <c r="F166" i="8"/>
  <c r="B150" i="8"/>
  <c r="B149" i="8"/>
  <c r="B125" i="8"/>
  <c r="B126" i="8" s="1"/>
  <c r="D124" i="8"/>
  <c r="E124" i="8" s="1"/>
  <c r="B77" i="8"/>
  <c r="D77" i="8" s="1"/>
  <c r="E77" i="8" s="1"/>
  <c r="D76" i="8"/>
  <c r="E76" i="8" s="1"/>
  <c r="C20" i="3"/>
  <c r="C12" i="3"/>
  <c r="C24" i="3"/>
  <c r="C18" i="8"/>
  <c r="M15" i="8" s="1"/>
  <c r="C503" i="3"/>
  <c r="B503" i="3" s="1"/>
  <c r="F204" i="3"/>
  <c r="F203" i="3"/>
  <c r="B78" i="11" l="1"/>
  <c r="B79" i="11" s="1"/>
  <c r="D162" i="11"/>
  <c r="H182" i="11" s="1"/>
  <c r="M16" i="8"/>
  <c r="I13" i="3" s="1"/>
  <c r="I18" i="1"/>
  <c r="G72" i="5"/>
  <c r="F303" i="5" s="1"/>
  <c r="D162" i="8"/>
  <c r="H182" i="8" s="1"/>
  <c r="D101" i="9"/>
  <c r="E101" i="9" s="1"/>
  <c r="G69" i="5"/>
  <c r="I12" i="4"/>
  <c r="I3" i="4"/>
  <c r="D125" i="8"/>
  <c r="E125" i="8" s="1"/>
  <c r="I146" i="3"/>
  <c r="C506" i="3" s="1"/>
  <c r="B506" i="3" s="1"/>
  <c r="I100" i="3"/>
  <c r="C97" i="3" s="1"/>
  <c r="J367" i="5"/>
  <c r="J365" i="5"/>
  <c r="F90" i="5"/>
  <c r="J182" i="11"/>
  <c r="F356" i="9"/>
  <c r="D126" i="11"/>
  <c r="E126" i="11" s="1"/>
  <c r="B127" i="11"/>
  <c r="D79" i="11"/>
  <c r="E79" i="11" s="1"/>
  <c r="B80" i="11"/>
  <c r="D78" i="11"/>
  <c r="E78" i="11" s="1"/>
  <c r="D125" i="11"/>
  <c r="E125" i="11" s="1"/>
  <c r="B103" i="9"/>
  <c r="D102" i="9"/>
  <c r="E102" i="9" s="1"/>
  <c r="D149" i="9"/>
  <c r="E149" i="9" s="1"/>
  <c r="B150" i="9"/>
  <c r="E326" i="9"/>
  <c r="H370" i="9" s="1"/>
  <c r="K370" i="9" s="1"/>
  <c r="D148" i="9"/>
  <c r="E148" i="9" s="1"/>
  <c r="B196" i="9"/>
  <c r="D195" i="9"/>
  <c r="E195" i="9" s="1"/>
  <c r="B290" i="9"/>
  <c r="E289" i="9"/>
  <c r="F289" i="9" s="1"/>
  <c r="B244" i="9"/>
  <c r="D243" i="9"/>
  <c r="E243" i="9" s="1"/>
  <c r="E354" i="9"/>
  <c r="E356" i="9" s="1"/>
  <c r="G356" i="9"/>
  <c r="J182" i="8"/>
  <c r="D126" i="8"/>
  <c r="E126" i="8" s="1"/>
  <c r="B127" i="8"/>
  <c r="B78" i="8"/>
  <c r="C507" i="3"/>
  <c r="B507" i="3" s="1"/>
  <c r="C509" i="3"/>
  <c r="B509" i="3" s="1"/>
  <c r="I14" i="4" l="1"/>
  <c r="C13" i="3"/>
  <c r="C19" i="3" s="1"/>
  <c r="I24" i="1"/>
  <c r="I26" i="1"/>
  <c r="G330" i="5"/>
  <c r="F332" i="5" s="1"/>
  <c r="G300" i="5"/>
  <c r="C378" i="5" s="1"/>
  <c r="B378" i="5" s="1"/>
  <c r="E122" i="5"/>
  <c r="F113" i="5"/>
  <c r="G74" i="5"/>
  <c r="G76" i="5"/>
  <c r="B59" i="5" s="1"/>
  <c r="C377" i="5" s="1"/>
  <c r="B377" i="5" s="1"/>
  <c r="B56" i="5"/>
  <c r="C376" i="5" s="1"/>
  <c r="B376" i="5" s="1"/>
  <c r="I4" i="4"/>
  <c r="G80" i="5"/>
  <c r="F255" i="5" s="1"/>
  <c r="G271" i="5" s="1"/>
  <c r="I9" i="4"/>
  <c r="F222" i="5"/>
  <c r="F175" i="5"/>
  <c r="F176" i="5"/>
  <c r="F177" i="5"/>
  <c r="I358" i="9"/>
  <c r="I367" i="9" s="1"/>
  <c r="K367" i="9" s="1"/>
  <c r="B128" i="11"/>
  <c r="D127" i="11"/>
  <c r="E127" i="11" s="1"/>
  <c r="B81" i="11"/>
  <c r="D80" i="11"/>
  <c r="E80" i="11" s="1"/>
  <c r="D244" i="9"/>
  <c r="E244" i="9" s="1"/>
  <c r="B245" i="9"/>
  <c r="D196" i="9"/>
  <c r="E196" i="9" s="1"/>
  <c r="B197" i="9"/>
  <c r="B151" i="9"/>
  <c r="D150" i="9"/>
  <c r="E150" i="9" s="1"/>
  <c r="E290" i="9"/>
  <c r="F290" i="9" s="1"/>
  <c r="B291" i="9"/>
  <c r="B104" i="9"/>
  <c r="D103" i="9"/>
  <c r="E103" i="9" s="1"/>
  <c r="B128" i="8"/>
  <c r="D127" i="8"/>
  <c r="E127" i="8" s="1"/>
  <c r="B79" i="8"/>
  <c r="D78" i="8"/>
  <c r="E78" i="8" s="1"/>
  <c r="C505" i="3"/>
  <c r="B505" i="3" s="1"/>
  <c r="C16" i="3" l="1"/>
  <c r="I5" i="1" s="1"/>
  <c r="C379" i="5"/>
  <c r="B379" i="5" s="1"/>
  <c r="G82" i="5"/>
  <c r="E172" i="5" s="1"/>
  <c r="E207" i="5"/>
  <c r="I5" i="4"/>
  <c r="I15" i="4" s="1"/>
  <c r="G78" i="5"/>
  <c r="E104" i="5"/>
  <c r="F111" i="5"/>
  <c r="F307" i="5"/>
  <c r="F308" i="5" s="1"/>
  <c r="I364" i="5" s="1"/>
  <c r="F333" i="5"/>
  <c r="I366" i="5" s="1"/>
  <c r="I13" i="4" s="1"/>
  <c r="F271" i="5"/>
  <c r="I271" i="5"/>
  <c r="E271" i="5"/>
  <c r="E151" i="5"/>
  <c r="D128" i="11"/>
  <c r="E128" i="11" s="1"/>
  <c r="B129" i="11"/>
  <c r="D81" i="11"/>
  <c r="E81" i="11" s="1"/>
  <c r="B82" i="11"/>
  <c r="B198" i="9"/>
  <c r="D197" i="9"/>
  <c r="E197" i="9" s="1"/>
  <c r="B105" i="9"/>
  <c r="D104" i="9"/>
  <c r="E104" i="9" s="1"/>
  <c r="B292" i="9"/>
  <c r="E291" i="9"/>
  <c r="F291" i="9" s="1"/>
  <c r="D151" i="9"/>
  <c r="E151" i="9" s="1"/>
  <c r="B152" i="9"/>
  <c r="B246" i="9"/>
  <c r="D245" i="9"/>
  <c r="E245" i="9" s="1"/>
  <c r="D79" i="8"/>
  <c r="E79" i="8" s="1"/>
  <c r="B80" i="8"/>
  <c r="D128" i="8"/>
  <c r="E128" i="8" s="1"/>
  <c r="B129" i="8"/>
  <c r="J364" i="5" l="1"/>
  <c r="I11" i="4"/>
  <c r="D160" i="5"/>
  <c r="E102" i="5"/>
  <c r="E100" i="5" s="1"/>
  <c r="F130" i="5" s="1"/>
  <c r="I6" i="4"/>
  <c r="I7" i="4" s="1"/>
  <c r="I25" i="4" s="1"/>
  <c r="D204" i="5"/>
  <c r="E229" i="5"/>
  <c r="E235" i="5" s="1"/>
  <c r="J358" i="5" s="1"/>
  <c r="G251" i="5"/>
  <c r="G270" i="5" s="1"/>
  <c r="F270" i="5" s="1"/>
  <c r="G247" i="5"/>
  <c r="G269" i="5" s="1"/>
  <c r="J366" i="5"/>
  <c r="E195" i="5"/>
  <c r="I155" i="5"/>
  <c r="I156" i="5"/>
  <c r="I154" i="5"/>
  <c r="I176" i="5"/>
  <c r="E219" i="5"/>
  <c r="I177" i="5"/>
  <c r="I175" i="5"/>
  <c r="B130" i="11"/>
  <c r="D129" i="11"/>
  <c r="E129" i="11" s="1"/>
  <c r="B83" i="11"/>
  <c r="D82" i="11"/>
  <c r="E82" i="11" s="1"/>
  <c r="B106" i="9"/>
  <c r="D105" i="9"/>
  <c r="E105" i="9" s="1"/>
  <c r="D246" i="9"/>
  <c r="E246" i="9" s="1"/>
  <c r="B247" i="9"/>
  <c r="E292" i="9"/>
  <c r="F292" i="9" s="1"/>
  <c r="B293" i="9"/>
  <c r="D198" i="9"/>
  <c r="E198" i="9" s="1"/>
  <c r="B199" i="9"/>
  <c r="B153" i="9"/>
  <c r="D152" i="9"/>
  <c r="E152" i="9" s="1"/>
  <c r="B130" i="8"/>
  <c r="D129" i="8"/>
  <c r="E129" i="8" s="1"/>
  <c r="B81" i="8"/>
  <c r="D80" i="8"/>
  <c r="E80" i="8" s="1"/>
  <c r="J363" i="5" l="1"/>
  <c r="E270" i="5"/>
  <c r="H130" i="5"/>
  <c r="C17" i="11" s="1"/>
  <c r="M18" i="11" s="1"/>
  <c r="I270" i="5"/>
  <c r="D242" i="5"/>
  <c r="E164" i="5"/>
  <c r="I200" i="5"/>
  <c r="I198" i="5"/>
  <c r="I199" i="5"/>
  <c r="I269" i="5"/>
  <c r="E269" i="5"/>
  <c r="G272" i="5"/>
  <c r="H361" i="5" s="1"/>
  <c r="F269" i="5"/>
  <c r="F272" i="5" s="1"/>
  <c r="H362" i="5" s="1"/>
  <c r="J362" i="5" s="1"/>
  <c r="E143" i="5"/>
  <c r="D139" i="5" s="1"/>
  <c r="H356" i="5" s="1"/>
  <c r="J356" i="5" s="1"/>
  <c r="I222" i="5"/>
  <c r="I223" i="5"/>
  <c r="I224" i="5"/>
  <c r="D83" i="11"/>
  <c r="E83" i="11" s="1"/>
  <c r="B84" i="11"/>
  <c r="D130" i="11"/>
  <c r="E130" i="11" s="1"/>
  <c r="B131" i="11"/>
  <c r="B294" i="9"/>
  <c r="E293" i="9"/>
  <c r="F293" i="9" s="1"/>
  <c r="D153" i="9"/>
  <c r="E153" i="9" s="1"/>
  <c r="B154" i="9"/>
  <c r="B107" i="9"/>
  <c r="D106" i="9"/>
  <c r="E106" i="9" s="1"/>
  <c r="B200" i="9"/>
  <c r="D199" i="9"/>
  <c r="E199" i="9" s="1"/>
  <c r="B248" i="9"/>
  <c r="D247" i="9"/>
  <c r="E247" i="9" s="1"/>
  <c r="D130" i="8"/>
  <c r="E130" i="8" s="1"/>
  <c r="B131" i="8"/>
  <c r="D81" i="8"/>
  <c r="E81" i="8" s="1"/>
  <c r="B82" i="8"/>
  <c r="I272" i="5" l="1"/>
  <c r="D274" i="5" s="1"/>
  <c r="I361" i="5" s="1"/>
  <c r="J361" i="5" s="1"/>
  <c r="E272" i="5"/>
  <c r="H360" i="5" s="1"/>
  <c r="J360" i="5" s="1"/>
  <c r="M17" i="11"/>
  <c r="I16" i="4" s="1"/>
  <c r="E187" i="5"/>
  <c r="E211" i="5"/>
  <c r="B132" i="11"/>
  <c r="D131" i="11"/>
  <c r="E131" i="11" s="1"/>
  <c r="B85" i="11"/>
  <c r="D84" i="11"/>
  <c r="E84" i="11" s="1"/>
  <c r="D200" i="9"/>
  <c r="E200" i="9" s="1"/>
  <c r="B201" i="9"/>
  <c r="D248" i="9"/>
  <c r="E248" i="9" s="1"/>
  <c r="B249" i="9"/>
  <c r="B108" i="9"/>
  <c r="D107" i="9"/>
  <c r="E107" i="9" s="1"/>
  <c r="E294" i="9"/>
  <c r="F294" i="9" s="1"/>
  <c r="B295" i="9"/>
  <c r="B155" i="9"/>
  <c r="D154" i="9"/>
  <c r="E154" i="9" s="1"/>
  <c r="B132" i="8"/>
  <c r="D131" i="8"/>
  <c r="E131" i="8" s="1"/>
  <c r="B83" i="8"/>
  <c r="D82" i="8"/>
  <c r="E82" i="8" s="1"/>
  <c r="I20" i="4" l="1"/>
  <c r="I22" i="4"/>
  <c r="I24" i="4"/>
  <c r="J359" i="5"/>
  <c r="D183" i="5"/>
  <c r="H357" i="5" s="1"/>
  <c r="J357" i="5" s="1"/>
  <c r="J355" i="5" s="1"/>
  <c r="D85" i="11"/>
  <c r="E85" i="11" s="1"/>
  <c r="B86" i="11"/>
  <c r="D132" i="11"/>
  <c r="E132" i="11" s="1"/>
  <c r="B133" i="11"/>
  <c r="B250" i="9"/>
  <c r="D249" i="9"/>
  <c r="E249" i="9" s="1"/>
  <c r="B202" i="9"/>
  <c r="D201" i="9"/>
  <c r="E201" i="9" s="1"/>
  <c r="B296" i="9"/>
  <c r="E295" i="9"/>
  <c r="F295" i="9" s="1"/>
  <c r="B156" i="9"/>
  <c r="D155" i="9"/>
  <c r="E155" i="9" s="1"/>
  <c r="B109" i="9"/>
  <c r="D108" i="9"/>
  <c r="E108" i="9" s="1"/>
  <c r="D83" i="8"/>
  <c r="E83" i="8" s="1"/>
  <c r="B84" i="8"/>
  <c r="D132" i="8"/>
  <c r="E132" i="8" s="1"/>
  <c r="B133" i="8"/>
  <c r="J354" i="5" l="1"/>
  <c r="B134" i="11"/>
  <c r="D133" i="11"/>
  <c r="E133" i="11" s="1"/>
  <c r="B87" i="11"/>
  <c r="D86" i="11"/>
  <c r="E86" i="11" s="1"/>
  <c r="B157" i="9"/>
  <c r="D156" i="9"/>
  <c r="E156" i="9" s="1"/>
  <c r="D202" i="9"/>
  <c r="E202" i="9" s="1"/>
  <c r="B203" i="9"/>
  <c r="B110" i="9"/>
  <c r="D109" i="9"/>
  <c r="E109" i="9" s="1"/>
  <c r="E296" i="9"/>
  <c r="F296" i="9" s="1"/>
  <c r="B297" i="9"/>
  <c r="D250" i="9"/>
  <c r="E250" i="9" s="1"/>
  <c r="B251" i="9"/>
  <c r="B134" i="8"/>
  <c r="D133" i="8"/>
  <c r="E133" i="8" s="1"/>
  <c r="B85" i="8"/>
  <c r="D84" i="8"/>
  <c r="E84" i="8" s="1"/>
  <c r="D87" i="11" l="1"/>
  <c r="E87" i="11" s="1"/>
  <c r="B88" i="11"/>
  <c r="D134" i="11"/>
  <c r="E134" i="11" s="1"/>
  <c r="B135" i="11"/>
  <c r="B298" i="9"/>
  <c r="E297" i="9"/>
  <c r="F297" i="9" s="1"/>
  <c r="B204" i="9"/>
  <c r="D203" i="9"/>
  <c r="E203" i="9" s="1"/>
  <c r="B252" i="9"/>
  <c r="D251" i="9"/>
  <c r="E251" i="9" s="1"/>
  <c r="B111" i="9"/>
  <c r="D110" i="9"/>
  <c r="E110" i="9" s="1"/>
  <c r="B158" i="9"/>
  <c r="D157" i="9"/>
  <c r="E157" i="9" s="1"/>
  <c r="D85" i="8"/>
  <c r="E85" i="8" s="1"/>
  <c r="B86" i="8"/>
  <c r="D134" i="8"/>
  <c r="E134" i="8" s="1"/>
  <c r="B135" i="8"/>
  <c r="B136" i="11" l="1"/>
  <c r="D135" i="11"/>
  <c r="E135" i="11" s="1"/>
  <c r="B89" i="11"/>
  <c r="D88" i="11"/>
  <c r="E88" i="11" s="1"/>
  <c r="B112" i="9"/>
  <c r="D111" i="9"/>
  <c r="E111" i="9" s="1"/>
  <c r="D204" i="9"/>
  <c r="E204" i="9" s="1"/>
  <c r="B205" i="9"/>
  <c r="B159" i="9"/>
  <c r="D158" i="9"/>
  <c r="E158" i="9" s="1"/>
  <c r="D252" i="9"/>
  <c r="E252" i="9" s="1"/>
  <c r="B253" i="9"/>
  <c r="E298" i="9"/>
  <c r="F298" i="9" s="1"/>
  <c r="B299" i="9"/>
  <c r="B136" i="8"/>
  <c r="D135" i="8"/>
  <c r="E135" i="8" s="1"/>
  <c r="B87" i="8"/>
  <c r="D86" i="8"/>
  <c r="E86" i="8" s="1"/>
  <c r="D89" i="11" l="1"/>
  <c r="E89" i="11" s="1"/>
  <c r="B90" i="11"/>
  <c r="D136" i="11"/>
  <c r="E136" i="11" s="1"/>
  <c r="B137" i="11"/>
  <c r="B206" i="9"/>
  <c r="D205" i="9"/>
  <c r="E205" i="9" s="1"/>
  <c r="B300" i="9"/>
  <c r="E299" i="9"/>
  <c r="F299" i="9" s="1"/>
  <c r="B254" i="9"/>
  <c r="D253" i="9"/>
  <c r="E253" i="9" s="1"/>
  <c r="B160" i="9"/>
  <c r="D159" i="9"/>
  <c r="E159" i="9" s="1"/>
  <c r="B113" i="9"/>
  <c r="D112" i="9"/>
  <c r="E112" i="9" s="1"/>
  <c r="D136" i="8"/>
  <c r="E136" i="8" s="1"/>
  <c r="B137" i="8"/>
  <c r="D87" i="8"/>
  <c r="E87" i="8" s="1"/>
  <c r="B88" i="8"/>
  <c r="B138" i="11" l="1"/>
  <c r="D137" i="11"/>
  <c r="E137" i="11" s="1"/>
  <c r="G76" i="11"/>
  <c r="D90" i="11"/>
  <c r="E90" i="11" s="1"/>
  <c r="D160" i="9"/>
  <c r="E160" i="9" s="1"/>
  <c r="B161" i="9"/>
  <c r="E300" i="9"/>
  <c r="F300" i="9" s="1"/>
  <c r="B301" i="9"/>
  <c r="B114" i="9"/>
  <c r="D113" i="9"/>
  <c r="E113" i="9" s="1"/>
  <c r="D254" i="9"/>
  <c r="E254" i="9" s="1"/>
  <c r="B255" i="9"/>
  <c r="D206" i="9"/>
  <c r="E206" i="9" s="1"/>
  <c r="B207" i="9"/>
  <c r="B89" i="8"/>
  <c r="D88" i="8"/>
  <c r="E88" i="8" s="1"/>
  <c r="B138" i="8"/>
  <c r="D137" i="8"/>
  <c r="E137" i="8" s="1"/>
  <c r="G77" i="11" l="1"/>
  <c r="I76" i="11"/>
  <c r="J76" i="11" s="1"/>
  <c r="D138" i="11"/>
  <c r="E138" i="11" s="1"/>
  <c r="G124" i="11"/>
  <c r="B302" i="9"/>
  <c r="E301" i="9"/>
  <c r="F301" i="9" s="1"/>
  <c r="B208" i="9"/>
  <c r="D207" i="9"/>
  <c r="E207" i="9" s="1"/>
  <c r="D161" i="9"/>
  <c r="E161" i="9" s="1"/>
  <c r="G147" i="9"/>
  <c r="G241" i="9"/>
  <c r="D255" i="9"/>
  <c r="E255" i="9" s="1"/>
  <c r="D114" i="9"/>
  <c r="E114" i="9" s="1"/>
  <c r="G100" i="9"/>
  <c r="D138" i="8"/>
  <c r="E138" i="8" s="1"/>
  <c r="G124" i="8"/>
  <c r="D89" i="8"/>
  <c r="E89" i="8" s="1"/>
  <c r="B90" i="8"/>
  <c r="G78" i="11" l="1"/>
  <c r="I77" i="11"/>
  <c r="J77" i="11" s="1"/>
  <c r="G125" i="11"/>
  <c r="I124" i="11"/>
  <c r="J124" i="11" s="1"/>
  <c r="G242" i="9"/>
  <c r="I241" i="9"/>
  <c r="J241" i="9" s="1"/>
  <c r="D208" i="9"/>
  <c r="E208" i="9" s="1"/>
  <c r="G194" i="9"/>
  <c r="G101" i="9"/>
  <c r="I100" i="9"/>
  <c r="J100" i="9" s="1"/>
  <c r="I147" i="9"/>
  <c r="J147" i="9" s="1"/>
  <c r="G148" i="9"/>
  <c r="E302" i="9"/>
  <c r="F302" i="9" s="1"/>
  <c r="G288" i="9"/>
  <c r="G76" i="8"/>
  <c r="D90" i="8"/>
  <c r="E90" i="8" s="1"/>
  <c r="G125" i="8"/>
  <c r="I124" i="8"/>
  <c r="J124" i="8" s="1"/>
  <c r="G79" i="11" l="1"/>
  <c r="I78" i="11"/>
  <c r="J78" i="11" s="1"/>
  <c r="G126" i="11"/>
  <c r="I125" i="11"/>
  <c r="J125" i="11" s="1"/>
  <c r="I194" i="9"/>
  <c r="J194" i="9" s="1"/>
  <c r="G195" i="9"/>
  <c r="I101" i="9"/>
  <c r="J101" i="9" s="1"/>
  <c r="G102" i="9"/>
  <c r="G289" i="9"/>
  <c r="J288" i="9"/>
  <c r="K288" i="9" s="1"/>
  <c r="G149" i="9"/>
  <c r="I148" i="9"/>
  <c r="J148" i="9" s="1"/>
  <c r="G243" i="9"/>
  <c r="I242" i="9"/>
  <c r="J242" i="9" s="1"/>
  <c r="G126" i="8"/>
  <c r="I125" i="8"/>
  <c r="J125" i="8" s="1"/>
  <c r="G77" i="8"/>
  <c r="I76" i="8"/>
  <c r="J76" i="8" s="1"/>
  <c r="G80" i="11" l="1"/>
  <c r="I79" i="11"/>
  <c r="J79" i="11" s="1"/>
  <c r="G127" i="11"/>
  <c r="I126" i="11"/>
  <c r="J126" i="11" s="1"/>
  <c r="G103" i="9"/>
  <c r="I102" i="9"/>
  <c r="J102" i="9" s="1"/>
  <c r="G244" i="9"/>
  <c r="I243" i="9"/>
  <c r="J243" i="9" s="1"/>
  <c r="G290" i="9"/>
  <c r="J289" i="9"/>
  <c r="K289" i="9" s="1"/>
  <c r="G196" i="9"/>
  <c r="I195" i="9"/>
  <c r="J195" i="9" s="1"/>
  <c r="I149" i="9"/>
  <c r="J149" i="9" s="1"/>
  <c r="G150" i="9"/>
  <c r="G127" i="8"/>
  <c r="I126" i="8"/>
  <c r="J126" i="8" s="1"/>
  <c r="G78" i="8"/>
  <c r="I77" i="8"/>
  <c r="J77" i="8" s="1"/>
  <c r="G128" i="11" l="1"/>
  <c r="I127" i="11"/>
  <c r="J127" i="11" s="1"/>
  <c r="G81" i="11"/>
  <c r="I80" i="11"/>
  <c r="J80" i="11" s="1"/>
  <c r="G197" i="9"/>
  <c r="I196" i="9"/>
  <c r="J196" i="9" s="1"/>
  <c r="G245" i="9"/>
  <c r="I244" i="9"/>
  <c r="J244" i="9" s="1"/>
  <c r="G151" i="9"/>
  <c r="I150" i="9"/>
  <c r="J150" i="9" s="1"/>
  <c r="G291" i="9"/>
  <c r="J290" i="9"/>
  <c r="K290" i="9" s="1"/>
  <c r="I103" i="9"/>
  <c r="J103" i="9" s="1"/>
  <c r="G104" i="9"/>
  <c r="G79" i="8"/>
  <c r="I78" i="8"/>
  <c r="J78" i="8" s="1"/>
  <c r="G128" i="8"/>
  <c r="I127" i="8"/>
  <c r="J127" i="8" s="1"/>
  <c r="G82" i="11" l="1"/>
  <c r="I81" i="11"/>
  <c r="J81" i="11" s="1"/>
  <c r="G129" i="11"/>
  <c r="I128" i="11"/>
  <c r="J128" i="11" s="1"/>
  <c r="G105" i="9"/>
  <c r="I104" i="9"/>
  <c r="J104" i="9" s="1"/>
  <c r="G246" i="9"/>
  <c r="I245" i="9"/>
  <c r="J245" i="9" s="1"/>
  <c r="G292" i="9"/>
  <c r="J291" i="9"/>
  <c r="K291" i="9" s="1"/>
  <c r="I151" i="9"/>
  <c r="J151" i="9" s="1"/>
  <c r="G152" i="9"/>
  <c r="G198" i="9"/>
  <c r="I197" i="9"/>
  <c r="J197" i="9" s="1"/>
  <c r="G129" i="8"/>
  <c r="I128" i="8"/>
  <c r="J128" i="8" s="1"/>
  <c r="G80" i="8"/>
  <c r="I79" i="8"/>
  <c r="J79" i="8" s="1"/>
  <c r="G130" i="11" l="1"/>
  <c r="I129" i="11"/>
  <c r="J129" i="11" s="1"/>
  <c r="G83" i="11"/>
  <c r="I82" i="11"/>
  <c r="J82" i="11" s="1"/>
  <c r="G247" i="9"/>
  <c r="I246" i="9"/>
  <c r="J246" i="9" s="1"/>
  <c r="G199" i="9"/>
  <c r="I198" i="9"/>
  <c r="J198" i="9" s="1"/>
  <c r="G153" i="9"/>
  <c r="I152" i="9"/>
  <c r="J152" i="9" s="1"/>
  <c r="G293" i="9"/>
  <c r="J292" i="9"/>
  <c r="K292" i="9" s="1"/>
  <c r="I105" i="9"/>
  <c r="J105" i="9" s="1"/>
  <c r="G106" i="9"/>
  <c r="G81" i="8"/>
  <c r="I80" i="8"/>
  <c r="J80" i="8" s="1"/>
  <c r="G130" i="8"/>
  <c r="I129" i="8"/>
  <c r="J129" i="8" s="1"/>
  <c r="G84" i="11" l="1"/>
  <c r="I83" i="11"/>
  <c r="J83" i="11" s="1"/>
  <c r="G131" i="11"/>
  <c r="I130" i="11"/>
  <c r="J130" i="11" s="1"/>
  <c r="G107" i="9"/>
  <c r="I106" i="9"/>
  <c r="J106" i="9" s="1"/>
  <c r="G200" i="9"/>
  <c r="I199" i="9"/>
  <c r="J199" i="9" s="1"/>
  <c r="G294" i="9"/>
  <c r="J293" i="9"/>
  <c r="K293" i="9" s="1"/>
  <c r="I153" i="9"/>
  <c r="J153" i="9" s="1"/>
  <c r="G154" i="9"/>
  <c r="G248" i="9"/>
  <c r="I247" i="9"/>
  <c r="J247" i="9" s="1"/>
  <c r="G131" i="8"/>
  <c r="I130" i="8"/>
  <c r="J130" i="8" s="1"/>
  <c r="G82" i="8"/>
  <c r="I81" i="8"/>
  <c r="J81" i="8" s="1"/>
  <c r="G132" i="11" l="1"/>
  <c r="I131" i="11"/>
  <c r="J131" i="11" s="1"/>
  <c r="G85" i="11"/>
  <c r="I84" i="11"/>
  <c r="J84" i="11" s="1"/>
  <c r="G201" i="9"/>
  <c r="I200" i="9"/>
  <c r="J200" i="9" s="1"/>
  <c r="G155" i="9"/>
  <c r="I154" i="9"/>
  <c r="J154" i="9" s="1"/>
  <c r="G249" i="9"/>
  <c r="I248" i="9"/>
  <c r="J248" i="9" s="1"/>
  <c r="G295" i="9"/>
  <c r="J294" i="9"/>
  <c r="K294" i="9" s="1"/>
  <c r="I107" i="9"/>
  <c r="J107" i="9" s="1"/>
  <c r="G108" i="9"/>
  <c r="G83" i="8"/>
  <c r="I82" i="8"/>
  <c r="J82" i="8" s="1"/>
  <c r="G132" i="8"/>
  <c r="I131" i="8"/>
  <c r="J131" i="8" s="1"/>
  <c r="G86" i="11" l="1"/>
  <c r="I85" i="11"/>
  <c r="J85" i="11" s="1"/>
  <c r="G133" i="11"/>
  <c r="I132" i="11"/>
  <c r="J132" i="11" s="1"/>
  <c r="G296" i="9"/>
  <c r="J295" i="9"/>
  <c r="K295" i="9" s="1"/>
  <c r="G156" i="9"/>
  <c r="I155" i="9"/>
  <c r="J155" i="9" s="1"/>
  <c r="G109" i="9"/>
  <c r="I108" i="9"/>
  <c r="J108" i="9" s="1"/>
  <c r="G250" i="9"/>
  <c r="I249" i="9"/>
  <c r="J249" i="9" s="1"/>
  <c r="G202" i="9"/>
  <c r="I201" i="9"/>
  <c r="J201" i="9" s="1"/>
  <c r="G133" i="8"/>
  <c r="I132" i="8"/>
  <c r="J132" i="8" s="1"/>
  <c r="G84" i="8"/>
  <c r="I83" i="8"/>
  <c r="J83" i="8" s="1"/>
  <c r="G134" i="11" l="1"/>
  <c r="I133" i="11"/>
  <c r="J133" i="11" s="1"/>
  <c r="G87" i="11"/>
  <c r="I86" i="11"/>
  <c r="J86" i="11" s="1"/>
  <c r="G251" i="9"/>
  <c r="I250" i="9"/>
  <c r="J250" i="9" s="1"/>
  <c r="G157" i="9"/>
  <c r="I156" i="9"/>
  <c r="J156" i="9" s="1"/>
  <c r="G203" i="9"/>
  <c r="I202" i="9"/>
  <c r="J202" i="9" s="1"/>
  <c r="I109" i="9"/>
  <c r="J109" i="9" s="1"/>
  <c r="G110" i="9"/>
  <c r="G297" i="9"/>
  <c r="J296" i="9"/>
  <c r="K296" i="9" s="1"/>
  <c r="G85" i="8"/>
  <c r="I84" i="8"/>
  <c r="J84" i="8" s="1"/>
  <c r="G134" i="8"/>
  <c r="I133" i="8"/>
  <c r="J133" i="8" s="1"/>
  <c r="G88" i="11" l="1"/>
  <c r="I87" i="11"/>
  <c r="J87" i="11" s="1"/>
  <c r="G135" i="11"/>
  <c r="I134" i="11"/>
  <c r="J134" i="11" s="1"/>
  <c r="G158" i="9"/>
  <c r="I157" i="9"/>
  <c r="J157" i="9" s="1"/>
  <c r="G111" i="9"/>
  <c r="I110" i="9"/>
  <c r="J110" i="9" s="1"/>
  <c r="G298" i="9"/>
  <c r="J297" i="9"/>
  <c r="K297" i="9" s="1"/>
  <c r="G204" i="9"/>
  <c r="I203" i="9"/>
  <c r="J203" i="9" s="1"/>
  <c r="G252" i="9"/>
  <c r="I251" i="9"/>
  <c r="J251" i="9" s="1"/>
  <c r="G135" i="8"/>
  <c r="I134" i="8"/>
  <c r="J134" i="8" s="1"/>
  <c r="G86" i="8"/>
  <c r="I85" i="8"/>
  <c r="J85" i="8" s="1"/>
  <c r="G136" i="11" l="1"/>
  <c r="I135" i="11"/>
  <c r="J135" i="11" s="1"/>
  <c r="G89" i="11"/>
  <c r="I88" i="11"/>
  <c r="J88" i="11" s="1"/>
  <c r="G205" i="9"/>
  <c r="I204" i="9"/>
  <c r="J204" i="9" s="1"/>
  <c r="I111" i="9"/>
  <c r="J111" i="9" s="1"/>
  <c r="G112" i="9"/>
  <c r="G253" i="9"/>
  <c r="I252" i="9"/>
  <c r="J252" i="9" s="1"/>
  <c r="G299" i="9"/>
  <c r="J298" i="9"/>
  <c r="K298" i="9" s="1"/>
  <c r="I158" i="9"/>
  <c r="J158" i="9" s="1"/>
  <c r="G159" i="9"/>
  <c r="G87" i="8"/>
  <c r="I86" i="8"/>
  <c r="J86" i="8" s="1"/>
  <c r="G136" i="8"/>
  <c r="I135" i="8"/>
  <c r="J135" i="8" s="1"/>
  <c r="G90" i="11" l="1"/>
  <c r="I90" i="11" s="1"/>
  <c r="J90" i="11" s="1"/>
  <c r="I89" i="11"/>
  <c r="J89" i="11" s="1"/>
  <c r="G137" i="11"/>
  <c r="I136" i="11"/>
  <c r="J136" i="11" s="1"/>
  <c r="G113" i="9"/>
  <c r="I112" i="9"/>
  <c r="J112" i="9" s="1"/>
  <c r="G300" i="9"/>
  <c r="J299" i="9"/>
  <c r="K299" i="9" s="1"/>
  <c r="G160" i="9"/>
  <c r="I159" i="9"/>
  <c r="J159" i="9" s="1"/>
  <c r="G254" i="9"/>
  <c r="I253" i="9"/>
  <c r="J253" i="9" s="1"/>
  <c r="G206" i="9"/>
  <c r="I205" i="9"/>
  <c r="J205" i="9" s="1"/>
  <c r="G137" i="8"/>
  <c r="I136" i="8"/>
  <c r="J136" i="8" s="1"/>
  <c r="G88" i="8"/>
  <c r="I87" i="8"/>
  <c r="J87" i="8" s="1"/>
  <c r="G138" i="11" l="1"/>
  <c r="I138" i="11" s="1"/>
  <c r="J138" i="11" s="1"/>
  <c r="I137" i="11"/>
  <c r="J137" i="11" s="1"/>
  <c r="D69" i="11"/>
  <c r="G255" i="9"/>
  <c r="I255" i="9" s="1"/>
  <c r="J255" i="9" s="1"/>
  <c r="I254" i="9"/>
  <c r="J254" i="9" s="1"/>
  <c r="G301" i="9"/>
  <c r="J300" i="9"/>
  <c r="K300" i="9" s="1"/>
  <c r="G207" i="9"/>
  <c r="I206" i="9"/>
  <c r="J206" i="9" s="1"/>
  <c r="I160" i="9"/>
  <c r="J160" i="9" s="1"/>
  <c r="G161" i="9"/>
  <c r="I161" i="9" s="1"/>
  <c r="J161" i="9" s="1"/>
  <c r="I113" i="9"/>
  <c r="J113" i="9" s="1"/>
  <c r="G114" i="9"/>
  <c r="I114" i="9" s="1"/>
  <c r="J114" i="9" s="1"/>
  <c r="G89" i="8"/>
  <c r="I88" i="8"/>
  <c r="J88" i="8" s="1"/>
  <c r="G138" i="8"/>
  <c r="I138" i="8" s="1"/>
  <c r="J138" i="8" s="1"/>
  <c r="I137" i="8"/>
  <c r="J137" i="8" s="1"/>
  <c r="D140" i="9" l="1"/>
  <c r="F130" i="9" s="1"/>
  <c r="D234" i="9"/>
  <c r="F224" i="9" s="1"/>
  <c r="D93" i="9"/>
  <c r="F83" i="9" s="1"/>
  <c r="D117" i="8"/>
  <c r="F106" i="8" s="1"/>
  <c r="F59" i="11"/>
  <c r="F55" i="11"/>
  <c r="D117" i="11"/>
  <c r="G302" i="9"/>
  <c r="J302" i="9" s="1"/>
  <c r="K302" i="9" s="1"/>
  <c r="J301" i="9"/>
  <c r="K301" i="9" s="1"/>
  <c r="G208" i="9"/>
  <c r="I208" i="9" s="1"/>
  <c r="J208" i="9" s="1"/>
  <c r="I207" i="9"/>
  <c r="J207" i="9" s="1"/>
  <c r="G90" i="8"/>
  <c r="I90" i="8" s="1"/>
  <c r="J90" i="8" s="1"/>
  <c r="I89" i="8"/>
  <c r="J89" i="8" s="1"/>
  <c r="F126" i="9" l="1"/>
  <c r="F134" i="9" s="1"/>
  <c r="D121" i="9" s="1"/>
  <c r="F79" i="9"/>
  <c r="F87" i="9" s="1"/>
  <c r="D74" i="9" s="1"/>
  <c r="F220" i="9"/>
  <c r="F228" i="9" s="1"/>
  <c r="D215" i="9" s="1"/>
  <c r="F102" i="8"/>
  <c r="F110" i="8" s="1"/>
  <c r="D97" i="8" s="1"/>
  <c r="D69" i="8"/>
  <c r="F59" i="8" s="1"/>
  <c r="F150" i="8" s="1"/>
  <c r="H150" i="8" s="1"/>
  <c r="F102" i="11"/>
  <c r="F149" i="11" s="1"/>
  <c r="F106" i="11"/>
  <c r="F150" i="11" s="1"/>
  <c r="H150" i="11" s="1"/>
  <c r="F63" i="11"/>
  <c r="D187" i="9"/>
  <c r="D281" i="9"/>
  <c r="F55" i="8" l="1"/>
  <c r="F63" i="8" s="1"/>
  <c r="F151" i="8" s="1"/>
  <c r="H151" i="8" s="1"/>
  <c r="F152" i="11"/>
  <c r="H149" i="11"/>
  <c r="H152" i="11" s="1"/>
  <c r="D50" i="11"/>
  <c r="F110" i="11"/>
  <c r="D97" i="11" s="1"/>
  <c r="F267" i="9"/>
  <c r="F271" i="9"/>
  <c r="F177" i="9"/>
  <c r="F173" i="9"/>
  <c r="D142" i="11" l="1"/>
  <c r="H180" i="11" s="1"/>
  <c r="F149" i="8"/>
  <c r="F152" i="8" s="1"/>
  <c r="D154" i="11"/>
  <c r="F151" i="11"/>
  <c r="H151" i="11" s="1"/>
  <c r="F275" i="9"/>
  <c r="D262" i="9" s="1"/>
  <c r="F181" i="9"/>
  <c r="F314" i="9"/>
  <c r="F315" i="9"/>
  <c r="H315" i="9" s="1"/>
  <c r="D50" i="8"/>
  <c r="D142" i="8" s="1"/>
  <c r="H180" i="8" s="1"/>
  <c r="F316" i="9" l="1"/>
  <c r="H316" i="9" s="1"/>
  <c r="J180" i="11"/>
  <c r="I183" i="11" s="1"/>
  <c r="J183" i="11" s="1"/>
  <c r="H149" i="8"/>
  <c r="H152" i="8" s="1"/>
  <c r="D154" i="8" s="1"/>
  <c r="J180" i="8" s="1"/>
  <c r="I183" i="8" s="1"/>
  <c r="J183" i="8" s="1"/>
  <c r="D168" i="9"/>
  <c r="E307" i="9" s="1"/>
  <c r="H368" i="9" s="1"/>
  <c r="F317" i="9"/>
  <c r="H314" i="9"/>
  <c r="H317" i="9" s="1"/>
  <c r="J178" i="11" l="1"/>
  <c r="D319" i="9"/>
  <c r="K368" i="9" s="1"/>
  <c r="J178" i="8"/>
  <c r="I371" i="9" l="1"/>
  <c r="K371" i="9" s="1"/>
  <c r="K366" i="9"/>
  <c r="C17" i="3" l="1"/>
  <c r="I6" i="1" s="1"/>
  <c r="I4" i="1" l="1"/>
  <c r="C21" i="17" l="1"/>
  <c r="D216" i="17" l="1"/>
  <c r="G121" i="17"/>
  <c r="D257" i="17"/>
  <c r="C21" i="14"/>
  <c r="C16" i="14" l="1"/>
  <c r="C16" i="17" s="1"/>
  <c r="F209" i="17" s="1"/>
  <c r="C15" i="14"/>
  <c r="C15" i="17" s="1"/>
  <c r="D257" i="14"/>
  <c r="D216" i="14"/>
  <c r="F249" i="17"/>
  <c r="F248" i="17"/>
  <c r="F208" i="17"/>
  <c r="E90" i="17"/>
  <c r="F228" i="17"/>
  <c r="F269" i="17"/>
  <c r="F268" i="17"/>
  <c r="C23" i="17"/>
  <c r="E115" i="17"/>
  <c r="F227" i="17"/>
  <c r="F226" i="17"/>
  <c r="F267" i="17"/>
  <c r="F207" i="17" l="1"/>
  <c r="C293" i="17" s="1"/>
  <c r="B293" i="17" s="1"/>
  <c r="G162" i="17"/>
  <c r="F250" i="17"/>
  <c r="I226" i="17"/>
  <c r="C296" i="17"/>
  <c r="B296" i="17" s="1"/>
  <c r="C297" i="17"/>
  <c r="B297" i="17" s="1"/>
  <c r="I227" i="17"/>
  <c r="I269" i="17"/>
  <c r="C304" i="17"/>
  <c r="B304" i="17" s="1"/>
  <c r="I207" i="17"/>
  <c r="G164" i="17"/>
  <c r="E160" i="17" s="1"/>
  <c r="G158" i="17"/>
  <c r="I228" i="17"/>
  <c r="C298" i="17"/>
  <c r="B298" i="17" s="1"/>
  <c r="C299" i="17"/>
  <c r="B299" i="17" s="1"/>
  <c r="I248" i="17"/>
  <c r="C300" i="17"/>
  <c r="B300" i="17" s="1"/>
  <c r="I249" i="17"/>
  <c r="C302" i="17"/>
  <c r="B302" i="17" s="1"/>
  <c r="I267" i="17"/>
  <c r="E135" i="17"/>
  <c r="D96" i="17"/>
  <c r="D98" i="17" s="1"/>
  <c r="D106" i="17" s="1"/>
  <c r="E158" i="17"/>
  <c r="D88" i="17"/>
  <c r="E117" i="17" s="1"/>
  <c r="I250" i="17"/>
  <c r="C301" i="17"/>
  <c r="B301" i="17" s="1"/>
  <c r="I268" i="17"/>
  <c r="C303" i="17"/>
  <c r="B303" i="17" s="1"/>
  <c r="C294" i="17"/>
  <c r="B294" i="17" s="1"/>
  <c r="I208" i="17"/>
  <c r="I209" i="17"/>
  <c r="C295" i="17"/>
  <c r="B295" i="17" s="1"/>
  <c r="F227" i="14"/>
  <c r="C297" i="14" s="1"/>
  <c r="B297" i="14" s="1"/>
  <c r="F269" i="14"/>
  <c r="C304" i="14" s="1"/>
  <c r="B304" i="14" s="1"/>
  <c r="F228" i="14"/>
  <c r="C298" i="14" s="1"/>
  <c r="B298" i="14" s="1"/>
  <c r="F268" i="14"/>
  <c r="C303" i="14" s="1"/>
  <c r="B303" i="14" s="1"/>
  <c r="C23" i="14"/>
  <c r="F226" i="14"/>
  <c r="C296" i="14" s="1"/>
  <c r="B296" i="14" s="1"/>
  <c r="F267" i="14"/>
  <c r="C302" i="14" s="1"/>
  <c r="B302" i="14" s="1"/>
  <c r="C19" i="14" l="1"/>
  <c r="E135" i="14"/>
  <c r="E196" i="17"/>
  <c r="D254" i="17"/>
  <c r="E237" i="17"/>
  <c r="G151" i="17"/>
  <c r="G148" i="17" s="1"/>
  <c r="G145" i="17" s="1"/>
  <c r="D102" i="17"/>
  <c r="E213" i="17"/>
  <c r="G142" i="17" l="1"/>
  <c r="G139" i="17"/>
  <c r="G167" i="14"/>
  <c r="C20" i="14"/>
  <c r="F177" i="17"/>
  <c r="G177" i="17"/>
  <c r="D192" i="17"/>
  <c r="H278" i="17" s="1"/>
  <c r="J278" i="17" s="1"/>
  <c r="D233" i="17"/>
  <c r="H279" i="17" s="1"/>
  <c r="J279" i="17" s="1"/>
  <c r="G173" i="14" l="1"/>
  <c r="G170" i="14" s="1"/>
  <c r="J277" i="17"/>
  <c r="J276" i="17" s="1"/>
  <c r="E137" i="17"/>
  <c r="D182" i="17" s="1"/>
  <c r="L10" i="17" s="1"/>
  <c r="D76" i="14"/>
  <c r="E181" i="17"/>
  <c r="F181" i="17"/>
  <c r="D181" i="17"/>
  <c r="L8" i="17" s="1"/>
  <c r="G127" i="14"/>
  <c r="G119" i="14" l="1"/>
  <c r="E115" i="14" s="1"/>
  <c r="E90" i="14"/>
  <c r="L11" i="17"/>
  <c r="I4" i="13"/>
  <c r="E264" i="14"/>
  <c r="E223" i="14"/>
  <c r="E245" i="14"/>
  <c r="E204" i="14"/>
  <c r="I5" i="13"/>
  <c r="L9" i="17"/>
  <c r="D78" i="14"/>
  <c r="D83" i="14" s="1"/>
  <c r="G124" i="14" l="1"/>
  <c r="G121" i="14" s="1"/>
  <c r="I227" i="14"/>
  <c r="I226" i="14"/>
  <c r="I228" i="14"/>
  <c r="I267" i="14"/>
  <c r="I269" i="14"/>
  <c r="I268" i="14"/>
  <c r="E158" i="14"/>
  <c r="D88" i="14"/>
  <c r="E117" i="14" l="1"/>
  <c r="E213" i="14"/>
  <c r="D254" i="14"/>
  <c r="D103" i="3" l="1"/>
  <c r="D190" i="3"/>
  <c r="D188" i="3" s="1"/>
  <c r="D201" i="3"/>
  <c r="I2" i="1" l="1"/>
  <c r="D108" i="3"/>
  <c r="F239" i="3" s="1"/>
  <c r="F334" i="3" l="1"/>
  <c r="F279" i="3"/>
  <c r="F342" i="3"/>
  <c r="F346" i="3"/>
  <c r="E175" i="3"/>
  <c r="E470" i="3" s="1"/>
  <c r="G386" i="3"/>
  <c r="G403" i="3" s="1"/>
  <c r="E171" i="3"/>
  <c r="B88" i="3"/>
  <c r="C504" i="3" s="1"/>
  <c r="B504" i="3" s="1"/>
  <c r="G370" i="3"/>
  <c r="D119" i="3"/>
  <c r="D123" i="3" s="1"/>
  <c r="F338" i="3"/>
  <c r="G108" i="3"/>
  <c r="I3" i="1"/>
  <c r="I9" i="1" s="1"/>
  <c r="E350" i="3"/>
  <c r="F208" i="3"/>
  <c r="D184" i="3" s="1"/>
  <c r="D142" i="3"/>
  <c r="E154" i="3" s="1"/>
  <c r="F296" i="3"/>
  <c r="F378" i="3"/>
  <c r="G402" i="3" s="1"/>
  <c r="F257" i="3"/>
  <c r="D113" i="3"/>
  <c r="F320" i="3" s="1"/>
  <c r="G382" i="3"/>
  <c r="I485" i="3" l="1"/>
  <c r="C510" i="3"/>
  <c r="B510" i="3" s="1"/>
  <c r="E468" i="3"/>
  <c r="H494" i="3"/>
  <c r="G400" i="3"/>
  <c r="F403" i="3"/>
  <c r="E403" i="3"/>
  <c r="I403" i="3"/>
  <c r="E402" i="3"/>
  <c r="F402" i="3"/>
  <c r="I402" i="3"/>
  <c r="E173" i="3"/>
  <c r="F432" i="3"/>
  <c r="D127" i="3"/>
  <c r="E153" i="3" s="1"/>
  <c r="E127" i="3"/>
  <c r="C133" i="3"/>
  <c r="I10" i="1"/>
  <c r="I21" i="1" s="1"/>
  <c r="F459" i="3"/>
  <c r="G129" i="3"/>
  <c r="F129" i="3"/>
  <c r="D329" i="3"/>
  <c r="E358" i="3" s="1"/>
  <c r="J486" i="3" s="1"/>
  <c r="I14" i="1" l="1"/>
  <c r="C135" i="3"/>
  <c r="E179" i="3"/>
  <c r="F284" i="3"/>
  <c r="I284" i="3" s="1"/>
  <c r="F244" i="3"/>
  <c r="I244" i="3" s="1"/>
  <c r="D310" i="3"/>
  <c r="F308" i="3" s="1"/>
  <c r="F242" i="3"/>
  <c r="I242" i="3" s="1"/>
  <c r="F282" i="3"/>
  <c r="I282" i="3" s="1"/>
  <c r="F243" i="3"/>
  <c r="I243" i="3" s="1"/>
  <c r="F283" i="3"/>
  <c r="I283" i="3" s="1"/>
  <c r="F457" i="3"/>
  <c r="F454" i="3" s="1"/>
  <c r="F430" i="3"/>
  <c r="F427" i="3" s="1"/>
  <c r="F472" i="3"/>
  <c r="F473" i="3" s="1"/>
  <c r="F214" i="3"/>
  <c r="D156" i="3"/>
  <c r="E156" i="3"/>
  <c r="F400" i="3"/>
  <c r="I400" i="3"/>
  <c r="E400" i="3"/>
  <c r="E168" i="3"/>
  <c r="G166" i="3" s="1"/>
  <c r="D164" i="3" s="1"/>
  <c r="D162" i="3" s="1"/>
  <c r="E231" i="3" l="1"/>
  <c r="J495" i="3"/>
  <c r="J493" i="3"/>
  <c r="I8" i="1"/>
  <c r="G374" i="3"/>
  <c r="F306" i="3"/>
  <c r="H485" i="3" s="1"/>
  <c r="J485" i="3" s="1"/>
  <c r="F261" i="3"/>
  <c r="I261" i="3" s="1"/>
  <c r="F301" i="3"/>
  <c r="I301" i="3" s="1"/>
  <c r="I11" i="1"/>
  <c r="F300" i="3"/>
  <c r="I300" i="3" s="1"/>
  <c r="F262" i="3"/>
  <c r="I262" i="3" s="1"/>
  <c r="F260" i="3"/>
  <c r="I260" i="3" s="1"/>
  <c r="F299" i="3"/>
  <c r="I299" i="3" s="1"/>
  <c r="C512" i="3"/>
  <c r="B512" i="3" s="1"/>
  <c r="F461" i="3"/>
  <c r="F462" i="3" s="1"/>
  <c r="I494" i="3" s="1"/>
  <c r="D217" i="3"/>
  <c r="F434" i="3"/>
  <c r="F435" i="3" s="1"/>
  <c r="I492" i="3" s="1"/>
  <c r="C511" i="3"/>
  <c r="B511" i="3" s="1"/>
  <c r="E271" i="3"/>
  <c r="E288" i="3" l="1"/>
  <c r="E267" i="3" s="1"/>
  <c r="H484" i="3" s="1"/>
  <c r="J484" i="3" s="1"/>
  <c r="I16" i="1"/>
  <c r="I13" i="1"/>
  <c r="J492" i="3"/>
  <c r="I28" i="1"/>
  <c r="I22" i="1"/>
  <c r="I15" i="1"/>
  <c r="J494" i="3"/>
  <c r="C508" i="3"/>
  <c r="B508" i="3" s="1"/>
  <c r="C17" i="8"/>
  <c r="G401" i="3"/>
  <c r="E365" i="3"/>
  <c r="E249" i="3"/>
  <c r="D227" i="3" s="1"/>
  <c r="H483" i="3" s="1"/>
  <c r="J483" i="3" s="1"/>
  <c r="J482" i="3" l="1"/>
  <c r="J491" i="3"/>
  <c r="M18" i="8"/>
  <c r="J13" i="3" s="1"/>
  <c r="M17" i="8"/>
  <c r="I17" i="1" s="1"/>
  <c r="I25" i="1" s="1"/>
  <c r="I401" i="3"/>
  <c r="I404" i="3" s="1"/>
  <c r="F401" i="3"/>
  <c r="F404" i="3" s="1"/>
  <c r="H490" i="3" s="1"/>
  <c r="J490" i="3" s="1"/>
  <c r="E401" i="3"/>
  <c r="E404" i="3" s="1"/>
  <c r="H488" i="3" s="1"/>
  <c r="J488" i="3" s="1"/>
  <c r="G404" i="3"/>
  <c r="H489" i="3" s="1"/>
  <c r="I23" i="1" l="1"/>
  <c r="I27" i="1"/>
  <c r="D406" i="3"/>
  <c r="I489" i="3" s="1"/>
  <c r="J489" i="3" s="1"/>
  <c r="J487" i="3" s="1"/>
  <c r="J481" i="3" s="1"/>
  <c r="F227" i="7" l="1"/>
  <c r="C297" i="7" s="1"/>
  <c r="B297" i="7" s="1"/>
  <c r="F228" i="7"/>
  <c r="C298" i="7" s="1"/>
  <c r="B298" i="7" s="1"/>
  <c r="F268" i="7"/>
  <c r="C303" i="7" s="1"/>
  <c r="B303" i="7" s="1"/>
  <c r="C20" i="9"/>
  <c r="L8" i="9" s="1"/>
  <c r="F226" i="7"/>
  <c r="C296" i="7" s="1"/>
  <c r="B296" i="7" s="1"/>
  <c r="F267" i="7"/>
  <c r="C302" i="7" s="1"/>
  <c r="B302" i="7" s="1"/>
  <c r="F269" i="7"/>
  <c r="C304" i="7" s="1"/>
  <c r="B304" i="7" s="1"/>
  <c r="I9" i="6" l="1"/>
  <c r="L9" i="9"/>
  <c r="F208" i="14" l="1"/>
  <c r="C294" i="14" s="1"/>
  <c r="B294" i="14" s="1"/>
  <c r="F248" i="14"/>
  <c r="I248" i="14" s="1"/>
  <c r="F249" i="14"/>
  <c r="D96" i="14"/>
  <c r="D98" i="14"/>
  <c r="D106" i="14" s="1"/>
  <c r="I249" i="14" l="1"/>
  <c r="C300" i="14"/>
  <c r="B300" i="14" s="1"/>
  <c r="G151" i="14"/>
  <c r="G148" i="14" s="1"/>
  <c r="G145" i="14" s="1"/>
  <c r="F207" i="14"/>
  <c r="F250" i="14"/>
  <c r="I208" i="14"/>
  <c r="C299" i="14"/>
  <c r="B299" i="14" s="1"/>
  <c r="G162" i="14"/>
  <c r="D102" i="14"/>
  <c r="F209" i="14"/>
  <c r="G139" i="14" l="1"/>
  <c r="G142" i="14"/>
  <c r="C301" i="14"/>
  <c r="B301" i="14" s="1"/>
  <c r="I250" i="14"/>
  <c r="E237" i="14" s="1"/>
  <c r="D233" i="14" s="1"/>
  <c r="H279" i="14" s="1"/>
  <c r="J279" i="14" s="1"/>
  <c r="I207" i="14"/>
  <c r="C293" i="14"/>
  <c r="B293" i="14" s="1"/>
  <c r="I209" i="14"/>
  <c r="C295" i="14"/>
  <c r="B295" i="14" s="1"/>
  <c r="F177" i="14"/>
  <c r="G177" i="14"/>
  <c r="G158" i="14"/>
  <c r="G164" i="14"/>
  <c r="E160" i="14" s="1"/>
  <c r="E137" i="14" l="1"/>
  <c r="F181" i="14"/>
  <c r="D182" i="14"/>
  <c r="L10" i="14" s="1"/>
  <c r="E181" i="14"/>
  <c r="D181" i="14"/>
  <c r="L8" i="14" s="1"/>
  <c r="E196" i="14"/>
  <c r="D192" i="14" s="1"/>
  <c r="H278" i="14" s="1"/>
  <c r="J278" i="14" s="1"/>
  <c r="J277" i="14" s="1"/>
  <c r="J276" i="14" s="1"/>
  <c r="I3" i="13" l="1"/>
  <c r="L9" i="14"/>
  <c r="L11" i="14"/>
  <c r="I2" i="13"/>
  <c r="E151" i="12" l="1"/>
  <c r="F184" i="12" l="1"/>
  <c r="G184" i="12"/>
  <c r="E187" i="12" s="1"/>
  <c r="F153" i="12"/>
  <c r="F180" i="12" s="1"/>
  <c r="I37" i="6"/>
  <c r="F393" i="12"/>
  <c r="F489" i="12"/>
  <c r="F391" i="12"/>
  <c r="F491" i="12"/>
  <c r="C47" i="12"/>
  <c r="B273" i="12" s="1"/>
  <c r="F490" i="12"/>
  <c r="F392" i="12"/>
  <c r="G180" i="12" l="1"/>
  <c r="C273" i="12"/>
  <c r="G276" i="12"/>
  <c r="G176" i="12"/>
  <c r="H176" i="12"/>
  <c r="F187" i="12"/>
  <c r="B91" i="12"/>
  <c r="C840" i="12" s="1"/>
  <c r="B840" i="12" s="1"/>
  <c r="G453" i="12" l="1"/>
  <c r="F471" i="12"/>
  <c r="I35" i="6"/>
  <c r="F553" i="12"/>
  <c r="G459" i="12"/>
  <c r="F473" i="12"/>
  <c r="E732" i="12"/>
  <c r="E431" i="12"/>
  <c r="I32" i="6"/>
  <c r="D128" i="12"/>
  <c r="F591" i="12" s="1"/>
  <c r="D132" i="12" l="1"/>
  <c r="H145" i="12" s="1"/>
  <c r="H189" i="12" s="1"/>
  <c r="D193" i="12" s="1"/>
  <c r="D197" i="12" s="1"/>
  <c r="D201" i="12" s="1"/>
  <c r="G222" i="12"/>
  <c r="I38" i="6" l="1"/>
  <c r="G26" i="12"/>
  <c r="I26" i="6"/>
  <c r="I28" i="6" s="1"/>
  <c r="C26" i="12"/>
  <c r="E538" i="12" l="1"/>
  <c r="C838" i="12"/>
  <c r="B838" i="12" s="1"/>
  <c r="H825" i="12"/>
  <c r="H823" i="12"/>
  <c r="D104" i="12"/>
  <c r="E205" i="12"/>
  <c r="E264" i="12" s="1"/>
  <c r="I31" i="6" l="1"/>
  <c r="F486" i="12"/>
  <c r="D273" i="12"/>
  <c r="F49" i="12"/>
  <c r="F388" i="12"/>
  <c r="I46" i="6"/>
  <c r="E208" i="12"/>
  <c r="E624" i="12"/>
  <c r="I27" i="6"/>
  <c r="F287" i="12"/>
  <c r="E24" i="12"/>
  <c r="C24" i="12"/>
  <c r="E216" i="12"/>
  <c r="I44" i="6"/>
  <c r="F687" i="12"/>
  <c r="I2" i="6" l="1"/>
  <c r="E782" i="12"/>
  <c r="H808" i="12"/>
  <c r="G291" i="12"/>
  <c r="G571" i="12" s="1"/>
  <c r="C837" i="12"/>
  <c r="B837" i="12" s="1"/>
  <c r="G299" i="12"/>
  <c r="D704" i="12"/>
  <c r="F662" i="12"/>
  <c r="D702" i="12"/>
  <c r="E632" i="12"/>
  <c r="I393" i="12"/>
  <c r="I391" i="12"/>
  <c r="I392" i="12"/>
  <c r="C841" i="12"/>
  <c r="B841" i="12" s="1"/>
  <c r="D94" i="12"/>
  <c r="J10" i="12" s="1"/>
  <c r="F208" i="12"/>
  <c r="I491" i="12"/>
  <c r="I489" i="12"/>
  <c r="I490" i="12"/>
  <c r="F504" i="12"/>
  <c r="J529" i="12"/>
  <c r="J9" i="12"/>
  <c r="D542" i="12"/>
  <c r="H615" i="12" s="1"/>
  <c r="F428" i="12"/>
  <c r="F363" i="12"/>
  <c r="F415" i="12"/>
  <c r="I30" i="6"/>
  <c r="I19" i="6" s="1"/>
  <c r="F289" i="12"/>
  <c r="C843" i="12" s="1"/>
  <c r="B843" i="12" s="1"/>
  <c r="I3" i="6"/>
  <c r="E273" i="12"/>
  <c r="D276" i="12" s="1"/>
  <c r="D275" i="12"/>
  <c r="D279" i="12" s="1"/>
  <c r="I43" i="6" s="1"/>
  <c r="F692" i="12"/>
  <c r="F693" i="12" s="1"/>
  <c r="E729" i="12" l="1"/>
  <c r="F759" i="12" s="1"/>
  <c r="F323" i="12"/>
  <c r="G295" i="12"/>
  <c r="F273" i="12"/>
  <c r="G275" i="12" s="1"/>
  <c r="E380" i="12"/>
  <c r="H613" i="12"/>
  <c r="E478" i="12"/>
  <c r="F656" i="12"/>
  <c r="F657" i="12" s="1"/>
  <c r="I823" i="12" s="1"/>
  <c r="C846" i="12"/>
  <c r="B846" i="12" s="1"/>
  <c r="E397" i="12"/>
  <c r="F495" i="12" s="1"/>
  <c r="E311" i="12"/>
  <c r="E309" i="12" s="1"/>
  <c r="E372" i="12"/>
  <c r="F424" i="12" s="1"/>
  <c r="I5" i="6"/>
  <c r="I584" i="12"/>
  <c r="G534" i="12"/>
  <c r="H467" i="12"/>
  <c r="F297" i="12"/>
  <c r="C845" i="12" s="1"/>
  <c r="B845" i="12" s="1"/>
  <c r="B100" i="12"/>
  <c r="E49" i="12"/>
  <c r="I12" i="6"/>
  <c r="I419" i="12"/>
  <c r="I418" i="12"/>
  <c r="I420" i="12"/>
  <c r="J615" i="12"/>
  <c r="G615" i="12"/>
  <c r="F615" i="12"/>
  <c r="F681" i="12"/>
  <c r="F682" i="12" s="1"/>
  <c r="I825" i="12" s="1"/>
  <c r="C847" i="12"/>
  <c r="B847" i="12" s="1"/>
  <c r="F784" i="12"/>
  <c r="F785" i="12" s="1"/>
  <c r="J826" i="12"/>
  <c r="J824" i="12"/>
  <c r="I367" i="12"/>
  <c r="I366" i="12"/>
  <c r="I368" i="12"/>
  <c r="C848" i="12"/>
  <c r="B848" i="12" s="1"/>
  <c r="F724" i="12"/>
  <c r="F725" i="12" s="1"/>
  <c r="I827" i="12" s="1"/>
  <c r="E333" i="12"/>
  <c r="F293" i="12"/>
  <c r="G567" i="12"/>
  <c r="I4" i="6"/>
  <c r="B844" i="12"/>
  <c r="C844" i="12"/>
  <c r="G589" i="12"/>
  <c r="G575" i="12"/>
  <c r="F737" i="12" l="1"/>
  <c r="F753" i="12" s="1"/>
  <c r="F754" i="12" s="1"/>
  <c r="I806" i="12" s="1"/>
  <c r="F321" i="12"/>
  <c r="E47" i="12"/>
  <c r="C839" i="12" s="1"/>
  <c r="B839" i="12" s="1"/>
  <c r="G273" i="12"/>
  <c r="E313" i="12"/>
  <c r="F341" i="12" s="1"/>
  <c r="E563" i="12"/>
  <c r="H798" i="12"/>
  <c r="J798" i="12" s="1"/>
  <c r="H799" i="12"/>
  <c r="J799" i="12" s="1"/>
  <c r="J809" i="12"/>
  <c r="J807" i="12"/>
  <c r="I47" i="6"/>
  <c r="J825" i="12"/>
  <c r="I582" i="12"/>
  <c r="J586" i="12"/>
  <c r="E355" i="12"/>
  <c r="I49" i="6"/>
  <c r="H341" i="12"/>
  <c r="C19" i="9" s="1"/>
  <c r="L10" i="9" s="1"/>
  <c r="I45" i="6"/>
  <c r="J823" i="12"/>
  <c r="I48" i="6"/>
  <c r="J827" i="12"/>
  <c r="C849" i="12"/>
  <c r="B849" i="12" s="1"/>
  <c r="F48" i="12"/>
  <c r="C842" i="12"/>
  <c r="B842" i="12" s="1"/>
  <c r="G613" i="12"/>
  <c r="J613" i="12"/>
  <c r="F613" i="12"/>
  <c r="F776" i="12"/>
  <c r="F777" i="12" s="1"/>
  <c r="I808" i="12" s="1"/>
  <c r="C850" i="12"/>
  <c r="B850" i="12" s="1"/>
  <c r="E406" i="12"/>
  <c r="G461" i="12"/>
  <c r="F555" i="12"/>
  <c r="F282" i="12"/>
  <c r="I16" i="6" l="1"/>
  <c r="J797" i="12"/>
  <c r="G550" i="12"/>
  <c r="J806" i="12"/>
  <c r="I11" i="6"/>
  <c r="I13" i="6"/>
  <c r="J808" i="12"/>
  <c r="J822" i="12"/>
  <c r="H559" i="12"/>
  <c r="F442" i="12"/>
  <c r="I40" i="6"/>
  <c r="H446" i="12"/>
  <c r="G450" i="12"/>
  <c r="F546" i="12"/>
  <c r="D226" i="12"/>
  <c r="I42" i="6" s="1"/>
  <c r="I20" i="6" s="1"/>
  <c r="C21" i="7" s="1"/>
  <c r="E508" i="12"/>
  <c r="D376" i="12"/>
  <c r="E351" i="12" s="1"/>
  <c r="H815" i="12" s="1"/>
  <c r="J815" i="12" s="1"/>
  <c r="E500" i="12"/>
  <c r="I8" i="6"/>
  <c r="E580" i="12"/>
  <c r="H614" i="12" s="1"/>
  <c r="G517" i="12" l="1"/>
  <c r="J817" i="12" s="1"/>
  <c r="G614" i="12"/>
  <c r="F614" i="12"/>
  <c r="J614" i="12"/>
  <c r="D216" i="7"/>
  <c r="D257" i="7"/>
  <c r="C16" i="7"/>
  <c r="C15" i="7"/>
  <c r="C23" i="7" s="1"/>
  <c r="H612" i="12"/>
  <c r="F523" i="12"/>
  <c r="E437" i="12"/>
  <c r="E402" i="12" s="1"/>
  <c r="H816" i="12" s="1"/>
  <c r="J816" i="12" s="1"/>
  <c r="J814" i="12" s="1"/>
  <c r="H610" i="12"/>
  <c r="J805" i="12"/>
  <c r="J796" i="12" s="1"/>
  <c r="F612" i="12" l="1"/>
  <c r="J612" i="12"/>
  <c r="G612" i="12"/>
  <c r="J610" i="12"/>
  <c r="H616" i="12"/>
  <c r="H820" i="12" s="1"/>
  <c r="F610" i="12"/>
  <c r="F616" i="12" s="1"/>
  <c r="H819" i="12" s="1"/>
  <c r="J819" i="12" s="1"/>
  <c r="G610" i="12"/>
  <c r="G616" i="12" s="1"/>
  <c r="H821" i="12" s="1"/>
  <c r="J821" i="12" s="1"/>
  <c r="C18" i="9"/>
  <c r="E135" i="7"/>
  <c r="C19" i="7"/>
  <c r="D96" i="7"/>
  <c r="D98" i="7" s="1"/>
  <c r="D102" i="7" s="1"/>
  <c r="F209" i="7"/>
  <c r="C295" i="7" s="1"/>
  <c r="B295" i="7" s="1"/>
  <c r="F248" i="7"/>
  <c r="C299" i="7" s="1"/>
  <c r="B299" i="7" s="1"/>
  <c r="F249" i="7"/>
  <c r="C300" i="7" s="1"/>
  <c r="B300" i="7" s="1"/>
  <c r="F207" i="7"/>
  <c r="C293" i="7" s="1"/>
  <c r="B293" i="7" s="1"/>
  <c r="F208" i="7"/>
  <c r="C294" i="7" s="1"/>
  <c r="B294" i="7" s="1"/>
  <c r="F250" i="7"/>
  <c r="C301" i="7" s="1"/>
  <c r="B301" i="7" s="1"/>
  <c r="L11" i="9"/>
  <c r="C20" i="7" l="1"/>
  <c r="G127" i="7" s="1"/>
  <c r="G167" i="7"/>
  <c r="G162" i="7" s="1"/>
  <c r="J616" i="12"/>
  <c r="D618" i="12" s="1"/>
  <c r="I820" i="12" s="1"/>
  <c r="J820" i="12" s="1"/>
  <c r="J818" i="12" s="1"/>
  <c r="D106" i="7"/>
  <c r="I828" i="12" l="1"/>
  <c r="J828" i="12" s="1"/>
  <c r="J813" i="12" s="1"/>
  <c r="G158" i="7"/>
  <c r="E223" i="7"/>
  <c r="E245" i="7"/>
  <c r="G151" i="7"/>
  <c r="G148" i="7" s="1"/>
  <c r="G145" i="7" s="1"/>
  <c r="E264" i="7"/>
  <c r="E204" i="7"/>
  <c r="G173" i="7"/>
  <c r="G170" i="7" s="1"/>
  <c r="G164" i="7" s="1"/>
  <c r="E160" i="7" s="1"/>
  <c r="D76" i="7"/>
  <c r="G142" i="7" l="1"/>
  <c r="G139" i="7"/>
  <c r="E90" i="7"/>
  <c r="G119" i="7"/>
  <c r="I209" i="7"/>
  <c r="I207" i="7"/>
  <c r="I208" i="7"/>
  <c r="D78" i="7"/>
  <c r="D83" i="7" s="1"/>
  <c r="I269" i="7"/>
  <c r="I267" i="7"/>
  <c r="I268" i="7"/>
  <c r="I250" i="7"/>
  <c r="I249" i="7"/>
  <c r="I248" i="7"/>
  <c r="I228" i="7"/>
  <c r="I227" i="7"/>
  <c r="I226" i="7"/>
  <c r="D254" i="7" l="1"/>
  <c r="E196" i="7"/>
  <c r="E137" i="7"/>
  <c r="E237" i="7"/>
  <c r="E213" i="7"/>
  <c r="E115" i="7"/>
  <c r="G124" i="7"/>
  <c r="G121" i="7" s="1"/>
  <c r="E158" i="7"/>
  <c r="D88" i="7"/>
  <c r="F177" i="7" s="1"/>
  <c r="D192" i="7" l="1"/>
  <c r="H278" i="7" s="1"/>
  <c r="J278" i="7" s="1"/>
  <c r="D233" i="7"/>
  <c r="H279" i="7" s="1"/>
  <c r="J279" i="7" s="1"/>
  <c r="E117" i="7"/>
  <c r="G177" i="7"/>
  <c r="J277" i="7" l="1"/>
  <c r="J276" i="7" s="1"/>
  <c r="D182" i="7"/>
  <c r="F181" i="7"/>
  <c r="E181" i="7"/>
  <c r="D181" i="7"/>
  <c r="L8" i="7" s="1"/>
  <c r="L9" i="7" l="1"/>
  <c r="I7" i="6"/>
  <c r="C17" i="9"/>
  <c r="L10" i="7"/>
  <c r="I6" i="6" l="1"/>
  <c r="L11" i="7"/>
</calcChain>
</file>

<file path=xl/sharedStrings.xml><?xml version="1.0" encoding="utf-8"?>
<sst xmlns="http://schemas.openxmlformats.org/spreadsheetml/2006/main" count="3669" uniqueCount="1202">
  <si>
    <t>~IN</t>
  </si>
  <si>
    <t>~OUT</t>
  </si>
  <si>
    <t xml:space="preserve">
</t>
  </si>
  <si>
    <t>MANUAL DE INVENTÁRIO HIDRELÉTRICO DE BACIAS HIDROGRÁFICAS</t>
  </si>
  <si>
    <r>
      <t xml:space="preserve">TÍTULO: TÚNEL DE DESVIO </t>
    </r>
    <r>
      <rPr>
        <sz val="9"/>
        <rFont val="Arial"/>
        <family val="2"/>
      </rPr>
      <t/>
    </r>
  </si>
  <si>
    <t>ARQUIVO</t>
  </si>
  <si>
    <t>573td.xls</t>
  </si>
  <si>
    <t>REVISÃO.:</t>
  </si>
  <si>
    <t>1.  DADOS BÁSICOS</t>
  </si>
  <si>
    <t xml:space="preserve">                  Dados para o dimensionamento:</t>
  </si>
  <si>
    <r>
      <t>Q</t>
    </r>
    <r>
      <rPr>
        <vertAlign val="subscript"/>
        <sz val="10"/>
        <rFont val="Arial"/>
        <family val="2"/>
      </rPr>
      <t>k</t>
    </r>
    <r>
      <rPr>
        <sz val="10"/>
        <rFont val="Arial"/>
        <family val="2"/>
      </rPr>
      <t xml:space="preserve"> =</t>
    </r>
  </si>
  <si>
    <t>m³/s</t>
  </si>
  <si>
    <t>(Vazão de projeto do desvio -  k anos de recorrência)</t>
  </si>
  <si>
    <r>
      <t>L</t>
    </r>
    <r>
      <rPr>
        <vertAlign val="subscript"/>
        <sz val="10"/>
        <rFont val="Arial"/>
        <family val="2"/>
      </rPr>
      <t>td</t>
    </r>
    <r>
      <rPr>
        <sz val="10"/>
        <rFont val="Arial"/>
        <family val="2"/>
      </rPr>
      <t xml:space="preserve"> =</t>
    </r>
  </si>
  <si>
    <t>m</t>
  </si>
  <si>
    <t>(Comprimento dos túneis)</t>
  </si>
  <si>
    <r>
      <t>d</t>
    </r>
    <r>
      <rPr>
        <vertAlign val="subscript"/>
        <sz val="10"/>
        <rFont val="Arial"/>
        <family val="2"/>
      </rPr>
      <t>1</t>
    </r>
    <r>
      <rPr>
        <sz val="10"/>
        <rFont val="Arial"/>
        <family val="2"/>
      </rPr>
      <t>=</t>
    </r>
  </si>
  <si>
    <t>°</t>
  </si>
  <si>
    <t>(Deflexão do eixo dos túneis - curva 1)</t>
  </si>
  <si>
    <r>
      <t>d</t>
    </r>
    <r>
      <rPr>
        <vertAlign val="subscript"/>
        <sz val="10"/>
        <rFont val="Arial"/>
        <family val="2"/>
      </rPr>
      <t>2</t>
    </r>
    <r>
      <rPr>
        <sz val="10"/>
        <rFont val="Arial"/>
        <family val="2"/>
      </rPr>
      <t>=</t>
    </r>
  </si>
  <si>
    <t>(Deflexão do eixo dos túneis - curva 2)</t>
  </si>
  <si>
    <r>
      <t>L</t>
    </r>
    <r>
      <rPr>
        <vertAlign val="subscript"/>
        <sz val="10"/>
        <rFont val="Arial"/>
        <family val="2"/>
      </rPr>
      <t>c</t>
    </r>
    <r>
      <rPr>
        <sz val="10"/>
        <rFont val="Arial"/>
        <family val="2"/>
      </rPr>
      <t xml:space="preserve"> =</t>
    </r>
  </si>
  <si>
    <t>(Comprimento do trecho revestido em concreto estrutural)</t>
  </si>
  <si>
    <r>
      <t>L</t>
    </r>
    <r>
      <rPr>
        <vertAlign val="subscript"/>
        <sz val="10"/>
        <rFont val="Arial"/>
        <family val="2"/>
      </rPr>
      <t>cp</t>
    </r>
    <r>
      <rPr>
        <sz val="10"/>
        <rFont val="Arial"/>
        <family val="2"/>
      </rPr>
      <t xml:space="preserve"> =</t>
    </r>
  </si>
  <si>
    <t>(Comprimento do trecho revestido em concreto projetado)</t>
  </si>
  <si>
    <r>
      <t>NA</t>
    </r>
    <r>
      <rPr>
        <vertAlign val="subscript"/>
        <sz val="10"/>
        <rFont val="Arial"/>
        <family val="2"/>
      </rPr>
      <t>dcr</t>
    </r>
    <r>
      <rPr>
        <sz val="10"/>
        <rFont val="Arial"/>
        <family val="2"/>
      </rPr>
      <t xml:space="preserve"> =</t>
    </r>
  </si>
  <si>
    <t>(Nível de água natural na saída do canal de restituição dos túneis para a vazão de projeto de desvio)</t>
  </si>
  <si>
    <r>
      <t>El</t>
    </r>
    <r>
      <rPr>
        <vertAlign val="subscript"/>
        <sz val="10"/>
        <rFont val="Arial"/>
        <family val="2"/>
      </rPr>
      <t>den</t>
    </r>
    <r>
      <rPr>
        <sz val="10"/>
        <rFont val="Arial"/>
        <family val="2"/>
      </rPr>
      <t xml:space="preserve"> =</t>
    </r>
  </si>
  <si>
    <t>(Cota mínima física da soleira da entrada do túnel, quando houver alguma restrição)</t>
  </si>
  <si>
    <t>Tipo =</t>
  </si>
  <si>
    <t>(Tipo de revestimento predominante: 1 - não revestido; 2 - concreto projetado; 3 - concreto estrutural)</t>
  </si>
  <si>
    <r>
      <t>N</t>
    </r>
    <r>
      <rPr>
        <vertAlign val="subscript"/>
        <sz val="10"/>
        <rFont val="Arial"/>
        <family val="2"/>
      </rPr>
      <t>cv</t>
    </r>
    <r>
      <rPr>
        <sz val="10"/>
        <rFont val="Arial"/>
        <family val="2"/>
      </rPr>
      <t xml:space="preserve"> =</t>
    </r>
  </si>
  <si>
    <t>(Número de curvas no túnel - máximo 2 curvas)</t>
  </si>
  <si>
    <t>Tipo:</t>
  </si>
  <si>
    <t>(Tipo de entrada do túnel: 1 - ângulo vivo;  2 - arredondado;  3 - reentrante no reservatório)</t>
  </si>
  <si>
    <t xml:space="preserve">                  Dados para a quantificação:</t>
  </si>
  <si>
    <r>
      <t>NA</t>
    </r>
    <r>
      <rPr>
        <vertAlign val="subscript"/>
        <sz val="10"/>
        <rFont val="Arial"/>
        <family val="2"/>
      </rPr>
      <t>max</t>
    </r>
    <r>
      <rPr>
        <sz val="10"/>
        <rFont val="Arial"/>
        <family val="2"/>
      </rPr>
      <t xml:space="preserve"> =</t>
    </r>
  </si>
  <si>
    <t>(Nível de água máximo normal do reservatório)</t>
  </si>
  <si>
    <r>
      <t>e</t>
    </r>
    <r>
      <rPr>
        <vertAlign val="subscript"/>
        <sz val="10"/>
        <rFont val="Arial"/>
        <family val="2"/>
      </rPr>
      <t>te</t>
    </r>
    <r>
      <rPr>
        <sz val="10"/>
        <rFont val="Arial"/>
        <family val="2"/>
      </rPr>
      <t xml:space="preserve"> =</t>
    </r>
  </si>
  <si>
    <t>(Espessura média da camada de terra na área dos túneis de desvio)</t>
  </si>
  <si>
    <r>
      <t>El</t>
    </r>
    <r>
      <rPr>
        <vertAlign val="subscript"/>
        <sz val="10"/>
        <rFont val="Arial"/>
        <family val="2"/>
      </rPr>
      <t>ta0</t>
    </r>
    <r>
      <rPr>
        <sz val="10"/>
        <rFont val="Arial"/>
        <family val="2"/>
      </rPr>
      <t xml:space="preserve"> =</t>
    </r>
  </si>
  <si>
    <t>(Cota média do terreno na seção 0 transversal ao eixo longitudinal do canal de aproximação)</t>
  </si>
  <si>
    <r>
      <t>El</t>
    </r>
    <r>
      <rPr>
        <vertAlign val="subscript"/>
        <sz val="10"/>
        <rFont val="Arial"/>
        <family val="2"/>
      </rPr>
      <t>ta1</t>
    </r>
    <r>
      <rPr>
        <sz val="10"/>
        <rFont val="Arial"/>
        <family val="2"/>
      </rPr>
      <t xml:space="preserve"> =</t>
    </r>
  </si>
  <si>
    <t>(Cota média do terreno na seção 1 transversal ao eixo longitudinal do canal de aproximação)</t>
  </si>
  <si>
    <r>
      <t>El</t>
    </r>
    <r>
      <rPr>
        <vertAlign val="subscript"/>
        <sz val="10"/>
        <rFont val="Arial"/>
        <family val="2"/>
      </rPr>
      <t>ta2</t>
    </r>
    <r>
      <rPr>
        <sz val="10"/>
        <rFont val="Arial"/>
        <family val="2"/>
      </rPr>
      <t xml:space="preserve"> =</t>
    </r>
  </si>
  <si>
    <t>(Cota média do terreno na seção 2 transversal ao eixo longitudinal do canal de aproximação)</t>
  </si>
  <si>
    <r>
      <t>El</t>
    </r>
    <r>
      <rPr>
        <vertAlign val="subscript"/>
        <sz val="10"/>
        <rFont val="Arial"/>
        <family val="2"/>
      </rPr>
      <t>tr0</t>
    </r>
    <r>
      <rPr>
        <sz val="10"/>
        <rFont val="Arial"/>
        <family val="2"/>
      </rPr>
      <t xml:space="preserve"> =</t>
    </r>
  </si>
  <si>
    <t>(Cota média do terreno na seção 0 transversal ao eixo longitudinal do canal de restituição)</t>
  </si>
  <si>
    <r>
      <t>El</t>
    </r>
    <r>
      <rPr>
        <vertAlign val="subscript"/>
        <sz val="10"/>
        <rFont val="Arial"/>
        <family val="2"/>
      </rPr>
      <t>tr1</t>
    </r>
    <r>
      <rPr>
        <sz val="10"/>
        <rFont val="Arial"/>
        <family val="2"/>
      </rPr>
      <t xml:space="preserve"> =</t>
    </r>
  </si>
  <si>
    <t>(Cota média do terreno na seção 1 transversal ao eixo longitudinal do canal de restituição)</t>
  </si>
  <si>
    <r>
      <t>El</t>
    </r>
    <r>
      <rPr>
        <vertAlign val="subscript"/>
        <sz val="10"/>
        <rFont val="Arial"/>
        <family val="2"/>
      </rPr>
      <t>tr2</t>
    </r>
    <r>
      <rPr>
        <sz val="10"/>
        <rFont val="Arial"/>
        <family val="2"/>
      </rPr>
      <t xml:space="preserve"> =</t>
    </r>
  </si>
  <si>
    <t>(Cota média do terreno na seção 2 transversal ao eixo longitudinal do canal de restituição)</t>
  </si>
  <si>
    <r>
      <t>L</t>
    </r>
    <r>
      <rPr>
        <vertAlign val="subscript"/>
        <sz val="10"/>
        <rFont val="Arial"/>
        <family val="2"/>
      </rPr>
      <t>ca</t>
    </r>
    <r>
      <rPr>
        <sz val="10"/>
        <rFont val="Arial"/>
        <family val="2"/>
      </rPr>
      <t xml:space="preserve"> =</t>
    </r>
  </si>
  <si>
    <t>(Comprimento médio do canal de aproximação)</t>
  </si>
  <si>
    <r>
      <t>L</t>
    </r>
    <r>
      <rPr>
        <vertAlign val="subscript"/>
        <sz val="10"/>
        <rFont val="Arial"/>
        <family val="2"/>
      </rPr>
      <t>cr</t>
    </r>
    <r>
      <rPr>
        <sz val="10"/>
        <rFont val="Arial"/>
        <family val="2"/>
      </rPr>
      <t xml:space="preserve"> =</t>
    </r>
  </si>
  <si>
    <t>(Comprimento médio do canal de restituição)</t>
  </si>
  <si>
    <t>Condição:</t>
  </si>
  <si>
    <t>(Condições geológicas: 1 - boas; 2 - médias; 3 - incertas)</t>
  </si>
  <si>
    <t>2.  MENSAGENS DE VERIFICAÇÃO DO CÁLCULO</t>
  </si>
  <si>
    <r>
      <t>&gt;</t>
    </r>
    <r>
      <rPr>
        <b/>
        <sz val="10"/>
        <rFont val="Arial"/>
        <family val="2"/>
      </rPr>
      <t xml:space="preserve">  DIÂMETRO DO TÚNEL:</t>
    </r>
  </si>
  <si>
    <t>3.  DIMENSIONAMENTO</t>
  </si>
  <si>
    <t>a)</t>
  </si>
  <si>
    <t>NÚMERO E DIÂMETRO DOS TÚNEIS</t>
  </si>
  <si>
    <r>
      <t>&gt;</t>
    </r>
    <r>
      <rPr>
        <sz val="10"/>
        <rFont val="Arial"/>
        <family val="2"/>
      </rPr>
      <t xml:space="preserve">   Velocidade média do escoamento</t>
    </r>
  </si>
  <si>
    <t>onde:</t>
  </si>
  <si>
    <r>
      <t>v</t>
    </r>
    <r>
      <rPr>
        <vertAlign val="subscript"/>
        <sz val="10"/>
        <rFont val="Arial"/>
        <family val="2"/>
      </rPr>
      <t>max</t>
    </r>
    <r>
      <rPr>
        <sz val="10"/>
        <rFont val="Arial"/>
        <family val="2"/>
      </rPr>
      <t xml:space="preserve"> (m/s)</t>
    </r>
  </si>
  <si>
    <t>tipo de revestimento</t>
  </si>
  <si>
    <t>m/s</t>
  </si>
  <si>
    <t>1 - não revestido ou</t>
  </si>
  <si>
    <t>2 - revestido com concreto projetado</t>
  </si>
  <si>
    <t>3 - revestido com concreto estrutural</t>
  </si>
  <si>
    <r>
      <t>Para este aproveitamento:           v</t>
    </r>
    <r>
      <rPr>
        <vertAlign val="subscript"/>
        <sz val="10"/>
        <rFont val="Arial"/>
        <family val="2"/>
      </rPr>
      <t>max</t>
    </r>
    <r>
      <rPr>
        <sz val="10"/>
        <rFont val="Arial"/>
        <family val="2"/>
      </rPr>
      <t xml:space="preserve"> =</t>
    </r>
  </si>
  <si>
    <r>
      <t>&gt;</t>
    </r>
    <r>
      <rPr>
        <sz val="10"/>
        <rFont val="Arial"/>
        <family val="2"/>
      </rPr>
      <t xml:space="preserve">   Número de túneis</t>
    </r>
  </si>
  <si>
    <t>túneis</t>
  </si>
  <si>
    <r>
      <t>&gt;</t>
    </r>
    <r>
      <rPr>
        <sz val="10"/>
        <rFont val="Arial"/>
        <family val="2"/>
      </rPr>
      <t xml:space="preserve">   Diâmetro interno dos túneis</t>
    </r>
  </si>
  <si>
    <t>===&gt;</t>
  </si>
  <si>
    <r>
      <t>&gt;</t>
    </r>
    <r>
      <rPr>
        <sz val="10"/>
        <rFont val="Arial"/>
        <family val="2"/>
      </rPr>
      <t xml:space="preserve">   Área da seção transversal dos túneis</t>
    </r>
  </si>
  <si>
    <t>m²</t>
  </si>
  <si>
    <t>b)</t>
  </si>
  <si>
    <t>PERFIL DOS TÚNEIS</t>
  </si>
  <si>
    <r>
      <t>&gt;</t>
    </r>
    <r>
      <rPr>
        <sz val="10"/>
        <rFont val="Arial"/>
        <family val="2"/>
      </rPr>
      <t xml:space="preserve">   Cota da soleira de saída</t>
    </r>
  </si>
  <si>
    <r>
      <t>&gt;</t>
    </r>
    <r>
      <rPr>
        <sz val="10"/>
        <rFont val="Arial"/>
        <family val="2"/>
      </rPr>
      <t xml:space="preserve">   Cota da soleira da entrada</t>
    </r>
  </si>
  <si>
    <r>
      <t>&gt;</t>
    </r>
    <r>
      <rPr>
        <sz val="10"/>
        <rFont val="Arial"/>
        <family val="2"/>
      </rPr>
      <t xml:space="preserve">   Declividade dos túneis - para o caso de El</t>
    </r>
    <r>
      <rPr>
        <vertAlign val="subscript"/>
        <sz val="10"/>
        <rFont val="Arial"/>
        <family val="2"/>
      </rPr>
      <t>de</t>
    </r>
    <r>
      <rPr>
        <sz val="10"/>
        <rFont val="Arial"/>
        <family val="2"/>
      </rPr>
      <t xml:space="preserve"> = El</t>
    </r>
    <r>
      <rPr>
        <vertAlign val="subscript"/>
        <sz val="10"/>
        <rFont val="Arial"/>
        <family val="2"/>
      </rPr>
      <t>den</t>
    </r>
    <r>
      <rPr>
        <sz val="10"/>
        <rFont val="Arial"/>
        <family val="2"/>
      </rPr>
      <t xml:space="preserve"> :</t>
    </r>
  </si>
  <si>
    <t>Para o caso da declividade limite:</t>
  </si>
  <si>
    <r>
      <t>&gt;</t>
    </r>
    <r>
      <rPr>
        <sz val="10"/>
        <rFont val="Arial"/>
        <family val="2"/>
      </rPr>
      <t xml:space="preserve">   Cota do fundo dos canais de aproximação e de restituição</t>
    </r>
  </si>
  <si>
    <t>c)</t>
  </si>
  <si>
    <t>REGIME DO ESCOAMENTO</t>
  </si>
  <si>
    <r>
      <t>&gt;</t>
    </r>
    <r>
      <rPr>
        <sz val="10"/>
        <rFont val="Arial"/>
        <family val="2"/>
      </rPr>
      <t xml:space="preserve">   Declividade da linha de energia no regime crítico</t>
    </r>
  </si>
  <si>
    <t>n</t>
  </si>
  <si>
    <t>Tipo de revestimento</t>
  </si>
  <si>
    <t>1 - sem revestimento</t>
  </si>
  <si>
    <t>2 - concreto projetado</t>
  </si>
  <si>
    <t>3 - concreto estrutural</t>
  </si>
  <si>
    <r>
      <t>Para este aproveitamento, n</t>
    </r>
    <r>
      <rPr>
        <sz val="11"/>
        <color theme="1"/>
        <rFont val="Calibri"/>
        <family val="2"/>
        <scheme val="minor"/>
      </rPr>
      <t xml:space="preserve"> =</t>
    </r>
  </si>
  <si>
    <r>
      <t>&gt;</t>
    </r>
    <r>
      <rPr>
        <sz val="10"/>
        <rFont val="Arial"/>
        <family val="2"/>
      </rPr>
      <t xml:space="preserve">   Definição do regime do escoamento</t>
    </r>
  </si>
  <si>
    <t>regime supercrítico</t>
  </si>
  <si>
    <t>regime subcrítico ou crítico</t>
  </si>
  <si>
    <r>
      <t>Assim, para este aproveitamento, com:   i</t>
    </r>
    <r>
      <rPr>
        <vertAlign val="subscript"/>
        <sz val="10"/>
        <rFont val="Arial"/>
        <family val="2"/>
      </rPr>
      <t>td</t>
    </r>
    <r>
      <rPr>
        <sz val="10"/>
        <rFont val="Arial"/>
        <family val="2"/>
      </rPr>
      <t xml:space="preserve"> =</t>
    </r>
  </si>
  <si>
    <r>
      <t>e     i</t>
    </r>
    <r>
      <rPr>
        <vertAlign val="subscript"/>
        <sz val="10"/>
        <rFont val="Arial"/>
        <family val="2"/>
      </rPr>
      <t>c</t>
    </r>
    <r>
      <rPr>
        <sz val="10"/>
        <rFont val="Arial"/>
        <family val="2"/>
      </rPr>
      <t xml:space="preserve"> =</t>
    </r>
  </si>
  <si>
    <t>Tem-se:</t>
  </si>
  <si>
    <t>d)</t>
  </si>
  <si>
    <t>NÍVEL DE ÁGUA JUNTO À ENSECADEIRA DE MONTANTE</t>
  </si>
  <si>
    <r>
      <t>&gt;</t>
    </r>
    <r>
      <rPr>
        <sz val="10"/>
        <rFont val="Arial"/>
        <family val="2"/>
      </rPr>
      <t xml:space="preserve">   Para regime supercrítico</t>
    </r>
  </si>
  <si>
    <t>sendo:</t>
  </si>
  <si>
    <r>
      <t>&gt;</t>
    </r>
    <r>
      <rPr>
        <sz val="10"/>
        <rFont val="Arial"/>
        <family val="2"/>
      </rPr>
      <t xml:space="preserve">   Para regime subcrítico ou crítico</t>
    </r>
  </si>
  <si>
    <t>Sendo:</t>
  </si>
  <si>
    <t xml:space="preserve">       Perda de carga total nos túneis:</t>
  </si>
  <si>
    <t xml:space="preserve">          Perda de carga na entrada</t>
  </si>
  <si>
    <t>com:</t>
  </si>
  <si>
    <r>
      <t>k</t>
    </r>
    <r>
      <rPr>
        <vertAlign val="subscript"/>
        <sz val="10"/>
        <rFont val="Arial"/>
        <family val="2"/>
      </rPr>
      <t>e</t>
    </r>
  </si>
  <si>
    <t>Tipo de entrada</t>
  </si>
  <si>
    <t>1 - ângulo vivo</t>
  </si>
  <si>
    <t>2 - arredondada</t>
  </si>
  <si>
    <t>3 - reentrante no reservatório</t>
  </si>
  <si>
    <r>
      <t>Para este aproveitamento, k</t>
    </r>
    <r>
      <rPr>
        <vertAlign val="subscript"/>
        <sz val="10"/>
        <rFont val="Arial"/>
        <family val="2"/>
      </rPr>
      <t>e</t>
    </r>
    <r>
      <rPr>
        <sz val="11"/>
        <color theme="1"/>
        <rFont val="Calibri"/>
        <family val="2"/>
        <scheme val="minor"/>
      </rPr>
      <t xml:space="preserve"> =</t>
    </r>
  </si>
  <si>
    <t xml:space="preserve">          Perda de carga nas curvas</t>
  </si>
  <si>
    <r>
      <t>curva 1:   k</t>
    </r>
    <r>
      <rPr>
        <vertAlign val="subscript"/>
        <sz val="10"/>
        <rFont val="Arial"/>
        <family val="2"/>
      </rPr>
      <t>01</t>
    </r>
    <r>
      <rPr>
        <sz val="11"/>
        <color theme="1"/>
        <rFont val="Calibri"/>
        <family val="2"/>
        <scheme val="minor"/>
      </rPr>
      <t xml:space="preserve"> =</t>
    </r>
  </si>
  <si>
    <r>
      <t>curva 2:   k</t>
    </r>
    <r>
      <rPr>
        <vertAlign val="subscript"/>
        <sz val="10"/>
        <rFont val="Arial"/>
        <family val="2"/>
      </rPr>
      <t>02</t>
    </r>
    <r>
      <rPr>
        <sz val="11"/>
        <color theme="1"/>
        <rFont val="Calibri"/>
        <family val="2"/>
        <scheme val="minor"/>
      </rPr>
      <t xml:space="preserve"> =</t>
    </r>
  </si>
  <si>
    <t xml:space="preserve">          Perda de carga contínua ao longo dos túneis</t>
  </si>
  <si>
    <t>n =</t>
  </si>
  <si>
    <t>(Coef. de Manning para túnel sem revestimento)</t>
  </si>
  <si>
    <r>
      <t>n</t>
    </r>
    <r>
      <rPr>
        <vertAlign val="subscript"/>
        <sz val="10"/>
        <rFont val="Arial"/>
        <family val="2"/>
      </rPr>
      <t>cr</t>
    </r>
    <r>
      <rPr>
        <sz val="10"/>
        <rFont val="Arial"/>
        <family val="2"/>
      </rPr>
      <t xml:space="preserve"> =</t>
    </r>
  </si>
  <si>
    <t>(Coef. de Manning para túnel com revestimento em concreto projetado)</t>
  </si>
  <si>
    <r>
      <t>n</t>
    </r>
    <r>
      <rPr>
        <vertAlign val="subscript"/>
        <sz val="10"/>
        <rFont val="Arial"/>
        <family val="2"/>
      </rPr>
      <t>cp</t>
    </r>
    <r>
      <rPr>
        <sz val="10"/>
        <rFont val="Arial"/>
        <family val="2"/>
      </rPr>
      <t xml:space="preserve"> =</t>
    </r>
  </si>
  <si>
    <t>(Coef. de Manning para túnel com revestimento em concreto estrutural)</t>
  </si>
  <si>
    <t>Assim, para este aproveitamento, com regime de escoamento</t>
  </si>
  <si>
    <t>tem-se para o nível de água junto à ensecadeira de montante dos túneis:</t>
  </si>
  <si>
    <r>
      <t>NA</t>
    </r>
    <r>
      <rPr>
        <vertAlign val="subscript"/>
        <sz val="10"/>
        <color indexed="8"/>
        <rFont val="Arial"/>
        <family val="2"/>
      </rPr>
      <t>dm</t>
    </r>
    <r>
      <rPr>
        <sz val="10"/>
        <color indexed="8"/>
        <rFont val="Arial"/>
        <family val="2"/>
      </rPr>
      <t xml:space="preserve"> =</t>
    </r>
  </si>
  <si>
    <t>4.  QUANTIFICAÇÃO E CUSTOS</t>
  </si>
  <si>
    <t>ESCAVAÇÃO</t>
  </si>
  <si>
    <r>
      <t>&gt;</t>
    </r>
    <r>
      <rPr>
        <sz val="10"/>
        <rFont val="Arial"/>
        <family val="2"/>
      </rPr>
      <t xml:space="preserve"> Escavação comum</t>
    </r>
  </si>
  <si>
    <t>Volume total de escavação comum:</t>
  </si>
  <si>
    <t>m³</t>
  </si>
  <si>
    <t>Volume de escavação comum no canal de aproximação:</t>
  </si>
  <si>
    <t>Volume de escavação comum por metro na seção i do canal de aproximação:</t>
  </si>
  <si>
    <t>m     (Largura do fundo do canal de aproximação)</t>
  </si>
  <si>
    <t>seção 0:</t>
  </si>
  <si>
    <r>
      <t>h</t>
    </r>
    <r>
      <rPr>
        <vertAlign val="subscript"/>
        <sz val="10"/>
        <rFont val="Arial"/>
        <family val="2"/>
      </rPr>
      <t>ra0</t>
    </r>
    <r>
      <rPr>
        <sz val="10"/>
        <rFont val="Arial"/>
        <family val="2"/>
      </rPr>
      <t xml:space="preserve"> =</t>
    </r>
  </si>
  <si>
    <r>
      <t>V</t>
    </r>
    <r>
      <rPr>
        <vertAlign val="subscript"/>
        <sz val="10"/>
        <rFont val="Arial"/>
        <family val="2"/>
      </rPr>
      <t>ta0</t>
    </r>
    <r>
      <rPr>
        <sz val="11"/>
        <color theme="1"/>
        <rFont val="Calibri"/>
        <family val="2"/>
        <scheme val="minor"/>
      </rPr>
      <t xml:space="preserve"> =</t>
    </r>
  </si>
  <si>
    <t>seção 1:</t>
  </si>
  <si>
    <r>
      <t>h</t>
    </r>
    <r>
      <rPr>
        <vertAlign val="subscript"/>
        <sz val="10"/>
        <rFont val="Arial"/>
        <family val="2"/>
      </rPr>
      <t>ra1</t>
    </r>
    <r>
      <rPr>
        <sz val="10"/>
        <rFont val="Arial"/>
        <family val="2"/>
      </rPr>
      <t xml:space="preserve"> =</t>
    </r>
  </si>
  <si>
    <r>
      <t>V</t>
    </r>
    <r>
      <rPr>
        <vertAlign val="subscript"/>
        <sz val="10"/>
        <rFont val="Arial"/>
        <family val="2"/>
      </rPr>
      <t>ta1</t>
    </r>
    <r>
      <rPr>
        <sz val="11"/>
        <color theme="1"/>
        <rFont val="Calibri"/>
        <family val="2"/>
        <scheme val="minor"/>
      </rPr>
      <t xml:space="preserve"> =</t>
    </r>
  </si>
  <si>
    <t>seção 2:</t>
  </si>
  <si>
    <r>
      <t>h</t>
    </r>
    <r>
      <rPr>
        <vertAlign val="subscript"/>
        <sz val="10"/>
        <rFont val="Arial"/>
        <family val="2"/>
      </rPr>
      <t>ra2</t>
    </r>
    <r>
      <rPr>
        <sz val="10"/>
        <rFont val="Arial"/>
        <family val="2"/>
      </rPr>
      <t xml:space="preserve"> =</t>
    </r>
  </si>
  <si>
    <r>
      <t>V</t>
    </r>
    <r>
      <rPr>
        <vertAlign val="subscript"/>
        <sz val="10"/>
        <rFont val="Arial"/>
        <family val="2"/>
      </rPr>
      <t>ta2</t>
    </r>
    <r>
      <rPr>
        <sz val="11"/>
        <color theme="1"/>
        <rFont val="Calibri"/>
        <family val="2"/>
        <scheme val="minor"/>
      </rPr>
      <t xml:space="preserve"> =</t>
    </r>
  </si>
  <si>
    <t>Volume de escavação comum no canal de restituição:</t>
  </si>
  <si>
    <t>Volume de escavação comum por metro na seção i do canal de restituição:</t>
  </si>
  <si>
    <t>m     (Largura do fundo do canal de restituição)</t>
  </si>
  <si>
    <r>
      <t>h</t>
    </r>
    <r>
      <rPr>
        <vertAlign val="subscript"/>
        <sz val="10"/>
        <rFont val="Arial"/>
        <family val="2"/>
      </rPr>
      <t>rr0</t>
    </r>
    <r>
      <rPr>
        <sz val="10"/>
        <rFont val="Arial"/>
        <family val="2"/>
      </rPr>
      <t xml:space="preserve"> =</t>
    </r>
  </si>
  <si>
    <r>
      <t>V</t>
    </r>
    <r>
      <rPr>
        <vertAlign val="subscript"/>
        <sz val="10"/>
        <rFont val="Arial"/>
        <family val="2"/>
      </rPr>
      <t>tr0</t>
    </r>
    <r>
      <rPr>
        <sz val="11"/>
        <color theme="1"/>
        <rFont val="Calibri"/>
        <family val="2"/>
        <scheme val="minor"/>
      </rPr>
      <t xml:space="preserve"> =</t>
    </r>
  </si>
  <si>
    <r>
      <t>h</t>
    </r>
    <r>
      <rPr>
        <vertAlign val="subscript"/>
        <sz val="10"/>
        <rFont val="Arial"/>
        <family val="2"/>
      </rPr>
      <t>rr1</t>
    </r>
    <r>
      <rPr>
        <sz val="10"/>
        <rFont val="Arial"/>
        <family val="2"/>
      </rPr>
      <t xml:space="preserve"> =</t>
    </r>
  </si>
  <si>
    <r>
      <t>V</t>
    </r>
    <r>
      <rPr>
        <vertAlign val="subscript"/>
        <sz val="10"/>
        <rFont val="Arial"/>
        <family val="2"/>
      </rPr>
      <t>tr1</t>
    </r>
    <r>
      <rPr>
        <sz val="11"/>
        <color theme="1"/>
        <rFont val="Calibri"/>
        <family val="2"/>
        <scheme val="minor"/>
      </rPr>
      <t xml:space="preserve"> =</t>
    </r>
  </si>
  <si>
    <r>
      <t>h</t>
    </r>
    <r>
      <rPr>
        <vertAlign val="subscript"/>
        <sz val="10"/>
        <rFont val="Arial"/>
        <family val="2"/>
      </rPr>
      <t>rr2</t>
    </r>
    <r>
      <rPr>
        <sz val="10"/>
        <rFont val="Arial"/>
        <family val="2"/>
      </rPr>
      <t xml:space="preserve"> =</t>
    </r>
  </si>
  <si>
    <r>
      <t>V</t>
    </r>
    <r>
      <rPr>
        <vertAlign val="subscript"/>
        <sz val="10"/>
        <rFont val="Arial"/>
        <family val="2"/>
      </rPr>
      <t>tr2</t>
    </r>
    <r>
      <rPr>
        <sz val="11"/>
        <color theme="1"/>
        <rFont val="Calibri"/>
        <family val="2"/>
        <scheme val="minor"/>
      </rPr>
      <t xml:space="preserve"> =</t>
    </r>
  </si>
  <si>
    <r>
      <t>&gt;</t>
    </r>
    <r>
      <rPr>
        <sz val="10"/>
        <rFont val="Arial"/>
        <family val="2"/>
      </rPr>
      <t xml:space="preserve"> Escavação em rocha</t>
    </r>
  </si>
  <si>
    <t>Volume total de escavação em rocha:</t>
  </si>
  <si>
    <t>Volume de escavação em rocha no canal de aproximação:</t>
  </si>
  <si>
    <t>Volume de escavação em rocha por metro na seção i do canal de aproximação:</t>
  </si>
  <si>
    <r>
      <t>V</t>
    </r>
    <r>
      <rPr>
        <vertAlign val="subscript"/>
        <sz val="10"/>
        <rFont val="Arial"/>
        <family val="2"/>
      </rPr>
      <t>ra0</t>
    </r>
    <r>
      <rPr>
        <sz val="11"/>
        <color theme="1"/>
        <rFont val="Calibri"/>
        <family val="2"/>
        <scheme val="minor"/>
      </rPr>
      <t xml:space="preserve"> =</t>
    </r>
  </si>
  <si>
    <r>
      <t>V</t>
    </r>
    <r>
      <rPr>
        <vertAlign val="subscript"/>
        <sz val="10"/>
        <rFont val="Arial"/>
        <family val="2"/>
      </rPr>
      <t>ra1</t>
    </r>
    <r>
      <rPr>
        <sz val="11"/>
        <color theme="1"/>
        <rFont val="Calibri"/>
        <family val="2"/>
        <scheme val="minor"/>
      </rPr>
      <t xml:space="preserve"> =</t>
    </r>
  </si>
  <si>
    <r>
      <t>V</t>
    </r>
    <r>
      <rPr>
        <vertAlign val="subscript"/>
        <sz val="10"/>
        <rFont val="Arial"/>
        <family val="2"/>
      </rPr>
      <t>ra2</t>
    </r>
    <r>
      <rPr>
        <sz val="11"/>
        <color theme="1"/>
        <rFont val="Calibri"/>
        <family val="2"/>
        <scheme val="minor"/>
      </rPr>
      <t xml:space="preserve"> =</t>
    </r>
  </si>
  <si>
    <t>Volume de escavação em rocha no canal de restituição:</t>
  </si>
  <si>
    <t>Volume de escavação em rocha por metro na seção i do canal de restituição:</t>
  </si>
  <si>
    <r>
      <t>V</t>
    </r>
    <r>
      <rPr>
        <vertAlign val="subscript"/>
        <sz val="10"/>
        <rFont val="Arial"/>
        <family val="2"/>
      </rPr>
      <t>rr0</t>
    </r>
    <r>
      <rPr>
        <sz val="11"/>
        <color theme="1"/>
        <rFont val="Calibri"/>
        <family val="2"/>
        <scheme val="minor"/>
      </rPr>
      <t xml:space="preserve"> =</t>
    </r>
  </si>
  <si>
    <r>
      <t>V</t>
    </r>
    <r>
      <rPr>
        <vertAlign val="subscript"/>
        <sz val="10"/>
        <rFont val="Arial"/>
        <family val="2"/>
      </rPr>
      <t>rr1</t>
    </r>
    <r>
      <rPr>
        <sz val="11"/>
        <color theme="1"/>
        <rFont val="Calibri"/>
        <family val="2"/>
        <scheme val="minor"/>
      </rPr>
      <t xml:space="preserve"> =</t>
    </r>
  </si>
  <si>
    <r>
      <t>V</t>
    </r>
    <r>
      <rPr>
        <vertAlign val="subscript"/>
        <sz val="10"/>
        <rFont val="Arial"/>
        <family val="2"/>
      </rPr>
      <t>rr2</t>
    </r>
    <r>
      <rPr>
        <sz val="11"/>
        <color theme="1"/>
        <rFont val="Calibri"/>
        <family val="2"/>
        <scheme val="minor"/>
      </rPr>
      <t xml:space="preserve"> =</t>
    </r>
  </si>
  <si>
    <r>
      <t>&gt;</t>
    </r>
    <r>
      <rPr>
        <sz val="10"/>
        <rFont val="Arial"/>
        <family val="2"/>
      </rPr>
      <t xml:space="preserve"> Escavação subterrânea em rocha</t>
    </r>
  </si>
  <si>
    <r>
      <t>k</t>
    </r>
    <r>
      <rPr>
        <vertAlign val="subscript"/>
        <sz val="10"/>
        <rFont val="Arial"/>
        <family val="2"/>
      </rPr>
      <t>g</t>
    </r>
  </si>
  <si>
    <t>Condições geológicas</t>
  </si>
  <si>
    <t>1 - boas</t>
  </si>
  <si>
    <t>2 - médias</t>
  </si>
  <si>
    <t>3 - incertas</t>
  </si>
  <si>
    <r>
      <t>Para este aproveitamento, k</t>
    </r>
    <r>
      <rPr>
        <vertAlign val="subscript"/>
        <sz val="10"/>
        <rFont val="Arial"/>
        <family val="2"/>
      </rPr>
      <t>g</t>
    </r>
    <r>
      <rPr>
        <sz val="11"/>
        <color theme="1"/>
        <rFont val="Calibri"/>
        <family val="2"/>
        <scheme val="minor"/>
      </rPr>
      <t xml:space="preserve"> =</t>
    </r>
  </si>
  <si>
    <t xml:space="preserve">          Custo unitário de escavação subterrânea em rocha:</t>
  </si>
  <si>
    <r>
      <t>$ = 474,08 A</t>
    </r>
    <r>
      <rPr>
        <vertAlign val="subscript"/>
        <sz val="12"/>
        <rFont val="Times New Roman"/>
        <family val="1"/>
      </rPr>
      <t>se</t>
    </r>
    <r>
      <rPr>
        <vertAlign val="superscript"/>
        <sz val="12"/>
        <rFont val="Times New Roman"/>
        <family val="1"/>
      </rPr>
      <t>-0,3987</t>
    </r>
    <r>
      <rPr>
        <sz val="12"/>
        <rFont val="Times New Roman"/>
        <family val="1"/>
      </rPr>
      <t xml:space="preserve"> para 4 ≤ A</t>
    </r>
    <r>
      <rPr>
        <vertAlign val="subscript"/>
        <sz val="12"/>
        <rFont val="Times New Roman"/>
        <family val="1"/>
      </rPr>
      <t>se</t>
    </r>
    <r>
      <rPr>
        <sz val="12"/>
        <rFont val="Times New Roman"/>
        <family val="1"/>
      </rPr>
      <t xml:space="preserve"> ≤ 300 m</t>
    </r>
    <r>
      <rPr>
        <vertAlign val="superscript"/>
        <sz val="12"/>
        <rFont val="Times New Roman"/>
        <family val="1"/>
      </rPr>
      <t>2</t>
    </r>
  </si>
  <si>
    <t>R$/m³</t>
  </si>
  <si>
    <t>LIMPEZA E TRATAMENTO DE FUNDAÇÃO</t>
  </si>
  <si>
    <r>
      <t>&gt;</t>
    </r>
    <r>
      <rPr>
        <sz val="10"/>
        <rFont val="Arial"/>
        <family val="2"/>
      </rPr>
      <t xml:space="preserve">   Área de Limpeza</t>
    </r>
  </si>
  <si>
    <t xml:space="preserve">       Área total de limpeza de fundação:</t>
  </si>
  <si>
    <t xml:space="preserve">       Área de limpeza de fundação do revestimento:</t>
  </si>
  <si>
    <t xml:space="preserve">       Área de limpeza de fundação do emboque:</t>
  </si>
  <si>
    <t xml:space="preserve">       Área de limpeza de fundação do tamponamento:</t>
  </si>
  <si>
    <t xml:space="preserve">       Área de limpeza de fundação do desemboque:</t>
  </si>
  <si>
    <r>
      <t>&gt;</t>
    </r>
    <r>
      <rPr>
        <sz val="10"/>
        <rFont val="Arial"/>
        <family val="2"/>
      </rPr>
      <t xml:space="preserve">   Comprimento total dos chumbadores</t>
    </r>
  </si>
  <si>
    <r>
      <t>&gt;</t>
    </r>
    <r>
      <rPr>
        <sz val="10"/>
        <rFont val="Arial"/>
        <family val="2"/>
      </rPr>
      <t xml:space="preserve">   Custo total de Limpeza e Tratamento de Fundação</t>
    </r>
  </si>
  <si>
    <r>
      <t>$</t>
    </r>
    <r>
      <rPr>
        <vertAlign val="subscript"/>
        <sz val="10"/>
        <rFont val="Arial"/>
        <family val="2"/>
      </rPr>
      <t>lf</t>
    </r>
    <r>
      <rPr>
        <sz val="10"/>
        <rFont val="Arial"/>
        <family val="2"/>
      </rPr>
      <t xml:space="preserve"> =</t>
    </r>
  </si>
  <si>
    <t>R$/m²</t>
  </si>
  <si>
    <t>(Custo unitário de limpeza de superfície em rocha)</t>
  </si>
  <si>
    <r>
      <t>$</t>
    </r>
    <r>
      <rPr>
        <vertAlign val="subscript"/>
        <sz val="10"/>
        <rFont val="Arial"/>
        <family val="2"/>
      </rPr>
      <t>tf</t>
    </r>
    <r>
      <rPr>
        <sz val="10"/>
        <rFont val="Arial"/>
        <family val="2"/>
      </rPr>
      <t xml:space="preserve"> =</t>
    </r>
  </si>
  <si>
    <t>(Custo unitário de furo roto-percussivo)</t>
  </si>
  <si>
    <r>
      <t>$</t>
    </r>
    <r>
      <rPr>
        <vertAlign val="subscript"/>
        <sz val="10"/>
        <rFont val="Arial"/>
        <family val="2"/>
      </rPr>
      <t>tfc</t>
    </r>
    <r>
      <rPr>
        <sz val="10"/>
        <rFont val="Arial"/>
        <family val="2"/>
      </rPr>
      <t xml:space="preserve"> =</t>
    </r>
  </si>
  <si>
    <t>R$/m</t>
  </si>
  <si>
    <t>(Custo unitário de chumbador)</t>
  </si>
  <si>
    <t>R$</t>
  </si>
  <si>
    <t>CONCRETO</t>
  </si>
  <si>
    <r>
      <t>&gt;</t>
    </r>
    <r>
      <rPr>
        <sz val="10"/>
        <rFont val="Arial"/>
        <family val="2"/>
      </rPr>
      <t xml:space="preserve">   Volume total de concreto dos túneis de desvio</t>
    </r>
  </si>
  <si>
    <t xml:space="preserve">       Volume de concreto do emboque:</t>
  </si>
  <si>
    <t xml:space="preserve">       Volume de concreto do revestimento:</t>
  </si>
  <si>
    <t xml:space="preserve">       Volume de concreto do tamponamento:</t>
  </si>
  <si>
    <t xml:space="preserve">       Volume de concreto do desemboque:</t>
  </si>
  <si>
    <t xml:space="preserve">       Volume de concreto projetado:</t>
  </si>
  <si>
    <r>
      <t>(e</t>
    </r>
    <r>
      <rPr>
        <vertAlign val="subscript"/>
        <sz val="10"/>
        <rFont val="Arial"/>
        <family val="2"/>
      </rPr>
      <t>cp</t>
    </r>
    <r>
      <rPr>
        <sz val="10"/>
        <rFont val="Arial"/>
        <family val="2"/>
      </rPr>
      <t xml:space="preserve"> =</t>
    </r>
  </si>
  <si>
    <t>m)</t>
  </si>
  <si>
    <t>Taxas de cimento e armadura:</t>
  </si>
  <si>
    <t>Cimento</t>
  </si>
  <si>
    <t>Armadura</t>
  </si>
  <si>
    <t>(kg/m³)</t>
  </si>
  <si>
    <t>Emboque</t>
  </si>
  <si>
    <t>Revestimento e desemboque</t>
  </si>
  <si>
    <t>Tamponamento</t>
  </si>
  <si>
    <t>Concreto projetado</t>
  </si>
  <si>
    <t>Totais:</t>
  </si>
  <si>
    <t>CIMENTO</t>
  </si>
  <si>
    <t>ARMADURA</t>
  </si>
  <si>
    <t>CSC</t>
  </si>
  <si>
    <t>Volume</t>
  </si>
  <si>
    <t>C. unitário</t>
  </si>
  <si>
    <t>C. total</t>
  </si>
  <si>
    <t>(t)</t>
  </si>
  <si>
    <t>(m³)</t>
  </si>
  <si>
    <t>(R$/m³)</t>
  </si>
  <si>
    <t>(R$)</t>
  </si>
  <si>
    <t>TOTAL</t>
  </si>
  <si>
    <t>-</t>
  </si>
  <si>
    <t>Custo unitário médio:      $ =</t>
  </si>
  <si>
    <t>(C. total/Volume)</t>
  </si>
  <si>
    <t>EQUIPAMENTOS</t>
  </si>
  <si>
    <r>
      <t>&gt;</t>
    </r>
    <r>
      <rPr>
        <sz val="10"/>
        <rFont val="Arial"/>
        <family val="2"/>
      </rPr>
      <t xml:space="preserve"> COMPORTAS DE EMERGÊNCIA</t>
    </r>
  </si>
  <si>
    <t>Equação da curva do gráfico B.23:</t>
  </si>
  <si>
    <t xml:space="preserve">Custos de transporte e seguros (5%), de montagem e testes (8%) e de impostos e taxas (28%): </t>
  </si>
  <si>
    <t>R$/unidade</t>
  </si>
  <si>
    <t>Custo da comporta instalada:</t>
  </si>
  <si>
    <r>
      <t xml:space="preserve">&gt; </t>
    </r>
    <r>
      <rPr>
        <sz val="10"/>
        <rFont val="Arial"/>
        <family val="2"/>
      </rPr>
      <t>COMPORTAS DE FECHAMENTO DO DESVIO</t>
    </r>
  </si>
  <si>
    <t>Equação da curva do gráfico B25:</t>
  </si>
  <si>
    <t>R$/comporta</t>
  </si>
  <si>
    <r>
      <t>&gt;</t>
    </r>
    <r>
      <rPr>
        <sz val="10"/>
        <rFont val="Arial"/>
        <family val="2"/>
      </rPr>
      <t xml:space="preserve"> GUIAS E PARTES FIXAS EMBUTIDAS NO CONCRETO</t>
    </r>
  </si>
  <si>
    <t xml:space="preserve">       Preço global de aquisição:</t>
  </si>
  <si>
    <t>m     (Altura da estrutura do emboque desde a soleira)</t>
  </si>
  <si>
    <t>Custo das guias e partes fixas instaladas:</t>
  </si>
  <si>
    <t>5.  EXTRATO DO ORÇAMENTO PADRÃO</t>
  </si>
  <si>
    <t xml:space="preserve">  Preços de DEZ/06</t>
  </si>
  <si>
    <t>PREÇO UNITÁRIO</t>
  </si>
  <si>
    <t>CUSTO</t>
  </si>
  <si>
    <t>CONTA</t>
  </si>
  <si>
    <t>ITEM</t>
  </si>
  <si>
    <t>UN.</t>
  </si>
  <si>
    <t>QUANT.</t>
  </si>
  <si>
    <t>10³ R$</t>
  </si>
  <si>
    <t>.12.16.23</t>
  </si>
  <si>
    <t xml:space="preserve">          TÚNEL DE DESVIO</t>
  </si>
  <si>
    <t>.12.16.23.12</t>
  </si>
  <si>
    <t xml:space="preserve">              Escavação</t>
  </si>
  <si>
    <t>gl</t>
  </si>
  <si>
    <t>.12.16.23.12.10</t>
  </si>
  <si>
    <t xml:space="preserve">                    Comum</t>
  </si>
  <si>
    <t>.12.16.23.12.11</t>
  </si>
  <si>
    <t xml:space="preserve">                    Em rocha a céu aberto</t>
  </si>
  <si>
    <t>.12.16.23.12.12</t>
  </si>
  <si>
    <t xml:space="preserve">                    Subterrânea em rocha</t>
  </si>
  <si>
    <t>.12.16.23.13</t>
  </si>
  <si>
    <t xml:space="preserve">               Limpeza e tratamento de fundação</t>
  </si>
  <si>
    <t>.12.16.23.14</t>
  </si>
  <si>
    <t xml:space="preserve">               Concreto</t>
  </si>
  <si>
    <t>.12.16.23.14.13</t>
  </si>
  <si>
    <t xml:space="preserve">                    Cimento</t>
  </si>
  <si>
    <t>t</t>
  </si>
  <si>
    <t>.12.16.23.14.14</t>
  </si>
  <si>
    <t xml:space="preserve">                    Concreto sem cimento</t>
  </si>
  <si>
    <t>.12.16.23.14.15</t>
  </si>
  <si>
    <t xml:space="preserve">                    Armadura</t>
  </si>
  <si>
    <t>.12.16.23.23</t>
  </si>
  <si>
    <t xml:space="preserve">               Equipamento de fechamento</t>
  </si>
  <si>
    <t>.12.16.23.23.16</t>
  </si>
  <si>
    <t xml:space="preserve">                    Comporta de emergência</t>
  </si>
  <si>
    <t>un</t>
  </si>
  <si>
    <t>.12.16.23.23.56</t>
  </si>
  <si>
    <t xml:space="preserve">                    Peças fixas extras</t>
  </si>
  <si>
    <t>.12.16.23.23.17</t>
  </si>
  <si>
    <t xml:space="preserve">                    Comporta ensecadeira de fundo</t>
  </si>
  <si>
    <t>6.  RELATÓRIO DE OCORRÊNCIAS</t>
  </si>
  <si>
    <t>LINHA</t>
  </si>
  <si>
    <t>COMENTÁRIO</t>
  </si>
  <si>
    <t>dado de entrada</t>
  </si>
  <si>
    <t>valor padrão</t>
  </si>
  <si>
    <t>rocha tipo</t>
  </si>
  <si>
    <t>revestimento</t>
  </si>
  <si>
    <t>projetado</t>
  </si>
  <si>
    <t>estrutural</t>
  </si>
  <si>
    <t>entrada</t>
  </si>
  <si>
    <t>valores - rocha 1: 1;  rocha 2: 2; rocha 3: 3 (ver tabela acima)</t>
  </si>
  <si>
    <t>valores - rocha 1: 20%;  rocha 2: 80%; rocha 3: 0% (ver tabela acima)</t>
  </si>
  <si>
    <t>valores - rocha 1: 0%;  rocha 2: 20%; rocha 3: 100% (ver tabela acima)</t>
  </si>
  <si>
    <r>
      <t xml:space="preserve">TÍTULO: ENSECADEIRA PARA DESVIO DO RIO ATRAVÉS DE TÚNEIS OU GALERIAS  </t>
    </r>
    <r>
      <rPr>
        <sz val="9"/>
        <rFont val="Arial"/>
        <family val="2"/>
      </rPr>
      <t/>
    </r>
  </si>
  <si>
    <t>573ert1.xls</t>
  </si>
  <si>
    <t>Dados para quantificação:</t>
  </si>
  <si>
    <r>
      <t>D</t>
    </r>
    <r>
      <rPr>
        <vertAlign val="subscript"/>
        <sz val="10"/>
        <rFont val="Arial"/>
        <family val="2"/>
      </rPr>
      <t>mj</t>
    </r>
    <r>
      <rPr>
        <sz val="10"/>
        <rFont val="Arial"/>
        <family val="2"/>
      </rPr>
      <t xml:space="preserve"> =</t>
    </r>
  </si>
  <si>
    <t>km</t>
  </si>
  <si>
    <t>(Distância média de transporte à jazida, se for o caso)</t>
  </si>
  <si>
    <r>
      <t>D</t>
    </r>
    <r>
      <rPr>
        <vertAlign val="subscript"/>
        <sz val="10"/>
        <rFont val="Arial"/>
        <family val="2"/>
      </rPr>
      <t>mp</t>
    </r>
    <r>
      <rPr>
        <sz val="10"/>
        <rFont val="Arial"/>
        <family val="2"/>
      </rPr>
      <t xml:space="preserve"> =</t>
    </r>
  </si>
  <si>
    <t>(Distância média de transporte à pedreira, se for o caso)</t>
  </si>
  <si>
    <r>
      <t>NA</t>
    </r>
    <r>
      <rPr>
        <vertAlign val="subscript"/>
        <sz val="10"/>
        <rFont val="Arial"/>
        <family val="2"/>
      </rPr>
      <t>dm</t>
    </r>
    <r>
      <rPr>
        <sz val="10"/>
        <rFont val="Arial"/>
        <family val="2"/>
      </rPr>
      <t xml:space="preserve"> =</t>
    </r>
  </si>
  <si>
    <t>(Nível de água a montante da ensecadeira de montante)</t>
  </si>
  <si>
    <r>
      <t>NA</t>
    </r>
    <r>
      <rPr>
        <vertAlign val="subscript"/>
        <sz val="10"/>
        <rFont val="Arial"/>
        <family val="2"/>
      </rPr>
      <t>dj</t>
    </r>
    <r>
      <rPr>
        <sz val="10"/>
        <rFont val="Arial"/>
        <family val="2"/>
      </rPr>
      <t xml:space="preserve"> =</t>
    </r>
  </si>
  <si>
    <t>(Nível de água a jusante da ensecadeira de jusante)</t>
  </si>
  <si>
    <r>
      <t>H</t>
    </r>
    <r>
      <rPr>
        <vertAlign val="subscript"/>
        <sz val="10"/>
        <rFont val="Arial"/>
        <family val="2"/>
      </rPr>
      <t>bl</t>
    </r>
    <r>
      <rPr>
        <sz val="10"/>
        <rFont val="Arial"/>
        <family val="2"/>
      </rPr>
      <t xml:space="preserve"> =</t>
    </r>
  </si>
  <si>
    <t>(Altura de borda livre)</t>
  </si>
  <si>
    <t>(Espessura da camada de terra vegetal)</t>
  </si>
  <si>
    <r>
      <t>L</t>
    </r>
    <r>
      <rPr>
        <vertAlign val="subscript"/>
        <sz val="10"/>
        <rFont val="Arial"/>
        <family val="2"/>
      </rPr>
      <t>dm</t>
    </r>
    <r>
      <rPr>
        <sz val="10"/>
        <rFont val="Arial"/>
        <family val="2"/>
      </rPr>
      <t xml:space="preserve"> =</t>
    </r>
  </si>
  <si>
    <t>(Comprimento da ensecadeira de montante)</t>
  </si>
  <si>
    <r>
      <t>L</t>
    </r>
    <r>
      <rPr>
        <vertAlign val="subscript"/>
        <sz val="10"/>
        <rFont val="Arial"/>
        <family val="2"/>
      </rPr>
      <t>dj</t>
    </r>
    <r>
      <rPr>
        <sz val="10"/>
        <rFont val="Arial"/>
        <family val="2"/>
      </rPr>
      <t xml:space="preserve"> =</t>
    </r>
  </si>
  <si>
    <t>(Comprimento da ensecadeira de jusante)</t>
  </si>
  <si>
    <r>
      <t>n</t>
    </r>
    <r>
      <rPr>
        <vertAlign val="subscript"/>
        <sz val="10"/>
        <rFont val="Arial"/>
        <family val="2"/>
      </rPr>
      <t>m</t>
    </r>
    <r>
      <rPr>
        <sz val="10"/>
        <rFont val="Arial"/>
        <family val="2"/>
      </rPr>
      <t xml:space="preserve"> =</t>
    </r>
  </si>
  <si>
    <t>(Número de seções de cálculo na ensecadeira de montante)</t>
  </si>
  <si>
    <r>
      <t>n</t>
    </r>
    <r>
      <rPr>
        <vertAlign val="subscript"/>
        <sz val="10"/>
        <rFont val="Arial"/>
        <family val="2"/>
      </rPr>
      <t>j</t>
    </r>
    <r>
      <rPr>
        <sz val="10"/>
        <rFont val="Arial"/>
        <family val="2"/>
      </rPr>
      <t xml:space="preserve"> =</t>
    </r>
  </si>
  <si>
    <t>(Número de seções de cálculo na ensecadeira de jusante)</t>
  </si>
  <si>
    <t>Dados para a remoção de ensecadeiras:</t>
  </si>
  <si>
    <r>
      <t>L</t>
    </r>
    <r>
      <rPr>
        <vertAlign val="subscript"/>
        <sz val="10"/>
        <rFont val="Arial"/>
        <family val="2"/>
      </rPr>
      <t>drm</t>
    </r>
    <r>
      <rPr>
        <sz val="10"/>
        <rFont val="Arial"/>
        <family val="2"/>
      </rPr>
      <t xml:space="preserve"> =</t>
    </r>
  </si>
  <si>
    <t>(Comprimento do trecho da ensecadeira de montante a ser removido)</t>
  </si>
  <si>
    <r>
      <t>L</t>
    </r>
    <r>
      <rPr>
        <vertAlign val="subscript"/>
        <sz val="10"/>
        <rFont val="Arial"/>
        <family val="2"/>
      </rPr>
      <t>drj</t>
    </r>
    <r>
      <rPr>
        <sz val="10"/>
        <rFont val="Arial"/>
        <family val="2"/>
      </rPr>
      <t xml:space="preserve"> =</t>
    </r>
  </si>
  <si>
    <t>(Comprimento do trecho da ensecadeira de jusante a ser removido)</t>
  </si>
  <si>
    <r>
      <t>H</t>
    </r>
    <r>
      <rPr>
        <vertAlign val="subscript"/>
        <sz val="10"/>
        <rFont val="Arial"/>
        <family val="2"/>
      </rPr>
      <t>drm</t>
    </r>
    <r>
      <rPr>
        <sz val="10"/>
        <rFont val="Arial"/>
        <family val="2"/>
      </rPr>
      <t xml:space="preserve"> =</t>
    </r>
  </si>
  <si>
    <t>(Altura média da parte da ensecadeira de montante a ser removida)</t>
  </si>
  <si>
    <r>
      <t>H</t>
    </r>
    <r>
      <rPr>
        <vertAlign val="subscript"/>
        <sz val="10"/>
        <rFont val="Arial"/>
        <family val="2"/>
      </rPr>
      <t>drj</t>
    </r>
    <r>
      <rPr>
        <sz val="10"/>
        <rFont val="Arial"/>
        <family val="2"/>
      </rPr>
      <t xml:space="preserve"> =</t>
    </r>
  </si>
  <si>
    <t>(Altura média da parte da ensecadeira de jusante a ser removida)</t>
  </si>
  <si>
    <t>Entrar com os dados das seções nas respectivas tabelas de cálculo da seção 2, subseções a e b)</t>
  </si>
  <si>
    <t>2.  QUANTIFICAÇÃO</t>
  </si>
  <si>
    <t>ENSECADEIRA DE MONTANTE</t>
  </si>
  <si>
    <r>
      <t>&gt;</t>
    </r>
    <r>
      <rPr>
        <sz val="10"/>
        <rFont val="Arial"/>
        <family val="2"/>
      </rPr>
      <t xml:space="preserve"> VOLUME TOTAL DA ENSECADEIRA DE MONTANTE</t>
    </r>
  </si>
  <si>
    <t>Volume de enrocamento da ensecadeira:</t>
  </si>
  <si>
    <t>Volume de aterro da ensecadeira:</t>
  </si>
  <si>
    <t>Volume de transição da ensecadeira:</t>
  </si>
  <si>
    <t>Com:</t>
  </si>
  <si>
    <t>Altura média da ensecadeira:</t>
  </si>
  <si>
    <t>Altura da ensecadeira em cada seção:</t>
  </si>
  <si>
    <t>Seção</t>
  </si>
  <si>
    <r>
      <t>El</t>
    </r>
    <r>
      <rPr>
        <vertAlign val="subscript"/>
        <sz val="10"/>
        <rFont val="Arial"/>
        <family val="2"/>
      </rPr>
      <t>temi</t>
    </r>
  </si>
  <si>
    <r>
      <t>H</t>
    </r>
    <r>
      <rPr>
        <vertAlign val="subscript"/>
        <sz val="10"/>
        <rFont val="Arial"/>
        <family val="2"/>
      </rPr>
      <t>dmi</t>
    </r>
  </si>
  <si>
    <r>
      <t>(H</t>
    </r>
    <r>
      <rPr>
        <vertAlign val="subscript"/>
        <sz val="10"/>
        <rFont val="Arial"/>
        <family val="2"/>
      </rPr>
      <t>dmi</t>
    </r>
    <r>
      <rPr>
        <sz val="10"/>
        <rFont val="Arial"/>
        <family val="2"/>
      </rPr>
      <t>)</t>
    </r>
    <r>
      <rPr>
        <vertAlign val="superscript"/>
        <sz val="10"/>
        <rFont val="Arial"/>
        <family val="2"/>
      </rPr>
      <t>2</t>
    </r>
  </si>
  <si>
    <t>ENSECADEIRA DE JUSANTE</t>
  </si>
  <si>
    <r>
      <t>&gt;</t>
    </r>
    <r>
      <rPr>
        <sz val="10"/>
        <rFont val="Arial"/>
        <family val="2"/>
      </rPr>
      <t xml:space="preserve"> VOLUME TOTAL DA ENSECADEIRA DE JUSANTE</t>
    </r>
  </si>
  <si>
    <r>
      <t>El</t>
    </r>
    <r>
      <rPr>
        <vertAlign val="subscript"/>
        <sz val="10"/>
        <rFont val="Arial"/>
        <family val="2"/>
      </rPr>
      <t>teji</t>
    </r>
  </si>
  <si>
    <r>
      <t>H</t>
    </r>
    <r>
      <rPr>
        <vertAlign val="subscript"/>
        <sz val="10"/>
        <rFont val="Arial"/>
        <family val="2"/>
      </rPr>
      <t>dji</t>
    </r>
  </si>
  <si>
    <r>
      <t>(H</t>
    </r>
    <r>
      <rPr>
        <vertAlign val="subscript"/>
        <sz val="10"/>
        <rFont val="Arial"/>
        <family val="2"/>
      </rPr>
      <t>dji</t>
    </r>
    <r>
      <rPr>
        <sz val="10"/>
        <rFont val="Arial"/>
        <family val="2"/>
      </rPr>
      <t>)</t>
    </r>
    <r>
      <rPr>
        <vertAlign val="superscript"/>
        <sz val="10"/>
        <rFont val="Arial"/>
        <family val="2"/>
      </rPr>
      <t>2</t>
    </r>
  </si>
  <si>
    <t>VOLUME TOTAL DA ENSECADEIRA</t>
  </si>
  <si>
    <t>CUSTO UNITÁRIO DE ENSECADEIRAS DE ROCHA E TERRA</t>
  </si>
  <si>
    <t>Custo Unitário</t>
  </si>
  <si>
    <t>Custo Total</t>
  </si>
  <si>
    <t>Enrocamento Compactado com Escavação Obrigatória</t>
  </si>
  <si>
    <t>Aterro Compactado de Escavação Obrigatória</t>
  </si>
  <si>
    <t>Enrocamento Compactado de  Escavação em Pedreira</t>
  </si>
  <si>
    <t>Aterro Compactado de Escavação em Jazida</t>
  </si>
  <si>
    <t>Transições e Filtros</t>
  </si>
  <si>
    <t>Enrocamento Lançado de Escavação em Pedreira</t>
  </si>
  <si>
    <t>Aterro Lançado  de Escavação em Jazida</t>
  </si>
  <si>
    <t>3.  REMOÇÃO DE ENSECADEIRAS</t>
  </si>
  <si>
    <r>
      <t>&gt;</t>
    </r>
    <r>
      <rPr>
        <sz val="10"/>
        <rFont val="Arial"/>
        <family val="2"/>
      </rPr>
      <t xml:space="preserve"> VOLUME TOTAL DE REMOÇÃO DE ENSECADEIRA</t>
    </r>
  </si>
  <si>
    <t>Volume de remoção da ensecadeira de montante transversal ao rio:</t>
  </si>
  <si>
    <t>Volume de remoção da ensecadeira de jusante transversal ao rio:</t>
  </si>
  <si>
    <t>4.  EXTRATO DO ORÇAMENTO PADRÃO</t>
  </si>
  <si>
    <t>.12.16.22</t>
  </si>
  <si>
    <t xml:space="preserve">          ENSECADEIRAS</t>
  </si>
  <si>
    <t>.12.16.22.14</t>
  </si>
  <si>
    <t xml:space="preserve">               Concreto do defletor</t>
  </si>
  <si>
    <t>.12.16.22.19</t>
  </si>
  <si>
    <t xml:space="preserve">               Ensecadeira de rocha e terra</t>
  </si>
  <si>
    <t>.12.16.22.20</t>
  </si>
  <si>
    <t xml:space="preserve">               Ensecadeiras especiais</t>
  </si>
  <si>
    <t>.12.16.22.21</t>
  </si>
  <si>
    <t xml:space="preserve">               Remoção  de ensecadeiras</t>
  </si>
  <si>
    <t>.12.16.22.22</t>
  </si>
  <si>
    <t xml:space="preserve">               Esgotamento e outros custos</t>
  </si>
  <si>
    <t>%</t>
  </si>
  <si>
    <t>.12.16.22.56</t>
  </si>
  <si>
    <t xml:space="preserve">               Ponte de serviço</t>
  </si>
  <si>
    <r>
      <t xml:space="preserve">TÍTULO: ENSECADEIRA PARA DESVIO DO RIO EM VÁRIAS ETAPAS     </t>
    </r>
    <r>
      <rPr>
        <sz val="9"/>
        <rFont val="Arial"/>
        <family val="2"/>
      </rPr>
      <t/>
    </r>
  </si>
  <si>
    <t>573ert2.xls</t>
  </si>
  <si>
    <t xml:space="preserve">                  Dados para quantificação:</t>
  </si>
  <si>
    <r>
      <t>NA</t>
    </r>
    <r>
      <rPr>
        <vertAlign val="subscript"/>
        <sz val="10"/>
        <rFont val="Arial"/>
        <family val="2"/>
      </rPr>
      <t>dm1</t>
    </r>
    <r>
      <rPr>
        <sz val="10"/>
        <rFont val="Arial"/>
        <family val="2"/>
      </rPr>
      <t xml:space="preserve"> =</t>
    </r>
  </si>
  <si>
    <t>(Nível de água a montante do trecho de montante da ensecadeira de 1ª fase)</t>
  </si>
  <si>
    <r>
      <t>NA</t>
    </r>
    <r>
      <rPr>
        <vertAlign val="subscript"/>
        <sz val="10"/>
        <rFont val="Arial"/>
        <family val="2"/>
      </rPr>
      <t>dj1</t>
    </r>
    <r>
      <rPr>
        <sz val="10"/>
        <rFont val="Arial"/>
        <family val="2"/>
      </rPr>
      <t xml:space="preserve"> =</t>
    </r>
  </si>
  <si>
    <t>(Nível de água a jusante do trecho de jusante da ensecadeira de 1ª fase)</t>
  </si>
  <si>
    <r>
      <t>NA</t>
    </r>
    <r>
      <rPr>
        <vertAlign val="subscript"/>
        <sz val="10"/>
        <rFont val="Arial"/>
        <family val="2"/>
      </rPr>
      <t>dm2</t>
    </r>
    <r>
      <rPr>
        <sz val="10"/>
        <rFont val="Arial"/>
        <family val="2"/>
      </rPr>
      <t xml:space="preserve"> =</t>
    </r>
  </si>
  <si>
    <t>(Nível de água a montante do trecho de montante da ensecadeira de 2ª fase)</t>
  </si>
  <si>
    <r>
      <t>NA</t>
    </r>
    <r>
      <rPr>
        <vertAlign val="subscript"/>
        <sz val="10"/>
        <rFont val="Arial"/>
        <family val="2"/>
      </rPr>
      <t>dj2</t>
    </r>
    <r>
      <rPr>
        <sz val="10"/>
        <rFont val="Arial"/>
        <family val="2"/>
      </rPr>
      <t xml:space="preserve"> =</t>
    </r>
  </si>
  <si>
    <t>(Nível de água a jusante do trecho de jusante da ensecadeira de 2ª fase)</t>
  </si>
  <si>
    <r>
      <t>L</t>
    </r>
    <r>
      <rPr>
        <vertAlign val="subscript"/>
        <sz val="10"/>
        <rFont val="Arial"/>
        <family val="2"/>
      </rPr>
      <t>dm1</t>
    </r>
    <r>
      <rPr>
        <sz val="10"/>
        <rFont val="Arial"/>
        <family val="2"/>
      </rPr>
      <t xml:space="preserve"> =</t>
    </r>
  </si>
  <si>
    <t>(Comprimento do trecho de montante da ensecadeira de 1ª fase)</t>
  </si>
  <si>
    <r>
      <t>L</t>
    </r>
    <r>
      <rPr>
        <vertAlign val="subscript"/>
        <sz val="10"/>
        <rFont val="Arial"/>
        <family val="2"/>
      </rPr>
      <t>dj1</t>
    </r>
    <r>
      <rPr>
        <sz val="10"/>
        <rFont val="Arial"/>
        <family val="2"/>
      </rPr>
      <t xml:space="preserve"> =</t>
    </r>
  </si>
  <si>
    <t>(Comprimento do trecho de jusante da ensecadeira de 1ª fase)</t>
  </si>
  <si>
    <r>
      <t>L</t>
    </r>
    <r>
      <rPr>
        <vertAlign val="subscript"/>
        <sz val="10"/>
        <rFont val="Arial"/>
        <family val="2"/>
      </rPr>
      <t>dm2</t>
    </r>
    <r>
      <rPr>
        <sz val="10"/>
        <rFont val="Arial"/>
        <family val="2"/>
      </rPr>
      <t xml:space="preserve"> =</t>
    </r>
  </si>
  <si>
    <t>(Comprimento do trecho de montante da ensecadeira de 2ª fase)</t>
  </si>
  <si>
    <r>
      <t>L</t>
    </r>
    <r>
      <rPr>
        <vertAlign val="subscript"/>
        <sz val="10"/>
        <rFont val="Arial"/>
        <family val="2"/>
      </rPr>
      <t>dj2</t>
    </r>
    <r>
      <rPr>
        <sz val="10"/>
        <rFont val="Arial"/>
        <family val="2"/>
      </rPr>
      <t xml:space="preserve"> =</t>
    </r>
  </si>
  <si>
    <t>(Comprimento do trecho de jusante da ensecadeira de 2ª fase)</t>
  </si>
  <si>
    <r>
      <t>L</t>
    </r>
    <r>
      <rPr>
        <vertAlign val="subscript"/>
        <sz val="10"/>
        <rFont val="Arial"/>
        <family val="2"/>
      </rPr>
      <t>dl</t>
    </r>
    <r>
      <rPr>
        <sz val="10"/>
        <rFont val="Arial"/>
        <family val="2"/>
      </rPr>
      <t xml:space="preserve"> =</t>
    </r>
  </si>
  <si>
    <t>(Comprimento da ensecadeira longitudinal ao rio)</t>
  </si>
  <si>
    <r>
      <t>n</t>
    </r>
    <r>
      <rPr>
        <vertAlign val="subscript"/>
        <sz val="10"/>
        <rFont val="Arial"/>
        <family val="2"/>
      </rPr>
      <t>m1</t>
    </r>
    <r>
      <rPr>
        <sz val="10"/>
        <rFont val="Arial"/>
        <family val="2"/>
      </rPr>
      <t xml:space="preserve"> =</t>
    </r>
  </si>
  <si>
    <t>(Número de seções de cálculo da ensecadeira de montante da 1ª fase)</t>
  </si>
  <si>
    <r>
      <t>n</t>
    </r>
    <r>
      <rPr>
        <vertAlign val="subscript"/>
        <sz val="10"/>
        <rFont val="Arial"/>
        <family val="2"/>
      </rPr>
      <t>j1</t>
    </r>
    <r>
      <rPr>
        <sz val="10"/>
        <rFont val="Arial"/>
        <family val="2"/>
      </rPr>
      <t xml:space="preserve"> =</t>
    </r>
  </si>
  <si>
    <t>(Número de seções de cálculo da ensecadeira de jusante da 1ª fase)</t>
  </si>
  <si>
    <r>
      <t>n</t>
    </r>
    <r>
      <rPr>
        <vertAlign val="subscript"/>
        <sz val="10"/>
        <rFont val="Arial"/>
        <family val="2"/>
      </rPr>
      <t>m2</t>
    </r>
    <r>
      <rPr>
        <sz val="10"/>
        <rFont val="Arial"/>
        <family val="2"/>
      </rPr>
      <t xml:space="preserve"> =</t>
    </r>
  </si>
  <si>
    <t>(Número de seções de cálculo da ensecadeira de montante da 2ª fase)</t>
  </si>
  <si>
    <r>
      <t>n</t>
    </r>
    <r>
      <rPr>
        <vertAlign val="subscript"/>
        <sz val="10"/>
        <rFont val="Arial"/>
        <family val="2"/>
      </rPr>
      <t>j2</t>
    </r>
    <r>
      <rPr>
        <sz val="10"/>
        <rFont val="Arial"/>
        <family val="2"/>
      </rPr>
      <t xml:space="preserve"> =</t>
    </r>
  </si>
  <si>
    <t>(Número de seções de cálculo da ensecadeira de jusante da 2ª fase)</t>
  </si>
  <si>
    <r>
      <t>n</t>
    </r>
    <r>
      <rPr>
        <vertAlign val="subscript"/>
        <sz val="10"/>
        <rFont val="Arial"/>
        <family val="2"/>
      </rPr>
      <t>l</t>
    </r>
    <r>
      <rPr>
        <sz val="10"/>
        <rFont val="Arial"/>
        <family val="2"/>
      </rPr>
      <t xml:space="preserve"> =</t>
    </r>
  </si>
  <si>
    <t>(Número de seções de cálculo da ensecadeira longitudinal ao rio)</t>
  </si>
  <si>
    <t xml:space="preserve">                  Dados para a remoção de ensecadeiras:</t>
  </si>
  <si>
    <r>
      <t>L</t>
    </r>
    <r>
      <rPr>
        <vertAlign val="subscript"/>
        <sz val="10"/>
        <rFont val="Arial"/>
        <family val="2"/>
      </rPr>
      <t>drm1</t>
    </r>
    <r>
      <rPr>
        <sz val="10"/>
        <rFont val="Arial"/>
        <family val="2"/>
      </rPr>
      <t xml:space="preserve"> =</t>
    </r>
  </si>
  <si>
    <t>(Comprimento do trecho da ensecadeira de montante da 1ª fase transversal ao rio a ser removido)</t>
  </si>
  <si>
    <r>
      <t>L</t>
    </r>
    <r>
      <rPr>
        <vertAlign val="subscript"/>
        <sz val="10"/>
        <rFont val="Arial"/>
        <family val="2"/>
      </rPr>
      <t>drj1</t>
    </r>
    <r>
      <rPr>
        <sz val="10"/>
        <rFont val="Arial"/>
        <family val="2"/>
      </rPr>
      <t xml:space="preserve"> =</t>
    </r>
  </si>
  <si>
    <t>(Comprimento do trecho da ensecadeira de jusante da 1ª fase transversal ao rio a ser removido)</t>
  </si>
  <si>
    <r>
      <t>L</t>
    </r>
    <r>
      <rPr>
        <vertAlign val="subscript"/>
        <sz val="10"/>
        <rFont val="Arial"/>
        <family val="2"/>
      </rPr>
      <t>drm2</t>
    </r>
    <r>
      <rPr>
        <sz val="10"/>
        <rFont val="Arial"/>
        <family val="2"/>
      </rPr>
      <t xml:space="preserve"> =</t>
    </r>
  </si>
  <si>
    <t>(Comprimento do trecho da ensecadeira de montante da 2ª fase transversal ao rio a ser removido)</t>
  </si>
  <si>
    <r>
      <t>L</t>
    </r>
    <r>
      <rPr>
        <vertAlign val="subscript"/>
        <sz val="10"/>
        <rFont val="Arial"/>
        <family val="2"/>
      </rPr>
      <t>drj2</t>
    </r>
    <r>
      <rPr>
        <sz val="10"/>
        <rFont val="Arial"/>
        <family val="2"/>
      </rPr>
      <t xml:space="preserve"> =</t>
    </r>
  </si>
  <si>
    <t>(Comprimento do trecho da ensecadeira de jusante da 2ª fase transversal ao rio a ser removido)</t>
  </si>
  <si>
    <r>
      <t>L</t>
    </r>
    <r>
      <rPr>
        <vertAlign val="subscript"/>
        <sz val="10"/>
        <rFont val="Arial"/>
        <family val="2"/>
      </rPr>
      <t>drl</t>
    </r>
    <r>
      <rPr>
        <sz val="10"/>
        <rFont val="Arial"/>
        <family val="2"/>
      </rPr>
      <t xml:space="preserve"> =</t>
    </r>
  </si>
  <si>
    <t>(Comprimento do trecho da ensecadeira longitudinal ao rio a ser removido)</t>
  </si>
  <si>
    <r>
      <t>H</t>
    </r>
    <r>
      <rPr>
        <vertAlign val="subscript"/>
        <sz val="10"/>
        <rFont val="Arial"/>
        <family val="2"/>
      </rPr>
      <t>drm1</t>
    </r>
    <r>
      <rPr>
        <sz val="10"/>
        <rFont val="Arial"/>
        <family val="2"/>
      </rPr>
      <t xml:space="preserve"> =</t>
    </r>
  </si>
  <si>
    <t>(Altura média da parte da ensecadeira de montante da 1ª fase transversal ao rio a ser removida)</t>
  </si>
  <si>
    <r>
      <t>H</t>
    </r>
    <r>
      <rPr>
        <vertAlign val="subscript"/>
        <sz val="10"/>
        <rFont val="Arial"/>
        <family val="2"/>
      </rPr>
      <t>drj1</t>
    </r>
    <r>
      <rPr>
        <sz val="10"/>
        <rFont val="Arial"/>
        <family val="2"/>
      </rPr>
      <t xml:space="preserve"> =</t>
    </r>
  </si>
  <si>
    <t>(Altura média da parte da ensecadeira de jusante da 1ª fase transversal ao rio a ser removida)</t>
  </si>
  <si>
    <r>
      <t>H</t>
    </r>
    <r>
      <rPr>
        <vertAlign val="subscript"/>
        <sz val="10"/>
        <rFont val="Arial"/>
        <family val="2"/>
      </rPr>
      <t>drm2</t>
    </r>
    <r>
      <rPr>
        <sz val="10"/>
        <rFont val="Arial"/>
        <family val="2"/>
      </rPr>
      <t xml:space="preserve"> =</t>
    </r>
  </si>
  <si>
    <t>(Altura média da parte da ensecadeira de montante da 2ª fase transversal ao rio a ser removida)</t>
  </si>
  <si>
    <r>
      <t>H</t>
    </r>
    <r>
      <rPr>
        <vertAlign val="subscript"/>
        <sz val="10"/>
        <rFont val="Arial"/>
        <family val="2"/>
      </rPr>
      <t>drj2</t>
    </r>
    <r>
      <rPr>
        <sz val="10"/>
        <rFont val="Arial"/>
        <family val="2"/>
      </rPr>
      <t xml:space="preserve"> =</t>
    </r>
  </si>
  <si>
    <t>(Altura média da parte da ensecadeira de jusante da 2ª fase transversal ao rio a ser removida)</t>
  </si>
  <si>
    <r>
      <t>H</t>
    </r>
    <r>
      <rPr>
        <vertAlign val="subscript"/>
        <sz val="10"/>
        <rFont val="Arial"/>
        <family val="2"/>
      </rPr>
      <t>drl</t>
    </r>
    <r>
      <rPr>
        <sz val="10"/>
        <rFont val="Arial"/>
        <family val="2"/>
      </rPr>
      <t xml:space="preserve"> =</t>
    </r>
  </si>
  <si>
    <t>(Altura média da parte da ensecadeira longitudinal ao rio a ser removida)</t>
  </si>
  <si>
    <r>
      <t>V</t>
    </r>
    <r>
      <rPr>
        <vertAlign val="subscript"/>
        <sz val="10"/>
        <rFont val="Arial"/>
        <family val="2"/>
      </rPr>
      <t>cd</t>
    </r>
    <r>
      <rPr>
        <sz val="10"/>
        <rFont val="Arial"/>
        <family val="2"/>
      </rPr>
      <t xml:space="preserve"> =</t>
    </r>
  </si>
  <si>
    <t>(Volume de concreto do defletor, quando for o caso)</t>
  </si>
  <si>
    <t>2.  DIMENSIONAMENTO</t>
  </si>
  <si>
    <t>ENSECADEIRA DE MONTANTE DA 1ª FASE</t>
  </si>
  <si>
    <r>
      <t>&gt;</t>
    </r>
    <r>
      <rPr>
        <sz val="10"/>
        <rFont val="Arial"/>
        <family val="2"/>
      </rPr>
      <t xml:space="preserve"> VOLUME TOTAL DA ENSECADEIRA</t>
    </r>
  </si>
  <si>
    <r>
      <t>El</t>
    </r>
    <r>
      <rPr>
        <vertAlign val="subscript"/>
        <sz val="10"/>
        <rFont val="Arial"/>
        <family val="2"/>
      </rPr>
      <t>tem1i</t>
    </r>
  </si>
  <si>
    <r>
      <t>H</t>
    </r>
    <r>
      <rPr>
        <vertAlign val="subscript"/>
        <sz val="10"/>
        <rFont val="Arial"/>
        <family val="2"/>
      </rPr>
      <t>dm1i</t>
    </r>
  </si>
  <si>
    <r>
      <t>(H</t>
    </r>
    <r>
      <rPr>
        <vertAlign val="subscript"/>
        <sz val="10"/>
        <rFont val="Arial"/>
        <family val="2"/>
      </rPr>
      <t>dm1i</t>
    </r>
    <r>
      <rPr>
        <sz val="10"/>
        <rFont val="Arial"/>
        <family val="2"/>
      </rPr>
      <t>)</t>
    </r>
    <r>
      <rPr>
        <vertAlign val="superscript"/>
        <sz val="10"/>
        <rFont val="Arial"/>
        <family val="2"/>
      </rPr>
      <t>2</t>
    </r>
  </si>
  <si>
    <t>ENSECADEIRA DE JUSANTE DA 1ª FASE</t>
  </si>
  <si>
    <r>
      <t>El</t>
    </r>
    <r>
      <rPr>
        <vertAlign val="subscript"/>
        <sz val="10"/>
        <rFont val="Arial"/>
        <family val="2"/>
      </rPr>
      <t>tej1i</t>
    </r>
  </si>
  <si>
    <r>
      <t>H</t>
    </r>
    <r>
      <rPr>
        <vertAlign val="subscript"/>
        <sz val="10"/>
        <rFont val="Arial"/>
        <family val="2"/>
      </rPr>
      <t>dj1i</t>
    </r>
  </si>
  <si>
    <r>
      <t>(H</t>
    </r>
    <r>
      <rPr>
        <vertAlign val="subscript"/>
        <sz val="10"/>
        <rFont val="Arial"/>
        <family val="2"/>
      </rPr>
      <t>dj1i</t>
    </r>
    <r>
      <rPr>
        <sz val="10"/>
        <rFont val="Arial"/>
        <family val="2"/>
      </rPr>
      <t>)</t>
    </r>
    <r>
      <rPr>
        <vertAlign val="superscript"/>
        <sz val="10"/>
        <rFont val="Arial"/>
        <family val="2"/>
      </rPr>
      <t>2</t>
    </r>
  </si>
  <si>
    <t>ENSECADEIRA DE MONTANTE DA 2ª FASE</t>
  </si>
  <si>
    <r>
      <t>El</t>
    </r>
    <r>
      <rPr>
        <vertAlign val="subscript"/>
        <sz val="10"/>
        <rFont val="Arial"/>
        <family val="2"/>
      </rPr>
      <t>tem2i</t>
    </r>
  </si>
  <si>
    <r>
      <t>H</t>
    </r>
    <r>
      <rPr>
        <vertAlign val="subscript"/>
        <sz val="10"/>
        <rFont val="Arial"/>
        <family val="2"/>
      </rPr>
      <t>dm2i</t>
    </r>
  </si>
  <si>
    <r>
      <t>(H</t>
    </r>
    <r>
      <rPr>
        <vertAlign val="subscript"/>
        <sz val="10"/>
        <rFont val="Arial"/>
        <family val="2"/>
      </rPr>
      <t>dm2i</t>
    </r>
    <r>
      <rPr>
        <sz val="10"/>
        <rFont val="Arial"/>
        <family val="2"/>
      </rPr>
      <t>)</t>
    </r>
    <r>
      <rPr>
        <vertAlign val="superscript"/>
        <sz val="10"/>
        <rFont val="Arial"/>
        <family val="2"/>
      </rPr>
      <t>2</t>
    </r>
  </si>
  <si>
    <t>ENSECADEIRA DE JUSANTE DA 2ª FASE</t>
  </si>
  <si>
    <r>
      <t>El</t>
    </r>
    <r>
      <rPr>
        <vertAlign val="subscript"/>
        <sz val="10"/>
        <rFont val="Arial"/>
        <family val="2"/>
      </rPr>
      <t>tej2i</t>
    </r>
  </si>
  <si>
    <r>
      <t>H</t>
    </r>
    <r>
      <rPr>
        <vertAlign val="subscript"/>
        <sz val="10"/>
        <rFont val="Arial"/>
        <family val="2"/>
      </rPr>
      <t>dj2i</t>
    </r>
  </si>
  <si>
    <r>
      <t>(H</t>
    </r>
    <r>
      <rPr>
        <vertAlign val="subscript"/>
        <sz val="10"/>
        <rFont val="Arial"/>
        <family val="2"/>
      </rPr>
      <t>dj2i</t>
    </r>
    <r>
      <rPr>
        <sz val="10"/>
        <rFont val="Arial"/>
        <family val="2"/>
      </rPr>
      <t>)</t>
    </r>
    <r>
      <rPr>
        <vertAlign val="superscript"/>
        <sz val="10"/>
        <rFont val="Arial"/>
        <family val="2"/>
      </rPr>
      <t>2</t>
    </r>
  </si>
  <si>
    <t>e)</t>
  </si>
  <si>
    <t>ENSECADEIRA LONGITUDINAL AO RIO</t>
  </si>
  <si>
    <r>
      <t>El</t>
    </r>
    <r>
      <rPr>
        <vertAlign val="subscript"/>
        <sz val="10"/>
        <rFont val="Arial"/>
        <family val="2"/>
      </rPr>
      <t>teli</t>
    </r>
  </si>
  <si>
    <r>
      <t>NA</t>
    </r>
    <r>
      <rPr>
        <vertAlign val="subscript"/>
        <sz val="10"/>
        <rFont val="Arial"/>
        <family val="2"/>
      </rPr>
      <t>dli</t>
    </r>
  </si>
  <si>
    <r>
      <t>H</t>
    </r>
    <r>
      <rPr>
        <vertAlign val="subscript"/>
        <sz val="10"/>
        <rFont val="Arial"/>
        <family val="2"/>
      </rPr>
      <t>dli</t>
    </r>
  </si>
  <si>
    <r>
      <t>(H</t>
    </r>
    <r>
      <rPr>
        <vertAlign val="subscript"/>
        <sz val="10"/>
        <rFont val="Arial"/>
        <family val="2"/>
      </rPr>
      <t>dli</t>
    </r>
    <r>
      <rPr>
        <sz val="10"/>
        <rFont val="Arial"/>
        <family val="2"/>
      </rPr>
      <t>)</t>
    </r>
    <r>
      <rPr>
        <vertAlign val="superscript"/>
        <sz val="10"/>
        <rFont val="Arial"/>
        <family val="2"/>
      </rPr>
      <t>2</t>
    </r>
  </si>
  <si>
    <t>f)</t>
  </si>
  <si>
    <t>VOLUME TOTAL DE ENSECADEIRA</t>
  </si>
  <si>
    <t>g)</t>
  </si>
  <si>
    <t>Transições e filtros</t>
  </si>
  <si>
    <t>Volume de remoção da ensecadeira de montante da 1ª fase transversal ao rio:</t>
  </si>
  <si>
    <t>Volume de remoção da ensecadeira de jusante da 1ª fase transversal ao rio:</t>
  </si>
  <si>
    <t>Volume de remoção da ensecadeira de montante da 2ª fase transversal ao rio:</t>
  </si>
  <si>
    <t>Volume de remoção da ensecadeira de jusante da 2ª fase transversal ao rio:</t>
  </si>
  <si>
    <t>Volume de remoção da ensecadeira longitudinal ao rio:</t>
  </si>
  <si>
    <t>4.  CUSTO DO CONCRETO DO DEFLETOR</t>
  </si>
  <si>
    <t>Taxa (kg/m³)</t>
  </si>
  <si>
    <t>Quantidade (t; t; m³)</t>
  </si>
  <si>
    <t>Custo unitário (R$)</t>
  </si>
  <si>
    <t>Custo global de concreto na ensecadeira (se forem adotados os blocos defletores):</t>
  </si>
  <si>
    <r>
      <t>C</t>
    </r>
    <r>
      <rPr>
        <vertAlign val="subscript"/>
        <sz val="10"/>
        <rFont val="Arial"/>
        <family val="2"/>
      </rPr>
      <t>cd</t>
    </r>
    <r>
      <rPr>
        <sz val="11"/>
        <color theme="1"/>
        <rFont val="Calibri"/>
        <family val="2"/>
        <scheme val="minor"/>
      </rPr>
      <t xml:space="preserve"> =</t>
    </r>
  </si>
  <si>
    <t>elensmon</t>
  </si>
  <si>
    <t>elensjus</t>
  </si>
  <si>
    <t>crista da ensecadeira de jusante</t>
  </si>
  <si>
    <t>lfundoensjus</t>
  </si>
  <si>
    <t>lfundoensmon</t>
  </si>
  <si>
    <t>extensão transversal da ensecadeira de jusante</t>
  </si>
  <si>
    <t>crista da ensecadeira de montante</t>
  </si>
  <si>
    <t>extensão transversal da ensecadeira de montante</t>
  </si>
  <si>
    <r>
      <t xml:space="preserve">TÍTULO: GALERIA DE DESVIO </t>
    </r>
    <r>
      <rPr>
        <sz val="9"/>
        <rFont val="Arial"/>
        <family val="2"/>
      </rPr>
      <t/>
    </r>
  </si>
  <si>
    <t>573ga.xls</t>
  </si>
  <si>
    <t xml:space="preserve">                  Dados para dimensionamento:</t>
  </si>
  <si>
    <t>(Vazão de projeto do desvio para k anos de recorrência)</t>
  </si>
  <si>
    <t>(Nível de água no canal de restituição das galerias para a vazão de projeto de desvio)</t>
  </si>
  <si>
    <r>
      <t>El</t>
    </r>
    <r>
      <rPr>
        <vertAlign val="subscript"/>
        <sz val="10"/>
        <rFont val="Arial"/>
        <family val="2"/>
      </rPr>
      <t>ca</t>
    </r>
    <r>
      <rPr>
        <sz val="10"/>
        <rFont val="Arial"/>
        <family val="2"/>
      </rPr>
      <t xml:space="preserve"> =</t>
    </r>
  </si>
  <si>
    <t>(Cota do fundo do canal de aproximação)</t>
  </si>
  <si>
    <r>
      <t>L</t>
    </r>
    <r>
      <rPr>
        <vertAlign val="subscript"/>
        <sz val="10"/>
        <rFont val="Arial"/>
        <family val="2"/>
      </rPr>
      <t>ga</t>
    </r>
    <r>
      <rPr>
        <sz val="10"/>
        <rFont val="Arial"/>
        <family val="2"/>
      </rPr>
      <t xml:space="preserve"> =</t>
    </r>
  </si>
  <si>
    <t>(Comprimento das galerias)</t>
  </si>
  <si>
    <r>
      <t>El</t>
    </r>
    <r>
      <rPr>
        <vertAlign val="subscript"/>
        <sz val="10"/>
        <rFont val="Arial"/>
        <family val="2"/>
      </rPr>
      <t>te</t>
    </r>
    <r>
      <rPr>
        <sz val="10"/>
        <rFont val="Arial"/>
        <family val="2"/>
      </rPr>
      <t xml:space="preserve"> =</t>
    </r>
  </si>
  <si>
    <t>(Cota média do terreno na área das galerias)</t>
  </si>
  <si>
    <t>(Espessura média da camada de terra na área das galerias)</t>
  </si>
  <si>
    <t>(Comprimento do canal de aproximação)</t>
  </si>
  <si>
    <t>(Comprimento do canal de restituição)</t>
  </si>
  <si>
    <r>
      <t>&gt;</t>
    </r>
    <r>
      <rPr>
        <b/>
        <sz val="10"/>
        <rFont val="Arial"/>
        <family val="2"/>
      </rPr>
      <t xml:space="preserve">  LARGURA DE UMA ABERTURA NAS GALERIAS:</t>
    </r>
  </si>
  <si>
    <r>
      <t>&gt;</t>
    </r>
    <r>
      <rPr>
        <b/>
        <sz val="10"/>
        <rFont val="Arial"/>
        <family val="2"/>
      </rPr>
      <t xml:space="preserve">  ALTURA DE UMA ABERTURA NAS GALERIAS:</t>
    </r>
  </si>
  <si>
    <r>
      <t>&gt;</t>
    </r>
    <r>
      <rPr>
        <b/>
        <sz val="10"/>
        <rFont val="Arial"/>
        <family val="2"/>
      </rPr>
      <t xml:space="preserve">  VELOCIDADE MÉDIA DO ESCOAMENTO:</t>
    </r>
  </si>
  <si>
    <t>Número de galerias:</t>
  </si>
  <si>
    <t>galerias</t>
  </si>
  <si>
    <t>Largura de uma abertura das galerias:</t>
  </si>
  <si>
    <r>
      <t>m</t>
    </r>
    <r>
      <rPr>
        <sz val="11"/>
        <color theme="1"/>
        <rFont val="Calibri"/>
        <family val="2"/>
        <scheme val="minor"/>
      </rPr>
      <t xml:space="preserve">       (com k</t>
    </r>
    <r>
      <rPr>
        <vertAlign val="subscript"/>
        <sz val="10"/>
        <rFont val="Arial"/>
        <family val="2"/>
      </rPr>
      <t>Q</t>
    </r>
    <r>
      <rPr>
        <sz val="11"/>
        <color theme="1"/>
        <rFont val="Calibri"/>
        <family val="2"/>
        <scheme val="minor"/>
      </rPr>
      <t xml:space="preserve"> =</t>
    </r>
  </si>
  <si>
    <t>Verificação:</t>
  </si>
  <si>
    <t>Altura de uma abertura das galerias:</t>
  </si>
  <si>
    <t>Velocidade média do escoamento:</t>
  </si>
  <si>
    <t>Espessura das paredes:</t>
  </si>
  <si>
    <t>Largura total das galerias:</t>
  </si>
  <si>
    <r>
      <t>&gt;</t>
    </r>
    <r>
      <rPr>
        <sz val="10"/>
        <rFont val="Arial"/>
        <family val="2"/>
      </rPr>
      <t xml:space="preserve">  PERFIL DA GALERIA</t>
    </r>
  </si>
  <si>
    <t>Cota da soleira da entrada da galeria:</t>
  </si>
  <si>
    <t>Cota da soleira da saída da galeria:</t>
  </si>
  <si>
    <t>Cota do fundo do canal de restituição:</t>
  </si>
  <si>
    <t>Nível de água junto à ensecadeira de montante:</t>
  </si>
  <si>
    <t>Verificação do afogamento a jusante da galeria:</t>
  </si>
  <si>
    <t>Se</t>
  </si>
  <si>
    <t>, o jato será afogado.</t>
  </si>
  <si>
    <t>(Altura da linha de energia no canal de restituição das galerias)</t>
  </si>
  <si>
    <t>(Velocidade média do escoamento no canal de restituição)</t>
  </si>
  <si>
    <t>(Altura da linha de energia na saída da galeria)</t>
  </si>
  <si>
    <t>Para saída da galeria afogada:</t>
  </si>
  <si>
    <t>(Perda de carga ao longo da galeria)</t>
  </si>
  <si>
    <t>(Raio hidráulico de uma abertura das galerias)</t>
  </si>
  <si>
    <t>(Coeficiente de Manning)</t>
  </si>
  <si>
    <t>Para saída da galeria em jato livre:</t>
  </si>
  <si>
    <t>(Carga hidrostática a montante do vertedouro)</t>
  </si>
  <si>
    <r>
      <t>onde, k</t>
    </r>
    <r>
      <rPr>
        <vertAlign val="subscript"/>
        <sz val="10"/>
        <rFont val="Arial"/>
        <family val="2"/>
      </rPr>
      <t>H</t>
    </r>
    <r>
      <rPr>
        <sz val="10"/>
        <rFont val="Arial"/>
        <family val="2"/>
      </rPr>
      <t xml:space="preserve"> é obtido pelo gráfico 5.8.3.01 ou pela expressão que segue:</t>
    </r>
  </si>
  <si>
    <t>Assim, para este aproveitamento, tem-se:</t>
  </si>
  <si>
    <r>
      <t>NA</t>
    </r>
    <r>
      <rPr>
        <vertAlign val="subscript"/>
        <sz val="10"/>
        <rFont val="Arial"/>
        <family val="2"/>
      </rPr>
      <t>ens</t>
    </r>
    <r>
      <rPr>
        <sz val="10"/>
        <rFont val="Arial"/>
        <family val="2"/>
      </rPr>
      <t xml:space="preserve"> =</t>
    </r>
  </si>
  <si>
    <r>
      <t>&gt;</t>
    </r>
    <r>
      <rPr>
        <sz val="10"/>
        <rFont val="Arial"/>
        <family val="2"/>
      </rPr>
      <t xml:space="preserve"> ESCAVAÇÃO COMUM</t>
    </r>
  </si>
  <si>
    <t xml:space="preserve">                  (Profundidade da escavação em rocha na seção i do canal de aproximação, em m) </t>
  </si>
  <si>
    <t>Volume de escavação comum na estrutura:</t>
  </si>
  <si>
    <t xml:space="preserve">                  (Profundidade da escavação em rocha na seção i do canal de restituição, em m) </t>
  </si>
  <si>
    <r>
      <t>&gt;</t>
    </r>
    <r>
      <rPr>
        <sz val="10"/>
        <rFont val="Arial"/>
        <family val="2"/>
      </rPr>
      <t xml:space="preserve"> ESCAVAÇÃO EM ROCHA A CÉU ABERTO</t>
    </r>
  </si>
  <si>
    <t>Volume de escavação em rocha na área das galerias:</t>
  </si>
  <si>
    <t>m          (Largura do fundo do canal de restituição)</t>
  </si>
  <si>
    <t xml:space="preserve">                  (Profundidade da escavação em rocha na seção i do canal de restituição, em m)</t>
  </si>
  <si>
    <t>Área de limpeza da fundação:</t>
  </si>
  <si>
    <t>Custo  total de limpeza e tratamento de fundação:</t>
  </si>
  <si>
    <r>
      <t>$</t>
    </r>
    <r>
      <rPr>
        <vertAlign val="subscript"/>
        <sz val="10"/>
        <rFont val="Arial"/>
        <family val="2"/>
      </rPr>
      <t>lf</t>
    </r>
    <r>
      <rPr>
        <sz val="11"/>
        <color theme="1"/>
        <rFont val="Calibri"/>
        <family val="2"/>
        <scheme val="minor"/>
      </rPr>
      <t xml:space="preserve"> =</t>
    </r>
  </si>
  <si>
    <r>
      <t>&gt;</t>
    </r>
    <r>
      <rPr>
        <sz val="10"/>
        <rFont val="Arial"/>
        <family val="2"/>
      </rPr>
      <t xml:space="preserve">   Volume total de concreto da galerias:</t>
    </r>
  </si>
  <si>
    <t>Volume de concreto das paredes e lajes:</t>
  </si>
  <si>
    <t>Volume de concreto da torre das comportas:</t>
  </si>
  <si>
    <t>Volume de concreto do tampão:</t>
  </si>
  <si>
    <r>
      <t>&gt;</t>
    </r>
    <r>
      <rPr>
        <sz val="10"/>
        <rFont val="Arial"/>
        <family val="2"/>
      </rPr>
      <t xml:space="preserve">   Taxas de cimento e armadura:</t>
    </r>
  </si>
  <si>
    <t>Pilares e lajes</t>
  </si>
  <si>
    <t>Torre</t>
  </si>
  <si>
    <r>
      <t>&gt;</t>
    </r>
    <r>
      <rPr>
        <sz val="11"/>
        <color theme="1"/>
        <rFont val="Calibri"/>
        <family val="2"/>
        <scheme val="minor"/>
      </rPr>
      <t xml:space="preserve">   Totais:</t>
    </r>
  </si>
  <si>
    <r>
      <t xml:space="preserve">&gt; </t>
    </r>
    <r>
      <rPr>
        <sz val="10"/>
        <rFont val="Arial"/>
        <family val="2"/>
      </rPr>
      <t>COMPORTA DE EMERGÊNCIA DO DESVIO</t>
    </r>
  </si>
  <si>
    <r>
      <t xml:space="preserve">   </t>
    </r>
    <r>
      <rPr>
        <sz val="10"/>
        <rFont val="MT Extra"/>
        <family val="1"/>
        <charset val="2"/>
      </rPr>
      <t>&gt;</t>
    </r>
    <r>
      <rPr>
        <sz val="10"/>
        <rFont val="Arial"/>
        <family val="2"/>
      </rPr>
      <t xml:space="preserve"> O custo de aquisição de cada comporta é obtido através do gráfico B.23 e independe da localização do</t>
    </r>
  </si>
  <si>
    <t xml:space="preserve">       aproveitamento.</t>
  </si>
  <si>
    <t xml:space="preserve">   sendo:</t>
  </si>
  <si>
    <r>
      <t>m</t>
    </r>
    <r>
      <rPr>
        <vertAlign val="superscript"/>
        <sz val="10"/>
        <rFont val="Arial"/>
        <family val="2"/>
      </rPr>
      <t>4</t>
    </r>
  </si>
  <si>
    <r>
      <t>&gt;</t>
    </r>
    <r>
      <rPr>
        <sz val="10"/>
        <rFont val="Arial"/>
        <family val="2"/>
      </rPr>
      <t xml:space="preserve"> COMPORTA DE FECHAMENTO DO DESVIO</t>
    </r>
  </si>
  <si>
    <r>
      <t xml:space="preserve">   </t>
    </r>
    <r>
      <rPr>
        <sz val="10"/>
        <rFont val="MT Extra"/>
        <family val="1"/>
        <charset val="2"/>
      </rPr>
      <t>&gt;</t>
    </r>
    <r>
      <rPr>
        <sz val="10"/>
        <rFont val="Arial"/>
        <family val="2"/>
      </rPr>
      <t xml:space="preserve"> O custo de aquisição de cada comporta da tomada de água é obtido no gráfico B.25 e independe da localização do</t>
    </r>
  </si>
  <si>
    <t xml:space="preserve">     aproveitamento.</t>
  </si>
  <si>
    <t>Equação da curva do gráfico B.25:</t>
  </si>
  <si>
    <r>
      <t xml:space="preserve">   </t>
    </r>
    <r>
      <rPr>
        <sz val="10"/>
        <rFont val="MT Extra"/>
        <family val="1"/>
        <charset val="2"/>
      </rPr>
      <t>&gt;</t>
    </r>
    <r>
      <rPr>
        <sz val="10"/>
        <rFont val="Arial"/>
        <family val="2"/>
      </rPr>
      <t xml:space="preserve"> Custo global de aquisição de guias e partes fixas extras embutidas no concreto das comportas de fechamento do desvio pela galeria independente da localização do</t>
    </r>
  </si>
  <si>
    <t xml:space="preserve">      aproveitamento.</t>
  </si>
  <si>
    <r>
      <t xml:space="preserve">   </t>
    </r>
    <r>
      <rPr>
        <sz val="10"/>
        <rFont val="MT Extra"/>
        <family val="1"/>
        <charset val="2"/>
      </rPr>
      <t>&gt;</t>
    </r>
    <r>
      <rPr>
        <sz val="10"/>
        <rFont val="Arial"/>
        <family val="2"/>
      </rPr>
      <t xml:space="preserve"> Guindaste</t>
    </r>
  </si>
  <si>
    <t>Usar grua de construção</t>
  </si>
  <si>
    <t>12.16.24.</t>
  </si>
  <si>
    <t xml:space="preserve">          CANAL OU GALERIA DE DESVIO</t>
  </si>
  <si>
    <t>12.16.24.12</t>
  </si>
  <si>
    <t xml:space="preserve">               Escavação</t>
  </si>
  <si>
    <t>12.16.24.12.10</t>
  </si>
  <si>
    <t>12.16.24.12.11</t>
  </si>
  <si>
    <t>12.16.24.13</t>
  </si>
  <si>
    <t>12.16.24.14</t>
  </si>
  <si>
    <t>12.16.24.14.13</t>
  </si>
  <si>
    <t>12.16.24.14.14</t>
  </si>
  <si>
    <t>12.16.24.14.15</t>
  </si>
  <si>
    <t>12.16.24.23.</t>
  </si>
  <si>
    <t>12.16.24.23.16</t>
  </si>
  <si>
    <t>12.16.24.23.56</t>
  </si>
  <si>
    <t>12.16.24.23.17</t>
  </si>
  <si>
    <t xml:space="preserve">                    Comporta de fechamento</t>
  </si>
  <si>
    <r>
      <t xml:space="preserve">TÍTULO: CANAL DE DESVIO     </t>
    </r>
    <r>
      <rPr>
        <sz val="9"/>
        <rFont val="Arial"/>
        <family val="2"/>
      </rPr>
      <t/>
    </r>
  </si>
  <si>
    <t>573c.xls</t>
  </si>
  <si>
    <r>
      <t>El</t>
    </r>
    <r>
      <rPr>
        <vertAlign val="subscript"/>
        <sz val="10"/>
        <rFont val="Arial"/>
        <family val="2"/>
      </rPr>
      <t>s</t>
    </r>
    <r>
      <rPr>
        <sz val="10"/>
        <rFont val="Arial"/>
        <family val="2"/>
      </rPr>
      <t xml:space="preserve"> =</t>
    </r>
  </si>
  <si>
    <t>(Cota média do fundo do rio na seção imediatamente a jusante do canal)</t>
  </si>
  <si>
    <r>
      <t>El</t>
    </r>
    <r>
      <rPr>
        <vertAlign val="subscript"/>
        <sz val="10"/>
        <rFont val="Arial"/>
        <family val="2"/>
      </rPr>
      <t>ec</t>
    </r>
    <r>
      <rPr>
        <sz val="10"/>
        <rFont val="Arial"/>
        <family val="2"/>
      </rPr>
      <t xml:space="preserve"> =</t>
    </r>
  </si>
  <si>
    <t>(Cota média do fundo do canal na seção de entrada)</t>
  </si>
  <si>
    <r>
      <t>El</t>
    </r>
    <r>
      <rPr>
        <vertAlign val="subscript"/>
        <sz val="10"/>
        <rFont val="Arial"/>
        <family val="2"/>
      </rPr>
      <t>sc</t>
    </r>
    <r>
      <rPr>
        <sz val="10"/>
        <rFont val="Arial"/>
        <family val="2"/>
      </rPr>
      <t xml:space="preserve"> =</t>
    </r>
  </si>
  <si>
    <t>(Cota média do fundo do canal na seção de saída)</t>
  </si>
  <si>
    <r>
      <t>B</t>
    </r>
    <r>
      <rPr>
        <vertAlign val="subscript"/>
        <sz val="10"/>
        <rFont val="Arial"/>
        <family val="2"/>
      </rPr>
      <t>s</t>
    </r>
    <r>
      <rPr>
        <sz val="10"/>
        <rFont val="Arial"/>
        <family val="2"/>
      </rPr>
      <t xml:space="preserve"> =</t>
    </r>
  </si>
  <si>
    <t>(Largura do rio na seção imediatamente a jusante do canal)</t>
  </si>
  <si>
    <r>
      <t>B</t>
    </r>
    <r>
      <rPr>
        <vertAlign val="subscript"/>
        <sz val="10"/>
        <rFont val="Arial"/>
        <family val="2"/>
      </rPr>
      <t>ec</t>
    </r>
    <r>
      <rPr>
        <sz val="10"/>
        <rFont val="Arial"/>
        <family val="2"/>
      </rPr>
      <t xml:space="preserve"> =</t>
    </r>
  </si>
  <si>
    <t>(Largura do canal na seção de entrada)</t>
  </si>
  <si>
    <r>
      <t>B</t>
    </r>
    <r>
      <rPr>
        <vertAlign val="subscript"/>
        <sz val="10"/>
        <rFont val="Arial"/>
        <family val="2"/>
      </rPr>
      <t>sc</t>
    </r>
    <r>
      <rPr>
        <sz val="10"/>
        <rFont val="Arial"/>
        <family val="2"/>
      </rPr>
      <t xml:space="preserve"> =</t>
    </r>
  </si>
  <si>
    <t>(Largura do canal na seção de saída)</t>
  </si>
  <si>
    <r>
      <t>L</t>
    </r>
    <r>
      <rPr>
        <vertAlign val="subscript"/>
        <sz val="10"/>
        <rFont val="Arial"/>
        <family val="2"/>
      </rPr>
      <t>cd</t>
    </r>
    <r>
      <rPr>
        <sz val="10"/>
        <rFont val="Arial"/>
        <family val="2"/>
      </rPr>
      <t xml:space="preserve"> =</t>
    </r>
  </si>
  <si>
    <t>(Comprimento do canal)</t>
  </si>
  <si>
    <t>(Vazão de projeto do desvio para tempo de recorrência de k anos)</t>
  </si>
  <si>
    <r>
      <t>NA</t>
    </r>
    <r>
      <rPr>
        <vertAlign val="subscript"/>
        <sz val="10"/>
        <rFont val="Arial"/>
        <family val="2"/>
      </rPr>
      <t>dcn</t>
    </r>
    <r>
      <rPr>
        <sz val="10"/>
        <rFont val="Arial"/>
        <family val="2"/>
      </rPr>
      <t xml:space="preserve"> =</t>
    </r>
  </si>
  <si>
    <r>
      <t>(Nível de água natural no rio na seção imediatamente a jusante do canal para vazão Q</t>
    </r>
    <r>
      <rPr>
        <vertAlign val="subscript"/>
        <sz val="10"/>
        <rFont val="Arial"/>
        <family val="2"/>
      </rPr>
      <t>k</t>
    </r>
    <r>
      <rPr>
        <sz val="10"/>
        <rFont val="Arial"/>
        <family val="2"/>
      </rPr>
      <t>)</t>
    </r>
  </si>
  <si>
    <t>(Tipo do leito do canal: 1 - canal escavado em solo; 2 - canal escavado em rocha;</t>
  </si>
  <si>
    <t>3 - estrangulamento com fundo irregular)</t>
  </si>
  <si>
    <t>(Espessura média da camada de terra na área do canal de desvio)</t>
  </si>
  <si>
    <t>(Cota média do terreno na seção 0 transversal ao eixo longitudinal da metade de montante, canal de aproximação do desvio)</t>
  </si>
  <si>
    <t>(Cota média do terreno na seção 1 transversal ao eixo longitudinal da metade de montante, canal de aproximação do desvio)</t>
  </si>
  <si>
    <t>(Cota média do terreno na seção 2 transversal ao eixo longitudinal da metade de montante, canal de aproximação do desvio)</t>
  </si>
  <si>
    <t>(Cota média do terreno na seção 0 transversal ao eixo longitudinal da metade de jusante, canal de restituição do desvio)</t>
  </si>
  <si>
    <t>(Cota média do terreno na seção 1 transversal ao eixo longitudinal da metade de jusante,canal de restituição do desvio)</t>
  </si>
  <si>
    <t>(Cota média do terreno na seção 2 transversal ao eixo longitudinal da metade de jusante,canal de restituição do desvio)</t>
  </si>
  <si>
    <t>(Comprimento do canal de aproximação do desvio)</t>
  </si>
  <si>
    <r>
      <t>&gt;</t>
    </r>
    <r>
      <rPr>
        <sz val="10"/>
        <rFont val="Arial"/>
        <family val="2"/>
      </rPr>
      <t xml:space="preserve"> CARACTERÍSTICAS DO REGIME CRÍTICO NA SAÍDA DO CANAL</t>
    </r>
  </si>
  <si>
    <t>Profundidade da lâmina de água:</t>
  </si>
  <si>
    <t>m/s       (Velocidade crítica na seção de saída do canal)</t>
  </si>
  <si>
    <t>Declividade da linha de energia:</t>
  </si>
  <si>
    <t>Tipo de leito</t>
  </si>
  <si>
    <t>canal escavado em solo</t>
  </si>
  <si>
    <t>canal escavado em rocha</t>
  </si>
  <si>
    <t>estrangulamento com fundo irregular</t>
  </si>
  <si>
    <t>Para este aproveitamento:   n =</t>
  </si>
  <si>
    <t>Altura de energia:</t>
  </si>
  <si>
    <t>m       (Nível de água crítico na seção de saída do canal)</t>
  </si>
  <si>
    <r>
      <t>&gt;</t>
    </r>
    <r>
      <rPr>
        <sz val="10"/>
        <rFont val="Arial"/>
        <family val="2"/>
      </rPr>
      <t xml:space="preserve"> CARACTERÍSTICAS DO REGIME NATURAL DO RIO NA SAÍDA DO CANAL</t>
    </r>
  </si>
  <si>
    <t>m/s       (Velocidade média no rio na seção imediatamente a jusante do canal)</t>
  </si>
  <si>
    <r>
      <t>&gt;</t>
    </r>
    <r>
      <rPr>
        <sz val="10"/>
        <rFont val="Arial"/>
        <family val="2"/>
      </rPr>
      <t xml:space="preserve">   REGIME DO ESCOAMENTO</t>
    </r>
  </si>
  <si>
    <t>regime subcrítico com controle não afogado  (caso 1)</t>
  </si>
  <si>
    <t>E aplicam-se as seguintes expressões no cálculo dos níveis de água:</t>
  </si>
  <si>
    <t>regime subcrítico com controle afogado   (caso 2)</t>
  </si>
  <si>
    <t>E aplicam-se as seguintes expresões no cálculo dos níveis de água:</t>
  </si>
  <si>
    <t>regime crítico e supercrítico   (caso 3)</t>
  </si>
  <si>
    <t>a</t>
  </si>
  <si>
    <t>(variável)</t>
  </si>
  <si>
    <t>Para este aproveitamento; tem-se no escoamento do canal:</t>
  </si>
  <si>
    <t>Sendo assim, tem-se para os níveis de água:</t>
  </si>
  <si>
    <r>
      <t>NA</t>
    </r>
    <r>
      <rPr>
        <vertAlign val="subscript"/>
        <sz val="10"/>
        <rFont val="Arial"/>
        <family val="2"/>
      </rPr>
      <t>dl</t>
    </r>
    <r>
      <rPr>
        <sz val="10"/>
        <rFont val="Arial"/>
        <family val="2"/>
      </rPr>
      <t>=</t>
    </r>
  </si>
  <si>
    <r>
      <t>NA</t>
    </r>
    <r>
      <rPr>
        <vertAlign val="subscript"/>
        <sz val="10"/>
        <rFont val="Arial"/>
        <family val="2"/>
      </rPr>
      <t>dm</t>
    </r>
    <r>
      <rPr>
        <sz val="10"/>
        <rFont val="Arial"/>
        <family val="2"/>
      </rPr>
      <t>=</t>
    </r>
  </si>
  <si>
    <t>3. QUANTIFICAÇÃO E CUSTOS</t>
  </si>
  <si>
    <r>
      <t>&gt;</t>
    </r>
    <r>
      <rPr>
        <sz val="10"/>
        <rFont val="Arial"/>
        <family val="2"/>
      </rPr>
      <t xml:space="preserve">   Escavação comum</t>
    </r>
  </si>
  <si>
    <r>
      <t>B</t>
    </r>
    <r>
      <rPr>
        <vertAlign val="subscript"/>
        <sz val="10"/>
        <rFont val="MS Sans Serif"/>
        <family val="2"/>
      </rPr>
      <t>mc</t>
    </r>
    <r>
      <rPr>
        <sz val="11"/>
        <color theme="1"/>
        <rFont val="Calibri"/>
        <family val="2"/>
        <scheme val="minor"/>
      </rPr>
      <t xml:space="preserve"> =</t>
    </r>
  </si>
  <si>
    <t>m       (Largura média do canal)</t>
  </si>
  <si>
    <t xml:space="preserve">                (Profundidade da escavação em rocha na seção i da metade de montante do canal)</t>
  </si>
  <si>
    <t>Volume de escavação comum do canal de restituição do desvio:</t>
  </si>
  <si>
    <t>m       (Comprimento da metade de jusante do canal)</t>
  </si>
  <si>
    <t xml:space="preserve">                (Profundidade da escavação em rocha na seção i da metade de jusante do canal, em m)</t>
  </si>
  <si>
    <t>.12.16.24.</t>
  </si>
  <si>
    <t xml:space="preserve">          CANAL OU GALERIA / ADUFA DE DESVIO</t>
  </si>
  <si>
    <t>.12.16.24.12</t>
  </si>
  <si>
    <t>.12.16.24.12.10</t>
  </si>
  <si>
    <t>.12.16.24.12.11</t>
  </si>
  <si>
    <t>.12.16.24.13</t>
  </si>
  <si>
    <t>.12.16.24.14</t>
  </si>
  <si>
    <t>.12.16.24.14.13</t>
  </si>
  <si>
    <t>.12.16.24.14.14</t>
  </si>
  <si>
    <t>.12.16.24.14.15</t>
  </si>
  <si>
    <t>5.  RELATÓRIO DE OCORRÊNCIAS</t>
  </si>
  <si>
    <t>verificação</t>
  </si>
  <si>
    <t>topografia</t>
  </si>
  <si>
    <t>fundo do rio = zero da equação da curva-chave no eixo de barramento</t>
  </si>
  <si>
    <t>m/m</t>
  </si>
  <si>
    <t>NA = nao se aplica</t>
  </si>
  <si>
    <t>calculado a partir da declividade do rio e do comprimento do canal</t>
  </si>
  <si>
    <t>calculado pela curva-chave considerando fundo do canal a jusante (C17)</t>
  </si>
  <si>
    <t>igual a entrada</t>
  </si>
  <si>
    <t>=SE(C24=1;G82;SE(C24=2;G83;SE(C24=3;G84;"Opção inválida!")))</t>
  </si>
  <si>
    <t>Manning</t>
  </si>
  <si>
    <t>manning igual ao utilizado na curva-chave</t>
  </si>
  <si>
    <t>fórmula retirada, valor de manning igual ao da curva-chave</t>
  </si>
  <si>
    <t>elensjus1afase</t>
  </si>
  <si>
    <t>elensmon1afase</t>
  </si>
  <si>
    <t>dado da planilha d3canal</t>
  </si>
  <si>
    <t>NA para TR k anos</t>
  </si>
  <si>
    <t>NA para TR k anos, na seção de jusante</t>
  </si>
  <si>
    <t>NA para TR 100 anos</t>
  </si>
  <si>
    <t>Dados para o dimensionamento:</t>
  </si>
  <si>
    <r>
      <t>Q</t>
    </r>
    <r>
      <rPr>
        <vertAlign val="subscript"/>
        <sz val="10"/>
        <rFont val="Arial"/>
        <family val="2"/>
      </rPr>
      <t>v</t>
    </r>
    <r>
      <rPr>
        <sz val="10"/>
        <rFont val="Arial"/>
        <family val="2"/>
      </rPr>
      <t xml:space="preserve"> =</t>
    </r>
  </si>
  <si>
    <t>(Vazão de projeto do vertedouro -  recomendado 10.000 anos de recorrência)</t>
  </si>
  <si>
    <r>
      <t>k</t>
    </r>
    <r>
      <rPr>
        <vertAlign val="subscript"/>
        <sz val="10"/>
        <rFont val="Arial"/>
        <family val="2"/>
      </rPr>
      <t>v</t>
    </r>
    <r>
      <rPr>
        <sz val="10"/>
        <rFont val="Arial"/>
        <family val="2"/>
      </rPr>
      <t xml:space="preserve"> =</t>
    </r>
  </si>
  <si>
    <r>
      <t>H</t>
    </r>
    <r>
      <rPr>
        <vertAlign val="subscript"/>
        <sz val="10"/>
        <rFont val="Arial"/>
        <family val="2"/>
      </rPr>
      <t>cp</t>
    </r>
    <r>
      <rPr>
        <sz val="10"/>
        <rFont val="Arial"/>
        <family val="2"/>
      </rPr>
      <t xml:space="preserve"> =</t>
    </r>
  </si>
  <si>
    <r>
      <t>N</t>
    </r>
    <r>
      <rPr>
        <vertAlign val="subscript"/>
        <sz val="10"/>
        <rFont val="Arial"/>
        <family val="2"/>
      </rPr>
      <t>cp</t>
    </r>
    <r>
      <rPr>
        <sz val="11"/>
        <color theme="1"/>
        <rFont val="Calibri"/>
        <family val="2"/>
        <scheme val="minor"/>
      </rPr>
      <t xml:space="preserve"> =</t>
    </r>
  </si>
  <si>
    <t>unidades</t>
  </si>
  <si>
    <t xml:space="preserve">(Número de comportas. </t>
  </si>
  <si>
    <r>
      <t>Q</t>
    </r>
    <r>
      <rPr>
        <vertAlign val="subscript"/>
        <sz val="10"/>
        <rFont val="Arial"/>
        <family val="2"/>
      </rPr>
      <t>c</t>
    </r>
    <r>
      <rPr>
        <sz val="10"/>
        <rFont val="Arial"/>
        <family val="2"/>
      </rPr>
      <t xml:space="preserve"> =</t>
    </r>
  </si>
  <si>
    <t>(Vazão da cheia centenária)</t>
  </si>
  <si>
    <r>
      <t>NA</t>
    </r>
    <r>
      <rPr>
        <vertAlign val="subscript"/>
        <sz val="10"/>
        <rFont val="Arial"/>
        <family val="2"/>
      </rPr>
      <t>xcr</t>
    </r>
    <r>
      <rPr>
        <sz val="10"/>
        <rFont val="Arial"/>
        <family val="2"/>
      </rPr>
      <t xml:space="preserve"> =</t>
    </r>
  </si>
  <si>
    <t>(Nível de água máximo no canal de restituição)</t>
  </si>
  <si>
    <r>
      <t>NA</t>
    </r>
    <r>
      <rPr>
        <vertAlign val="subscript"/>
        <sz val="10"/>
        <rFont val="Arial"/>
        <family val="2"/>
      </rPr>
      <t>ccr</t>
    </r>
    <r>
      <rPr>
        <sz val="10"/>
        <rFont val="Arial"/>
        <family val="2"/>
      </rPr>
      <t xml:space="preserve"> =</t>
    </r>
  </si>
  <si>
    <t>(Nível de água no canal de restituição para cheia centenária)</t>
  </si>
  <si>
    <r>
      <t>El</t>
    </r>
    <r>
      <rPr>
        <vertAlign val="subscript"/>
        <sz val="10"/>
        <rFont val="Arial"/>
        <family val="2"/>
      </rPr>
      <t>cv</t>
    </r>
    <r>
      <rPr>
        <sz val="10"/>
        <rFont val="Arial"/>
        <family val="2"/>
      </rPr>
      <t xml:space="preserve"> =</t>
    </r>
  </si>
  <si>
    <t>(Cota do fundo do canal de aproximação ao vertedouro, fora das adufas)</t>
  </si>
  <si>
    <r>
      <t>El</t>
    </r>
    <r>
      <rPr>
        <vertAlign val="subscript"/>
        <sz val="10"/>
        <rFont val="Arial"/>
        <family val="2"/>
      </rPr>
      <t>cr</t>
    </r>
    <r>
      <rPr>
        <sz val="10"/>
        <rFont val="Arial"/>
        <family val="2"/>
      </rPr>
      <t xml:space="preserve"> =</t>
    </r>
  </si>
  <si>
    <t>(Cota do fundo do canal de restituição)</t>
  </si>
  <si>
    <t>(Vazão de projeto do desvio -  recomendado 25 anos de recorrência)</t>
  </si>
  <si>
    <r>
      <t>k</t>
    </r>
    <r>
      <rPr>
        <vertAlign val="subscript"/>
        <sz val="10"/>
        <rFont val="Arial"/>
        <family val="2"/>
      </rPr>
      <t>Q</t>
    </r>
    <r>
      <rPr>
        <sz val="10"/>
        <rFont val="Arial"/>
        <family val="2"/>
      </rPr>
      <t xml:space="preserve"> =</t>
    </r>
  </si>
  <si>
    <t>(Coeficiente para dimensionamento das adufas. Sugestão: 3,2)</t>
  </si>
  <si>
    <r>
      <t>N</t>
    </r>
    <r>
      <rPr>
        <vertAlign val="subscript"/>
        <sz val="10"/>
        <rFont val="Arial"/>
        <family val="2"/>
      </rPr>
      <t>ad</t>
    </r>
    <r>
      <rPr>
        <sz val="11"/>
        <color theme="1"/>
        <rFont val="Calibri"/>
        <family val="2"/>
        <scheme val="minor"/>
      </rPr>
      <t xml:space="preserve"> =</t>
    </r>
  </si>
  <si>
    <t>(Cota do fundo do canal de aproximação às adufas)</t>
  </si>
  <si>
    <t>(Nível de água no canal de restituição das adufas para a vazão de projeto de desvio)</t>
  </si>
  <si>
    <t>Dados para a quantificação:</t>
  </si>
  <si>
    <r>
      <t>El</t>
    </r>
    <r>
      <rPr>
        <vertAlign val="subscript"/>
        <sz val="10"/>
        <rFont val="Arial"/>
        <family val="2"/>
      </rPr>
      <t>tde</t>
    </r>
    <r>
      <rPr>
        <sz val="10"/>
        <rFont val="Arial"/>
        <family val="2"/>
      </rPr>
      <t xml:space="preserve"> =</t>
    </r>
  </si>
  <si>
    <t>(Espessura média da camada de terra na área do vertedouro)</t>
  </si>
  <si>
    <t>(Comprimento médio do canal de aproximação na parte sem adufas)</t>
  </si>
  <si>
    <r>
      <t>L</t>
    </r>
    <r>
      <rPr>
        <vertAlign val="subscript"/>
        <sz val="10"/>
        <rFont val="Arial"/>
        <family val="2"/>
      </rPr>
      <t>cad</t>
    </r>
    <r>
      <rPr>
        <sz val="10"/>
        <rFont val="Arial"/>
        <family val="2"/>
      </rPr>
      <t xml:space="preserve"> =</t>
    </r>
  </si>
  <si>
    <t>(Comprimento médio do canal de aproximação na parte com adufas)</t>
  </si>
  <si>
    <t>(Comprimento médio do canal de restituição na parte sem adufas)</t>
  </si>
  <si>
    <r>
      <t>L</t>
    </r>
    <r>
      <rPr>
        <vertAlign val="subscript"/>
        <sz val="10"/>
        <rFont val="Arial"/>
        <family val="2"/>
      </rPr>
      <t>crd</t>
    </r>
    <r>
      <rPr>
        <sz val="10"/>
        <rFont val="Arial"/>
        <family val="2"/>
      </rPr>
      <t xml:space="preserve"> =</t>
    </r>
  </si>
  <si>
    <t>(Comprimento médio do canal de restituição na parte com adufas)</t>
  </si>
  <si>
    <r>
      <t>&gt;</t>
    </r>
    <r>
      <rPr>
        <b/>
        <sz val="10"/>
        <rFont val="Arial"/>
        <family val="2"/>
      </rPr>
      <t xml:space="preserve">  INFLUÊNCIA DO AFOGAMENTO DE JUSANTE SOBRE O COEFICIENTE DE DESCARGA</t>
    </r>
  </si>
  <si>
    <r>
      <t>&gt;</t>
    </r>
    <r>
      <rPr>
        <b/>
        <sz val="10"/>
        <rFont val="Arial"/>
        <family val="2"/>
      </rPr>
      <t xml:space="preserve">  RELAÇÃO RECOMENDADA ENTRE LARGURA E ALTURA DAS COMPORTAS:</t>
    </r>
  </si>
  <si>
    <t xml:space="preserve"> ===&gt; </t>
  </si>
  <si>
    <r>
      <t>&gt;</t>
    </r>
    <r>
      <rPr>
        <b/>
        <sz val="10"/>
        <rFont val="Arial"/>
        <family val="2"/>
      </rPr>
      <t xml:space="preserve">  SUGESTÃO PARA ALTURA DAS COMPORTAS:</t>
    </r>
  </si>
  <si>
    <t>adufas</t>
  </si>
  <si>
    <r>
      <t>&gt;</t>
    </r>
    <r>
      <rPr>
        <sz val="10"/>
        <rFont val="Arial"/>
        <family val="2"/>
      </rPr>
      <t xml:space="preserve"> SUGESTÃO PARA ALTURA DAS COMPORTAS</t>
    </r>
  </si>
  <si>
    <t>COEFICIENTE DE DESCARGA</t>
  </si>
  <si>
    <t>m       (Altura da ogiva em relação ao fundo do canal de aproximação às adufas.)</t>
  </si>
  <si>
    <t>m       (Altura da ogiva em relação ao fundo do canal de aproximação ao vertedouro,</t>
  </si>
  <si>
    <t xml:space="preserve">        fora das adufas.)</t>
  </si>
  <si>
    <t>(Altura relativa média da ogiva.)</t>
  </si>
  <si>
    <t>Para o valor de z calculado neste aproveitamento, tem-se:</t>
  </si>
  <si>
    <r>
      <t>C</t>
    </r>
    <r>
      <rPr>
        <vertAlign val="subscript"/>
        <sz val="10"/>
        <rFont val="Arial"/>
        <family val="2"/>
      </rPr>
      <t>d</t>
    </r>
    <r>
      <rPr>
        <sz val="10"/>
        <rFont val="Arial"/>
        <family val="2"/>
      </rPr>
      <t>'</t>
    </r>
    <r>
      <rPr>
        <sz val="11"/>
        <color theme="1"/>
        <rFont val="Calibri"/>
        <family val="2"/>
        <scheme val="minor"/>
      </rPr>
      <t xml:space="preserve"> =</t>
    </r>
  </si>
  <si>
    <t>AFOGAMENTO POR JUSANTE</t>
  </si>
  <si>
    <t>Parâmetros de cálculo:</t>
  </si>
  <si>
    <r>
      <t>Coeficiente de redução do C</t>
    </r>
    <r>
      <rPr>
        <vertAlign val="subscript"/>
        <sz val="10"/>
        <rFont val="Arial"/>
        <family val="2"/>
      </rPr>
      <t>d</t>
    </r>
    <r>
      <rPr>
        <sz val="10"/>
        <rFont val="Arial"/>
        <family val="2"/>
      </rPr>
      <t xml:space="preserve"> :</t>
    </r>
  </si>
  <si>
    <t>FAIXA I :</t>
  </si>
  <si>
    <t>FAIXA II :</t>
  </si>
  <si>
    <t>FAIXA III :</t>
  </si>
  <si>
    <r>
      <t xml:space="preserve">Com os parâmetros  </t>
    </r>
    <r>
      <rPr>
        <b/>
        <sz val="10"/>
        <rFont val="Arial"/>
        <family val="2"/>
      </rPr>
      <t>u</t>
    </r>
    <r>
      <rPr>
        <sz val="10"/>
        <rFont val="Arial"/>
        <family val="2"/>
      </rPr>
      <t xml:space="preserve">  e  </t>
    </r>
    <r>
      <rPr>
        <b/>
        <sz val="10"/>
        <rFont val="Arial"/>
        <family val="2"/>
      </rPr>
      <t>w</t>
    </r>
    <r>
      <rPr>
        <sz val="10"/>
        <rFont val="Arial"/>
        <family val="2"/>
      </rPr>
      <t xml:space="preserve">  calculados acima, tem-se para o valor de </t>
    </r>
    <r>
      <rPr>
        <b/>
        <sz val="10"/>
        <rFont val="Arial"/>
        <family val="2"/>
      </rPr>
      <t>k</t>
    </r>
    <r>
      <rPr>
        <sz val="10"/>
        <rFont val="Arial"/>
        <family val="2"/>
      </rPr>
      <t>:</t>
    </r>
  </si>
  <si>
    <r>
      <t>k</t>
    </r>
    <r>
      <rPr>
        <vertAlign val="subscript"/>
        <sz val="10"/>
        <rFont val="Arial"/>
        <family val="2"/>
      </rPr>
      <t>c</t>
    </r>
    <r>
      <rPr>
        <sz val="10"/>
        <rFont val="Arial"/>
        <family val="2"/>
      </rPr>
      <t xml:space="preserve"> =</t>
    </r>
  </si>
  <si>
    <t>Assim, tem-se para o Coeficiente de descarga:</t>
  </si>
  <si>
    <t>LARGURA ÚTIL DOS VÃOS</t>
  </si>
  <si>
    <t>LARGURA REAL DOS VÃOS</t>
  </si>
  <si>
    <t>SUGESTÃO PARA NÚMERO DE COMPORTAS</t>
  </si>
  <si>
    <t>LARGURA DAS COMPORTAS</t>
  </si>
  <si>
    <t xml:space="preserve">Verificação: </t>
  </si>
  <si>
    <t>ESPESSURA DOS PILARES</t>
  </si>
  <si>
    <t>LARGURA TOTAL DO VERTEDOURO</t>
  </si>
  <si>
    <t>h)</t>
  </si>
  <si>
    <t>COMPRIMENTO DA OGIVA</t>
  </si>
  <si>
    <t>na parte sem adufas:</t>
  </si>
  <si>
    <t>na parte com adufas:</t>
  </si>
  <si>
    <t>COMPRIMENTO TOTAL DO VERTEDOURO</t>
  </si>
  <si>
    <t>5.  DESVIO POR ADUFAS</t>
  </si>
  <si>
    <t>Largura de uma adufa:</t>
  </si>
  <si>
    <t>Altura das adufas:</t>
  </si>
  <si>
    <t>Largura total das adufas:</t>
  </si>
  <si>
    <t>Verificação do afogamento na saída da adufa:</t>
  </si>
  <si>
    <t>, o escoamento é afogado.</t>
  </si>
  <si>
    <t>(Altura da linha de energia no canal de restituição das adufas)</t>
  </si>
  <si>
    <t>(Altura da linha de energia na saída da adufa)</t>
  </si>
  <si>
    <t>Para saída da adufa afogada:</t>
  </si>
  <si>
    <t>(Perda de carga ao longo da adufa)</t>
  </si>
  <si>
    <t>(Raio hidráulico de uma abertura das adufas)</t>
  </si>
  <si>
    <t>Para saída da adufa em jato livre:</t>
  </si>
  <si>
    <t>6.  QUANTIFICAÇÃO E CUSTOS</t>
  </si>
  <si>
    <t>Volume adicional de escavação comum no canal de aproximação devido às adufas:</t>
  </si>
  <si>
    <t>Volume adicional de escavação comum no canal de restituição devido às adufas:</t>
  </si>
  <si>
    <t>Volume adicional de escavação em rocha no canal de aproximação devido às adufas:</t>
  </si>
  <si>
    <t>Volume de escavação em rocha na área da ogiva:</t>
  </si>
  <si>
    <t>Volume de escavação em rocha na área do paramento de jusante da ogiva:</t>
  </si>
  <si>
    <t>Volume adicional de escavação em rocha no canal de restituição devido às adufas:</t>
  </si>
  <si>
    <t>Comprimento da injeção de cimento e da linha de drenagem:</t>
  </si>
  <si>
    <r>
      <t>C</t>
    </r>
    <r>
      <rPr>
        <vertAlign val="subscript"/>
        <sz val="10"/>
        <rFont val="Arial"/>
        <family val="2"/>
      </rPr>
      <t>lf</t>
    </r>
    <r>
      <rPr>
        <sz val="11"/>
        <color theme="1"/>
        <rFont val="Calibri"/>
        <family val="2"/>
        <scheme val="minor"/>
      </rPr>
      <t xml:space="preserve"> =</t>
    </r>
  </si>
  <si>
    <r>
      <t>C</t>
    </r>
    <r>
      <rPr>
        <vertAlign val="subscript"/>
        <sz val="10"/>
        <rFont val="Arial"/>
        <family val="2"/>
      </rPr>
      <t>tf</t>
    </r>
    <r>
      <rPr>
        <sz val="10"/>
        <rFont val="Arial"/>
        <family val="2"/>
      </rPr>
      <t xml:space="preserve"> =</t>
    </r>
  </si>
  <si>
    <r>
      <t>C</t>
    </r>
    <r>
      <rPr>
        <vertAlign val="subscript"/>
        <sz val="10"/>
        <rFont val="Arial"/>
        <family val="2"/>
      </rPr>
      <t>ic</t>
    </r>
    <r>
      <rPr>
        <sz val="10"/>
        <rFont val="Arial"/>
        <family val="2"/>
      </rPr>
      <t xml:space="preserve"> =</t>
    </r>
  </si>
  <si>
    <t>(Custo unitário de injeção com calda de cimento)</t>
  </si>
  <si>
    <t>Volume de concreto do vertedouro:</t>
  </si>
  <si>
    <t>Volume de concreto da ogiva:</t>
  </si>
  <si>
    <t>Volume de concreto do paramento de jusante da ogiva:</t>
  </si>
  <si>
    <t>Volume de concreto dos pilares:</t>
  </si>
  <si>
    <t>Volume de concreto da ponte:</t>
  </si>
  <si>
    <t>Volume de concreto das adufas:</t>
  </si>
  <si>
    <t>Volume de concreto na parte da soleira das adufas:</t>
  </si>
  <si>
    <t>Volume dos pilares das adufas:</t>
  </si>
  <si>
    <t>Volume das entradas das adufas (a ser descontado do volume da ogiva):</t>
  </si>
  <si>
    <t>Quantidade de cimento e armadura:</t>
  </si>
  <si>
    <t>Volume de concreto com taxas de cimento e armadura maiores que as da ogiva:</t>
  </si>
  <si>
    <t>Volume de concreto do teto das adufas:</t>
  </si>
  <si>
    <t>Volume de concreto da soleira das adufas:</t>
  </si>
  <si>
    <t>Volume de concreto dos pilares das adufas:</t>
  </si>
  <si>
    <t>soleira e entrada das adufas</t>
  </si>
  <si>
    <t>Pilares e muros</t>
  </si>
  <si>
    <t>Adufas (taxas maiores)</t>
  </si>
  <si>
    <t>Ponte</t>
  </si>
  <si>
    <t>EQUIPAMENTOS DO VERTEDOURO</t>
  </si>
  <si>
    <t>Parâmetro:</t>
  </si>
  <si>
    <r>
      <t>H</t>
    </r>
    <r>
      <rPr>
        <vertAlign val="subscript"/>
        <sz val="10"/>
        <rFont val="Arial"/>
        <family val="2"/>
      </rPr>
      <t>x</t>
    </r>
    <r>
      <rPr>
        <sz val="10"/>
        <rFont val="Arial"/>
        <family val="2"/>
      </rPr>
      <t xml:space="preserve"> = H</t>
    </r>
    <r>
      <rPr>
        <vertAlign val="subscript"/>
        <sz val="10"/>
        <rFont val="Arial"/>
        <family val="2"/>
      </rPr>
      <t xml:space="preserve">cp     </t>
    </r>
    <r>
      <rPr>
        <sz val="10"/>
        <rFont val="Arial"/>
        <family val="2"/>
      </rPr>
      <t>(Carga hidrostática máxima na soleira da comporta)</t>
    </r>
  </si>
  <si>
    <r>
      <t>&gt;</t>
    </r>
    <r>
      <rPr>
        <sz val="10"/>
        <rFont val="Arial"/>
        <family val="2"/>
      </rPr>
      <t xml:space="preserve"> COMPORTAS SEGMENTO</t>
    </r>
  </si>
  <si>
    <t xml:space="preserve">       Custo de aquisição: (do gráfico B.21)</t>
  </si>
  <si>
    <r>
      <t>&gt;</t>
    </r>
    <r>
      <rPr>
        <sz val="10"/>
        <rFont val="Arial"/>
        <family val="2"/>
      </rPr>
      <t xml:space="preserve"> COMPORTA ENSECADEIRA</t>
    </r>
  </si>
  <si>
    <t xml:space="preserve">       Custo de aquisição: (do gráfico B.24)</t>
  </si>
  <si>
    <r>
      <t>&gt;</t>
    </r>
    <r>
      <rPr>
        <sz val="10"/>
        <rFont val="Arial"/>
        <family val="2"/>
      </rPr>
      <t xml:space="preserve"> PARTES FIXAS</t>
    </r>
  </si>
  <si>
    <t xml:space="preserve">       Custo global de aquisição:</t>
  </si>
  <si>
    <t>m     (Altura de borda livre)</t>
  </si>
  <si>
    <r>
      <t>&gt;</t>
    </r>
    <r>
      <rPr>
        <sz val="10"/>
        <rFont val="Arial"/>
        <family val="2"/>
      </rPr>
      <t xml:space="preserve"> GUINDASTE</t>
    </r>
  </si>
  <si>
    <t xml:space="preserve">       Custo de aquisição: (do gráfico B.26)</t>
  </si>
  <si>
    <t>Assim, com z =</t>
  </si>
  <si>
    <t>, tem-se para o custo de aquisição do pórtico rolante:</t>
  </si>
  <si>
    <t>$ =</t>
  </si>
  <si>
    <t>R$/pórtico</t>
  </si>
  <si>
    <t>Custo do pórtico rolante instalado:</t>
  </si>
  <si>
    <t>EQUIPAMENTOS DAS ADUFAS DE DESVIO</t>
  </si>
  <si>
    <t>m   (Carga hidrostática máxima no fundo da comporta)</t>
  </si>
  <si>
    <t xml:space="preserve">       Custo de aquisição: (do gráfico B.23)</t>
  </si>
  <si>
    <t xml:space="preserve">       Custo de aquisição: (do gráfico B.25)</t>
  </si>
  <si>
    <t xml:space="preserve">       Usar grua de construção</t>
  </si>
  <si>
    <t>7.  EXTRATO DO ORÇAMENTO PADRÃO</t>
  </si>
  <si>
    <t>.12.16.24</t>
  </si>
  <si>
    <t xml:space="preserve">     CANAL OU GALERIA / ADUFA DE DESVIO</t>
  </si>
  <si>
    <t xml:space="preserve">          Escavação</t>
  </si>
  <si>
    <t xml:space="preserve">               Comum</t>
  </si>
  <si>
    <t xml:space="preserve">               Em rocha a céu aberto</t>
  </si>
  <si>
    <t xml:space="preserve">          Limpeza e tratamento de fundação</t>
  </si>
  <si>
    <t xml:space="preserve">          Concreto</t>
  </si>
  <si>
    <t xml:space="preserve">               Cimento</t>
  </si>
  <si>
    <t xml:space="preserve">               Concreto sem cimento</t>
  </si>
  <si>
    <t xml:space="preserve">               Armadura</t>
  </si>
  <si>
    <t>.12.16.24.23</t>
  </si>
  <si>
    <t>.12.16.24.23.16</t>
  </si>
  <si>
    <t xml:space="preserve">               Comporta de emergência sem guincho</t>
  </si>
  <si>
    <t>.12.16.24.23.56</t>
  </si>
  <si>
    <t xml:space="preserve">               Peças fixas extras</t>
  </si>
  <si>
    <t>.12.16.24.23.17</t>
  </si>
  <si>
    <t xml:space="preserve">               Comporta ensecadeira de montante</t>
  </si>
  <si>
    <t xml:space="preserve">               Comporta ensecadeira de jusante</t>
  </si>
  <si>
    <t>.12.18</t>
  </si>
  <si>
    <t xml:space="preserve">     VERTEDOUROS</t>
  </si>
  <si>
    <t>.12.18.28.12</t>
  </si>
  <si>
    <t>.12.18.28.12.10</t>
  </si>
  <si>
    <t>.12.18.28.12.11</t>
  </si>
  <si>
    <t>.12.18.28.13</t>
  </si>
  <si>
    <t>.12.18.28.14</t>
  </si>
  <si>
    <t>.12.18.28.14.13</t>
  </si>
  <si>
    <t>.12.18.28.14.14</t>
  </si>
  <si>
    <t>.12.18.28.14.15</t>
  </si>
  <si>
    <t>.12.18.28.23</t>
  </si>
  <si>
    <t xml:space="preserve">           Equipamento</t>
  </si>
  <si>
    <t>.12.18.28.23.16</t>
  </si>
  <si>
    <t xml:space="preserve">               Comportas  c/ acionam. </t>
  </si>
  <si>
    <t>.12.18.28.23.56</t>
  </si>
  <si>
    <t>.12.18.28.23.17</t>
  </si>
  <si>
    <t xml:space="preserve">               Comporta ensecadeira montante</t>
  </si>
  <si>
    <t>.12.18.28.23.20</t>
  </si>
  <si>
    <t xml:space="preserve">               Guindaste</t>
  </si>
  <si>
    <t>.12.18.28.17</t>
  </si>
  <si>
    <t xml:space="preserve">          Outros custos</t>
  </si>
  <si>
    <t>8.  RELATÓRIO DE OCORRÊNCIAS</t>
  </si>
  <si>
    <r>
      <t xml:space="preserve">TÍTULO: VERTEDOURO DE OGIVA ALTA CONTROLADO COM BACIA DE DISSIPAÇÃO E ADUFAS DE DESVIO   </t>
    </r>
    <r>
      <rPr>
        <sz val="9"/>
        <rFont val="Arial"/>
        <family val="2"/>
      </rPr>
      <t/>
    </r>
  </si>
  <si>
    <t>575cobda.xls</t>
  </si>
  <si>
    <t xml:space="preserve">(Coeficiente para determinação da altura inicial das comportas: 0,6 - 2 comportas; </t>
  </si>
  <si>
    <t xml:space="preserve"> 0,5 - 3 comportas; 0,4 - 5 comportas; 0,3 - 10 comportas)</t>
  </si>
  <si>
    <t>(Cota média do terreno na área do vertedouro propriamente dito, incluindo o dissipador de energia)</t>
  </si>
  <si>
    <t>(Cota média do terreno na área da bacia de dissipação, exclusivamente)</t>
  </si>
  <si>
    <r>
      <t>e</t>
    </r>
    <r>
      <rPr>
        <vertAlign val="subscript"/>
        <sz val="10"/>
        <rFont val="Arial"/>
        <family val="2"/>
      </rPr>
      <t>c</t>
    </r>
    <r>
      <rPr>
        <sz val="10"/>
        <rFont val="Arial"/>
        <family val="2"/>
      </rPr>
      <t xml:space="preserve"> =</t>
    </r>
  </si>
  <si>
    <t>(Espessura do revestimento de concreto da soleira da bacia de dissipação)</t>
  </si>
  <si>
    <t xml:space="preserve">                  Bacia de dissipação:</t>
  </si>
  <si>
    <r>
      <t>Arbitra-se valores para El</t>
    </r>
    <r>
      <rPr>
        <vertAlign val="subscript"/>
        <sz val="10"/>
        <rFont val="Arial"/>
        <family val="2"/>
      </rPr>
      <t>bd</t>
    </r>
    <r>
      <rPr>
        <sz val="10"/>
        <rFont val="Arial"/>
        <family val="2"/>
      </rPr>
      <t xml:space="preserve"> até que o valor calculado seja igual ao arbitrado. A mensagem informa se o valor arbitrado está correto</t>
    </r>
  </si>
  <si>
    <t>ou se deve ser maior ou menor. Pode ser necessário diminuir dependendo do número de Froude (ver página 4).</t>
  </si>
  <si>
    <r>
      <t>El</t>
    </r>
    <r>
      <rPr>
        <vertAlign val="subscript"/>
        <sz val="10"/>
        <rFont val="Arial"/>
        <family val="2"/>
      </rPr>
      <t>bd</t>
    </r>
    <r>
      <rPr>
        <sz val="10"/>
        <rFont val="Arial"/>
        <family val="2"/>
      </rPr>
      <t xml:space="preserve"> =</t>
    </r>
  </si>
  <si>
    <t xml:space="preserve">          ===&gt;</t>
  </si>
  <si>
    <r>
      <t>&gt;</t>
    </r>
    <r>
      <rPr>
        <b/>
        <sz val="10"/>
        <rFont val="Arial"/>
        <family val="2"/>
      </rPr>
      <t xml:space="preserve">  NÚMERO DE FROUDE:</t>
    </r>
  </si>
  <si>
    <r>
      <t>&gt;</t>
    </r>
    <r>
      <rPr>
        <b/>
        <sz val="10"/>
        <rFont val="Arial"/>
        <family val="2"/>
      </rPr>
      <t xml:space="preserve">  SUGESTÃO DE NÚMERO DE ADUFAS:</t>
    </r>
  </si>
  <si>
    <r>
      <t>Assim: H</t>
    </r>
    <r>
      <rPr>
        <vertAlign val="subscript"/>
        <sz val="10"/>
        <rFont val="Arial"/>
        <family val="2"/>
      </rPr>
      <t>cp</t>
    </r>
    <r>
      <rPr>
        <sz val="10"/>
        <rFont val="Arial"/>
        <family val="2"/>
      </rPr>
      <t xml:space="preserve"> =</t>
    </r>
  </si>
  <si>
    <t>4.  BACIA DE DISSIPAÇÃO</t>
  </si>
  <si>
    <t>Largura da bacia de dissipação</t>
  </si>
  <si>
    <t>Elevação do piso da bacia</t>
  </si>
  <si>
    <r>
      <t>El</t>
    </r>
    <r>
      <rPr>
        <vertAlign val="subscript"/>
        <sz val="10"/>
        <rFont val="Arial"/>
        <family val="2"/>
      </rPr>
      <t>bd</t>
    </r>
    <r>
      <rPr>
        <sz val="10"/>
        <rFont val="Arial"/>
        <family val="2"/>
      </rPr>
      <t xml:space="preserve"> (arb)</t>
    </r>
  </si>
  <si>
    <r>
      <t>v</t>
    </r>
    <r>
      <rPr>
        <vertAlign val="subscript"/>
        <sz val="10"/>
        <rFont val="Arial"/>
        <family val="2"/>
      </rPr>
      <t>1</t>
    </r>
  </si>
  <si>
    <r>
      <t>y</t>
    </r>
    <r>
      <rPr>
        <vertAlign val="subscript"/>
        <sz val="10"/>
        <rFont val="Arial"/>
        <family val="2"/>
      </rPr>
      <t>1</t>
    </r>
  </si>
  <si>
    <r>
      <t>Fr</t>
    </r>
    <r>
      <rPr>
        <vertAlign val="subscript"/>
        <sz val="10"/>
        <rFont val="Arial"/>
        <family val="2"/>
      </rPr>
      <t>1</t>
    </r>
  </si>
  <si>
    <r>
      <t>y</t>
    </r>
    <r>
      <rPr>
        <vertAlign val="subscript"/>
        <sz val="10"/>
        <rFont val="Arial"/>
        <family val="2"/>
      </rPr>
      <t>2</t>
    </r>
  </si>
  <si>
    <r>
      <t>El</t>
    </r>
    <r>
      <rPr>
        <vertAlign val="subscript"/>
        <sz val="10"/>
        <rFont val="Arial"/>
        <family val="2"/>
      </rPr>
      <t>bd</t>
    </r>
    <r>
      <rPr>
        <sz val="10"/>
        <rFont val="Arial"/>
        <family val="2"/>
      </rPr>
      <t xml:space="preserve"> (calc)</t>
    </r>
  </si>
  <si>
    <t>Conclusão:</t>
  </si>
  <si>
    <r>
      <t>y</t>
    </r>
    <r>
      <rPr>
        <vertAlign val="subscript"/>
        <sz val="10"/>
        <rFont val="Arial"/>
        <family val="2"/>
      </rPr>
      <t>1</t>
    </r>
    <r>
      <rPr>
        <sz val="10"/>
        <rFont val="Arial"/>
        <family val="2"/>
      </rPr>
      <t xml:space="preserve"> =</t>
    </r>
  </si>
  <si>
    <r>
      <t>y</t>
    </r>
    <r>
      <rPr>
        <vertAlign val="subscript"/>
        <sz val="10"/>
        <rFont val="Arial"/>
        <family val="2"/>
      </rPr>
      <t>2</t>
    </r>
    <r>
      <rPr>
        <sz val="10"/>
        <rFont val="Arial"/>
        <family val="2"/>
      </rPr>
      <t xml:space="preserve"> =</t>
    </r>
  </si>
  <si>
    <r>
      <t>F</t>
    </r>
    <r>
      <rPr>
        <sz val="10"/>
        <rFont val="Arial"/>
        <family val="2"/>
      </rPr>
      <t>r</t>
    </r>
    <r>
      <rPr>
        <vertAlign val="subscript"/>
        <sz val="10"/>
        <rFont val="Arial"/>
        <family val="2"/>
      </rPr>
      <t>1</t>
    </r>
    <r>
      <rPr>
        <sz val="10"/>
        <rFont val="Arial"/>
        <family val="2"/>
      </rPr>
      <t xml:space="preserve"> =</t>
    </r>
  </si>
  <si>
    <t>Raio de curvatura na entrada da bacia</t>
  </si>
  <si>
    <t>Comprimento da bacia</t>
  </si>
  <si>
    <t>Volume de escavação em rocha na área da bacia de dissipação:</t>
  </si>
  <si>
    <t>Volume de escavação em rocha na área contraforte dos muros da bacia de dissipação:</t>
  </si>
  <si>
    <t>Volume de escavação em rocha em bermas na área da bacia de dissipação:</t>
  </si>
  <si>
    <t>Comprimento total dos chumbadores:</t>
  </si>
  <si>
    <t>Custo  total de limpeza e tratamento de fundação</t>
  </si>
  <si>
    <r>
      <t>C</t>
    </r>
    <r>
      <rPr>
        <vertAlign val="subscript"/>
        <sz val="10"/>
        <rFont val="Arial"/>
        <family val="2"/>
      </rPr>
      <t>tfc</t>
    </r>
    <r>
      <rPr>
        <sz val="10"/>
        <rFont val="Arial"/>
        <family val="2"/>
      </rPr>
      <t xml:space="preserve"> =</t>
    </r>
  </si>
  <si>
    <t>(Custo unitário de chumbadores)</t>
  </si>
  <si>
    <t>(Verificar)</t>
  </si>
  <si>
    <t>Volume de concreto da bacia de dissipação:</t>
  </si>
  <si>
    <t>Volume de concreto do revestimento vertical da bacia de dissipação:</t>
  </si>
  <si>
    <t>Volume de concreto dos muros da bacia de dissipação</t>
  </si>
  <si>
    <t>Ogiva, contraforte, abaixo do defletor,</t>
  </si>
  <si>
    <t>Bacia de dissipação e defletor</t>
  </si>
  <si>
    <t>Teto, soleira e pilares das adufas (taxas maiores)</t>
  </si>
  <si>
    <t xml:space="preserve">          Equipamento de fechamento</t>
  </si>
  <si>
    <t>el pvv&gt;2</t>
  </si>
  <si>
    <t>calculado a partir dos coeficentes da curva-chave</t>
  </si>
  <si>
    <t>igual ao zero da equação da curva-chave</t>
  </si>
  <si>
    <t>inserir valor sugerido em d104</t>
  </si>
  <si>
    <t>inserir valor sugerido em D201</t>
  </si>
  <si>
    <t>variar valor até atender Froude</t>
  </si>
  <si>
    <t>Froude:</t>
  </si>
  <si>
    <t>dado da planilha d3codba</t>
  </si>
  <si>
    <t>elensjus2afase</t>
  </si>
  <si>
    <t>elensmon2afase</t>
  </si>
  <si>
    <t>aqui 50% da largura do rio - ensecadeira longitudinal</t>
  </si>
  <si>
    <t>igual ao comprimento do eixo da ensecadeira longitudinal</t>
  </si>
  <si>
    <t>largura do vertedouro</t>
  </si>
  <si>
    <t>A</t>
  </si>
  <si>
    <t>D</t>
  </si>
  <si>
    <t>B</t>
  </si>
  <si>
    <t>C</t>
  </si>
  <si>
    <t>E</t>
  </si>
  <si>
    <t>F</t>
  </si>
  <si>
    <t>G</t>
  </si>
  <si>
    <t>H</t>
  </si>
  <si>
    <t>I</t>
  </si>
  <si>
    <t>J</t>
  </si>
  <si>
    <t>K</t>
  </si>
  <si>
    <t>parcela da ensecadeira de 2a fase, aqui, igual a de 1a fase</t>
  </si>
  <si>
    <t>preliminar</t>
  </si>
  <si>
    <t>Ltd = ltcartografia ou lfundob + lfundoensjus + lfundoensmon + 10; onde lfundoensmon = 3 lfundoensjus</t>
  </si>
  <si>
    <t>Verificações</t>
  </si>
  <si>
    <t>v canal  (m/s) =</t>
  </si>
  <si>
    <t>&lt; 5 m/s</t>
  </si>
  <si>
    <t>Hcp / B</t>
  </si>
  <si>
    <r>
      <t>spaveterel - e</t>
    </r>
    <r>
      <rPr>
        <vertAlign val="subscript"/>
        <sz val="10"/>
        <color theme="4" tint="-0.249977111117893"/>
        <rFont val="Arial"/>
        <family val="2"/>
      </rPr>
      <t>te</t>
    </r>
  </si>
  <si>
    <t>Kv</t>
  </si>
  <si>
    <t>inicial = 0.6; final = 0.6 ou 0.5</t>
  </si>
  <si>
    <t>se Kv =0.5, Hcp para p = 2; se não, calculado em G111</t>
  </si>
  <si>
    <t>inicial para p =2; final = menor dentre as opções ao lado</t>
  </si>
  <si>
    <t>L</t>
  </si>
  <si>
    <t>limite inferior alterado de 0.13 para</t>
  </si>
  <si>
    <t>zero</t>
  </si>
  <si>
    <t>Adotado limite mínimo de 3.0m para o diâmetro do túnel</t>
  </si>
  <si>
    <t>r</t>
  </si>
  <si>
    <t>posição do circuito</t>
  </si>
  <si>
    <t>espessura do solo</t>
  </si>
  <si>
    <t>l</t>
  </si>
  <si>
    <t>posição do vertedouro</t>
  </si>
  <si>
    <t>b</t>
  </si>
  <si>
    <t>div_tund_0000_n</t>
  </si>
  <si>
    <t>div_tund_0000_d</t>
  </si>
  <si>
    <t>div_tund_rock_l</t>
  </si>
  <si>
    <t>div_tund_shot_l</t>
  </si>
  <si>
    <t>div_tund_conc_l</t>
  </si>
  <si>
    <t>div_tund_shot_th</t>
  </si>
  <si>
    <t>div_tund_conc_th</t>
  </si>
  <si>
    <t>div_chan_botm_w</t>
  </si>
  <si>
    <t>div_chan_appr_el</t>
  </si>
  <si>
    <t>div_chan_rest_el</t>
  </si>
  <si>
    <t>div_tund_fwgt_n</t>
  </si>
  <si>
    <t>div_tund_fwgt_ct</t>
  </si>
  <si>
    <t>div_tund_slog_n</t>
  </si>
  <si>
    <t>div_tund_slog_ct</t>
  </si>
  <si>
    <t>div_tund_embp_ct</t>
  </si>
  <si>
    <t>div_cfd2_upst_el</t>
  </si>
  <si>
    <t>div_cfd2_dwst_el</t>
  </si>
  <si>
    <t>div_tund_uter_el</t>
  </si>
  <si>
    <t>div_tund_dter_el</t>
  </si>
  <si>
    <t>lay_dam0_cfup_dt</t>
  </si>
  <si>
    <t>lay_dam0_cfdw_dt</t>
  </si>
  <si>
    <t>lay_dam2_cfup_dt</t>
  </si>
  <si>
    <t>lay_dam2_cfdw_dt</t>
  </si>
  <si>
    <t>lay_chan_cfup_dt</t>
  </si>
  <si>
    <t>lay_chan_cfdw_dt</t>
  </si>
  <si>
    <t>lay_dam0_pwh0_dt</t>
  </si>
  <si>
    <t>lay_dam0_spw0_dt</t>
  </si>
  <si>
    <t>spw_strc_totl_w</t>
  </si>
  <si>
    <t>pwh_strc_totl_w</t>
  </si>
  <si>
    <t>pwh_strc_totl_l</t>
  </si>
  <si>
    <t>res_max0_0000_wl</t>
  </si>
  <si>
    <t>geo_qual_rock_x</t>
  </si>
  <si>
    <t>geo_soil_lbnk_th</t>
  </si>
  <si>
    <t>geo_soil_rbed_th</t>
  </si>
  <si>
    <t>geo_soil_rbnk_th</t>
  </si>
  <si>
    <t>rtc_dam0_zero_wl</t>
  </si>
  <si>
    <t>rtc_dam0_a0cf_k</t>
  </si>
  <si>
    <t>rtc_dam0_b0cf_k</t>
  </si>
  <si>
    <t>hsy_intk_totl_w</t>
  </si>
  <si>
    <t>spw_ogee_sill_el</t>
  </si>
  <si>
    <t>spw_strc_totl_l</t>
  </si>
  <si>
    <t>hsy_pstk_hzpj_l</t>
  </si>
  <si>
    <t>dam_botm_upst_l</t>
  </si>
  <si>
    <t>dam_botm_dwst_l</t>
  </si>
  <si>
    <t>lay_div0_lctn_x</t>
  </si>
  <si>
    <t>div_tund_totl_l</t>
  </si>
  <si>
    <t>dam_botm_max0_l</t>
  </si>
  <si>
    <t>div_gall_gate_n</t>
  </si>
  <si>
    <t>div_gall_gate_w</t>
  </si>
  <si>
    <t>div_gall_gate_h</t>
  </si>
  <si>
    <t>div_gall_conc_th</t>
  </si>
  <si>
    <t>div_gall_totl_w</t>
  </si>
  <si>
    <t>div_g0s0_fwgt_n</t>
  </si>
  <si>
    <t>div_g0s0_fwgt_ct</t>
  </si>
  <si>
    <t>div_g0s0_slog_n</t>
  </si>
  <si>
    <t>div_g0s0_slog_ct</t>
  </si>
  <si>
    <t>div_g0s0_embp_ct</t>
  </si>
  <si>
    <t>div_gall_totl_l</t>
  </si>
  <si>
    <t>hyd_mann_coef_k</t>
  </si>
  <si>
    <t>hyd_rver_slop_i</t>
  </si>
  <si>
    <t>hyd_rver_axis_w</t>
  </si>
  <si>
    <t>spw_ogee_cter_el</t>
  </si>
  <si>
    <t>spw_dims_coef_k</t>
  </si>
  <si>
    <t>div_slui_gate_n</t>
  </si>
  <si>
    <t>div_slui_gate_w</t>
  </si>
  <si>
    <t>div_slui_gate_h</t>
  </si>
  <si>
    <t>div_slui_totl_w</t>
  </si>
  <si>
    <t>div_cfd1_upst_el</t>
  </si>
  <si>
    <t>div_cfd1_dwst_el</t>
  </si>
  <si>
    <t>div_slui_slog_n</t>
  </si>
  <si>
    <t>div_slui_slog_ct</t>
  </si>
  <si>
    <t>lay_rvct_cfd1_dt</t>
  </si>
  <si>
    <t>spw_ogee_gate_n</t>
  </si>
  <si>
    <t>spw_ogee_gate_w</t>
  </si>
  <si>
    <t>spw_ogee_pilr_n</t>
  </si>
  <si>
    <t>spw_ogee_pilr_th</t>
  </si>
  <si>
    <t>spw_chan_appr_el</t>
  </si>
  <si>
    <t>spw_chan_rest_el</t>
  </si>
  <si>
    <t>spw_ogee_slui_l</t>
  </si>
  <si>
    <t>spw_ogee_segm_n</t>
  </si>
  <si>
    <t>spw_ogee_segm_ct</t>
  </si>
  <si>
    <t>spw_ogee_slog_n</t>
  </si>
  <si>
    <t>spw_ogee_slog_ct</t>
  </si>
  <si>
    <t>spw_ogee_cran_ct</t>
  </si>
  <si>
    <t>spw_ogee_embp_ct</t>
  </si>
  <si>
    <r>
      <t>B</t>
    </r>
    <r>
      <rPr>
        <vertAlign val="subscript"/>
        <sz val="11"/>
        <color theme="1"/>
        <rFont val="Calibri"/>
        <family val="2"/>
        <scheme val="minor"/>
      </rPr>
      <t>vt</t>
    </r>
  </si>
  <si>
    <r>
      <t>L</t>
    </r>
    <r>
      <rPr>
        <vertAlign val="subscript"/>
        <sz val="11"/>
        <color theme="1"/>
        <rFont val="Calibri"/>
        <family val="2"/>
        <scheme val="minor"/>
      </rPr>
      <t>cf</t>
    </r>
  </si>
  <si>
    <r>
      <t>Q</t>
    </r>
    <r>
      <rPr>
        <vertAlign val="subscript"/>
        <sz val="11"/>
        <rFont val="Calibri"/>
        <family val="2"/>
        <scheme val="minor"/>
      </rPr>
      <t>k</t>
    </r>
  </si>
  <si>
    <r>
      <t>NA</t>
    </r>
    <r>
      <rPr>
        <vertAlign val="subscript"/>
        <sz val="11"/>
        <rFont val="Calibri"/>
        <family val="2"/>
        <scheme val="minor"/>
      </rPr>
      <t>max</t>
    </r>
  </si>
  <si>
    <r>
      <t>e</t>
    </r>
    <r>
      <rPr>
        <vertAlign val="subscript"/>
        <sz val="11"/>
        <rFont val="Calibri"/>
        <family val="2"/>
        <scheme val="minor"/>
      </rPr>
      <t>te</t>
    </r>
  </si>
  <si>
    <r>
      <t>B</t>
    </r>
    <r>
      <rPr>
        <vertAlign val="subscript"/>
        <sz val="11"/>
        <rFont val="Calibri"/>
        <family val="2"/>
        <scheme val="minor"/>
      </rPr>
      <t>vt</t>
    </r>
  </si>
  <si>
    <r>
      <t>B</t>
    </r>
    <r>
      <rPr>
        <vertAlign val="subscript"/>
        <sz val="11"/>
        <rFont val="Calibri"/>
        <family val="2"/>
        <scheme val="minor"/>
      </rPr>
      <t>ta</t>
    </r>
  </si>
  <si>
    <r>
      <t>B</t>
    </r>
    <r>
      <rPr>
        <vertAlign val="subscript"/>
        <sz val="11"/>
        <rFont val="Calibri"/>
        <family val="2"/>
        <scheme val="minor"/>
      </rPr>
      <t>cf</t>
    </r>
  </si>
  <si>
    <r>
      <t>L</t>
    </r>
    <r>
      <rPr>
        <vertAlign val="subscript"/>
        <sz val="11"/>
        <rFont val="Calibri"/>
        <family val="2"/>
        <scheme val="minor"/>
      </rPr>
      <t>ov</t>
    </r>
  </si>
  <si>
    <r>
      <t>L</t>
    </r>
    <r>
      <rPr>
        <vertAlign val="subscript"/>
        <sz val="11"/>
        <rFont val="Calibri"/>
        <family val="2"/>
        <scheme val="minor"/>
      </rPr>
      <t>bd</t>
    </r>
  </si>
  <si>
    <r>
      <t>L</t>
    </r>
    <r>
      <rPr>
        <vertAlign val="subscript"/>
        <sz val="11"/>
        <rFont val="Calibri"/>
        <family val="2"/>
        <scheme val="minor"/>
      </rPr>
      <t>vt</t>
    </r>
  </si>
  <si>
    <r>
      <t>L</t>
    </r>
    <r>
      <rPr>
        <vertAlign val="subscript"/>
        <sz val="11"/>
        <rFont val="Calibri"/>
        <family val="2"/>
        <scheme val="minor"/>
      </rPr>
      <t>hb</t>
    </r>
  </si>
  <si>
    <r>
      <t>L</t>
    </r>
    <r>
      <rPr>
        <vertAlign val="subscript"/>
        <sz val="11"/>
        <rFont val="Calibri"/>
        <family val="2"/>
        <scheme val="minor"/>
      </rPr>
      <t>cf</t>
    </r>
  </si>
  <si>
    <r>
      <t>NA</t>
    </r>
    <r>
      <rPr>
        <vertAlign val="subscript"/>
        <sz val="10"/>
        <rFont val="Arial"/>
        <family val="2"/>
      </rPr>
      <t>max</t>
    </r>
  </si>
  <si>
    <r>
      <t>N</t>
    </r>
    <r>
      <rPr>
        <vertAlign val="subscript"/>
        <sz val="11"/>
        <rFont val="Calibri"/>
        <family val="2"/>
        <scheme val="minor"/>
      </rPr>
      <t>ga</t>
    </r>
  </si>
  <si>
    <r>
      <t>B1</t>
    </r>
    <r>
      <rPr>
        <vertAlign val="subscript"/>
        <sz val="11"/>
        <rFont val="Calibri"/>
        <family val="2"/>
        <scheme val="minor"/>
      </rPr>
      <t>ga</t>
    </r>
  </si>
  <si>
    <r>
      <t>H</t>
    </r>
    <r>
      <rPr>
        <vertAlign val="subscript"/>
        <sz val="11"/>
        <rFont val="Calibri"/>
        <family val="2"/>
        <scheme val="minor"/>
      </rPr>
      <t>ga</t>
    </r>
  </si>
  <si>
    <r>
      <t>e</t>
    </r>
    <r>
      <rPr>
        <vertAlign val="subscript"/>
        <sz val="11"/>
        <rFont val="Calibri"/>
        <family val="2"/>
        <scheme val="minor"/>
      </rPr>
      <t>pl</t>
    </r>
  </si>
  <si>
    <r>
      <t>B</t>
    </r>
    <r>
      <rPr>
        <vertAlign val="subscript"/>
        <sz val="11"/>
        <rFont val="Calibri"/>
        <family val="2"/>
        <scheme val="minor"/>
      </rPr>
      <t>ga</t>
    </r>
  </si>
  <si>
    <r>
      <t>El</t>
    </r>
    <r>
      <rPr>
        <vertAlign val="subscript"/>
        <sz val="11"/>
        <rFont val="Calibri"/>
        <family val="2"/>
        <scheme val="minor"/>
      </rPr>
      <t>ca</t>
    </r>
  </si>
  <si>
    <r>
      <t>El</t>
    </r>
    <r>
      <rPr>
        <vertAlign val="subscript"/>
        <sz val="11"/>
        <rFont val="Calibri"/>
        <family val="2"/>
        <scheme val="minor"/>
      </rPr>
      <t>cr</t>
    </r>
  </si>
  <si>
    <r>
      <t>Q</t>
    </r>
    <r>
      <rPr>
        <vertAlign val="subscript"/>
        <sz val="11"/>
        <rFont val="Calibri"/>
        <family val="2"/>
        <scheme val="minor"/>
      </rPr>
      <t>v</t>
    </r>
  </si>
  <si>
    <r>
      <t>N</t>
    </r>
    <r>
      <rPr>
        <vertAlign val="subscript"/>
        <sz val="11"/>
        <rFont val="Calibri"/>
        <family val="2"/>
        <scheme val="minor"/>
      </rPr>
      <t>ad</t>
    </r>
  </si>
  <si>
    <r>
      <t>B</t>
    </r>
    <r>
      <rPr>
        <vertAlign val="subscript"/>
        <sz val="11"/>
        <rFont val="Calibri"/>
        <family val="2"/>
        <scheme val="minor"/>
      </rPr>
      <t>1ad</t>
    </r>
  </si>
  <si>
    <r>
      <t>H</t>
    </r>
    <r>
      <rPr>
        <vertAlign val="subscript"/>
        <sz val="11"/>
        <rFont val="Calibri"/>
        <family val="2"/>
        <scheme val="minor"/>
      </rPr>
      <t>ad</t>
    </r>
  </si>
  <si>
    <r>
      <t>B</t>
    </r>
    <r>
      <rPr>
        <vertAlign val="subscript"/>
        <sz val="11"/>
        <rFont val="Calibri"/>
        <family val="2"/>
        <scheme val="minor"/>
      </rPr>
      <t>ad</t>
    </r>
  </si>
  <si>
    <r>
      <t>N</t>
    </r>
    <r>
      <rPr>
        <vertAlign val="subscript"/>
        <sz val="11"/>
        <rFont val="Calibri"/>
        <family val="2"/>
        <scheme val="minor"/>
      </rPr>
      <t>cp</t>
    </r>
  </si>
  <si>
    <r>
      <t>B</t>
    </r>
    <r>
      <rPr>
        <vertAlign val="subscript"/>
        <sz val="11"/>
        <rFont val="Calibri"/>
        <family val="2"/>
        <scheme val="minor"/>
      </rPr>
      <t>cp</t>
    </r>
  </si>
  <si>
    <r>
      <t>B</t>
    </r>
    <r>
      <rPr>
        <vertAlign val="subscript"/>
        <sz val="11"/>
        <rFont val="Calibri"/>
        <family val="2"/>
        <scheme val="minor"/>
      </rPr>
      <t>bd</t>
    </r>
  </si>
  <si>
    <r>
      <t>El</t>
    </r>
    <r>
      <rPr>
        <vertAlign val="subscript"/>
        <sz val="11"/>
        <rFont val="Calibri"/>
        <family val="2"/>
        <scheme val="minor"/>
      </rPr>
      <t>cv</t>
    </r>
  </si>
  <si>
    <r>
      <t>El</t>
    </r>
    <r>
      <rPr>
        <vertAlign val="subscript"/>
        <sz val="11"/>
        <rFont val="Calibri"/>
        <family val="2"/>
        <scheme val="minor"/>
      </rPr>
      <t>bd</t>
    </r>
  </si>
  <si>
    <r>
      <t>R</t>
    </r>
    <r>
      <rPr>
        <vertAlign val="subscript"/>
        <sz val="11"/>
        <rFont val="Calibri"/>
        <family val="2"/>
        <scheme val="minor"/>
      </rPr>
      <t>bd</t>
    </r>
  </si>
  <si>
    <r>
      <t>NA</t>
    </r>
    <r>
      <rPr>
        <vertAlign val="subscript"/>
        <sz val="11"/>
        <color theme="1"/>
        <rFont val="Calibri"/>
        <family val="2"/>
        <scheme val="minor"/>
      </rPr>
      <t>max</t>
    </r>
  </si>
  <si>
    <r>
      <t>e</t>
    </r>
    <r>
      <rPr>
        <vertAlign val="subscript"/>
        <sz val="11"/>
        <color theme="1"/>
        <rFont val="Calibri"/>
        <family val="2"/>
        <scheme val="minor"/>
      </rPr>
      <t>te</t>
    </r>
  </si>
  <si>
    <r>
      <t>B</t>
    </r>
    <r>
      <rPr>
        <vertAlign val="subscript"/>
        <sz val="11"/>
        <color theme="1"/>
        <rFont val="Calibri"/>
        <family val="2"/>
        <scheme val="minor"/>
      </rPr>
      <t>ta</t>
    </r>
  </si>
  <si>
    <r>
      <t>L</t>
    </r>
    <r>
      <rPr>
        <vertAlign val="subscript"/>
        <sz val="11"/>
        <color theme="1"/>
        <rFont val="Calibri"/>
        <family val="2"/>
        <scheme val="minor"/>
      </rPr>
      <t>hb</t>
    </r>
  </si>
  <si>
    <r>
      <t>L</t>
    </r>
    <r>
      <rPr>
        <vertAlign val="subscript"/>
        <sz val="11"/>
        <color theme="1"/>
        <rFont val="Calibri"/>
        <family val="2"/>
        <scheme val="minor"/>
      </rPr>
      <t>vt</t>
    </r>
  </si>
  <si>
    <r>
      <t>N</t>
    </r>
    <r>
      <rPr>
        <vertAlign val="subscript"/>
        <sz val="11"/>
        <rFont val="Calibri"/>
        <family val="2"/>
        <scheme val="minor"/>
      </rPr>
      <t>td</t>
    </r>
  </si>
  <si>
    <r>
      <t>D</t>
    </r>
    <r>
      <rPr>
        <vertAlign val="subscript"/>
        <sz val="11"/>
        <rFont val="Calibri"/>
        <family val="2"/>
        <scheme val="minor"/>
      </rPr>
      <t>td</t>
    </r>
  </si>
  <si>
    <r>
      <t>L</t>
    </r>
    <r>
      <rPr>
        <vertAlign val="subscript"/>
        <sz val="11"/>
        <rFont val="Calibri"/>
        <family val="2"/>
        <scheme val="minor"/>
      </rPr>
      <t>cp</t>
    </r>
  </si>
  <si>
    <r>
      <t>L</t>
    </r>
    <r>
      <rPr>
        <vertAlign val="subscript"/>
        <sz val="11"/>
        <rFont val="Calibri"/>
        <family val="2"/>
        <scheme val="minor"/>
      </rPr>
      <t>c</t>
    </r>
  </si>
  <si>
    <r>
      <t>e</t>
    </r>
    <r>
      <rPr>
        <vertAlign val="subscript"/>
        <sz val="11"/>
        <rFont val="Calibri"/>
        <family val="2"/>
        <scheme val="minor"/>
      </rPr>
      <t>cp</t>
    </r>
  </si>
  <si>
    <r>
      <t>e</t>
    </r>
    <r>
      <rPr>
        <vertAlign val="subscript"/>
        <sz val="11"/>
        <rFont val="Calibri"/>
        <family val="2"/>
        <scheme val="minor"/>
      </rPr>
      <t>c</t>
    </r>
  </si>
  <si>
    <t>extensão da saia da barragem (montante - jusante) ou valor dado pelo HERA</t>
  </si>
  <si>
    <t>dam_crst_0000_el</t>
  </si>
  <si>
    <t>valor alto! Aqui, dividido por 2</t>
  </si>
  <si>
    <t>div_spt1_rbnk_el</t>
  </si>
  <si>
    <t>hyd_dam0_rbnk_el</t>
  </si>
  <si>
    <t>$</t>
  </si>
  <si>
    <t>inicial = Elcr; final = calculado fora da planilha</t>
  </si>
  <si>
    <t>spw_ogee_sill_l</t>
  </si>
  <si>
    <t>div_spt1_rbnk_w</t>
  </si>
  <si>
    <t>cota de fundo a jusante mais declividade mínima de 0.005</t>
  </si>
  <si>
    <t>lay_cfd1_spw0_dt</t>
  </si>
  <si>
    <t>limite inferior 2.2 modificado de para 0</t>
  </si>
  <si>
    <t xml:space="preserve">limite superior de 178 modificado para </t>
  </si>
  <si>
    <t xml:space="preserve">limite superior de 180 modificado para </t>
  </si>
  <si>
    <t>limite inferior 0.34 modificado de para 0</t>
  </si>
  <si>
    <t xml:space="preserve">limite superior de 176.43 modificado para </t>
  </si>
  <si>
    <t>limite inferior 0.13 modificado de para 0</t>
  </si>
  <si>
    <t>limite superior mantido</t>
  </si>
  <si>
    <t>limite inferior 0.16 modificado de para 0</t>
  </si>
  <si>
    <t xml:space="preserve">limite superior de 54.43 modificado para </t>
  </si>
  <si>
    <t>spw_edis_sill_el</t>
  </si>
  <si>
    <t>spw_edis_wall_el</t>
  </si>
  <si>
    <t>spw_edis_totl_l</t>
  </si>
  <si>
    <t>spw_geom_000a_i</t>
  </si>
  <si>
    <t>spw_dims_head_h</t>
  </si>
  <si>
    <t>div_cfd1_dfld_q</t>
  </si>
  <si>
    <t>div_cfd2_dfld_q</t>
  </si>
  <si>
    <t>spw_strc_dfld_q</t>
  </si>
  <si>
    <t>dam_dvwl_spph_w</t>
  </si>
  <si>
    <t>http://www.portalbrasil.net/igp.htm</t>
  </si>
  <si>
    <t>dam downstream transversal length</t>
  </si>
  <si>
    <t>dam transversal length</t>
  </si>
  <si>
    <t>dam upstream transversal length</t>
  </si>
  <si>
    <t>dam crest elevation</t>
  </si>
  <si>
    <t>dividing wall width between the spillway and the intake</t>
  </si>
  <si>
    <t xml:space="preserve">design flood for the 1st phase diversion structures </t>
  </si>
  <si>
    <t xml:space="preserve">crest elevation of the first phase downstream cofferdam </t>
  </si>
  <si>
    <t xml:space="preserve">crest elevation of the first phase upstream cofferdam </t>
  </si>
  <si>
    <t xml:space="preserve">design flood for the 2nd phase diversion structures </t>
  </si>
  <si>
    <t xml:space="preserve">crest elevation of the second phase downstream cofferdam </t>
  </si>
  <si>
    <t xml:space="preserve">crest elevation of the second phase upstream cofferdam </t>
  </si>
  <si>
    <t xml:space="preserve">sill elevation of the diversion approach channel </t>
  </si>
  <si>
    <t>sill width of the diversion channels</t>
  </si>
  <si>
    <t xml:space="preserve">sill elevation of the diversion restitiution channel </t>
  </si>
  <si>
    <t>embedded parts cost of the diversion gallery or sluiceway equipment</t>
  </si>
  <si>
    <t>fixed wheel gates cost of the diversion gallery or sluiceway</t>
  </si>
  <si>
    <t>number of fixed wheel gates of the diversion gallery or sluiceway</t>
  </si>
  <si>
    <t>stoplogs cost of the diversion gallery or sluiceway</t>
  </si>
  <si>
    <t>number of stoplogs of the diversion gallery or sluiceway</t>
  </si>
  <si>
    <t>concrete wall thickness of the diversion gallery</t>
  </si>
  <si>
    <t>gate height of the diversion gallery</t>
  </si>
  <si>
    <t>number of gates of the diversion gallery</t>
  </si>
  <si>
    <t>gate width of the diversion gallery</t>
  </si>
  <si>
    <t>total length of the diversion gallery</t>
  </si>
  <si>
    <t>total width of the diversion gallery</t>
  </si>
  <si>
    <t>gate height of the sluiceway</t>
  </si>
  <si>
    <t>number of gates of the sluiceway</t>
  </si>
  <si>
    <t>gate width of the sluiceway</t>
  </si>
  <si>
    <t>downstream stoplogs cost of the sluiceway</t>
  </si>
  <si>
    <t>number of downstream stoplogs of the sluiceway</t>
  </si>
  <si>
    <t>total width of the sluiceway</t>
  </si>
  <si>
    <t xml:space="preserve">minimum terrain elevation for the excavation septum in the 1st phase diversion </t>
  </si>
  <si>
    <t>minimum distance from the septum to locate the structures</t>
  </si>
  <si>
    <t>height and widht of the diversion tunnel cross section (arch with straight sides)</t>
  </si>
  <si>
    <t>number of diversion tunnels</t>
  </si>
  <si>
    <t>concrete lining length of the diversion tunnel</t>
  </si>
  <si>
    <t>concrete lining thickness of the diversion tunnel</t>
  </si>
  <si>
    <t>terrain minimum elevation to define the outlet location of the diversion tunnel</t>
  </si>
  <si>
    <t>embedded parts cost of the diversion tunnel equipment</t>
  </si>
  <si>
    <t>fixed wheel gates cost of the diversion tunnel</t>
  </si>
  <si>
    <t>number of fixed wheel gates of the diversion tunnel</t>
  </si>
  <si>
    <t>no-lining length of the diversion tunnel</t>
  </si>
  <si>
    <t>shotcrete lining length of the diversion tunnel</t>
  </si>
  <si>
    <t>shotcrete lining thickness of the diversion tunnel</t>
  </si>
  <si>
    <t>stoplogs cost of the diversion tunnel</t>
  </si>
  <si>
    <t>number of stoplogs of the diversion tunnel</t>
  </si>
  <si>
    <t>total length of the diversion tunnel, obtained from the topography</t>
  </si>
  <si>
    <t>terrain minimum elevation to define the intlet location of the diversion tunnel</t>
  </si>
  <si>
    <t>rock quality (1 - good; 2 - medium; 3 - poor)</t>
  </si>
  <si>
    <t>soil thickness on the left riverbank</t>
  </si>
  <si>
    <t>soil thickness on the riverbed</t>
  </si>
  <si>
    <t>total width of the intake</t>
  </si>
  <si>
    <t>horizontal projection of the penstock</t>
  </si>
  <si>
    <t>elevation of the riverbanks at the dam axis</t>
  </si>
  <si>
    <t>manning coefficient for the rating curve</t>
  </si>
  <si>
    <t>river width at the dam axis</t>
  </si>
  <si>
    <t>river slope in a 1000 meters segment</t>
  </si>
  <si>
    <t>distance between the axis of 1st phase cofferdam and the spillway</t>
  </si>
  <si>
    <t>minimum distance between the diversion channel and the second phase downstream cofferdam</t>
  </si>
  <si>
    <t>minimum distance between the diversion channel and the second phase upstream cofferdam</t>
  </si>
  <si>
    <t>distance between the dam axis and the second phase downstream cofferdam</t>
  </si>
  <si>
    <t>distance between the dam axis and the second phase upstream cofferdam</t>
  </si>
  <si>
    <t>distance between the dam axis and the upstream wall of the powerhouse</t>
  </si>
  <si>
    <t>distance between the dam axis and the upstream face of the spillway</t>
  </si>
  <si>
    <t>distance between the dam axis and the second phase downstream cofferdam in the riverbank</t>
  </si>
  <si>
    <t>distance between the dam axis and the second phase upstream cofferdam in the riverbank</t>
  </si>
  <si>
    <t>diversion location along the dam axis (r - right riverbank; b - riverbed; l - left riverbank)</t>
  </si>
  <si>
    <t>distance between riverbed midpoint and the 1st phase cofferdam</t>
  </si>
  <si>
    <t>total length of the powerhouse</t>
  </si>
  <si>
    <t>total width of the powerhouse</t>
  </si>
  <si>
    <t>maximum water level of the reservoir</t>
  </si>
  <si>
    <t>coefficient "a" of the dam rating curve</t>
  </si>
  <si>
    <t>exponent "b" of the dam rating curve</t>
  </si>
  <si>
    <t>dam rating curve zero</t>
  </si>
  <si>
    <t>elevation of the spillway approach channel sill</t>
  </si>
  <si>
    <t>elevation of the spillway restitution channel sill</t>
  </si>
  <si>
    <t>design head of the spillway</t>
  </si>
  <si>
    <t>spw_edis_curv_r</t>
  </si>
  <si>
    <t>radius of curvature at the stilling basin or ski jump inlet</t>
  </si>
  <si>
    <t>elevation of the stilling basin sill or ski jump</t>
  </si>
  <si>
    <t>length of the stilling basin or ski jump</t>
  </si>
  <si>
    <t>spw_edis_totl_w</t>
  </si>
  <si>
    <t>width of the stilling basin or ski jump</t>
  </si>
  <si>
    <t>elevation of the stilling basin wall or ski jump wall</t>
  </si>
  <si>
    <t>spillway crest geometry HDC 111-20, plate 3-2, slope of the downstream line (a:1)</t>
  </si>
  <si>
    <t>crane cost of the spillway</t>
  </si>
  <si>
    <t xml:space="preserve">embedded parts cost of the spillway equipment </t>
  </si>
  <si>
    <t>number of spillway gates</t>
  </si>
  <si>
    <t>width of the spillway gate</t>
  </si>
  <si>
    <t>number of spillway pillars</t>
  </si>
  <si>
    <t>thickness of the spillway pillars</t>
  </si>
  <si>
    <t>segment gates cost of the spillway</t>
  </si>
  <si>
    <t>number of segment gates of the spillway</t>
  </si>
  <si>
    <t>elevation of the spillway ogee</t>
  </si>
  <si>
    <t>length of the spillway ogee</t>
  </si>
  <si>
    <t>stoplogs cost of the spillway</t>
  </si>
  <si>
    <t>number of stoplogs of the spillway</t>
  </si>
  <si>
    <t>length of the spillway ogee over the sluiceways</t>
  </si>
  <si>
    <t>design flood for the spillway dimensioning</t>
  </si>
  <si>
    <t>total length of the spillway</t>
  </si>
  <si>
    <t>total width of the spillway</t>
  </si>
  <si>
    <t>diversion location along the dam axis (r - right riverbank; l - left riverbank)</t>
  </si>
  <si>
    <t>* first value = 0</t>
  </si>
  <si>
    <r>
      <t>initial dimensioning coefficient of the spillway (H = k</t>
    </r>
    <r>
      <rPr>
        <vertAlign val="subscript"/>
        <sz val="11"/>
        <rFont val="Calibri"/>
        <family val="2"/>
        <scheme val="minor"/>
      </rPr>
      <t>v</t>
    </r>
    <r>
      <rPr>
        <sz val="11"/>
        <rFont val="Calibri"/>
        <family val="2"/>
        <scheme val="minor"/>
      </rPr>
      <t xml:space="preserve"> Q </t>
    </r>
    <r>
      <rPr>
        <vertAlign val="superscript"/>
        <sz val="11"/>
        <rFont val="Calibri"/>
        <family val="2"/>
        <scheme val="minor"/>
      </rPr>
      <t>0.4</t>
    </r>
    <r>
      <rPr>
        <sz val="11"/>
        <rFont val="Calibri"/>
        <family val="2"/>
        <scheme val="minor"/>
      </rPr>
      <t>)</t>
    </r>
  </si>
  <si>
    <t>average elevation of the rock layer along the longitudinal section of the spillway *</t>
  </si>
  <si>
    <r>
      <t>initial dimensioning coefficient of the spillway (H = k</t>
    </r>
    <r>
      <rPr>
        <vertAlign val="subscript"/>
        <sz val="11"/>
        <rFont val="Calibri"/>
        <family val="2"/>
        <scheme val="minor"/>
      </rPr>
      <t>v</t>
    </r>
    <r>
      <rPr>
        <sz val="11"/>
        <rFont val="Calibri"/>
        <family val="2"/>
        <scheme val="minor"/>
      </rPr>
      <t xml:space="preserve"> Q </t>
    </r>
    <r>
      <rPr>
        <vertAlign val="superscript"/>
        <sz val="11"/>
        <rFont val="Calibri"/>
        <family val="2"/>
        <scheme val="minor"/>
      </rPr>
      <t>0.4</t>
    </r>
    <r>
      <rPr>
        <sz val="11"/>
        <rFont val="Calibri"/>
        <family val="2"/>
        <scheme val="minor"/>
      </rPr>
      <t>)</t>
    </r>
    <r>
      <rPr>
        <sz val="11"/>
        <rFont val="Calibri"/>
        <family val="2"/>
        <scheme val="minor"/>
      </rPr>
      <t xml:space="preserve"> *</t>
    </r>
  </si>
  <si>
    <t>elevation of the stilling basin sill *</t>
  </si>
  <si>
    <t>IN: project basic information</t>
  </si>
  <si>
    <t>OUT: first results for HERA calculation</t>
  </si>
  <si>
    <t>IN: information obtained by HERA after the first workflow calculation</t>
  </si>
  <si>
    <t>OUT: final results obtained after the end of the workflow</t>
  </si>
  <si>
    <t>soil thickness on the right riverbank</t>
  </si>
  <si>
    <t>Conversion factor for equipment costs:</t>
  </si>
  <si>
    <t>dec/06</t>
  </si>
  <si>
    <t>Exchange rate (dollar / reais):</t>
  </si>
  <si>
    <t>Reference date for the study case:</t>
  </si>
  <si>
    <t>Reference date for the Brazilian Inventory Guide worksheets:</t>
  </si>
  <si>
    <t>Values</t>
  </si>
  <si>
    <t>Source</t>
  </si>
  <si>
    <t xml:space="preserve">to access the definition of the variables in other languages, refer to Engineering dictionary.xls at HERA documentation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</si>
</sst>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3" formatCode="_-* #,##0.00_-;\-* #,##0.00_-;_-* &quot;-&quot;??_-;_-@_-"/>
    <numFmt numFmtId="164" formatCode="_(* #,##0.00_);_(* \(#,##0.00\);_(* &quot;-&quot;??_);_(@_)"/>
    <numFmt numFmtId="165" formatCode="#,##0.0"/>
    <numFmt numFmtId="166" formatCode="0.000"/>
    <numFmt numFmtId="167" formatCode="0.0"/>
    <numFmt numFmtId="168" formatCode="_(* #,##0_);_(* \(#,##0\);_(* &quot;-&quot;??_);_(@_)"/>
    <numFmt numFmtId="169" formatCode="#,##0.000"/>
  </numFmts>
  <fonts count="6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name val="Arial"/>
      <family val="2"/>
    </font>
    <font>
      <b/>
      <sz val="8"/>
      <name val="Arial"/>
      <family val="2"/>
    </font>
    <font>
      <b/>
      <sz val="10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sz val="10"/>
      <name val="MS Sans Serif"/>
      <family val="2"/>
    </font>
    <font>
      <vertAlign val="subscript"/>
      <sz val="10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9.5"/>
      <name val="Arial"/>
      <family val="2"/>
    </font>
    <font>
      <sz val="10"/>
      <name val="Symbol"/>
      <family val="1"/>
      <charset val="2"/>
    </font>
    <font>
      <sz val="10"/>
      <color indexed="12"/>
      <name val="Arial"/>
      <family val="2"/>
    </font>
    <font>
      <b/>
      <sz val="10"/>
      <name val="MT Extra"/>
      <family val="1"/>
      <charset val="2"/>
    </font>
    <font>
      <sz val="10"/>
      <color indexed="8"/>
      <name val="Arial"/>
      <family val="2"/>
    </font>
    <font>
      <sz val="10"/>
      <name val="MT Extra"/>
      <family val="1"/>
      <charset val="2"/>
    </font>
    <font>
      <sz val="10"/>
      <color indexed="8"/>
      <name val="Arial"/>
      <family val="2"/>
    </font>
    <font>
      <vertAlign val="subscript"/>
      <sz val="10"/>
      <color indexed="8"/>
      <name val="Arial"/>
      <family val="2"/>
    </font>
    <font>
      <sz val="12"/>
      <name val="Times New Roman"/>
      <family val="1"/>
    </font>
    <font>
      <vertAlign val="subscript"/>
      <sz val="12"/>
      <name val="Times New Roman"/>
      <family val="1"/>
    </font>
    <font>
      <vertAlign val="superscript"/>
      <sz val="12"/>
      <name val="Times New Roman"/>
      <family val="1"/>
    </font>
    <font>
      <i/>
      <sz val="10"/>
      <color indexed="8"/>
      <name val="Arial"/>
      <family val="2"/>
    </font>
    <font>
      <b/>
      <i/>
      <sz val="10"/>
      <color indexed="12"/>
      <name val="Arial"/>
      <family val="2"/>
    </font>
    <font>
      <b/>
      <sz val="10"/>
      <color indexed="10"/>
      <name val="Arial"/>
      <family val="2"/>
    </font>
    <font>
      <sz val="9"/>
      <color indexed="8"/>
      <name val="Arial"/>
      <family val="2"/>
    </font>
    <font>
      <sz val="8"/>
      <name val="Arial"/>
      <family val="2"/>
    </font>
    <font>
      <b/>
      <sz val="10"/>
      <color indexed="8"/>
      <name val="Arial"/>
      <family val="2"/>
    </font>
    <font>
      <sz val="10"/>
      <color rgb="FFFF0000"/>
      <name val="Arial"/>
      <family val="2"/>
    </font>
    <font>
      <sz val="10"/>
      <color theme="3" tint="-0.249977111117893"/>
      <name val="Arial"/>
      <family val="2"/>
    </font>
    <font>
      <vertAlign val="superscript"/>
      <sz val="10"/>
      <name val="Arial"/>
      <family val="2"/>
    </font>
    <font>
      <sz val="10"/>
      <color indexed="9"/>
      <name val="Arial"/>
      <family val="2"/>
    </font>
    <font>
      <sz val="11"/>
      <color theme="3" tint="-0.249977111117893"/>
      <name val="Calibri"/>
      <family val="2"/>
      <scheme val="minor"/>
    </font>
    <font>
      <sz val="10"/>
      <color indexed="10"/>
      <name val="Arial"/>
      <family val="2"/>
    </font>
    <font>
      <vertAlign val="subscript"/>
      <sz val="10"/>
      <name val="MS Sans Serif"/>
      <family val="2"/>
    </font>
    <font>
      <sz val="10"/>
      <color theme="4" tint="-0.249977111117893"/>
      <name val="Arial"/>
      <family val="2"/>
    </font>
    <font>
      <sz val="11"/>
      <color theme="4" tint="-0.249977111117893"/>
      <name val="Calibri"/>
      <family val="2"/>
      <scheme val="minor"/>
    </font>
    <font>
      <i/>
      <sz val="10"/>
      <color indexed="10"/>
      <name val="Arial"/>
      <family val="2"/>
    </font>
    <font>
      <b/>
      <sz val="14"/>
      <name val="Arial"/>
      <family val="2"/>
    </font>
    <font>
      <b/>
      <sz val="10"/>
      <name val="MS Sans Serif"/>
      <family val="2"/>
    </font>
    <font>
      <b/>
      <sz val="10"/>
      <color indexed="10"/>
      <name val="MS Sans Serif"/>
      <family val="2"/>
    </font>
    <font>
      <sz val="8"/>
      <color theme="4" tint="-0.249977111117893"/>
      <name val="Arial"/>
      <family val="2"/>
    </font>
    <font>
      <b/>
      <sz val="8"/>
      <color theme="4" tint="-0.249977111117893"/>
      <name val="Arial"/>
      <family val="2"/>
    </font>
    <font>
      <vertAlign val="subscript"/>
      <sz val="10"/>
      <color theme="4" tint="-0.249977111117893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ourier New"/>
      <family val="3"/>
    </font>
    <font>
      <sz val="11"/>
      <color theme="1"/>
      <name val="Calibri"/>
      <family val="2"/>
      <scheme val="minor"/>
    </font>
    <font>
      <sz val="11"/>
      <color theme="1"/>
      <name val="Courier New"/>
      <family val="3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name val="Arial"/>
      <family val="2"/>
    </font>
    <font>
      <vertAlign val="subscript"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vertAlign val="subscript"/>
      <sz val="11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Courier New"/>
      <family val="3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0"/>
      <name val="Arial"/>
      <family val="2"/>
    </font>
    <font>
      <sz val="11"/>
      <color rgb="FFFF0000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0"/>
      <name val="MS Sans Serif"/>
    </font>
    <font>
      <vertAlign val="superscript"/>
      <sz val="11"/>
      <name val="Calibri"/>
      <family val="2"/>
      <scheme val="minor"/>
    </font>
    <font>
      <b/>
      <sz val="9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 tint="0.79998168889431442"/>
        <bgColor indexed="64"/>
      </patternFill>
    </fill>
  </fills>
  <borders count="37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7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" fillId="0" borderId="0"/>
    <xf numFmtId="0" fontId="62" fillId="0" borderId="0"/>
    <xf numFmtId="0" fontId="1" fillId="0" borderId="0"/>
    <xf numFmtId="0" fontId="61" fillId="0" borderId="0" applyNumberFormat="0" applyFill="0" applyBorder="0" applyAlignment="0" applyProtection="0"/>
  </cellStyleXfs>
  <cellXfs count="588">
    <xf numFmtId="0" fontId="0" fillId="0" borderId="0" xfId="0"/>
    <xf numFmtId="2" fontId="3" fillId="0" borderId="1" xfId="0" applyNumberFormat="1" applyFont="1" applyBorder="1" applyAlignment="1">
      <alignment wrapText="1"/>
    </xf>
    <xf numFmtId="2" fontId="3" fillId="0" borderId="2" xfId="0" applyNumberFormat="1" applyFont="1" applyBorder="1" applyAlignment="1">
      <alignment wrapText="1"/>
    </xf>
    <xf numFmtId="2" fontId="4" fillId="0" borderId="2" xfId="0" applyNumberFormat="1" applyFont="1" applyBorder="1" applyAlignment="1">
      <alignment vertical="top" wrapText="1"/>
    </xf>
    <xf numFmtId="0" fontId="3" fillId="0" borderId="3" xfId="0" applyFont="1" applyBorder="1" applyAlignment="1">
      <alignment wrapText="1"/>
    </xf>
    <xf numFmtId="2" fontId="4" fillId="0" borderId="1" xfId="0" applyNumberFormat="1" applyFont="1" applyBorder="1" applyAlignment="1">
      <alignment vertical="top" wrapText="1"/>
    </xf>
    <xf numFmtId="14" fontId="3" fillId="0" borderId="4" xfId="0" applyNumberFormat="1" applyFont="1" applyBorder="1" applyAlignment="1">
      <alignment wrapText="1"/>
    </xf>
    <xf numFmtId="0" fontId="3" fillId="0" borderId="0" xfId="0" applyFont="1"/>
    <xf numFmtId="2" fontId="3" fillId="0" borderId="5" xfId="0" applyNumberFormat="1" applyFont="1" applyBorder="1" applyAlignment="1">
      <alignment wrapText="1"/>
    </xf>
    <xf numFmtId="2" fontId="3" fillId="0" borderId="0" xfId="0" applyNumberFormat="1" applyFont="1" applyAlignment="1">
      <alignment wrapText="1"/>
    </xf>
    <xf numFmtId="2" fontId="4" fillId="0" borderId="6" xfId="0" applyNumberFormat="1" applyFont="1" applyBorder="1" applyAlignment="1">
      <alignment vertical="top" wrapText="1"/>
    </xf>
    <xf numFmtId="2" fontId="5" fillId="0" borderId="7" xfId="0" applyNumberFormat="1" applyFont="1" applyBorder="1" applyAlignment="1">
      <alignment vertical="center" wrapText="1"/>
    </xf>
    <xf numFmtId="2" fontId="4" fillId="0" borderId="8" xfId="0" applyNumberFormat="1" applyFont="1" applyBorder="1" applyAlignment="1">
      <alignment vertical="top" wrapText="1"/>
    </xf>
    <xf numFmtId="0" fontId="3" fillId="0" borderId="6" xfId="0" applyFont="1" applyBorder="1" applyAlignment="1">
      <alignment wrapText="1"/>
    </xf>
    <xf numFmtId="2" fontId="3" fillId="0" borderId="3" xfId="0" applyNumberFormat="1" applyFont="1" applyBorder="1" applyAlignment="1">
      <alignment wrapText="1"/>
    </xf>
    <xf numFmtId="0" fontId="6" fillId="0" borderId="9" xfId="0" applyFont="1" applyBorder="1" applyAlignment="1">
      <alignment horizontal="left" vertical="center" wrapText="1"/>
    </xf>
    <xf numFmtId="2" fontId="3" fillId="0" borderId="10" xfId="0" applyNumberFormat="1" applyFont="1" applyBorder="1" applyAlignment="1">
      <alignment vertical="center" wrapText="1"/>
    </xf>
    <xf numFmtId="0" fontId="3" fillId="0" borderId="10" xfId="0" applyFont="1" applyBorder="1" applyAlignment="1">
      <alignment vertical="center" wrapText="1"/>
    </xf>
    <xf numFmtId="2" fontId="3" fillId="0" borderId="11" xfId="0" applyNumberFormat="1" applyFont="1" applyBorder="1" applyAlignment="1">
      <alignment vertical="center" wrapText="1"/>
    </xf>
    <xf numFmtId="2" fontId="6" fillId="0" borderId="10" xfId="0" applyNumberFormat="1" applyFont="1" applyBorder="1" applyAlignment="1">
      <alignment horizontal="left" vertical="center" wrapText="1"/>
    </xf>
    <xf numFmtId="2" fontId="7" fillId="0" borderId="0" xfId="0" applyNumberFormat="1" applyFont="1" applyAlignment="1">
      <alignment horizontal="center" vertical="center"/>
    </xf>
    <xf numFmtId="2" fontId="3" fillId="0" borderId="0" xfId="0" applyNumberFormat="1" applyFont="1" applyAlignment="1">
      <alignment horizontal="center" vertical="center"/>
    </xf>
    <xf numFmtId="14" fontId="3" fillId="0" borderId="0" xfId="0" applyNumberFormat="1" applyFont="1" applyAlignment="1">
      <alignment horizontal="center" vertical="center"/>
    </xf>
    <xf numFmtId="0" fontId="6" fillId="0" borderId="0" xfId="0" applyFont="1" applyAlignment="1">
      <alignment horizontal="center" vertical="center"/>
    </xf>
    <xf numFmtId="2" fontId="6" fillId="0" borderId="0" xfId="3" applyNumberFormat="1" applyFont="1" applyAlignment="1">
      <alignment horizontal="center" vertical="center"/>
    </xf>
    <xf numFmtId="0" fontId="7" fillId="0" borderId="0" xfId="0" applyFont="1"/>
    <xf numFmtId="2" fontId="3" fillId="0" borderId="0" xfId="3" applyNumberFormat="1" applyFont="1"/>
    <xf numFmtId="2" fontId="5" fillId="0" borderId="0" xfId="3" applyNumberFormat="1" applyFont="1"/>
    <xf numFmtId="2" fontId="3" fillId="0" borderId="0" xfId="3" quotePrefix="1" applyNumberFormat="1" applyFont="1" applyAlignment="1">
      <alignment horizontal="left"/>
    </xf>
    <xf numFmtId="3" fontId="11" fillId="3" borderId="12" xfId="1" applyNumberFormat="1" applyFont="1" applyFill="1" applyBorder="1" applyProtection="1">
      <protection locked="0"/>
    </xf>
    <xf numFmtId="2" fontId="12" fillId="0" borderId="0" xfId="3" quotePrefix="1" applyNumberFormat="1" applyFont="1" applyAlignment="1">
      <alignment horizontal="left"/>
    </xf>
    <xf numFmtId="165" fontId="11" fillId="3" borderId="12" xfId="1" applyNumberFormat="1" applyFont="1" applyFill="1" applyBorder="1" applyProtection="1">
      <protection locked="0"/>
    </xf>
    <xf numFmtId="2" fontId="12" fillId="0" borderId="0" xfId="3" applyNumberFormat="1" applyFont="1" applyAlignment="1">
      <alignment horizontal="left"/>
    </xf>
    <xf numFmtId="2" fontId="13" fillId="0" borderId="0" xfId="3" quotePrefix="1" applyNumberFormat="1" applyFont="1" applyAlignment="1">
      <alignment horizontal="left"/>
    </xf>
    <xf numFmtId="2" fontId="3" fillId="0" borderId="0" xfId="3" applyNumberFormat="1" applyFont="1" applyAlignment="1">
      <alignment horizontal="left"/>
    </xf>
    <xf numFmtId="4" fontId="11" fillId="3" borderId="12" xfId="1" applyNumberFormat="1" applyFont="1" applyFill="1" applyBorder="1" applyProtection="1">
      <protection locked="0"/>
    </xf>
    <xf numFmtId="4" fontId="3" fillId="0" borderId="0" xfId="1" applyNumberFormat="1" applyFont="1"/>
    <xf numFmtId="4" fontId="3" fillId="0" borderId="0" xfId="0" applyNumberFormat="1" applyFont="1" applyAlignment="1">
      <alignment horizontal="left"/>
    </xf>
    <xf numFmtId="4" fontId="11" fillId="3" borderId="13" xfId="0" applyNumberFormat="1" applyFont="1" applyFill="1" applyBorder="1" applyProtection="1">
      <protection locked="0"/>
    </xf>
    <xf numFmtId="4" fontId="12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2" fontId="14" fillId="0" borderId="0" xfId="3" applyNumberFormat="1" applyFont="1"/>
    <xf numFmtId="0" fontId="5" fillId="0" borderId="0" xfId="0" applyFont="1"/>
    <xf numFmtId="0" fontId="15" fillId="0" borderId="0" xfId="0" quotePrefix="1" applyFont="1" applyAlignment="1">
      <alignment horizontal="left"/>
    </xf>
    <xf numFmtId="2" fontId="16" fillId="0" borderId="0" xfId="3" applyNumberFormat="1" applyFont="1" applyAlignment="1">
      <alignment horizontal="left"/>
    </xf>
    <xf numFmtId="0" fontId="5" fillId="0" borderId="0" xfId="0" quotePrefix="1" applyFont="1" applyAlignment="1">
      <alignment horizontal="left"/>
    </xf>
    <xf numFmtId="2" fontId="3" fillId="0" borderId="0" xfId="0" applyNumberFormat="1" applyFont="1"/>
    <xf numFmtId="2" fontId="3" fillId="0" borderId="0" xfId="0" applyNumberFormat="1" applyFont="1" applyAlignment="1">
      <alignment horizontal="left"/>
    </xf>
    <xf numFmtId="2" fontId="3" fillId="0" borderId="0" xfId="0" applyNumberFormat="1" applyFont="1" applyAlignment="1">
      <alignment horizontal="right"/>
    </xf>
    <xf numFmtId="2" fontId="5" fillId="0" borderId="0" xfId="0" applyNumberFormat="1" applyFont="1"/>
    <xf numFmtId="2" fontId="3" fillId="0" borderId="0" xfId="3" applyNumberFormat="1" applyFont="1" applyAlignment="1">
      <alignment horizontal="right"/>
    </xf>
    <xf numFmtId="2" fontId="17" fillId="0" borderId="0" xfId="0" applyNumberFormat="1" applyFont="1"/>
    <xf numFmtId="2" fontId="10" fillId="0" borderId="0" xfId="0" applyNumberFormat="1" applyFont="1"/>
    <xf numFmtId="2" fontId="10" fillId="0" borderId="6" xfId="0" quotePrefix="1" applyNumberFormat="1" applyFont="1" applyBorder="1" applyAlignment="1">
      <alignment horizontal="center"/>
    </xf>
    <xf numFmtId="0" fontId="0" fillId="0" borderId="8" xfId="0" applyBorder="1"/>
    <xf numFmtId="0" fontId="0" fillId="0" borderId="6" xfId="0" applyBorder="1"/>
    <xf numFmtId="2" fontId="10" fillId="0" borderId="0" xfId="0" applyNumberFormat="1" applyFont="1" applyAlignment="1">
      <alignment horizontal="center"/>
    </xf>
    <xf numFmtId="0" fontId="0" fillId="0" borderId="5" xfId="0" quotePrefix="1" applyBorder="1" applyAlignment="1">
      <alignment horizontal="left"/>
    </xf>
    <xf numFmtId="2" fontId="3" fillId="0" borderId="0" xfId="0" quotePrefix="1" applyNumberFormat="1" applyFont="1" applyAlignment="1">
      <alignment horizontal="right"/>
    </xf>
    <xf numFmtId="0" fontId="0" fillId="0" borderId="5" xfId="0" applyBorder="1"/>
    <xf numFmtId="2" fontId="0" fillId="0" borderId="0" xfId="0" applyNumberFormat="1"/>
    <xf numFmtId="2" fontId="17" fillId="0" borderId="0" xfId="0" applyNumberFormat="1" applyFont="1" applyAlignment="1">
      <alignment horizontal="left"/>
    </xf>
    <xf numFmtId="1" fontId="5" fillId="0" borderId="0" xfId="0" applyNumberFormat="1" applyFont="1"/>
    <xf numFmtId="0" fontId="11" fillId="0" borderId="0" xfId="0" applyFont="1"/>
    <xf numFmtId="0" fontId="0" fillId="0" borderId="0" xfId="0" quotePrefix="1" applyAlignment="1">
      <alignment horizontal="right"/>
    </xf>
    <xf numFmtId="2" fontId="5" fillId="0" borderId="0" xfId="0" quotePrefix="1" applyNumberFormat="1" applyFont="1" applyAlignment="1">
      <alignment horizontal="right"/>
    </xf>
    <xf numFmtId="2" fontId="11" fillId="0" borderId="0" xfId="0" applyNumberFormat="1" applyFont="1"/>
    <xf numFmtId="166" fontId="5" fillId="0" borderId="0" xfId="0" applyNumberFormat="1" applyFont="1"/>
    <xf numFmtId="0" fontId="0" fillId="0" borderId="6" xfId="0" applyBorder="1" applyAlignment="1">
      <alignment horizontal="center"/>
    </xf>
    <xf numFmtId="2" fontId="3" fillId="0" borderId="8" xfId="0" applyNumberFormat="1" applyFont="1" applyBorder="1"/>
    <xf numFmtId="0" fontId="0" fillId="0" borderId="0" xfId="0" applyAlignment="1">
      <alignment horizontal="center"/>
    </xf>
    <xf numFmtId="2" fontId="3" fillId="0" borderId="5" xfId="0" applyNumberFormat="1" applyFont="1" applyBorder="1" applyAlignment="1">
      <alignment horizontal="left"/>
    </xf>
    <xf numFmtId="2" fontId="3" fillId="0" borderId="5" xfId="0" applyNumberFormat="1" applyFont="1" applyBorder="1"/>
    <xf numFmtId="166" fontId="3" fillId="0" borderId="0" xfId="0" applyNumberFormat="1" applyFont="1"/>
    <xf numFmtId="166" fontId="0" fillId="0" borderId="0" xfId="0" applyNumberFormat="1"/>
    <xf numFmtId="2" fontId="10" fillId="0" borderId="0" xfId="0" applyNumberFormat="1" applyFont="1" applyAlignment="1">
      <alignment horizontal="right"/>
    </xf>
    <xf numFmtId="2" fontId="5" fillId="0" borderId="0" xfId="0" applyNumberFormat="1" applyFont="1" applyAlignment="1">
      <alignment horizontal="right"/>
    </xf>
    <xf numFmtId="0" fontId="11" fillId="0" borderId="0" xfId="0" applyFont="1" applyAlignment="1">
      <alignment horizontal="right"/>
    </xf>
    <xf numFmtId="0" fontId="11" fillId="0" borderId="0" xfId="0" applyFont="1" applyAlignment="1">
      <alignment horizontal="left"/>
    </xf>
    <xf numFmtId="2" fontId="11" fillId="0" borderId="0" xfId="0" quotePrefix="1" applyNumberFormat="1" applyFont="1" applyAlignment="1">
      <alignment horizontal="right"/>
    </xf>
    <xf numFmtId="166" fontId="11" fillId="0" borderId="0" xfId="0" applyNumberFormat="1" applyFont="1" applyAlignment="1">
      <alignment horizontal="left"/>
    </xf>
    <xf numFmtId="0" fontId="0" fillId="0" borderId="6" xfId="0" quotePrefix="1" applyBorder="1" applyAlignment="1">
      <alignment horizontal="center"/>
    </xf>
    <xf numFmtId="2" fontId="3" fillId="0" borderId="5" xfId="0" quotePrefix="1" applyNumberFormat="1" applyFont="1" applyBorder="1" applyAlignment="1">
      <alignment horizontal="left"/>
    </xf>
    <xf numFmtId="0" fontId="0" fillId="0" borderId="0" xfId="0" applyAlignment="1">
      <alignment horizontal="right"/>
    </xf>
    <xf numFmtId="2" fontId="3" fillId="0" borderId="0" xfId="0" quotePrefix="1" applyNumberFormat="1" applyFont="1" applyAlignment="1">
      <alignment horizontal="center"/>
    </xf>
    <xf numFmtId="0" fontId="10" fillId="0" borderId="0" xfId="0" applyFont="1"/>
    <xf numFmtId="2" fontId="3" fillId="0" borderId="0" xfId="0" applyNumberFormat="1" applyFont="1" applyAlignment="1">
      <alignment horizontal="center"/>
    </xf>
    <xf numFmtId="166" fontId="10" fillId="0" borderId="0" xfId="0" applyNumberFormat="1" applyFont="1" applyAlignment="1">
      <alignment horizontal="left"/>
    </xf>
    <xf numFmtId="2" fontId="10" fillId="0" borderId="0" xfId="0" quotePrefix="1" applyNumberFormat="1" applyFont="1" applyAlignment="1">
      <alignment horizontal="left"/>
    </xf>
    <xf numFmtId="2" fontId="18" fillId="0" borderId="0" xfId="0" applyNumberFormat="1" applyFont="1" applyAlignment="1">
      <alignment horizontal="right"/>
    </xf>
    <xf numFmtId="2" fontId="5" fillId="0" borderId="0" xfId="3" quotePrefix="1" applyNumberFormat="1" applyFont="1" applyAlignment="1">
      <alignment horizontal="left"/>
    </xf>
    <xf numFmtId="0" fontId="3" fillId="0" borderId="0" xfId="0" applyFont="1" applyAlignment="1">
      <alignment horizontal="right"/>
    </xf>
    <xf numFmtId="0" fontId="17" fillId="0" borderId="0" xfId="0" quotePrefix="1" applyFont="1" applyAlignment="1">
      <alignment horizontal="left"/>
    </xf>
    <xf numFmtId="4" fontId="3" fillId="0" borderId="0" xfId="0" applyNumberFormat="1" applyFont="1"/>
    <xf numFmtId="4" fontId="3" fillId="0" borderId="0" xfId="0" applyNumberFormat="1" applyFont="1" applyAlignment="1">
      <alignment horizontal="right"/>
    </xf>
    <xf numFmtId="3" fontId="11" fillId="0" borderId="0" xfId="0" applyNumberFormat="1" applyFont="1"/>
    <xf numFmtId="4" fontId="11" fillId="0" borderId="0" xfId="0" applyNumberFormat="1" applyFont="1" applyAlignment="1">
      <alignment horizontal="left"/>
    </xf>
    <xf numFmtId="9" fontId="0" fillId="0" borderId="0" xfId="2" applyFont="1"/>
    <xf numFmtId="4" fontId="3" fillId="0" borderId="0" xfId="0" quotePrefix="1" applyNumberFormat="1" applyFont="1" applyAlignment="1">
      <alignment horizontal="right"/>
    </xf>
    <xf numFmtId="4" fontId="0" fillId="0" borderId="0" xfId="0" quotePrefix="1" applyNumberFormat="1" applyAlignment="1">
      <alignment horizontal="right"/>
    </xf>
    <xf numFmtId="4" fontId="10" fillId="0" borderId="0" xfId="0" applyNumberFormat="1" applyFont="1" applyAlignment="1">
      <alignment horizontal="left"/>
    </xf>
    <xf numFmtId="4" fontId="0" fillId="0" borderId="0" xfId="0" applyNumberFormat="1"/>
    <xf numFmtId="4" fontId="3" fillId="0" borderId="0" xfId="0" applyNumberFormat="1" applyFont="1" applyAlignment="1">
      <alignment horizontal="center"/>
    </xf>
    <xf numFmtId="4" fontId="0" fillId="0" borderId="0" xfId="0" quotePrefix="1" applyNumberFormat="1" applyAlignment="1">
      <alignment horizontal="center"/>
    </xf>
    <xf numFmtId="4" fontId="0" fillId="0" borderId="0" xfId="0" applyNumberFormat="1" applyAlignment="1">
      <alignment horizontal="center"/>
    </xf>
    <xf numFmtId="4" fontId="10" fillId="0" borderId="0" xfId="0" applyNumberFormat="1" applyFont="1"/>
    <xf numFmtId="4" fontId="11" fillId="0" borderId="0" xfId="0" applyNumberFormat="1" applyFont="1"/>
    <xf numFmtId="3" fontId="11" fillId="0" borderId="0" xfId="0" applyNumberFormat="1" applyFont="1" applyAlignment="1">
      <alignment horizontal="right"/>
    </xf>
    <xf numFmtId="167" fontId="0" fillId="0" borderId="0" xfId="0" applyNumberFormat="1" applyAlignment="1">
      <alignment horizontal="center"/>
    </xf>
    <xf numFmtId="167" fontId="3" fillId="0" borderId="0" xfId="0" applyNumberFormat="1" applyFont="1" applyAlignment="1">
      <alignment horizontal="left"/>
    </xf>
    <xf numFmtId="43" fontId="3" fillId="0" borderId="0" xfId="1" applyFont="1"/>
    <xf numFmtId="0" fontId="20" fillId="0" borderId="0" xfId="0" applyFont="1"/>
    <xf numFmtId="0" fontId="17" fillId="0" borderId="0" xfId="0" applyFont="1"/>
    <xf numFmtId="3" fontId="10" fillId="0" borderId="0" xfId="0" applyNumberFormat="1" applyFont="1"/>
    <xf numFmtId="0" fontId="3" fillId="0" borderId="0" xfId="0" quotePrefix="1" applyFont="1" applyAlignment="1">
      <alignment horizontal="right"/>
    </xf>
    <xf numFmtId="0" fontId="3" fillId="0" borderId="0" xfId="0" quotePrefix="1" applyFont="1" applyAlignment="1">
      <alignment horizontal="left"/>
    </xf>
    <xf numFmtId="4" fontId="3" fillId="3" borderId="0" xfId="1" applyNumberFormat="1" applyFont="1" applyFill="1"/>
    <xf numFmtId="168" fontId="5" fillId="0" borderId="0" xfId="1" applyNumberFormat="1" applyFont="1"/>
    <xf numFmtId="4" fontId="5" fillId="0" borderId="0" xfId="0" applyNumberFormat="1" applyFont="1"/>
    <xf numFmtId="2" fontId="23" fillId="0" borderId="0" xfId="3" applyNumberFormat="1" applyFont="1"/>
    <xf numFmtId="2" fontId="24" fillId="0" borderId="0" xfId="3" applyNumberFormat="1" applyFont="1"/>
    <xf numFmtId="2" fontId="18" fillId="0" borderId="0" xfId="3" applyNumberFormat="1" applyFont="1"/>
    <xf numFmtId="9" fontId="3" fillId="0" borderId="0" xfId="2" applyFont="1"/>
    <xf numFmtId="2" fontId="3" fillId="0" borderId="0" xfId="3" applyNumberFormat="1" applyFont="1" applyAlignment="1">
      <alignment horizontal="center"/>
    </xf>
    <xf numFmtId="0" fontId="0" fillId="0" borderId="0" xfId="0" quotePrefix="1" applyAlignment="1">
      <alignment horizontal="left"/>
    </xf>
    <xf numFmtId="0" fontId="0" fillId="0" borderId="2" xfId="0" applyBorder="1" applyAlignment="1">
      <alignment horizontal="center"/>
    </xf>
    <xf numFmtId="0" fontId="3" fillId="0" borderId="2" xfId="0" applyFont="1" applyBorder="1" applyAlignment="1">
      <alignment horizontal="center"/>
    </xf>
    <xf numFmtId="3" fontId="3" fillId="3" borderId="0" xfId="0" applyNumberFormat="1" applyFont="1" applyFill="1" applyAlignment="1">
      <alignment horizontal="center"/>
    </xf>
    <xf numFmtId="0" fontId="0" fillId="0" borderId="0" xfId="0" applyAlignment="1">
      <alignment horizontal="left"/>
    </xf>
    <xf numFmtId="3" fontId="3" fillId="3" borderId="0" xfId="0" applyNumberFormat="1" applyFont="1" applyFill="1" applyAlignment="1">
      <alignment horizontal="center" vertical="center"/>
    </xf>
    <xf numFmtId="3" fontId="3" fillId="3" borderId="6" xfId="0" applyNumberFormat="1" applyFont="1" applyFill="1" applyBorder="1" applyAlignment="1">
      <alignment horizontal="center"/>
    </xf>
    <xf numFmtId="0" fontId="3" fillId="0" borderId="2" xfId="0" quotePrefix="1" applyFont="1" applyBorder="1" applyAlignment="1">
      <alignment horizontal="center"/>
    </xf>
    <xf numFmtId="2" fontId="10" fillId="0" borderId="10" xfId="3" applyNumberFormat="1" applyFont="1" applyBorder="1" applyAlignment="1">
      <alignment horizontal="centerContinuous"/>
    </xf>
    <xf numFmtId="2" fontId="3" fillId="0" borderId="10" xfId="3" applyNumberFormat="1" applyFont="1" applyBorder="1" applyAlignment="1">
      <alignment horizontal="centerContinuous"/>
    </xf>
    <xf numFmtId="0" fontId="3" fillId="0" borderId="0" xfId="0" quotePrefix="1" applyFont="1" applyAlignment="1">
      <alignment horizontal="center"/>
    </xf>
    <xf numFmtId="0" fontId="3" fillId="0" borderId="6" xfId="0" applyFont="1" applyBorder="1"/>
    <xf numFmtId="2" fontId="10" fillId="0" borderId="6" xfId="3" applyNumberFormat="1" applyFont="1" applyBorder="1" applyAlignment="1">
      <alignment horizontal="center"/>
    </xf>
    <xf numFmtId="2" fontId="3" fillId="0" borderId="6" xfId="3" applyNumberFormat="1" applyFont="1" applyBorder="1" applyAlignment="1">
      <alignment horizontal="center"/>
    </xf>
    <xf numFmtId="3" fontId="3" fillId="0" borderId="0" xfId="0" applyNumberFormat="1" applyFont="1" applyAlignment="1">
      <alignment horizontal="center"/>
    </xf>
    <xf numFmtId="2" fontId="0" fillId="3" borderId="0" xfId="0" applyNumberFormat="1" applyFill="1" applyAlignment="1">
      <alignment horizontal="center"/>
    </xf>
    <xf numFmtId="3" fontId="3" fillId="0" borderId="0" xfId="0" applyNumberFormat="1" applyFont="1" applyAlignment="1">
      <alignment horizontal="center" vertical="center"/>
    </xf>
    <xf numFmtId="2" fontId="11" fillId="0" borderId="10" xfId="0" applyNumberFormat="1" applyFont="1" applyBorder="1"/>
    <xf numFmtId="0" fontId="0" fillId="0" borderId="10" xfId="0" applyBorder="1"/>
    <xf numFmtId="3" fontId="11" fillId="0" borderId="10" xfId="0" applyNumberFormat="1" applyFont="1" applyBorder="1" applyAlignment="1">
      <alignment horizontal="center"/>
    </xf>
    <xf numFmtId="0" fontId="11" fillId="0" borderId="10" xfId="0" applyFont="1" applyBorder="1" applyAlignment="1">
      <alignment horizontal="center"/>
    </xf>
    <xf numFmtId="0" fontId="25" fillId="0" borderId="0" xfId="0" applyFont="1"/>
    <xf numFmtId="167" fontId="11" fillId="0" borderId="0" xfId="0" applyNumberFormat="1" applyFont="1"/>
    <xf numFmtId="0" fontId="10" fillId="0" borderId="0" xfId="0" applyFont="1" applyAlignment="1">
      <alignment horizontal="left"/>
    </xf>
    <xf numFmtId="0" fontId="10" fillId="0" borderId="0" xfId="0" quotePrefix="1" applyFont="1" applyAlignment="1">
      <alignment horizontal="left"/>
    </xf>
    <xf numFmtId="2" fontId="5" fillId="0" borderId="0" xfId="0" quotePrefix="1" applyNumberFormat="1" applyFont="1" applyAlignment="1">
      <alignment horizontal="left" vertical="center"/>
    </xf>
    <xf numFmtId="4" fontId="3" fillId="4" borderId="0" xfId="0" applyNumberFormat="1" applyFont="1" applyFill="1" applyAlignment="1">
      <alignment horizontal="right"/>
    </xf>
    <xf numFmtId="4" fontId="3" fillId="4" borderId="0" xfId="0" applyNumberFormat="1" applyFont="1" applyFill="1"/>
    <xf numFmtId="0" fontId="3" fillId="0" borderId="14" xfId="0" applyFont="1" applyBorder="1" applyAlignment="1">
      <alignment horizontal="center"/>
    </xf>
    <xf numFmtId="4" fontId="3" fillId="0" borderId="15" xfId="0" applyNumberFormat="1" applyFont="1" applyBorder="1" applyAlignment="1">
      <alignment horizontal="centerContinuous"/>
    </xf>
    <xf numFmtId="4" fontId="3" fillId="0" borderId="16" xfId="0" applyNumberFormat="1" applyFont="1" applyBorder="1" applyAlignment="1">
      <alignment horizontal="center"/>
    </xf>
    <xf numFmtId="4" fontId="3" fillId="0" borderId="14" xfId="0" applyNumberFormat="1" applyFont="1" applyBorder="1" applyAlignment="1">
      <alignment horizontal="center"/>
    </xf>
    <xf numFmtId="4" fontId="3" fillId="0" borderId="16" xfId="0" applyNumberFormat="1" applyFont="1" applyBorder="1" applyAlignment="1">
      <alignment horizontal="centerContinuous" wrapText="1"/>
    </xf>
    <xf numFmtId="4" fontId="3" fillId="0" borderId="15" xfId="0" applyNumberFormat="1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4" fontId="3" fillId="0" borderId="0" xfId="0" applyNumberFormat="1" applyFont="1" applyAlignment="1">
      <alignment horizontal="centerContinuous"/>
    </xf>
    <xf numFmtId="4" fontId="3" fillId="0" borderId="17" xfId="0" applyNumberFormat="1" applyFont="1" applyBorder="1" applyAlignment="1">
      <alignment horizontal="center"/>
    </xf>
    <xf numFmtId="4" fontId="3" fillId="0" borderId="3" xfId="0" quotePrefix="1" applyNumberFormat="1" applyFont="1" applyBorder="1" applyAlignment="1">
      <alignment horizontal="center"/>
    </xf>
    <xf numFmtId="4" fontId="3" fillId="0" borderId="17" xfId="0" applyNumberFormat="1" applyFont="1" applyBorder="1" applyAlignment="1">
      <alignment horizontal="centerContinuous"/>
    </xf>
    <xf numFmtId="0" fontId="3" fillId="0" borderId="18" xfId="0" applyFont="1" applyBorder="1"/>
    <xf numFmtId="4" fontId="3" fillId="0" borderId="19" xfId="0" applyNumberFormat="1" applyFont="1" applyBorder="1"/>
    <xf numFmtId="4" fontId="3" fillId="0" borderId="20" xfId="0" applyNumberFormat="1" applyFont="1" applyBorder="1" applyAlignment="1">
      <alignment horizontal="center"/>
    </xf>
    <xf numFmtId="4" fontId="3" fillId="0" borderId="18" xfId="0" applyNumberFormat="1" applyFont="1" applyBorder="1" applyAlignment="1">
      <alignment horizontal="center"/>
    </xf>
    <xf numFmtId="4" fontId="3" fillId="0" borderId="19" xfId="0" applyNumberFormat="1" applyFont="1" applyBorder="1" applyAlignment="1">
      <alignment horizontal="centerContinuous"/>
    </xf>
    <xf numFmtId="4" fontId="3" fillId="0" borderId="21" xfId="0" applyNumberFormat="1" applyFont="1" applyBorder="1" applyAlignment="1">
      <alignment horizontal="center"/>
    </xf>
    <xf numFmtId="0" fontId="7" fillId="0" borderId="22" xfId="0" applyFont="1" applyBorder="1"/>
    <xf numFmtId="0" fontId="7" fillId="0" borderId="22" xfId="0" applyFont="1" applyBorder="1" applyAlignment="1">
      <alignment vertical="center"/>
    </xf>
    <xf numFmtId="3" fontId="7" fillId="0" borderId="22" xfId="0" applyNumberFormat="1" applyFont="1" applyBorder="1"/>
    <xf numFmtId="3" fontId="6" fillId="0" borderId="22" xfId="0" applyNumberFormat="1" applyFont="1" applyBorder="1"/>
    <xf numFmtId="3" fontId="7" fillId="0" borderId="22" xfId="0" applyNumberFormat="1" applyFont="1" applyBorder="1" applyAlignment="1">
      <alignment horizontal="center"/>
    </xf>
    <xf numFmtId="0" fontId="7" fillId="0" borderId="22" xfId="0" applyFont="1" applyBorder="1" applyAlignment="1">
      <alignment horizontal="center"/>
    </xf>
    <xf numFmtId="2" fontId="7" fillId="0" borderId="22" xfId="0" applyNumberFormat="1" applyFont="1" applyBorder="1"/>
    <xf numFmtId="4" fontId="7" fillId="0" borderId="22" xfId="0" applyNumberFormat="1" applyFont="1" applyBorder="1"/>
    <xf numFmtId="0" fontId="26" fillId="0" borderId="22" xfId="0" applyFont="1" applyBorder="1"/>
    <xf numFmtId="3" fontId="26" fillId="0" borderId="22" xfId="0" applyNumberFormat="1" applyFont="1" applyBorder="1"/>
    <xf numFmtId="0" fontId="27" fillId="0" borderId="19" xfId="0" applyFont="1" applyBorder="1"/>
    <xf numFmtId="0" fontId="27" fillId="0" borderId="19" xfId="0" applyFont="1" applyBorder="1" applyAlignment="1">
      <alignment horizontal="center"/>
    </xf>
    <xf numFmtId="0" fontId="27" fillId="0" borderId="0" xfId="0" applyFont="1"/>
    <xf numFmtId="2" fontId="28" fillId="0" borderId="0" xfId="3" applyNumberFormat="1" applyFont="1" applyAlignment="1">
      <alignment horizontal="left"/>
    </xf>
    <xf numFmtId="1" fontId="18" fillId="0" borderId="28" xfId="3" applyNumberFormat="1" applyFont="1" applyBorder="1" applyAlignment="1">
      <alignment horizontal="center" vertical="center"/>
    </xf>
    <xf numFmtId="2" fontId="18" fillId="0" borderId="28" xfId="3" applyNumberFormat="1" applyFont="1" applyBorder="1" applyAlignment="1">
      <alignment horizontal="left" vertical="center"/>
    </xf>
    <xf numFmtId="2" fontId="18" fillId="0" borderId="28" xfId="3" applyNumberFormat="1" applyFont="1" applyBorder="1" applyAlignment="1">
      <alignment horizontal="center" vertical="center"/>
    </xf>
    <xf numFmtId="1" fontId="18" fillId="0" borderId="22" xfId="3" applyNumberFormat="1" applyFont="1" applyBorder="1" applyAlignment="1">
      <alignment horizontal="center"/>
    </xf>
    <xf numFmtId="3" fontId="26" fillId="0" borderId="22" xfId="0" applyNumberFormat="1" applyFont="1" applyBorder="1" applyAlignment="1">
      <alignment horizontal="left"/>
    </xf>
    <xf numFmtId="2" fontId="18" fillId="0" borderId="22" xfId="3" applyNumberFormat="1" applyFont="1" applyBorder="1" applyAlignment="1">
      <alignment horizontal="left"/>
    </xf>
    <xf numFmtId="1" fontId="18" fillId="0" borderId="29" xfId="3" applyNumberFormat="1" applyFont="1" applyBorder="1" applyAlignment="1">
      <alignment horizontal="center"/>
    </xf>
    <xf numFmtId="3" fontId="26" fillId="0" borderId="29" xfId="0" applyNumberFormat="1" applyFont="1" applyBorder="1" applyAlignment="1">
      <alignment horizontal="left"/>
    </xf>
    <xf numFmtId="2" fontId="18" fillId="0" borderId="29" xfId="3" applyNumberFormat="1" applyFont="1" applyBorder="1" applyAlignment="1">
      <alignment horizontal="left"/>
    </xf>
    <xf numFmtId="2" fontId="18" fillId="0" borderId="29" xfId="3" applyNumberFormat="1" applyFont="1" applyBorder="1"/>
    <xf numFmtId="2" fontId="18" fillId="0" borderId="30" xfId="3" applyNumberFormat="1" applyFont="1" applyBorder="1"/>
    <xf numFmtId="0" fontId="3" fillId="0" borderId="29" xfId="0" applyFont="1" applyBorder="1"/>
    <xf numFmtId="1" fontId="18" fillId="0" borderId="31" xfId="3" applyNumberFormat="1" applyFont="1" applyBorder="1" applyAlignment="1">
      <alignment horizontal="center"/>
    </xf>
    <xf numFmtId="3" fontId="26" fillId="0" borderId="31" xfId="0" applyNumberFormat="1" applyFont="1" applyBorder="1" applyAlignment="1">
      <alignment horizontal="left"/>
    </xf>
    <xf numFmtId="0" fontId="3" fillId="0" borderId="31" xfId="0" applyFont="1" applyBorder="1"/>
    <xf numFmtId="0" fontId="3" fillId="0" borderId="15" xfId="0" applyFont="1" applyBorder="1"/>
    <xf numFmtId="0" fontId="2" fillId="0" borderId="0" xfId="0" applyFont="1"/>
    <xf numFmtId="0" fontId="30" fillId="0" borderId="0" xfId="0" applyFont="1" applyAlignment="1">
      <alignment horizontal="center"/>
    </xf>
    <xf numFmtId="2" fontId="30" fillId="0" borderId="0" xfId="0" applyNumberFormat="1" applyFont="1" applyAlignment="1">
      <alignment horizontal="center"/>
    </xf>
    <xf numFmtId="2" fontId="7" fillId="0" borderId="0" xfId="0" applyNumberFormat="1" applyFont="1" applyAlignment="1">
      <alignment horizontal="center"/>
    </xf>
    <xf numFmtId="14" fontId="3" fillId="0" borderId="0" xfId="0" applyNumberFormat="1" applyFont="1" applyAlignment="1">
      <alignment horizontal="center"/>
    </xf>
    <xf numFmtId="0" fontId="6" fillId="0" borderId="0" xfId="0" applyFont="1" applyAlignment="1">
      <alignment horizontal="center"/>
    </xf>
    <xf numFmtId="2" fontId="6" fillId="0" borderId="0" xfId="3" applyNumberFormat="1" applyFont="1" applyAlignment="1">
      <alignment horizontal="center"/>
    </xf>
    <xf numFmtId="2" fontId="3" fillId="0" borderId="0" xfId="0" applyNumberFormat="1" applyFont="1" applyAlignment="1">
      <alignment vertical="center"/>
    </xf>
    <xf numFmtId="4" fontId="5" fillId="3" borderId="12" xfId="1" applyNumberFormat="1" applyFont="1" applyFill="1" applyBorder="1" applyProtection="1">
      <protection locked="0"/>
    </xf>
    <xf numFmtId="2" fontId="5" fillId="3" borderId="12" xfId="3" applyNumberFormat="1" applyFont="1" applyFill="1" applyBorder="1" applyProtection="1">
      <protection locked="0"/>
    </xf>
    <xf numFmtId="2" fontId="5" fillId="3" borderId="13" xfId="0" applyNumberFormat="1" applyFont="1" applyFill="1" applyBorder="1" applyProtection="1">
      <protection locked="0"/>
    </xf>
    <xf numFmtId="1" fontId="5" fillId="3" borderId="12" xfId="3" applyNumberFormat="1" applyFont="1" applyFill="1" applyBorder="1" applyProtection="1">
      <protection locked="0"/>
    </xf>
    <xf numFmtId="0" fontId="5" fillId="3" borderId="12" xfId="0" applyFont="1" applyFill="1" applyBorder="1" applyAlignment="1" applyProtection="1">
      <alignment horizontal="right"/>
      <protection locked="0"/>
    </xf>
    <xf numFmtId="2" fontId="3" fillId="0" borderId="0" xfId="3" applyNumberFormat="1" applyFont="1" applyAlignment="1">
      <alignment horizontal="centerContinuous"/>
    </xf>
    <xf numFmtId="0" fontId="5" fillId="0" borderId="0" xfId="0" applyFont="1" applyAlignment="1">
      <alignment horizontal="left"/>
    </xf>
    <xf numFmtId="2" fontId="17" fillId="0" borderId="0" xfId="0" quotePrefix="1" applyNumberFormat="1" applyFont="1" applyAlignment="1">
      <alignment horizontal="left"/>
    </xf>
    <xf numFmtId="3" fontId="5" fillId="0" borderId="0" xfId="0" applyNumberFormat="1" applyFont="1"/>
    <xf numFmtId="3" fontId="5" fillId="0" borderId="0" xfId="0" applyNumberFormat="1" applyFont="1" applyAlignment="1">
      <alignment horizontal="right"/>
    </xf>
    <xf numFmtId="2" fontId="5" fillId="0" borderId="0" xfId="0" applyNumberFormat="1" applyFont="1" applyAlignment="1">
      <alignment horizontal="left"/>
    </xf>
    <xf numFmtId="2" fontId="3" fillId="0" borderId="10" xfId="0" applyNumberFormat="1" applyFont="1" applyBorder="1" applyAlignment="1">
      <alignment horizontal="center"/>
    </xf>
    <xf numFmtId="2" fontId="3" fillId="0" borderId="10" xfId="0" quotePrefix="1" applyNumberFormat="1" applyFont="1" applyBorder="1" applyAlignment="1">
      <alignment horizontal="center"/>
    </xf>
    <xf numFmtId="1" fontId="3" fillId="0" borderId="0" xfId="0" applyNumberFormat="1" applyFont="1" applyAlignment="1">
      <alignment horizontal="center"/>
    </xf>
    <xf numFmtId="2" fontId="5" fillId="3" borderId="12" xfId="0" applyNumberFormat="1" applyFont="1" applyFill="1" applyBorder="1" applyAlignment="1" applyProtection="1">
      <alignment horizontal="center"/>
      <protection locked="0"/>
    </xf>
    <xf numFmtId="3" fontId="0" fillId="0" borderId="0" xfId="0" applyNumberFormat="1"/>
    <xf numFmtId="1" fontId="3" fillId="0" borderId="6" xfId="0" applyNumberFormat="1" applyFont="1" applyBorder="1" applyAlignment="1">
      <alignment horizontal="center"/>
    </xf>
    <xf numFmtId="2" fontId="5" fillId="3" borderId="32" xfId="0" applyNumberFormat="1" applyFont="1" applyFill="1" applyBorder="1" applyAlignment="1" applyProtection="1">
      <alignment horizontal="center"/>
      <protection locked="0"/>
    </xf>
    <xf numFmtId="2" fontId="3" fillId="0" borderId="33" xfId="0" applyNumberFormat="1" applyFont="1" applyBorder="1" applyAlignment="1">
      <alignment horizontal="right"/>
    </xf>
    <xf numFmtId="3" fontId="0" fillId="0" borderId="6" xfId="0" applyNumberFormat="1" applyBorder="1"/>
    <xf numFmtId="2" fontId="3" fillId="0" borderId="0" xfId="0" quotePrefix="1" applyNumberFormat="1" applyFont="1" applyAlignment="1">
      <alignment horizontal="left"/>
    </xf>
    <xf numFmtId="43" fontId="5" fillId="0" borderId="0" xfId="1" applyFont="1"/>
    <xf numFmtId="43" fontId="0" fillId="0" borderId="0" xfId="1" applyFont="1"/>
    <xf numFmtId="164" fontId="0" fillId="0" borderId="0" xfId="0" applyNumberFormat="1"/>
    <xf numFmtId="4" fontId="0" fillId="0" borderId="6" xfId="0" applyNumberFormat="1" applyBorder="1"/>
    <xf numFmtId="2" fontId="3" fillId="0" borderId="6" xfId="0" applyNumberFormat="1" applyFont="1" applyBorder="1" applyAlignment="1">
      <alignment horizontal="right"/>
    </xf>
    <xf numFmtId="2" fontId="5" fillId="0" borderId="6" xfId="0" applyNumberFormat="1" applyFont="1" applyBorder="1"/>
    <xf numFmtId="2" fontId="3" fillId="0" borderId="6" xfId="0" applyNumberFormat="1" applyFont="1" applyBorder="1"/>
    <xf numFmtId="2" fontId="3" fillId="0" borderId="6" xfId="0" applyNumberFormat="1" applyFont="1" applyBorder="1" applyAlignment="1">
      <alignment horizontal="left"/>
    </xf>
    <xf numFmtId="2" fontId="3" fillId="0" borderId="6" xfId="3" applyNumberFormat="1" applyFont="1" applyBorder="1"/>
    <xf numFmtId="2" fontId="3" fillId="0" borderId="6" xfId="0" applyNumberFormat="1" applyFont="1" applyBorder="1" applyAlignment="1">
      <alignment horizontal="center"/>
    </xf>
    <xf numFmtId="4" fontId="3" fillId="3" borderId="0" xfId="0" applyNumberFormat="1" applyFont="1" applyFill="1" applyAlignment="1">
      <alignment horizontal="center"/>
    </xf>
    <xf numFmtId="0" fontId="32" fillId="4" borderId="0" xfId="0" applyFont="1" applyFill="1" applyAlignment="1">
      <alignment horizontal="left" vertical="justify"/>
    </xf>
    <xf numFmtId="0" fontId="32" fillId="0" borderId="0" xfId="0" applyFont="1"/>
    <xf numFmtId="2" fontId="32" fillId="0" borderId="0" xfId="3" applyNumberFormat="1" applyFont="1"/>
    <xf numFmtId="2" fontId="3" fillId="0" borderId="6" xfId="0" applyNumberFormat="1" applyFont="1" applyBorder="1" applyAlignment="1" applyProtection="1">
      <alignment horizontal="left"/>
      <protection locked="0"/>
    </xf>
    <xf numFmtId="0" fontId="32" fillId="0" borderId="0" xfId="0" applyFont="1" applyAlignment="1">
      <alignment horizontal="left" vertical="justify"/>
    </xf>
    <xf numFmtId="2" fontId="32" fillId="0" borderId="0" xfId="0" applyNumberFormat="1" applyFont="1"/>
    <xf numFmtId="2" fontId="3" fillId="0" borderId="10" xfId="0" applyNumberFormat="1" applyFont="1" applyBorder="1"/>
    <xf numFmtId="3" fontId="5" fillId="0" borderId="10" xfId="0" applyNumberFormat="1" applyFont="1" applyBorder="1" applyAlignment="1">
      <alignment horizontal="center"/>
    </xf>
    <xf numFmtId="4" fontId="5" fillId="0" borderId="10" xfId="0" applyNumberFormat="1" applyFont="1" applyBorder="1" applyAlignment="1">
      <alignment horizontal="center"/>
    </xf>
    <xf numFmtId="1" fontId="32" fillId="0" borderId="0" xfId="0" applyNumberFormat="1" applyFont="1" applyAlignment="1" applyProtection="1">
      <alignment horizontal="center"/>
      <protection locked="0" hidden="1"/>
    </xf>
    <xf numFmtId="1" fontId="32" fillId="0" borderId="0" xfId="3" applyNumberFormat="1" applyFont="1" applyAlignment="1" applyProtection="1">
      <alignment horizontal="center"/>
      <protection locked="0" hidden="1"/>
    </xf>
    <xf numFmtId="0" fontId="3" fillId="4" borderId="0" xfId="0" applyFont="1" applyFill="1" applyAlignment="1">
      <alignment horizontal="center" vertical="justify"/>
    </xf>
    <xf numFmtId="2" fontId="5" fillId="0" borderId="0" xfId="0" applyNumberFormat="1" applyFont="1" applyAlignment="1">
      <alignment vertical="center"/>
    </xf>
    <xf numFmtId="0" fontId="3" fillId="0" borderId="15" xfId="0" applyFont="1" applyBorder="1" applyAlignment="1">
      <alignment horizontal="centerContinuous"/>
    </xf>
    <xf numFmtId="0" fontId="3" fillId="0" borderId="16" xfId="0" applyFont="1" applyBorder="1" applyAlignment="1">
      <alignment horizontal="center"/>
    </xf>
    <xf numFmtId="4" fontId="3" fillId="0" borderId="15" xfId="0" applyNumberFormat="1" applyFont="1" applyBorder="1" applyAlignment="1">
      <alignment horizontal="centerContinuous" wrapText="1"/>
    </xf>
    <xf numFmtId="3" fontId="3" fillId="0" borderId="16" xfId="0" applyNumberFormat="1" applyFont="1" applyBorder="1" applyAlignment="1">
      <alignment horizontal="center"/>
    </xf>
    <xf numFmtId="0" fontId="3" fillId="0" borderId="0" xfId="0" applyFont="1" applyAlignment="1">
      <alignment horizontal="centerContinuous"/>
    </xf>
    <xf numFmtId="0" fontId="3" fillId="0" borderId="17" xfId="0" applyFont="1" applyBorder="1" applyAlignment="1">
      <alignment horizontal="center"/>
    </xf>
    <xf numFmtId="0" fontId="3" fillId="0" borderId="3" xfId="0" quotePrefix="1" applyFont="1" applyBorder="1" applyAlignment="1">
      <alignment horizontal="center"/>
    </xf>
    <xf numFmtId="3" fontId="3" fillId="0" borderId="17" xfId="0" applyNumberFormat="1" applyFont="1" applyBorder="1" applyAlignment="1">
      <alignment horizontal="centerContinuous"/>
    </xf>
    <xf numFmtId="0" fontId="3" fillId="0" borderId="19" xfId="0" applyFont="1" applyBorder="1"/>
    <xf numFmtId="0" fontId="3" fillId="0" borderId="20" xfId="0" applyFont="1" applyBorder="1" applyAlignment="1">
      <alignment horizontal="center"/>
    </xf>
    <xf numFmtId="0" fontId="3" fillId="0" borderId="18" xfId="0" applyFont="1" applyBorder="1" applyAlignment="1">
      <alignment horizontal="center"/>
    </xf>
    <xf numFmtId="3" fontId="3" fillId="0" borderId="20" xfId="0" applyNumberFormat="1" applyFont="1" applyBorder="1" applyAlignment="1">
      <alignment horizontal="center"/>
    </xf>
    <xf numFmtId="2" fontId="7" fillId="0" borderId="0" xfId="3" applyNumberFormat="1" applyFont="1"/>
    <xf numFmtId="0" fontId="7" fillId="0" borderId="22" xfId="0" quotePrefix="1" applyFont="1" applyBorder="1" applyAlignment="1">
      <alignment horizontal="left" vertical="center"/>
    </xf>
    <xf numFmtId="0" fontId="6" fillId="0" borderId="22" xfId="0" applyFont="1" applyBorder="1" applyAlignment="1">
      <alignment vertical="center"/>
    </xf>
    <xf numFmtId="0" fontId="7" fillId="0" borderId="22" xfId="0" applyFont="1" applyBorder="1" applyAlignment="1">
      <alignment horizontal="center" vertical="center"/>
    </xf>
    <xf numFmtId="3" fontId="7" fillId="0" borderId="22" xfId="0" applyNumberFormat="1" applyFont="1" applyBorder="1" applyAlignment="1">
      <alignment vertical="center"/>
    </xf>
    <xf numFmtId="14" fontId="7" fillId="0" borderId="22" xfId="0" quotePrefix="1" applyNumberFormat="1" applyFont="1" applyBorder="1" applyAlignment="1">
      <alignment horizontal="left" vertical="center"/>
    </xf>
    <xf numFmtId="4" fontId="7" fillId="0" borderId="22" xfId="0" applyNumberFormat="1" applyFont="1" applyBorder="1" applyAlignment="1">
      <alignment vertical="center"/>
    </xf>
    <xf numFmtId="3" fontId="7" fillId="0" borderId="0" xfId="0" applyNumberFormat="1" applyFont="1" applyAlignment="1">
      <alignment vertical="center"/>
    </xf>
    <xf numFmtId="3" fontId="7" fillId="0" borderId="22" xfId="0" applyNumberFormat="1" applyFont="1" applyBorder="1" applyAlignment="1">
      <alignment horizontal="right" vertical="center"/>
    </xf>
    <xf numFmtId="4" fontId="7" fillId="0" borderId="22" xfId="0" applyNumberFormat="1" applyFont="1" applyBorder="1" applyAlignment="1">
      <alignment horizontal="right" vertical="center"/>
    </xf>
    <xf numFmtId="3" fontId="7" fillId="0" borderId="22" xfId="0" quotePrefix="1" applyNumberFormat="1" applyFont="1" applyBorder="1" applyAlignment="1">
      <alignment horizontal="right" vertical="center"/>
    </xf>
    <xf numFmtId="1" fontId="7" fillId="0" borderId="22" xfId="2" quotePrefix="1" applyNumberFormat="1" applyFont="1" applyBorder="1" applyAlignment="1">
      <alignment horizontal="right" vertical="center"/>
    </xf>
    <xf numFmtId="4" fontId="7" fillId="0" borderId="22" xfId="0" quotePrefix="1" applyNumberFormat="1" applyFont="1" applyBorder="1" applyAlignment="1">
      <alignment horizontal="right" vertical="center"/>
    </xf>
    <xf numFmtId="2" fontId="7" fillId="0" borderId="19" xfId="3" applyNumberFormat="1" applyFont="1" applyBorder="1"/>
    <xf numFmtId="2" fontId="3" fillId="0" borderId="0" xfId="0" quotePrefix="1" applyNumberFormat="1" applyFont="1" applyAlignment="1">
      <alignment horizontal="center" vertical="center"/>
    </xf>
    <xf numFmtId="2" fontId="7" fillId="0" borderId="0" xfId="0" quotePrefix="1" applyNumberFormat="1" applyFont="1" applyAlignment="1">
      <alignment horizontal="center" vertical="center"/>
    </xf>
    <xf numFmtId="14" fontId="3" fillId="0" borderId="0" xfId="0" quotePrefix="1" applyNumberFormat="1" applyFont="1" applyAlignment="1">
      <alignment horizontal="center" vertical="center"/>
    </xf>
    <xf numFmtId="2" fontId="5" fillId="3" borderId="12" xfId="0" applyNumberFormat="1" applyFont="1" applyFill="1" applyBorder="1" applyAlignment="1" applyProtection="1">
      <alignment vertical="center"/>
      <protection locked="0"/>
    </xf>
    <xf numFmtId="3" fontId="28" fillId="3" borderId="12" xfId="0" applyNumberFormat="1" applyFont="1" applyFill="1" applyBorder="1" applyAlignment="1" applyProtection="1">
      <alignment vertical="center"/>
      <protection locked="0"/>
    </xf>
    <xf numFmtId="2" fontId="5" fillId="3" borderId="34" xfId="0" applyNumberFormat="1" applyFont="1" applyFill="1" applyBorder="1" applyAlignment="1" applyProtection="1">
      <alignment horizontal="left"/>
      <protection locked="0"/>
    </xf>
    <xf numFmtId="2" fontId="5" fillId="3" borderId="32" xfId="0" applyNumberFormat="1" applyFont="1" applyFill="1" applyBorder="1" applyAlignment="1" applyProtection="1">
      <alignment horizontal="left"/>
      <protection locked="0"/>
    </xf>
    <xf numFmtId="2" fontId="5" fillId="3" borderId="34" xfId="0" applyNumberFormat="1" applyFont="1" applyFill="1" applyBorder="1" applyAlignment="1" applyProtection="1">
      <alignment horizontal="center"/>
      <protection locked="0"/>
    </xf>
    <xf numFmtId="3" fontId="0" fillId="0" borderId="0" xfId="0" applyNumberFormat="1" applyAlignment="1">
      <alignment horizontal="center"/>
    </xf>
    <xf numFmtId="2" fontId="5" fillId="0" borderId="0" xfId="0" applyNumberFormat="1" applyFont="1" applyAlignment="1">
      <alignment horizontal="center"/>
    </xf>
    <xf numFmtId="3" fontId="0" fillId="0" borderId="6" xfId="0" applyNumberFormat="1" applyBorder="1" applyAlignment="1">
      <alignment horizontal="center"/>
    </xf>
    <xf numFmtId="164" fontId="5" fillId="0" borderId="0" xfId="0" applyNumberFormat="1" applyFont="1"/>
    <xf numFmtId="2" fontId="3" fillId="0" borderId="9" xfId="0" applyNumberFormat="1" applyFont="1" applyBorder="1" applyAlignment="1">
      <alignment horizontal="center"/>
    </xf>
    <xf numFmtId="1" fontId="3" fillId="0" borderId="5" xfId="0" applyNumberFormat="1" applyFont="1" applyBorder="1" applyAlignment="1">
      <alignment horizontal="center"/>
    </xf>
    <xf numFmtId="1" fontId="3" fillId="0" borderId="8" xfId="0" applyNumberFormat="1" applyFont="1" applyBorder="1" applyAlignment="1">
      <alignment horizontal="center"/>
    </xf>
    <xf numFmtId="2" fontId="3" fillId="0" borderId="10" xfId="3" applyNumberFormat="1" applyFont="1" applyBorder="1"/>
    <xf numFmtId="2" fontId="25" fillId="0" borderId="0" xfId="0" applyNumberFormat="1" applyFont="1"/>
    <xf numFmtId="3" fontId="28" fillId="0" borderId="0" xfId="0" applyNumberFormat="1" applyFont="1"/>
    <xf numFmtId="2" fontId="17" fillId="0" borderId="0" xfId="3" applyNumberFormat="1" applyFont="1"/>
    <xf numFmtId="1" fontId="3" fillId="3" borderId="0" xfId="3" applyNumberFormat="1" applyFont="1" applyFill="1" applyAlignment="1">
      <alignment horizontal="center"/>
    </xf>
    <xf numFmtId="3" fontId="3" fillId="0" borderId="0" xfId="3" applyNumberFormat="1" applyFont="1" applyAlignment="1">
      <alignment horizontal="center"/>
    </xf>
    <xf numFmtId="4" fontId="3" fillId="3" borderId="6" xfId="3" applyNumberFormat="1" applyFont="1" applyFill="1" applyBorder="1" applyAlignment="1">
      <alignment horizontal="center"/>
    </xf>
    <xf numFmtId="3" fontId="5" fillId="0" borderId="6" xfId="0" applyNumberFormat="1" applyFont="1" applyBorder="1" applyAlignment="1">
      <alignment horizontal="center"/>
    </xf>
    <xf numFmtId="0" fontId="0" fillId="4" borderId="0" xfId="0" applyFill="1" applyAlignment="1">
      <alignment horizontal="right"/>
    </xf>
    <xf numFmtId="2" fontId="0" fillId="4" borderId="0" xfId="0" applyNumberFormat="1" applyFill="1"/>
    <xf numFmtId="4" fontId="3" fillId="0" borderId="14" xfId="0" applyNumberFormat="1" applyFont="1" applyBorder="1" applyAlignment="1">
      <alignment horizontal="centerContinuous"/>
    </xf>
    <xf numFmtId="4" fontId="3" fillId="0" borderId="3" xfId="0" applyNumberFormat="1" applyFont="1" applyBorder="1" applyAlignment="1">
      <alignment horizontal="centerContinuous"/>
    </xf>
    <xf numFmtId="4" fontId="3" fillId="0" borderId="18" xfId="0" applyNumberFormat="1" applyFont="1" applyBorder="1" applyAlignment="1">
      <alignment horizontal="centerContinuous"/>
    </xf>
    <xf numFmtId="0" fontId="7" fillId="0" borderId="22" xfId="0" quotePrefix="1" applyFont="1" applyBorder="1" applyAlignment="1">
      <alignment horizontal="right" vertical="center"/>
    </xf>
    <xf numFmtId="1" fontId="7" fillId="0" borderId="22" xfId="2" applyNumberFormat="1" applyFont="1" applyBorder="1" applyAlignment="1">
      <alignment vertical="center"/>
    </xf>
    <xf numFmtId="3" fontId="11" fillId="3" borderId="12" xfId="0" applyNumberFormat="1" applyFont="1" applyFill="1" applyBorder="1" applyAlignment="1" applyProtection="1">
      <alignment horizontal="right"/>
      <protection locked="0"/>
    </xf>
    <xf numFmtId="0" fontId="2" fillId="5" borderId="0" xfId="0" applyFont="1" applyFill="1"/>
    <xf numFmtId="2" fontId="30" fillId="0" borderId="0" xfId="3" applyNumberFormat="1" applyFont="1"/>
    <xf numFmtId="0" fontId="33" fillId="0" borderId="0" xfId="0" applyFont="1"/>
    <xf numFmtId="2" fontId="29" fillId="0" borderId="0" xfId="3" applyNumberFormat="1" applyFont="1"/>
    <xf numFmtId="0" fontId="0" fillId="5" borderId="0" xfId="0" applyFill="1"/>
    <xf numFmtId="4" fontId="5" fillId="3" borderId="13" xfId="0" applyNumberFormat="1" applyFont="1" applyFill="1" applyBorder="1" applyProtection="1">
      <protection locked="0"/>
    </xf>
    <xf numFmtId="2" fontId="5" fillId="0" borderId="0" xfId="0" quotePrefix="1" applyNumberFormat="1" applyFont="1" applyAlignment="1">
      <alignment horizontal="center"/>
    </xf>
    <xf numFmtId="4" fontId="3" fillId="0" borderId="0" xfId="3" applyNumberFormat="1" applyFont="1"/>
    <xf numFmtId="4" fontId="0" fillId="0" borderId="0" xfId="0" applyNumberFormat="1" applyAlignment="1">
      <alignment horizontal="left"/>
    </xf>
    <xf numFmtId="4" fontId="0" fillId="0" borderId="0" xfId="0" applyNumberFormat="1" applyAlignment="1">
      <alignment horizontal="right"/>
    </xf>
    <xf numFmtId="4" fontId="5" fillId="0" borderId="0" xfId="0" applyNumberFormat="1" applyFont="1" applyAlignment="1">
      <alignment horizontal="right"/>
    </xf>
    <xf numFmtId="169" fontId="3" fillId="0" borderId="0" xfId="0" applyNumberFormat="1" applyFont="1" applyAlignment="1">
      <alignment horizontal="left"/>
    </xf>
    <xf numFmtId="4" fontId="3" fillId="0" borderId="0" xfId="0" quotePrefix="1" applyNumberFormat="1" applyFont="1" applyAlignment="1">
      <alignment horizontal="left"/>
    </xf>
    <xf numFmtId="4" fontId="0" fillId="0" borderId="0" xfId="0" quotePrefix="1" applyNumberFormat="1" applyAlignment="1">
      <alignment horizontal="left"/>
    </xf>
    <xf numFmtId="4" fontId="34" fillId="0" borderId="0" xfId="0" quotePrefix="1" applyNumberFormat="1" applyFont="1" applyAlignment="1">
      <alignment horizontal="left"/>
    </xf>
    <xf numFmtId="4" fontId="3" fillId="0" borderId="0" xfId="3" applyNumberFormat="1" applyFont="1" applyAlignment="1">
      <alignment horizontal="right"/>
    </xf>
    <xf numFmtId="4" fontId="17" fillId="0" borderId="0" xfId="0" quotePrefix="1" applyNumberFormat="1" applyFont="1" applyAlignment="1">
      <alignment horizontal="left"/>
    </xf>
    <xf numFmtId="4" fontId="5" fillId="0" borderId="0" xfId="0" applyNumberFormat="1" applyFont="1" applyAlignment="1">
      <alignment horizontal="left"/>
    </xf>
    <xf numFmtId="10" fontId="3" fillId="0" borderId="0" xfId="2" applyNumberFormat="1" applyFont="1"/>
    <xf numFmtId="4" fontId="3" fillId="0" borderId="0" xfId="0" applyNumberFormat="1" applyFont="1" applyAlignment="1">
      <alignment vertical="top"/>
    </xf>
    <xf numFmtId="3" fontId="5" fillId="0" borderId="0" xfId="3" applyNumberFormat="1" applyFont="1"/>
    <xf numFmtId="4" fontId="5" fillId="0" borderId="0" xfId="3" applyNumberFormat="1" applyFont="1"/>
    <xf numFmtId="1" fontId="5" fillId="0" borderId="0" xfId="0" applyNumberFormat="1" applyFont="1" applyAlignment="1">
      <alignment horizontal="center"/>
    </xf>
    <xf numFmtId="9" fontId="5" fillId="0" borderId="0" xfId="2" applyFont="1" applyAlignment="1">
      <alignment horizontal="center"/>
    </xf>
    <xf numFmtId="4" fontId="0" fillId="3" borderId="0" xfId="0" applyNumberFormat="1" applyFill="1"/>
    <xf numFmtId="0" fontId="5" fillId="0" borderId="0" xfId="1" applyNumberFormat="1" applyFont="1"/>
    <xf numFmtId="9" fontId="5" fillId="0" borderId="0" xfId="2" applyFont="1"/>
    <xf numFmtId="1" fontId="5" fillId="0" borderId="0" xfId="3" applyNumberFormat="1" applyFont="1"/>
    <xf numFmtId="1" fontId="3" fillId="3" borderId="6" xfId="3" applyNumberFormat="1" applyFont="1" applyFill="1" applyBorder="1" applyAlignment="1">
      <alignment horizontal="center"/>
    </xf>
    <xf numFmtId="2" fontId="3" fillId="0" borderId="6" xfId="3" applyNumberFormat="1" applyFont="1" applyBorder="1" applyAlignment="1">
      <alignment horizontal="centerContinuous"/>
    </xf>
    <xf numFmtId="2" fontId="3" fillId="3" borderId="0" xfId="3" applyNumberFormat="1" applyFont="1" applyFill="1" applyAlignment="1">
      <alignment horizontal="center"/>
    </xf>
    <xf numFmtId="3" fontId="3" fillId="0" borderId="0" xfId="1" applyNumberFormat="1" applyFont="1" applyAlignment="1">
      <alignment horizontal="center"/>
    </xf>
    <xf numFmtId="1" fontId="3" fillId="0" borderId="0" xfId="3" applyNumberFormat="1" applyFont="1" applyAlignment="1">
      <alignment horizontal="center"/>
    </xf>
    <xf numFmtId="3" fontId="3" fillId="0" borderId="6" xfId="1" applyNumberFormat="1" applyFont="1" applyBorder="1" applyAlignment="1">
      <alignment horizontal="center"/>
    </xf>
    <xf numFmtId="1" fontId="3" fillId="0" borderId="6" xfId="3" applyNumberFormat="1" applyFont="1" applyBorder="1" applyAlignment="1">
      <alignment horizontal="center"/>
    </xf>
    <xf numFmtId="2" fontId="3" fillId="3" borderId="6" xfId="3" applyNumberFormat="1" applyFont="1" applyFill="1" applyBorder="1" applyAlignment="1">
      <alignment horizontal="center"/>
    </xf>
    <xf numFmtId="167" fontId="3" fillId="0" borderId="0" xfId="0" applyNumberFormat="1" applyFont="1"/>
    <xf numFmtId="0" fontId="3" fillId="4" borderId="0" xfId="0" applyFont="1" applyFill="1"/>
    <xf numFmtId="0" fontId="3" fillId="4" borderId="0" xfId="0" quotePrefix="1" applyFont="1" applyFill="1" applyAlignment="1">
      <alignment horizontal="right"/>
    </xf>
    <xf numFmtId="2" fontId="3" fillId="4" borderId="0" xfId="0" applyNumberFormat="1" applyFont="1" applyFill="1"/>
    <xf numFmtId="3" fontId="3" fillId="0" borderId="15" xfId="0" applyNumberFormat="1" applyFont="1" applyBorder="1" applyAlignment="1">
      <alignment horizontal="center"/>
    </xf>
    <xf numFmtId="3" fontId="3" fillId="0" borderId="0" xfId="0" applyNumberFormat="1" applyFont="1" applyAlignment="1">
      <alignment horizontal="centerContinuous"/>
    </xf>
    <xf numFmtId="3" fontId="3" fillId="0" borderId="21" xfId="0" applyNumberFormat="1" applyFont="1" applyBorder="1" applyAlignment="1">
      <alignment horizontal="center"/>
    </xf>
    <xf numFmtId="0" fontId="7" fillId="0" borderId="22" xfId="0" quotePrefix="1" applyFont="1" applyBorder="1" applyAlignment="1">
      <alignment horizontal="left"/>
    </xf>
    <xf numFmtId="4" fontId="26" fillId="0" borderId="22" xfId="0" applyNumberFormat="1" applyFont="1" applyBorder="1"/>
    <xf numFmtId="1" fontId="7" fillId="0" borderId="22" xfId="0" applyNumberFormat="1" applyFont="1" applyBorder="1"/>
    <xf numFmtId="0" fontId="7" fillId="0" borderId="19" xfId="0" applyFont="1" applyBorder="1"/>
    <xf numFmtId="0" fontId="7" fillId="0" borderId="19" xfId="0" applyFont="1" applyBorder="1" applyAlignment="1">
      <alignment horizontal="center"/>
    </xf>
    <xf numFmtId="3" fontId="7" fillId="0" borderId="19" xfId="0" applyNumberFormat="1" applyFont="1" applyBorder="1"/>
    <xf numFmtId="2" fontId="16" fillId="0" borderId="0" xfId="3" applyNumberFormat="1" applyFont="1"/>
    <xf numFmtId="1" fontId="16" fillId="0" borderId="29" xfId="3" applyNumberFormat="1" applyFont="1" applyBorder="1" applyAlignment="1">
      <alignment horizontal="center"/>
    </xf>
    <xf numFmtId="2" fontId="16" fillId="0" borderId="22" xfId="3" applyNumberFormat="1" applyFont="1" applyBorder="1" applyAlignment="1">
      <alignment horizontal="left"/>
    </xf>
    <xf numFmtId="2" fontId="16" fillId="0" borderId="29" xfId="3" applyNumberFormat="1" applyFont="1" applyBorder="1" applyAlignment="1">
      <alignment horizontal="left"/>
    </xf>
    <xf numFmtId="1" fontId="16" fillId="0" borderId="31" xfId="3" applyNumberFormat="1" applyFont="1" applyBorder="1" applyAlignment="1">
      <alignment horizontal="center"/>
    </xf>
    <xf numFmtId="2" fontId="16" fillId="0" borderId="31" xfId="3" applyNumberFormat="1" applyFont="1" applyBorder="1" applyAlignment="1">
      <alignment horizontal="left"/>
    </xf>
    <xf numFmtId="1" fontId="3" fillId="0" borderId="0" xfId="3" applyNumberFormat="1" applyFont="1"/>
    <xf numFmtId="4" fontId="5" fillId="3" borderId="12" xfId="0" applyNumberFormat="1" applyFont="1" applyFill="1" applyBorder="1" applyProtection="1">
      <protection locked="0"/>
    </xf>
    <xf numFmtId="0" fontId="3" fillId="0" borderId="6" xfId="0" applyFont="1" applyBorder="1" applyAlignment="1">
      <alignment horizontal="center"/>
    </xf>
    <xf numFmtId="0" fontId="3" fillId="0" borderId="0" xfId="0" applyFont="1" applyAlignment="1">
      <alignment horizontal="center"/>
    </xf>
    <xf numFmtId="166" fontId="3" fillId="0" borderId="0" xfId="0" applyNumberFormat="1" applyFont="1" applyAlignment="1">
      <alignment horizontal="center"/>
    </xf>
    <xf numFmtId="166" fontId="3" fillId="0" borderId="6" xfId="0" applyNumberFormat="1" applyFont="1" applyBorder="1" applyAlignment="1">
      <alignment horizontal="center"/>
    </xf>
    <xf numFmtId="166" fontId="3" fillId="0" borderId="0" xfId="0" applyNumberFormat="1" applyFont="1" applyAlignment="1">
      <alignment horizontal="right"/>
    </xf>
    <xf numFmtId="0" fontId="5" fillId="0" borderId="0" xfId="0" applyFont="1" applyAlignment="1">
      <alignment horizontal="right"/>
    </xf>
    <xf numFmtId="4" fontId="5" fillId="0" borderId="0" xfId="0" applyNumberFormat="1" applyFont="1" applyAlignment="1">
      <alignment vertical="center"/>
    </xf>
    <xf numFmtId="4" fontId="3" fillId="0" borderId="3" xfId="0" applyNumberFormat="1" applyFont="1" applyBorder="1" applyAlignment="1">
      <alignment horizontal="center"/>
    </xf>
    <xf numFmtId="4" fontId="3" fillId="0" borderId="18" xfId="0" applyNumberFormat="1" applyFont="1" applyBorder="1"/>
    <xf numFmtId="0" fontId="27" fillId="0" borderId="22" xfId="0" quotePrefix="1" applyFont="1" applyBorder="1" applyAlignment="1">
      <alignment horizontal="left" vertical="center"/>
    </xf>
    <xf numFmtId="0" fontId="27" fillId="0" borderId="22" xfId="0" applyFont="1" applyBorder="1" applyAlignment="1">
      <alignment vertical="center"/>
    </xf>
    <xf numFmtId="0" fontId="27" fillId="0" borderId="22" xfId="0" applyFont="1" applyBorder="1" applyAlignment="1">
      <alignment horizontal="center" vertical="center"/>
    </xf>
    <xf numFmtId="3" fontId="27" fillId="0" borderId="22" xfId="0" applyNumberFormat="1" applyFont="1" applyBorder="1"/>
    <xf numFmtId="14" fontId="27" fillId="0" borderId="22" xfId="0" quotePrefix="1" applyNumberFormat="1" applyFont="1" applyBorder="1" applyAlignment="1">
      <alignment horizontal="left" vertical="center"/>
    </xf>
    <xf numFmtId="4" fontId="27" fillId="0" borderId="22" xfId="0" applyNumberFormat="1" applyFont="1" applyBorder="1"/>
    <xf numFmtId="3" fontId="27" fillId="0" borderId="22" xfId="1" applyNumberFormat="1" applyFont="1" applyBorder="1"/>
    <xf numFmtId="3" fontId="27" fillId="0" borderId="19" xfId="0" applyNumberFormat="1" applyFont="1" applyBorder="1"/>
    <xf numFmtId="3" fontId="27" fillId="0" borderId="19" xfId="0" applyNumberFormat="1" applyFont="1" applyBorder="1" applyAlignment="1">
      <alignment horizontal="center"/>
    </xf>
    <xf numFmtId="1" fontId="16" fillId="0" borderId="28" xfId="3" applyNumberFormat="1" applyFont="1" applyBorder="1" applyAlignment="1">
      <alignment horizontal="center"/>
    </xf>
    <xf numFmtId="4" fontId="3" fillId="0" borderId="28" xfId="3" applyNumberFormat="1" applyFont="1" applyBorder="1" applyAlignment="1">
      <alignment horizontal="left"/>
    </xf>
    <xf numFmtId="2" fontId="16" fillId="0" borderId="28" xfId="3" applyNumberFormat="1" applyFont="1" applyBorder="1" applyAlignment="1">
      <alignment horizontal="center" vertical="center"/>
    </xf>
    <xf numFmtId="1" fontId="16" fillId="0" borderId="22" xfId="3" applyNumberFormat="1" applyFont="1" applyBorder="1" applyAlignment="1">
      <alignment horizontal="center"/>
    </xf>
    <xf numFmtId="2" fontId="16" fillId="0" borderId="29" xfId="3" applyNumberFormat="1" applyFont="1" applyBorder="1"/>
    <xf numFmtId="3" fontId="26" fillId="0" borderId="30" xfId="0" applyNumberFormat="1" applyFont="1" applyBorder="1" applyAlignment="1">
      <alignment horizontal="left"/>
    </xf>
    <xf numFmtId="2" fontId="16" fillId="0" borderId="30" xfId="3" applyNumberFormat="1" applyFont="1" applyBorder="1"/>
    <xf numFmtId="0" fontId="3" fillId="0" borderId="31" xfId="0" applyFont="1" applyBorder="1" applyAlignment="1">
      <alignment horizontal="center"/>
    </xf>
    <xf numFmtId="0" fontId="3" fillId="0" borderId="31" xfId="0" applyFont="1" applyBorder="1" applyAlignment="1">
      <alignment horizontal="left"/>
    </xf>
    <xf numFmtId="0" fontId="37" fillId="0" borderId="0" xfId="0" applyFont="1"/>
    <xf numFmtId="167" fontId="36" fillId="0" borderId="0" xfId="3" applyNumberFormat="1" applyFont="1" applyAlignment="1">
      <alignment horizontal="center"/>
    </xf>
    <xf numFmtId="2" fontId="36" fillId="0" borderId="0" xfId="3" applyNumberFormat="1" applyFont="1" applyAlignment="1">
      <alignment horizontal="center"/>
    </xf>
    <xf numFmtId="0" fontId="29" fillId="0" borderId="0" xfId="0" quotePrefix="1" applyFont="1"/>
    <xf numFmtId="0" fontId="29" fillId="0" borderId="0" xfId="0" applyFont="1"/>
    <xf numFmtId="1" fontId="3" fillId="6" borderId="0" xfId="3" applyNumberFormat="1" applyFont="1" applyFill="1" applyAlignment="1">
      <alignment horizontal="center"/>
    </xf>
    <xf numFmtId="0" fontId="0" fillId="6" borderId="0" xfId="0" applyFill="1"/>
    <xf numFmtId="2" fontId="0" fillId="6" borderId="0" xfId="0" applyNumberFormat="1" applyFill="1"/>
    <xf numFmtId="3" fontId="0" fillId="6" borderId="0" xfId="0" applyNumberFormat="1" applyFill="1"/>
    <xf numFmtId="1" fontId="0" fillId="6" borderId="0" xfId="0" applyNumberFormat="1" applyFill="1"/>
    <xf numFmtId="2" fontId="36" fillId="0" borderId="0" xfId="0" applyNumberFormat="1" applyFont="1"/>
    <xf numFmtId="167" fontId="0" fillId="6" borderId="0" xfId="0" applyNumberFormat="1" applyFill="1"/>
    <xf numFmtId="0" fontId="36" fillId="0" borderId="0" xfId="0" quotePrefix="1" applyFont="1"/>
    <xf numFmtId="0" fontId="3" fillId="5" borderId="0" xfId="0" applyFont="1" applyFill="1"/>
    <xf numFmtId="166" fontId="30" fillId="0" borderId="0" xfId="3" applyNumberFormat="1" applyFont="1"/>
    <xf numFmtId="2" fontId="7" fillId="0" borderId="0" xfId="0" applyNumberFormat="1" applyFont="1" applyAlignment="1">
      <alignment horizontal="left"/>
    </xf>
    <xf numFmtId="4" fontId="3" fillId="0" borderId="0" xfId="3" quotePrefix="1" applyNumberFormat="1" applyFont="1" applyAlignment="1">
      <alignment horizontal="left"/>
    </xf>
    <xf numFmtId="4" fontId="5" fillId="3" borderId="12" xfId="3" applyNumberFormat="1" applyFont="1" applyFill="1" applyBorder="1" applyProtection="1">
      <protection locked="0"/>
    </xf>
    <xf numFmtId="3" fontId="5" fillId="3" borderId="12" xfId="0" applyNumberFormat="1" applyFont="1" applyFill="1" applyBorder="1" applyProtection="1">
      <protection locked="0"/>
    </xf>
    <xf numFmtId="4" fontId="5" fillId="3" borderId="13" xfId="3" applyNumberFormat="1" applyFont="1" applyFill="1" applyBorder="1" applyProtection="1">
      <protection locked="0"/>
    </xf>
    <xf numFmtId="4" fontId="15" fillId="0" borderId="0" xfId="0" applyNumberFormat="1" applyFont="1"/>
    <xf numFmtId="4" fontId="16" fillId="0" borderId="0" xfId="3" applyNumberFormat="1" applyFont="1" applyAlignment="1">
      <alignment horizontal="left"/>
    </xf>
    <xf numFmtId="4" fontId="3" fillId="0" borderId="0" xfId="3" applyNumberFormat="1" applyFont="1" applyAlignment="1">
      <alignment horizontal="center"/>
    </xf>
    <xf numFmtId="4" fontId="17" fillId="0" borderId="0" xfId="3" applyNumberFormat="1" applyFont="1"/>
    <xf numFmtId="4" fontId="5" fillId="0" borderId="0" xfId="0" applyNumberFormat="1" applyFont="1" applyAlignment="1">
      <alignment horizontal="center"/>
    </xf>
    <xf numFmtId="4" fontId="3" fillId="0" borderId="0" xfId="3" quotePrefix="1" applyNumberFormat="1" applyFont="1" applyAlignment="1">
      <alignment horizontal="center"/>
    </xf>
    <xf numFmtId="4" fontId="3" fillId="0" borderId="0" xfId="3" quotePrefix="1" applyNumberFormat="1" applyFont="1" applyAlignment="1">
      <alignment horizontal="right"/>
    </xf>
    <xf numFmtId="4" fontId="3" fillId="0" borderId="0" xfId="3" applyNumberFormat="1" applyFont="1" applyAlignment="1">
      <alignment horizontal="left"/>
    </xf>
    <xf numFmtId="4" fontId="25" fillId="0" borderId="0" xfId="3" quotePrefix="1" applyNumberFormat="1" applyFont="1" applyAlignment="1">
      <alignment horizontal="center"/>
    </xf>
    <xf numFmtId="4" fontId="24" fillId="0" borderId="0" xfId="3" quotePrefix="1" applyNumberFormat="1" applyFont="1" applyAlignment="1">
      <alignment horizontal="left"/>
    </xf>
    <xf numFmtId="4" fontId="5" fillId="0" borderId="0" xfId="3" applyNumberFormat="1" applyFont="1" applyAlignment="1">
      <alignment horizontal="left"/>
    </xf>
    <xf numFmtId="3" fontId="5" fillId="0" borderId="0" xfId="3" applyNumberFormat="1" applyFont="1" applyAlignment="1">
      <alignment horizontal="right"/>
    </xf>
    <xf numFmtId="4" fontId="16" fillId="0" borderId="0" xfId="0" applyNumberFormat="1" applyFont="1" applyAlignment="1">
      <alignment horizontal="center"/>
    </xf>
    <xf numFmtId="4" fontId="5" fillId="0" borderId="0" xfId="3" quotePrefix="1" applyNumberFormat="1" applyFont="1" applyAlignment="1">
      <alignment horizontal="left"/>
    </xf>
    <xf numFmtId="3" fontId="5" fillId="0" borderId="0" xfId="0" quotePrefix="1" applyNumberFormat="1" applyFont="1" applyAlignment="1">
      <alignment horizontal="right"/>
    </xf>
    <xf numFmtId="4" fontId="38" fillId="0" borderId="0" xfId="3" applyNumberFormat="1" applyFont="1"/>
    <xf numFmtId="3" fontId="3" fillId="0" borderId="0" xfId="3" applyNumberFormat="1" applyFont="1"/>
    <xf numFmtId="4" fontId="3" fillId="0" borderId="2" xfId="3" applyNumberFormat="1" applyFont="1" applyBorder="1" applyAlignment="1">
      <alignment horizontal="center"/>
    </xf>
    <xf numFmtId="4" fontId="3" fillId="0" borderId="6" xfId="3" applyNumberFormat="1" applyFont="1" applyBorder="1"/>
    <xf numFmtId="4" fontId="3" fillId="0" borderId="6" xfId="3" applyNumberFormat="1" applyFont="1" applyBorder="1" applyAlignment="1">
      <alignment horizontal="center"/>
    </xf>
    <xf numFmtId="3" fontId="3" fillId="7" borderId="0" xfId="3" applyNumberFormat="1" applyFont="1" applyFill="1" applyAlignment="1">
      <alignment horizontal="center"/>
    </xf>
    <xf numFmtId="4" fontId="3" fillId="7" borderId="0" xfId="3" applyNumberFormat="1" applyFont="1" applyFill="1"/>
    <xf numFmtId="4" fontId="0" fillId="0" borderId="2" xfId="0" applyNumberFormat="1" applyBorder="1"/>
    <xf numFmtId="3" fontId="3" fillId="0" borderId="2" xfId="3" applyNumberFormat="1" applyFont="1" applyBorder="1" applyAlignment="1">
      <alignment horizontal="center"/>
    </xf>
    <xf numFmtId="4" fontId="3" fillId="0" borderId="10" xfId="3" applyNumberFormat="1" applyFont="1" applyBorder="1"/>
    <xf numFmtId="3" fontId="5" fillId="0" borderId="10" xfId="3" applyNumberFormat="1" applyFont="1" applyBorder="1" applyAlignment="1">
      <alignment horizontal="center"/>
    </xf>
    <xf numFmtId="3" fontId="5" fillId="0" borderId="0" xfId="3" applyNumberFormat="1" applyFont="1" applyAlignment="1">
      <alignment horizontal="center"/>
    </xf>
    <xf numFmtId="4" fontId="25" fillId="0" borderId="0" xfId="0" applyNumberFormat="1" applyFont="1"/>
    <xf numFmtId="3" fontId="7" fillId="0" borderId="0" xfId="3" applyNumberFormat="1" applyFont="1"/>
    <xf numFmtId="3" fontId="7" fillId="0" borderId="22" xfId="0" applyNumberFormat="1" applyFont="1" applyBorder="1" applyAlignment="1">
      <alignment horizontal="right" indent="2"/>
    </xf>
    <xf numFmtId="3" fontId="7" fillId="0" borderId="22" xfId="0" applyNumberFormat="1" applyFont="1" applyBorder="1" applyAlignment="1">
      <alignment horizontal="right" indent="1"/>
    </xf>
    <xf numFmtId="4" fontId="7" fillId="0" borderId="22" xfId="0" applyNumberFormat="1" applyFont="1" applyBorder="1" applyAlignment="1">
      <alignment horizontal="right" indent="1"/>
    </xf>
    <xf numFmtId="0" fontId="7" fillId="0" borderId="22" xfId="0" applyFont="1" applyBorder="1" applyAlignment="1">
      <alignment horizontal="left" vertical="center"/>
    </xf>
    <xf numFmtId="3" fontId="7" fillId="0" borderId="22" xfId="1" applyNumberFormat="1" applyFont="1" applyBorder="1" applyAlignment="1">
      <alignment horizontal="right" indent="2"/>
    </xf>
    <xf numFmtId="3" fontId="7" fillId="0" borderId="22" xfId="0" quotePrefix="1" applyNumberFormat="1" applyFont="1" applyBorder="1" applyAlignment="1">
      <alignment horizontal="left"/>
    </xf>
    <xf numFmtId="1" fontId="7" fillId="0" borderId="22" xfId="2" applyNumberFormat="1" applyFont="1" applyBorder="1" applyAlignment="1">
      <alignment horizontal="right" indent="2"/>
    </xf>
    <xf numFmtId="3" fontId="7" fillId="0" borderId="19" xfId="0" applyNumberFormat="1" applyFont="1" applyBorder="1" applyAlignment="1">
      <alignment horizontal="center"/>
    </xf>
    <xf numFmtId="1" fontId="16" fillId="0" borderId="28" xfId="3" applyNumberFormat="1" applyFont="1" applyBorder="1" applyAlignment="1">
      <alignment horizontal="center" vertical="center"/>
    </xf>
    <xf numFmtId="1" fontId="16" fillId="0" borderId="22" xfId="3" applyNumberFormat="1" applyFont="1" applyBorder="1" applyAlignment="1">
      <alignment horizontal="center" vertical="center"/>
    </xf>
    <xf numFmtId="2" fontId="16" fillId="0" borderId="22" xfId="3" applyNumberFormat="1" applyFont="1" applyBorder="1" applyAlignment="1">
      <alignment horizontal="center" vertical="center"/>
    </xf>
    <xf numFmtId="4" fontId="3" fillId="0" borderId="22" xfId="3" applyNumberFormat="1" applyFont="1" applyBorder="1"/>
    <xf numFmtId="4" fontId="3" fillId="0" borderId="29" xfId="3" applyNumberFormat="1" applyFont="1" applyBorder="1"/>
    <xf numFmtId="4" fontId="3" fillId="0" borderId="31" xfId="3" applyNumberFormat="1" applyFont="1" applyBorder="1"/>
    <xf numFmtId="4" fontId="39" fillId="0" borderId="0" xfId="0" applyNumberFormat="1" applyFont="1"/>
    <xf numFmtId="4" fontId="5" fillId="0" borderId="0" xfId="0" applyNumberFormat="1" applyFont="1" applyAlignment="1">
      <alignment horizontal="centerContinuous"/>
    </xf>
    <xf numFmtId="4" fontId="5" fillId="3" borderId="13" xfId="1" applyNumberFormat="1" applyFont="1" applyFill="1" applyBorder="1" applyProtection="1">
      <protection locked="0"/>
    </xf>
    <xf numFmtId="4" fontId="16" fillId="4" borderId="0" xfId="0" applyNumberFormat="1" applyFont="1" applyFill="1" applyAlignment="1">
      <alignment horizontal="left"/>
    </xf>
    <xf numFmtId="4" fontId="14" fillId="0" borderId="0" xfId="3" applyNumberFormat="1" applyFont="1"/>
    <xf numFmtId="4" fontId="15" fillId="0" borderId="0" xfId="3" applyNumberFormat="1" applyFont="1"/>
    <xf numFmtId="43" fontId="3" fillId="0" borderId="0" xfId="1" quotePrefix="1" applyFont="1" applyAlignment="1">
      <alignment horizontal="left"/>
    </xf>
    <xf numFmtId="4" fontId="3" fillId="0" borderId="7" xfId="0" applyNumberFormat="1" applyFont="1" applyBorder="1" applyAlignment="1">
      <alignment horizontal="center"/>
    </xf>
    <xf numFmtId="4" fontId="3" fillId="0" borderId="35" xfId="0" applyNumberFormat="1" applyFont="1" applyBorder="1" applyAlignment="1">
      <alignment horizontal="center"/>
    </xf>
    <xf numFmtId="4" fontId="3" fillId="0" borderId="6" xfId="0" applyNumberFormat="1" applyFont="1" applyBorder="1" applyAlignment="1">
      <alignment horizontal="center"/>
    </xf>
    <xf numFmtId="4" fontId="3" fillId="0" borderId="8" xfId="0" applyNumberFormat="1" applyFont="1" applyBorder="1" applyAlignment="1">
      <alignment horizontal="center"/>
    </xf>
    <xf numFmtId="4" fontId="3" fillId="0" borderId="6" xfId="0" applyNumberFormat="1" applyFont="1" applyBorder="1" applyAlignment="1">
      <alignment horizontal="centerContinuous"/>
    </xf>
    <xf numFmtId="4" fontId="3" fillId="0" borderId="5" xfId="0" applyNumberFormat="1" applyFont="1" applyBorder="1" applyAlignment="1">
      <alignment horizontal="center"/>
    </xf>
    <xf numFmtId="4" fontId="16" fillId="4" borderId="5" xfId="0" applyNumberFormat="1" applyFont="1" applyFill="1" applyBorder="1" applyAlignment="1">
      <alignment horizontal="center"/>
    </xf>
    <xf numFmtId="10" fontId="25" fillId="0" borderId="0" xfId="2" applyNumberFormat="1" applyFont="1" applyAlignment="1">
      <alignment horizontal="center"/>
    </xf>
    <xf numFmtId="0" fontId="40" fillId="0" borderId="0" xfId="0" applyFont="1" applyAlignment="1">
      <alignment horizontal="center"/>
    </xf>
    <xf numFmtId="0" fontId="41" fillId="0" borderId="0" xfId="0" applyFont="1" applyAlignment="1">
      <alignment horizontal="center"/>
    </xf>
    <xf numFmtId="3" fontId="3" fillId="0" borderId="0" xfId="0" applyNumberFormat="1" applyFont="1" applyAlignment="1">
      <alignment horizontal="right"/>
    </xf>
    <xf numFmtId="3" fontId="3" fillId="0" borderId="0" xfId="3" applyNumberFormat="1" applyFont="1" applyAlignment="1">
      <alignment horizontal="center" vertical="top"/>
    </xf>
    <xf numFmtId="0" fontId="3" fillId="0" borderId="0" xfId="3" applyFont="1" applyAlignment="1">
      <alignment horizontal="center" vertical="top"/>
    </xf>
    <xf numFmtId="4" fontId="3" fillId="7" borderId="0" xfId="3" applyNumberFormat="1" applyFont="1" applyFill="1" applyAlignment="1">
      <alignment horizontal="center" vertical="top"/>
    </xf>
    <xf numFmtId="4" fontId="3" fillId="7" borderId="0" xfId="3" applyNumberFormat="1" applyFont="1" applyFill="1" applyAlignment="1">
      <alignment horizontal="center"/>
    </xf>
    <xf numFmtId="4" fontId="26" fillId="0" borderId="22" xfId="0" applyNumberFormat="1" applyFont="1" applyBorder="1" applyAlignment="1">
      <alignment horizontal="right" indent="1"/>
    </xf>
    <xf numFmtId="4" fontId="26" fillId="0" borderId="22" xfId="1" applyNumberFormat="1" applyFont="1" applyBorder="1" applyAlignment="1">
      <alignment horizontal="right" indent="1"/>
    </xf>
    <xf numFmtId="3" fontId="7" fillId="0" borderId="19" xfId="0" applyNumberFormat="1" applyFont="1" applyBorder="1" applyAlignment="1">
      <alignment horizontal="right" indent="1"/>
    </xf>
    <xf numFmtId="2" fontId="16" fillId="0" borderId="28" xfId="3" applyNumberFormat="1" applyFont="1" applyBorder="1" applyAlignment="1">
      <alignment horizontal="left" vertical="center"/>
    </xf>
    <xf numFmtId="2" fontId="16" fillId="0" borderId="22" xfId="3" applyNumberFormat="1" applyFont="1" applyBorder="1" applyAlignment="1">
      <alignment horizontal="left" vertical="center"/>
    </xf>
    <xf numFmtId="1" fontId="16" fillId="0" borderId="31" xfId="3" applyNumberFormat="1" applyFont="1" applyBorder="1" applyAlignment="1">
      <alignment horizontal="left"/>
    </xf>
    <xf numFmtId="4" fontId="3" fillId="5" borderId="0" xfId="3" applyNumberFormat="1" applyFont="1" applyFill="1"/>
    <xf numFmtId="4" fontId="36" fillId="0" borderId="36" xfId="3" applyNumberFormat="1" applyFont="1" applyBorder="1" applyAlignment="1">
      <alignment horizontal="center"/>
    </xf>
    <xf numFmtId="4" fontId="36" fillId="0" borderId="0" xfId="0" applyNumberFormat="1" applyFont="1" applyAlignment="1">
      <alignment horizontal="left"/>
    </xf>
    <xf numFmtId="4" fontId="36" fillId="0" borderId="0" xfId="3" applyNumberFormat="1" applyFont="1"/>
    <xf numFmtId="4" fontId="5" fillId="5" borderId="13" xfId="3" applyNumberFormat="1" applyFont="1" applyFill="1" applyBorder="1" applyProtection="1">
      <protection locked="0"/>
    </xf>
    <xf numFmtId="3" fontId="5" fillId="5" borderId="12" xfId="0" applyNumberFormat="1" applyFont="1" applyFill="1" applyBorder="1" applyProtection="1">
      <protection locked="0"/>
    </xf>
    <xf numFmtId="4" fontId="3" fillId="0" borderId="0" xfId="3" quotePrefix="1" applyNumberFormat="1" applyFont="1"/>
    <xf numFmtId="4" fontId="0" fillId="6" borderId="0" xfId="0" applyNumberFormat="1" applyFill="1"/>
    <xf numFmtId="4" fontId="29" fillId="5" borderId="0" xfId="0" applyNumberFormat="1" applyFont="1" applyFill="1" applyAlignment="1">
      <alignment horizontal="left"/>
    </xf>
    <xf numFmtId="4" fontId="29" fillId="5" borderId="0" xfId="3" applyNumberFormat="1" applyFont="1" applyFill="1"/>
    <xf numFmtId="4" fontId="42" fillId="0" borderId="0" xfId="3" applyNumberFormat="1" applyFont="1" applyAlignment="1">
      <alignment horizontal="center"/>
    </xf>
    <xf numFmtId="4" fontId="5" fillId="5" borderId="12" xfId="3" applyNumberFormat="1" applyFont="1" applyFill="1" applyBorder="1" applyProtection="1">
      <protection locked="0"/>
    </xf>
    <xf numFmtId="4" fontId="42" fillId="0" borderId="0" xfId="3" applyNumberFormat="1" applyFont="1" applyAlignment="1">
      <alignment horizontal="left"/>
    </xf>
    <xf numFmtId="2" fontId="5" fillId="5" borderId="12" xfId="3" applyNumberFormat="1" applyFont="1" applyFill="1" applyBorder="1" applyProtection="1">
      <protection locked="0"/>
    </xf>
    <xf numFmtId="0" fontId="33" fillId="0" borderId="0" xfId="0" applyFont="1" applyAlignment="1">
      <alignment horizontal="left"/>
    </xf>
    <xf numFmtId="4" fontId="43" fillId="0" borderId="0" xfId="3" applyNumberFormat="1" applyFont="1" applyAlignment="1">
      <alignment horizontal="left"/>
    </xf>
    <xf numFmtId="4" fontId="36" fillId="5" borderId="36" xfId="3" applyNumberFormat="1" applyFont="1" applyFill="1" applyBorder="1" applyAlignment="1">
      <alignment horizontal="center"/>
    </xf>
    <xf numFmtId="0" fontId="45" fillId="0" borderId="0" xfId="0" applyFont="1"/>
    <xf numFmtId="2" fontId="1" fillId="6" borderId="0" xfId="0" applyNumberFormat="1" applyFont="1" applyFill="1"/>
    <xf numFmtId="0" fontId="1" fillId="0" borderId="0" xfId="0" applyFont="1"/>
    <xf numFmtId="4" fontId="36" fillId="0" borderId="36" xfId="3" applyNumberFormat="1" applyFont="1" applyBorder="1" applyAlignment="1">
      <alignment horizontal="center" wrapText="1"/>
    </xf>
    <xf numFmtId="0" fontId="46" fillId="2" borderId="0" xfId="0" applyFont="1" applyFill="1"/>
    <xf numFmtId="0" fontId="46" fillId="6" borderId="0" xfId="0" applyFont="1" applyFill="1"/>
    <xf numFmtId="0" fontId="47" fillId="0" borderId="0" xfId="0" applyFont="1"/>
    <xf numFmtId="0" fontId="48" fillId="2" borderId="0" xfId="0" applyFont="1" applyFill="1"/>
    <xf numFmtId="0" fontId="49" fillId="0" borderId="0" xfId="0" applyFont="1"/>
    <xf numFmtId="0" fontId="50" fillId="0" borderId="0" xfId="0" applyFont="1"/>
    <xf numFmtId="0" fontId="48" fillId="6" borderId="0" xfId="0" applyFont="1" applyFill="1"/>
    <xf numFmtId="167" fontId="49" fillId="6" borderId="0" xfId="0" applyNumberFormat="1" applyFont="1" applyFill="1"/>
    <xf numFmtId="2" fontId="51" fillId="0" borderId="0" xfId="3" applyNumberFormat="1" applyFont="1"/>
    <xf numFmtId="1" fontId="51" fillId="6" borderId="0" xfId="3" applyNumberFormat="1" applyFont="1" applyFill="1" applyAlignment="1">
      <alignment horizontal="center"/>
    </xf>
    <xf numFmtId="1" fontId="49" fillId="6" borderId="0" xfId="0" applyNumberFormat="1" applyFont="1" applyFill="1"/>
    <xf numFmtId="2" fontId="49" fillId="6" borderId="0" xfId="0" applyNumberFormat="1" applyFont="1" applyFill="1"/>
    <xf numFmtId="0" fontId="49" fillId="6" borderId="0" xfId="0" applyFont="1" applyFill="1"/>
    <xf numFmtId="3" fontId="49" fillId="6" borderId="0" xfId="0" applyNumberFormat="1" applyFont="1" applyFill="1"/>
    <xf numFmtId="0" fontId="48" fillId="0" borderId="0" xfId="0" applyFont="1"/>
    <xf numFmtId="0" fontId="53" fillId="0" borderId="0" xfId="0" applyFont="1"/>
    <xf numFmtId="2" fontId="51" fillId="0" borderId="0" xfId="3" quotePrefix="1" applyNumberFormat="1" applyFont="1" applyAlignment="1">
      <alignment horizontal="left"/>
    </xf>
    <xf numFmtId="0" fontId="53" fillId="8" borderId="0" xfId="0" applyFont="1" applyFill="1"/>
    <xf numFmtId="0" fontId="55" fillId="0" borderId="0" xfId="0" applyFont="1"/>
    <xf numFmtId="0" fontId="55" fillId="8" borderId="0" xfId="0" applyFont="1" applyFill="1"/>
    <xf numFmtId="0" fontId="56" fillId="2" borderId="0" xfId="0" applyFont="1" applyFill="1"/>
    <xf numFmtId="0" fontId="57" fillId="0" borderId="0" xfId="0" applyFont="1"/>
    <xf numFmtId="0" fontId="58" fillId="0" borderId="0" xfId="0" applyFont="1"/>
    <xf numFmtId="0" fontId="56" fillId="6" borderId="0" xfId="0" applyFont="1" applyFill="1"/>
    <xf numFmtId="0" fontId="57" fillId="6" borderId="0" xfId="0" applyFont="1" applyFill="1"/>
    <xf numFmtId="2" fontId="59" fillId="0" borderId="0" xfId="3" applyNumberFormat="1" applyFont="1"/>
    <xf numFmtId="1" fontId="59" fillId="6" borderId="0" xfId="3" applyNumberFormat="1" applyFont="1" applyFill="1" applyAlignment="1">
      <alignment horizontal="center"/>
    </xf>
    <xf numFmtId="2" fontId="57" fillId="6" borderId="0" xfId="0" applyNumberFormat="1" applyFont="1" applyFill="1"/>
    <xf numFmtId="1" fontId="57" fillId="6" borderId="0" xfId="0" applyNumberFormat="1" applyFont="1" applyFill="1"/>
    <xf numFmtId="2" fontId="59" fillId="0" borderId="0" xfId="3" quotePrefix="1" applyNumberFormat="1" applyFont="1" applyAlignment="1">
      <alignment horizontal="left"/>
    </xf>
    <xf numFmtId="167" fontId="57" fillId="6" borderId="0" xfId="0" applyNumberFormat="1" applyFont="1" applyFill="1"/>
    <xf numFmtId="0" fontId="60" fillId="0" borderId="0" xfId="0" applyFont="1"/>
    <xf numFmtId="0" fontId="57" fillId="0" borderId="0" xfId="0" applyFont="1" applyAlignment="1">
      <alignment horizontal="center"/>
    </xf>
    <xf numFmtId="1" fontId="51" fillId="0" borderId="0" xfId="3" applyNumberFormat="1" applyFont="1" applyAlignment="1">
      <alignment horizontal="center"/>
    </xf>
    <xf numFmtId="4" fontId="42" fillId="0" borderId="0" xfId="3" applyNumberFormat="1" applyFont="1" applyAlignment="1">
      <alignment horizontal="right"/>
    </xf>
    <xf numFmtId="0" fontId="2" fillId="0" borderId="0" xfId="0" applyFont="1" applyAlignment="1">
      <alignment horizontal="right"/>
    </xf>
    <xf numFmtId="2" fontId="2" fillId="0" borderId="0" xfId="0" applyNumberFormat="1" applyFont="1"/>
    <xf numFmtId="2" fontId="29" fillId="0" borderId="0" xfId="0" applyNumberFormat="1" applyFont="1"/>
    <xf numFmtId="4" fontId="29" fillId="0" borderId="0" xfId="0" applyNumberFormat="1" applyFont="1"/>
    <xf numFmtId="4" fontId="29" fillId="0" borderId="0" xfId="3" applyNumberFormat="1" applyFont="1"/>
    <xf numFmtId="3" fontId="29" fillId="0" borderId="0" xfId="3" applyNumberFormat="1" applyFont="1" applyAlignment="1">
      <alignment horizontal="left"/>
    </xf>
    <xf numFmtId="167" fontId="0" fillId="6" borderId="0" xfId="0" applyNumberFormat="1" applyFill="1" applyAlignment="1">
      <alignment horizontal="right"/>
    </xf>
    <xf numFmtId="2" fontId="49" fillId="6" borderId="0" xfId="0" applyNumberFormat="1" applyFont="1" applyFill="1" applyAlignment="1">
      <alignment horizontal="right"/>
    </xf>
    <xf numFmtId="2" fontId="0" fillId="6" borderId="0" xfId="0" applyNumberFormat="1" applyFill="1" applyAlignment="1">
      <alignment horizontal="right"/>
    </xf>
    <xf numFmtId="1" fontId="3" fillId="6" borderId="0" xfId="4" applyNumberFormat="1" applyFont="1" applyFill="1" applyAlignment="1">
      <alignment horizontal="center"/>
    </xf>
    <xf numFmtId="0" fontId="53" fillId="6" borderId="0" xfId="0" applyFont="1" applyFill="1"/>
    <xf numFmtId="0" fontId="64" fillId="9" borderId="0" xfId="0" applyFont="1" applyFill="1"/>
    <xf numFmtId="2" fontId="18" fillId="0" borderId="23" xfId="3" applyNumberFormat="1" applyFont="1" applyBorder="1" applyAlignment="1">
      <alignment horizontal="center" vertical="center"/>
    </xf>
    <xf numFmtId="2" fontId="28" fillId="0" borderId="21" xfId="3" applyNumberFormat="1" applyFont="1" applyBorder="1" applyAlignment="1">
      <alignment horizontal="center" vertical="center"/>
    </xf>
    <xf numFmtId="2" fontId="18" fillId="0" borderId="24" xfId="3" applyNumberFormat="1" applyFont="1" applyBorder="1" applyAlignment="1">
      <alignment horizontal="center" vertical="center"/>
    </xf>
    <xf numFmtId="2" fontId="18" fillId="0" borderId="15" xfId="3" applyNumberFormat="1" applyFont="1" applyBorder="1" applyAlignment="1">
      <alignment horizontal="center" vertical="center"/>
    </xf>
    <xf numFmtId="2" fontId="18" fillId="0" borderId="25" xfId="3" applyNumberFormat="1" applyFont="1" applyBorder="1" applyAlignment="1">
      <alignment horizontal="center" vertical="center"/>
    </xf>
    <xf numFmtId="2" fontId="18" fillId="0" borderId="26" xfId="3" applyNumberFormat="1" applyFont="1" applyBorder="1" applyAlignment="1">
      <alignment horizontal="center" vertical="center"/>
    </xf>
    <xf numFmtId="2" fontId="18" fillId="0" borderId="19" xfId="3" applyNumberFormat="1" applyFont="1" applyBorder="1" applyAlignment="1">
      <alignment horizontal="center" vertical="center"/>
    </xf>
    <xf numFmtId="2" fontId="18" fillId="0" borderId="27" xfId="3" applyNumberFormat="1" applyFont="1" applyBorder="1" applyAlignment="1">
      <alignment horizontal="center" vertical="center"/>
    </xf>
    <xf numFmtId="0" fontId="30" fillId="0" borderId="0" xfId="0" applyFont="1" applyAlignment="1">
      <alignment horizontal="center"/>
    </xf>
    <xf numFmtId="2" fontId="5" fillId="0" borderId="1" xfId="0" applyNumberFormat="1" applyFont="1" applyBorder="1" applyAlignment="1">
      <alignment horizontal="center" vertical="center" wrapText="1"/>
    </xf>
    <xf numFmtId="2" fontId="5" fillId="0" borderId="2" xfId="0" applyNumberFormat="1" applyFont="1" applyBorder="1" applyAlignment="1">
      <alignment horizontal="center" vertical="center" wrapText="1"/>
    </xf>
    <xf numFmtId="2" fontId="5" fillId="0" borderId="4" xfId="0" applyNumberFormat="1" applyFont="1" applyBorder="1" applyAlignment="1">
      <alignment horizontal="center" vertical="center" wrapText="1"/>
    </xf>
    <xf numFmtId="2" fontId="5" fillId="0" borderId="8" xfId="0" applyNumberFormat="1" applyFont="1" applyBorder="1" applyAlignment="1">
      <alignment horizontal="center" vertical="center" wrapText="1"/>
    </xf>
    <xf numFmtId="2" fontId="5" fillId="0" borderId="6" xfId="0" applyNumberFormat="1" applyFont="1" applyBorder="1" applyAlignment="1">
      <alignment horizontal="center" vertical="center" wrapText="1"/>
    </xf>
    <xf numFmtId="2" fontId="5" fillId="0" borderId="7" xfId="0" applyNumberFormat="1" applyFont="1" applyBorder="1" applyAlignment="1">
      <alignment horizontal="center" vertical="center" wrapText="1"/>
    </xf>
    <xf numFmtId="2" fontId="6" fillId="0" borderId="9" xfId="0" applyNumberFormat="1" applyFont="1" applyBorder="1" applyAlignment="1">
      <alignment horizontal="left" vertical="center" wrapText="1"/>
    </xf>
    <xf numFmtId="2" fontId="6" fillId="0" borderId="10" xfId="0" applyNumberFormat="1" applyFont="1" applyBorder="1" applyAlignment="1">
      <alignment horizontal="left" vertical="center" wrapText="1"/>
    </xf>
    <xf numFmtId="2" fontId="6" fillId="0" borderId="11" xfId="0" applyNumberFormat="1" applyFont="1" applyBorder="1" applyAlignment="1">
      <alignment horizontal="left" vertical="center" wrapText="1"/>
    </xf>
    <xf numFmtId="1" fontId="3" fillId="0" borderId="10" xfId="0" applyNumberFormat="1" applyFont="1" applyBorder="1" applyAlignment="1">
      <alignment horizontal="left" vertical="center" wrapText="1"/>
    </xf>
    <xf numFmtId="1" fontId="3" fillId="0" borderId="11" xfId="0" applyNumberFormat="1" applyFont="1" applyBorder="1" applyAlignment="1">
      <alignment horizontal="left" vertical="center" wrapText="1"/>
    </xf>
    <xf numFmtId="4" fontId="3" fillId="0" borderId="0" xfId="0" applyNumberFormat="1" applyFont="1" applyAlignment="1">
      <alignment wrapText="1"/>
    </xf>
    <xf numFmtId="2" fontId="16" fillId="0" borderId="23" xfId="3" applyNumberFormat="1" applyFont="1" applyBorder="1" applyAlignment="1">
      <alignment horizontal="center" vertical="center"/>
    </xf>
    <xf numFmtId="2" fontId="16" fillId="0" borderId="24" xfId="3" applyNumberFormat="1" applyFont="1" applyBorder="1" applyAlignment="1">
      <alignment horizontal="center" vertical="center"/>
    </xf>
    <xf numFmtId="2" fontId="16" fillId="0" borderId="15" xfId="3" applyNumberFormat="1" applyFont="1" applyBorder="1" applyAlignment="1">
      <alignment horizontal="center" vertical="center"/>
    </xf>
    <xf numFmtId="2" fontId="16" fillId="0" borderId="25" xfId="3" applyNumberFormat="1" applyFont="1" applyBorder="1" applyAlignment="1">
      <alignment horizontal="center" vertical="center"/>
    </xf>
    <xf numFmtId="2" fontId="16" fillId="0" borderId="26" xfId="3" applyNumberFormat="1" applyFont="1" applyBorder="1" applyAlignment="1">
      <alignment horizontal="center" vertical="center"/>
    </xf>
    <xf numFmtId="2" fontId="16" fillId="0" borderId="19" xfId="3" applyNumberFormat="1" applyFont="1" applyBorder="1" applyAlignment="1">
      <alignment horizontal="center" vertical="center"/>
    </xf>
    <xf numFmtId="2" fontId="16" fillId="0" borderId="27" xfId="3" applyNumberFormat="1" applyFont="1" applyBorder="1" applyAlignment="1">
      <alignment horizontal="center" vertical="center"/>
    </xf>
    <xf numFmtId="4" fontId="3" fillId="0" borderId="0" xfId="3" applyNumberFormat="1" applyFont="1" applyAlignment="1">
      <alignment horizontal="left" wrapText="1"/>
    </xf>
    <xf numFmtId="0" fontId="1" fillId="0" borderId="0" xfId="5"/>
    <xf numFmtId="0" fontId="1" fillId="0" borderId="0" xfId="5" applyAlignment="1">
      <alignment horizontal="right"/>
    </xf>
    <xf numFmtId="166" fontId="1" fillId="0" borderId="0" xfId="5" applyNumberFormat="1"/>
    <xf numFmtId="0" fontId="1" fillId="0" borderId="0" xfId="5" applyAlignment="1">
      <alignment horizontal="center"/>
    </xf>
    <xf numFmtId="17" fontId="1" fillId="0" borderId="0" xfId="5" applyNumberFormat="1" applyAlignment="1">
      <alignment horizontal="center"/>
    </xf>
    <xf numFmtId="2" fontId="1" fillId="0" borderId="0" xfId="5" applyNumberFormat="1" applyAlignment="1">
      <alignment horizontal="right"/>
    </xf>
    <xf numFmtId="0" fontId="61" fillId="0" borderId="0" xfId="6"/>
  </cellXfs>
  <cellStyles count="7">
    <cellStyle name="Hiperlink 2" xfId="6" xr:uid="{CC366B07-285A-4424-A7A3-C220A07458C8}"/>
    <cellStyle name="Normal" xfId="0" builtinId="0"/>
    <cellStyle name="Normal 9" xfId="5" xr:uid="{8C99B141-9ED7-4F30-B9AA-02BE95C72B55}"/>
    <cellStyle name="Normal_VERTEDOR" xfId="3" xr:uid="{00000000-0005-0000-0000-000002000000}"/>
    <cellStyle name="Normal_VERTEDOR 2" xfId="4" xr:uid="{790BE6A4-248B-4BDA-B26F-558F32480AD4}"/>
    <cellStyle name="Porcentagem" xfId="2" builtinId="5"/>
    <cellStyle name="Vírgula" xfId="1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ctrlProps/ctrlProp1.xml><?xml version="1.0" encoding="utf-8"?>
<formControlPr xmlns="http://schemas.microsoft.com/office/spreadsheetml/2009/9/main" objectType="Drop" dropStyle="combo" dx="22" fmlaLink="$I$152" fmlaRange="$I$149:$I$151" sel="1" val="0"/>
</file>

<file path=xl/ctrlProps/ctrlProp2.xml><?xml version="1.0" encoding="utf-8"?>
<formControlPr xmlns="http://schemas.microsoft.com/office/spreadsheetml/2009/9/main" objectType="Drop" dropStyle="combo" dx="22" fmlaLink="$J$152" fmlaRange="$J$149:$J$151" sel="1" val="0"/>
</file>

<file path=xl/ctrlProps/ctrlProp3.xml><?xml version="1.0" encoding="utf-8"?>
<formControlPr xmlns="http://schemas.microsoft.com/office/spreadsheetml/2009/9/main" objectType="Drop" dropStyle="combo" dx="22" fmlaLink="$I$152" fmlaRange="$I$149:$I$151" sel="1" val="0"/>
</file>

<file path=xl/ctrlProps/ctrlProp4.xml><?xml version="1.0" encoding="utf-8"?>
<formControlPr xmlns="http://schemas.microsoft.com/office/spreadsheetml/2009/9/main" objectType="Drop" dropStyle="combo" dx="22" fmlaLink="$J$152" fmlaRange="$J$149:$J$151" sel="1" val="0"/>
</file>

<file path=xl/ctrlProps/ctrlProp5.xml><?xml version="1.0" encoding="utf-8"?>
<formControlPr xmlns="http://schemas.microsoft.com/office/spreadsheetml/2009/9/main" objectType="Drop" dropStyle="combo" dx="22" fmlaLink="$I$317" fmlaRange="$I$314:$I$316" sel="1" val="0"/>
</file>

<file path=xl/ctrlProps/ctrlProp6.xml><?xml version="1.0" encoding="utf-8"?>
<formControlPr xmlns="http://schemas.microsoft.com/office/spreadsheetml/2009/9/main" objectType="Drop" dropStyle="combo" dx="22" fmlaLink="$J$317" fmlaRange="$J$314:$J$316" sel="1" val="0"/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77.jpeg"/><Relationship Id="rId2" Type="http://schemas.openxmlformats.org/officeDocument/2006/relationships/image" Target="../media/image76.emf"/><Relationship Id="rId1" Type="http://schemas.openxmlformats.org/officeDocument/2006/relationships/image" Target="../media/image75.emf"/><Relationship Id="rId6" Type="http://schemas.openxmlformats.org/officeDocument/2006/relationships/image" Target="../media/image80.jpeg"/><Relationship Id="rId5" Type="http://schemas.openxmlformats.org/officeDocument/2006/relationships/image" Target="../media/image79.emf"/><Relationship Id="rId4" Type="http://schemas.openxmlformats.org/officeDocument/2006/relationships/image" Target="../media/image78.jpe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79.emf"/><Relationship Id="rId2" Type="http://schemas.openxmlformats.org/officeDocument/2006/relationships/image" Target="../media/image98.jpeg"/><Relationship Id="rId1" Type="http://schemas.openxmlformats.org/officeDocument/2006/relationships/image" Target="../media/image77.jpeg"/><Relationship Id="rId4" Type="http://schemas.openxmlformats.org/officeDocument/2006/relationships/image" Target="../media/image80.jpe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77.jpeg"/><Relationship Id="rId2" Type="http://schemas.openxmlformats.org/officeDocument/2006/relationships/image" Target="../media/image76.emf"/><Relationship Id="rId1" Type="http://schemas.openxmlformats.org/officeDocument/2006/relationships/image" Target="../media/image75.emf"/><Relationship Id="rId6" Type="http://schemas.openxmlformats.org/officeDocument/2006/relationships/image" Target="../media/image80.jpeg"/><Relationship Id="rId5" Type="http://schemas.openxmlformats.org/officeDocument/2006/relationships/image" Target="../media/image79.emf"/><Relationship Id="rId4" Type="http://schemas.openxmlformats.org/officeDocument/2006/relationships/image" Target="../media/image78.jpe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79.emf"/><Relationship Id="rId2" Type="http://schemas.openxmlformats.org/officeDocument/2006/relationships/image" Target="../media/image98.jpeg"/><Relationship Id="rId1" Type="http://schemas.openxmlformats.org/officeDocument/2006/relationships/image" Target="../media/image77.jpeg"/><Relationship Id="rId4" Type="http://schemas.openxmlformats.org/officeDocument/2006/relationships/image" Target="../media/image80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6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79.emf"/><Relationship Id="rId2" Type="http://schemas.openxmlformats.org/officeDocument/2006/relationships/image" Target="../media/image206.jpeg"/><Relationship Id="rId1" Type="http://schemas.openxmlformats.org/officeDocument/2006/relationships/image" Target="../media/image77.jpeg"/><Relationship Id="rId4" Type="http://schemas.openxmlformats.org/officeDocument/2006/relationships/image" Target="../media/image207.jpeg"/></Relationships>
</file>

<file path=xl/drawings/_rels/drawing9.xml.rels><?xml version="1.0" encoding="UTF-8" standalone="yes"?>
<Relationships xmlns="http://schemas.openxmlformats.org/package/2006/relationships"><Relationship Id="rId8" Type="http://schemas.openxmlformats.org/officeDocument/2006/relationships/image" Target="../media/image355.jpeg"/><Relationship Id="rId3" Type="http://schemas.openxmlformats.org/officeDocument/2006/relationships/image" Target="../media/image76.emf"/><Relationship Id="rId7" Type="http://schemas.openxmlformats.org/officeDocument/2006/relationships/image" Target="../media/image77.jpeg"/><Relationship Id="rId2" Type="http://schemas.openxmlformats.org/officeDocument/2006/relationships/image" Target="../media/image75.emf"/><Relationship Id="rId1" Type="http://schemas.openxmlformats.org/officeDocument/2006/relationships/image" Target="../media/image351.emf"/><Relationship Id="rId6" Type="http://schemas.openxmlformats.org/officeDocument/2006/relationships/image" Target="../media/image354.emf"/><Relationship Id="rId5" Type="http://schemas.openxmlformats.org/officeDocument/2006/relationships/image" Target="../media/image353.emf"/><Relationship Id="rId4" Type="http://schemas.openxmlformats.org/officeDocument/2006/relationships/image" Target="../media/image352.emf"/><Relationship Id="rId9" Type="http://schemas.openxmlformats.org/officeDocument/2006/relationships/image" Target="../media/image79.emf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79.emf"/><Relationship Id="rId2" Type="http://schemas.openxmlformats.org/officeDocument/2006/relationships/image" Target="../media/image78.jpeg"/><Relationship Id="rId1" Type="http://schemas.openxmlformats.org/officeDocument/2006/relationships/image" Target="../media/image77.jpeg"/><Relationship Id="rId4" Type="http://schemas.openxmlformats.org/officeDocument/2006/relationships/image" Target="../media/image207.jpeg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image" Target="../media/image79.emf"/><Relationship Id="rId2" Type="http://schemas.openxmlformats.org/officeDocument/2006/relationships/image" Target="../media/image206.jpeg"/><Relationship Id="rId1" Type="http://schemas.openxmlformats.org/officeDocument/2006/relationships/image" Target="../media/image77.jpeg"/><Relationship Id="rId4" Type="http://schemas.openxmlformats.org/officeDocument/2006/relationships/image" Target="../media/image207.jpeg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image" Target="../media/image79.emf"/><Relationship Id="rId2" Type="http://schemas.openxmlformats.org/officeDocument/2006/relationships/image" Target="../media/image206.jpeg"/><Relationship Id="rId1" Type="http://schemas.openxmlformats.org/officeDocument/2006/relationships/image" Target="../media/image77.jpeg"/><Relationship Id="rId4" Type="http://schemas.openxmlformats.org/officeDocument/2006/relationships/image" Target="../media/image207.jpeg"/></Relationships>
</file>

<file path=xl/drawings/_rels/vmlDrawing1.v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emf"/><Relationship Id="rId21" Type="http://schemas.openxmlformats.org/officeDocument/2006/relationships/image" Target="../media/image21.emf"/><Relationship Id="rId42" Type="http://schemas.openxmlformats.org/officeDocument/2006/relationships/image" Target="../media/image42.emf"/><Relationship Id="rId47" Type="http://schemas.openxmlformats.org/officeDocument/2006/relationships/image" Target="../media/image47.emf"/><Relationship Id="rId63" Type="http://schemas.openxmlformats.org/officeDocument/2006/relationships/image" Target="../media/image63.emf"/><Relationship Id="rId68" Type="http://schemas.openxmlformats.org/officeDocument/2006/relationships/image" Target="../media/image68.emf"/><Relationship Id="rId2" Type="http://schemas.openxmlformats.org/officeDocument/2006/relationships/image" Target="../media/image2.emf"/><Relationship Id="rId16" Type="http://schemas.openxmlformats.org/officeDocument/2006/relationships/image" Target="../media/image16.emf"/><Relationship Id="rId29" Type="http://schemas.openxmlformats.org/officeDocument/2006/relationships/image" Target="../media/image29.emf"/><Relationship Id="rId11" Type="http://schemas.openxmlformats.org/officeDocument/2006/relationships/image" Target="../media/image11.emf"/><Relationship Id="rId24" Type="http://schemas.openxmlformats.org/officeDocument/2006/relationships/image" Target="../media/image24.emf"/><Relationship Id="rId32" Type="http://schemas.openxmlformats.org/officeDocument/2006/relationships/image" Target="../media/image32.emf"/><Relationship Id="rId37" Type="http://schemas.openxmlformats.org/officeDocument/2006/relationships/image" Target="../media/image37.emf"/><Relationship Id="rId40" Type="http://schemas.openxmlformats.org/officeDocument/2006/relationships/image" Target="../media/image40.emf"/><Relationship Id="rId45" Type="http://schemas.openxmlformats.org/officeDocument/2006/relationships/image" Target="../media/image45.emf"/><Relationship Id="rId53" Type="http://schemas.openxmlformats.org/officeDocument/2006/relationships/image" Target="../media/image53.emf"/><Relationship Id="rId58" Type="http://schemas.openxmlformats.org/officeDocument/2006/relationships/image" Target="../media/image58.emf"/><Relationship Id="rId66" Type="http://schemas.openxmlformats.org/officeDocument/2006/relationships/image" Target="../media/image66.emf"/><Relationship Id="rId74" Type="http://schemas.openxmlformats.org/officeDocument/2006/relationships/image" Target="../media/image74.emf"/><Relationship Id="rId5" Type="http://schemas.openxmlformats.org/officeDocument/2006/relationships/image" Target="../media/image5.emf"/><Relationship Id="rId61" Type="http://schemas.openxmlformats.org/officeDocument/2006/relationships/image" Target="../media/image61.emf"/><Relationship Id="rId19" Type="http://schemas.openxmlformats.org/officeDocument/2006/relationships/image" Target="../media/image19.emf"/><Relationship Id="rId14" Type="http://schemas.openxmlformats.org/officeDocument/2006/relationships/image" Target="../media/image14.emf"/><Relationship Id="rId22" Type="http://schemas.openxmlformats.org/officeDocument/2006/relationships/image" Target="../media/image22.emf"/><Relationship Id="rId27" Type="http://schemas.openxmlformats.org/officeDocument/2006/relationships/image" Target="../media/image27.emf"/><Relationship Id="rId30" Type="http://schemas.openxmlformats.org/officeDocument/2006/relationships/image" Target="../media/image30.emf"/><Relationship Id="rId35" Type="http://schemas.openxmlformats.org/officeDocument/2006/relationships/image" Target="../media/image35.emf"/><Relationship Id="rId43" Type="http://schemas.openxmlformats.org/officeDocument/2006/relationships/image" Target="../media/image43.emf"/><Relationship Id="rId48" Type="http://schemas.openxmlformats.org/officeDocument/2006/relationships/image" Target="../media/image48.emf"/><Relationship Id="rId56" Type="http://schemas.openxmlformats.org/officeDocument/2006/relationships/image" Target="../media/image56.emf"/><Relationship Id="rId64" Type="http://schemas.openxmlformats.org/officeDocument/2006/relationships/image" Target="../media/image64.emf"/><Relationship Id="rId69" Type="http://schemas.openxmlformats.org/officeDocument/2006/relationships/image" Target="../media/image69.emf"/><Relationship Id="rId8" Type="http://schemas.openxmlformats.org/officeDocument/2006/relationships/image" Target="../media/image8.emf"/><Relationship Id="rId51" Type="http://schemas.openxmlformats.org/officeDocument/2006/relationships/image" Target="../media/image51.emf"/><Relationship Id="rId72" Type="http://schemas.openxmlformats.org/officeDocument/2006/relationships/image" Target="../media/image72.emf"/><Relationship Id="rId3" Type="http://schemas.openxmlformats.org/officeDocument/2006/relationships/image" Target="../media/image3.emf"/><Relationship Id="rId12" Type="http://schemas.openxmlformats.org/officeDocument/2006/relationships/image" Target="../media/image12.emf"/><Relationship Id="rId17" Type="http://schemas.openxmlformats.org/officeDocument/2006/relationships/image" Target="../media/image17.emf"/><Relationship Id="rId25" Type="http://schemas.openxmlformats.org/officeDocument/2006/relationships/image" Target="../media/image25.emf"/><Relationship Id="rId33" Type="http://schemas.openxmlformats.org/officeDocument/2006/relationships/image" Target="../media/image33.emf"/><Relationship Id="rId38" Type="http://schemas.openxmlformats.org/officeDocument/2006/relationships/image" Target="../media/image38.emf"/><Relationship Id="rId46" Type="http://schemas.openxmlformats.org/officeDocument/2006/relationships/image" Target="../media/image46.emf"/><Relationship Id="rId59" Type="http://schemas.openxmlformats.org/officeDocument/2006/relationships/image" Target="../media/image59.emf"/><Relationship Id="rId67" Type="http://schemas.openxmlformats.org/officeDocument/2006/relationships/image" Target="../media/image67.emf"/><Relationship Id="rId20" Type="http://schemas.openxmlformats.org/officeDocument/2006/relationships/image" Target="../media/image20.emf"/><Relationship Id="rId41" Type="http://schemas.openxmlformats.org/officeDocument/2006/relationships/image" Target="../media/image41.emf"/><Relationship Id="rId54" Type="http://schemas.openxmlformats.org/officeDocument/2006/relationships/image" Target="../media/image54.emf"/><Relationship Id="rId62" Type="http://schemas.openxmlformats.org/officeDocument/2006/relationships/image" Target="../media/image62.emf"/><Relationship Id="rId70" Type="http://schemas.openxmlformats.org/officeDocument/2006/relationships/image" Target="../media/image70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15" Type="http://schemas.openxmlformats.org/officeDocument/2006/relationships/image" Target="../media/image15.emf"/><Relationship Id="rId23" Type="http://schemas.openxmlformats.org/officeDocument/2006/relationships/image" Target="../media/image23.emf"/><Relationship Id="rId28" Type="http://schemas.openxmlformats.org/officeDocument/2006/relationships/image" Target="../media/image28.emf"/><Relationship Id="rId36" Type="http://schemas.openxmlformats.org/officeDocument/2006/relationships/image" Target="../media/image36.emf"/><Relationship Id="rId49" Type="http://schemas.openxmlformats.org/officeDocument/2006/relationships/image" Target="../media/image49.emf"/><Relationship Id="rId57" Type="http://schemas.openxmlformats.org/officeDocument/2006/relationships/image" Target="../media/image57.emf"/><Relationship Id="rId10" Type="http://schemas.openxmlformats.org/officeDocument/2006/relationships/image" Target="../media/image10.emf"/><Relationship Id="rId31" Type="http://schemas.openxmlformats.org/officeDocument/2006/relationships/image" Target="../media/image31.emf"/><Relationship Id="rId44" Type="http://schemas.openxmlformats.org/officeDocument/2006/relationships/image" Target="../media/image44.emf"/><Relationship Id="rId52" Type="http://schemas.openxmlformats.org/officeDocument/2006/relationships/image" Target="../media/image52.emf"/><Relationship Id="rId60" Type="http://schemas.openxmlformats.org/officeDocument/2006/relationships/image" Target="../media/image60.emf"/><Relationship Id="rId65" Type="http://schemas.openxmlformats.org/officeDocument/2006/relationships/image" Target="../media/image65.emf"/><Relationship Id="rId73" Type="http://schemas.openxmlformats.org/officeDocument/2006/relationships/image" Target="../media/image73.emf"/><Relationship Id="rId4" Type="http://schemas.openxmlformats.org/officeDocument/2006/relationships/image" Target="../media/image4.emf"/><Relationship Id="rId9" Type="http://schemas.openxmlformats.org/officeDocument/2006/relationships/image" Target="../media/image9.emf"/><Relationship Id="rId13" Type="http://schemas.openxmlformats.org/officeDocument/2006/relationships/image" Target="../media/image13.emf"/><Relationship Id="rId18" Type="http://schemas.openxmlformats.org/officeDocument/2006/relationships/image" Target="../media/image18.emf"/><Relationship Id="rId39" Type="http://schemas.openxmlformats.org/officeDocument/2006/relationships/image" Target="../media/image39.emf"/><Relationship Id="rId34" Type="http://schemas.openxmlformats.org/officeDocument/2006/relationships/image" Target="../media/image34.emf"/><Relationship Id="rId50" Type="http://schemas.openxmlformats.org/officeDocument/2006/relationships/image" Target="../media/image50.emf"/><Relationship Id="rId55" Type="http://schemas.openxmlformats.org/officeDocument/2006/relationships/image" Target="../media/image55.emf"/><Relationship Id="rId7" Type="http://schemas.openxmlformats.org/officeDocument/2006/relationships/image" Target="../media/image7.emf"/><Relationship Id="rId71" Type="http://schemas.openxmlformats.org/officeDocument/2006/relationships/image" Target="../media/image71.emf"/></Relationships>
</file>

<file path=xl/drawings/_rels/vmlDrawing2.vml.rels><?xml version="1.0" encoding="UTF-8" standalone="yes"?>
<Relationships xmlns="http://schemas.openxmlformats.org/package/2006/relationships"><Relationship Id="rId8" Type="http://schemas.openxmlformats.org/officeDocument/2006/relationships/image" Target="../media/image88.emf"/><Relationship Id="rId13" Type="http://schemas.openxmlformats.org/officeDocument/2006/relationships/image" Target="../media/image93.emf"/><Relationship Id="rId3" Type="http://schemas.openxmlformats.org/officeDocument/2006/relationships/image" Target="../media/image83.emf"/><Relationship Id="rId7" Type="http://schemas.openxmlformats.org/officeDocument/2006/relationships/image" Target="../media/image87.emf"/><Relationship Id="rId12" Type="http://schemas.openxmlformats.org/officeDocument/2006/relationships/image" Target="../media/image92.emf"/><Relationship Id="rId17" Type="http://schemas.openxmlformats.org/officeDocument/2006/relationships/image" Target="../media/image97.emf"/><Relationship Id="rId2" Type="http://schemas.openxmlformats.org/officeDocument/2006/relationships/image" Target="../media/image82.emf"/><Relationship Id="rId16" Type="http://schemas.openxmlformats.org/officeDocument/2006/relationships/image" Target="../media/image96.emf"/><Relationship Id="rId1" Type="http://schemas.openxmlformats.org/officeDocument/2006/relationships/image" Target="../media/image81.emf"/><Relationship Id="rId6" Type="http://schemas.openxmlformats.org/officeDocument/2006/relationships/image" Target="../media/image86.emf"/><Relationship Id="rId11" Type="http://schemas.openxmlformats.org/officeDocument/2006/relationships/image" Target="../media/image91.emf"/><Relationship Id="rId5" Type="http://schemas.openxmlformats.org/officeDocument/2006/relationships/image" Target="../media/image85.emf"/><Relationship Id="rId15" Type="http://schemas.openxmlformats.org/officeDocument/2006/relationships/image" Target="../media/image95.emf"/><Relationship Id="rId10" Type="http://schemas.openxmlformats.org/officeDocument/2006/relationships/image" Target="../media/image90.emf"/><Relationship Id="rId4" Type="http://schemas.openxmlformats.org/officeDocument/2006/relationships/image" Target="../media/image84.emf"/><Relationship Id="rId9" Type="http://schemas.openxmlformats.org/officeDocument/2006/relationships/image" Target="../media/image89.emf"/><Relationship Id="rId14" Type="http://schemas.openxmlformats.org/officeDocument/2006/relationships/image" Target="../media/image94.emf"/></Relationships>
</file>

<file path=xl/drawings/_rels/vmlDrawing3.vml.rels><?xml version="1.0" encoding="UTF-8" standalone="yes"?>
<Relationships xmlns="http://schemas.openxmlformats.org/package/2006/relationships"><Relationship Id="rId13" Type="http://schemas.openxmlformats.org/officeDocument/2006/relationships/image" Target="../media/image111.emf"/><Relationship Id="rId18" Type="http://schemas.openxmlformats.org/officeDocument/2006/relationships/image" Target="../media/image116.emf"/><Relationship Id="rId26" Type="http://schemas.openxmlformats.org/officeDocument/2006/relationships/image" Target="../media/image124.emf"/><Relationship Id="rId39" Type="http://schemas.openxmlformats.org/officeDocument/2006/relationships/image" Target="../media/image137.emf"/><Relationship Id="rId21" Type="http://schemas.openxmlformats.org/officeDocument/2006/relationships/image" Target="../media/image119.emf"/><Relationship Id="rId34" Type="http://schemas.openxmlformats.org/officeDocument/2006/relationships/image" Target="../media/image132.emf"/><Relationship Id="rId42" Type="http://schemas.openxmlformats.org/officeDocument/2006/relationships/image" Target="../media/image140.emf"/><Relationship Id="rId47" Type="http://schemas.openxmlformats.org/officeDocument/2006/relationships/image" Target="../media/image145.emf"/><Relationship Id="rId50" Type="http://schemas.openxmlformats.org/officeDocument/2006/relationships/image" Target="../media/image148.emf"/><Relationship Id="rId55" Type="http://schemas.openxmlformats.org/officeDocument/2006/relationships/image" Target="../media/image153.emf"/><Relationship Id="rId7" Type="http://schemas.openxmlformats.org/officeDocument/2006/relationships/image" Target="../media/image105.emf"/><Relationship Id="rId2" Type="http://schemas.openxmlformats.org/officeDocument/2006/relationships/image" Target="../media/image100.emf"/><Relationship Id="rId16" Type="http://schemas.openxmlformats.org/officeDocument/2006/relationships/image" Target="../media/image114.emf"/><Relationship Id="rId29" Type="http://schemas.openxmlformats.org/officeDocument/2006/relationships/image" Target="../media/image127.emf"/><Relationship Id="rId11" Type="http://schemas.openxmlformats.org/officeDocument/2006/relationships/image" Target="../media/image109.emf"/><Relationship Id="rId24" Type="http://schemas.openxmlformats.org/officeDocument/2006/relationships/image" Target="../media/image122.emf"/><Relationship Id="rId32" Type="http://schemas.openxmlformats.org/officeDocument/2006/relationships/image" Target="../media/image130.emf"/><Relationship Id="rId37" Type="http://schemas.openxmlformats.org/officeDocument/2006/relationships/image" Target="../media/image135.emf"/><Relationship Id="rId40" Type="http://schemas.openxmlformats.org/officeDocument/2006/relationships/image" Target="../media/image138.emf"/><Relationship Id="rId45" Type="http://schemas.openxmlformats.org/officeDocument/2006/relationships/image" Target="../media/image143.emf"/><Relationship Id="rId53" Type="http://schemas.openxmlformats.org/officeDocument/2006/relationships/image" Target="../media/image151.emf"/><Relationship Id="rId58" Type="http://schemas.openxmlformats.org/officeDocument/2006/relationships/image" Target="../media/image154.emf"/><Relationship Id="rId5" Type="http://schemas.openxmlformats.org/officeDocument/2006/relationships/image" Target="../media/image103.emf"/><Relationship Id="rId19" Type="http://schemas.openxmlformats.org/officeDocument/2006/relationships/image" Target="../media/image117.emf"/><Relationship Id="rId4" Type="http://schemas.openxmlformats.org/officeDocument/2006/relationships/image" Target="../media/image102.emf"/><Relationship Id="rId9" Type="http://schemas.openxmlformats.org/officeDocument/2006/relationships/image" Target="../media/image107.emf"/><Relationship Id="rId14" Type="http://schemas.openxmlformats.org/officeDocument/2006/relationships/image" Target="../media/image112.emf"/><Relationship Id="rId22" Type="http://schemas.openxmlformats.org/officeDocument/2006/relationships/image" Target="../media/image120.emf"/><Relationship Id="rId27" Type="http://schemas.openxmlformats.org/officeDocument/2006/relationships/image" Target="../media/image125.emf"/><Relationship Id="rId30" Type="http://schemas.openxmlformats.org/officeDocument/2006/relationships/image" Target="../media/image128.emf"/><Relationship Id="rId35" Type="http://schemas.openxmlformats.org/officeDocument/2006/relationships/image" Target="../media/image133.emf"/><Relationship Id="rId43" Type="http://schemas.openxmlformats.org/officeDocument/2006/relationships/image" Target="../media/image141.emf"/><Relationship Id="rId48" Type="http://schemas.openxmlformats.org/officeDocument/2006/relationships/image" Target="../media/image146.emf"/><Relationship Id="rId56" Type="http://schemas.openxmlformats.org/officeDocument/2006/relationships/image" Target="../media/image64.emf"/><Relationship Id="rId8" Type="http://schemas.openxmlformats.org/officeDocument/2006/relationships/image" Target="../media/image106.emf"/><Relationship Id="rId51" Type="http://schemas.openxmlformats.org/officeDocument/2006/relationships/image" Target="../media/image149.emf"/><Relationship Id="rId3" Type="http://schemas.openxmlformats.org/officeDocument/2006/relationships/image" Target="../media/image101.emf"/><Relationship Id="rId12" Type="http://schemas.openxmlformats.org/officeDocument/2006/relationships/image" Target="../media/image110.emf"/><Relationship Id="rId17" Type="http://schemas.openxmlformats.org/officeDocument/2006/relationships/image" Target="../media/image115.emf"/><Relationship Id="rId25" Type="http://schemas.openxmlformats.org/officeDocument/2006/relationships/image" Target="../media/image123.emf"/><Relationship Id="rId33" Type="http://schemas.openxmlformats.org/officeDocument/2006/relationships/image" Target="../media/image131.emf"/><Relationship Id="rId38" Type="http://schemas.openxmlformats.org/officeDocument/2006/relationships/image" Target="../media/image136.emf"/><Relationship Id="rId46" Type="http://schemas.openxmlformats.org/officeDocument/2006/relationships/image" Target="../media/image144.emf"/><Relationship Id="rId20" Type="http://schemas.openxmlformats.org/officeDocument/2006/relationships/image" Target="../media/image118.emf"/><Relationship Id="rId41" Type="http://schemas.openxmlformats.org/officeDocument/2006/relationships/image" Target="../media/image139.emf"/><Relationship Id="rId54" Type="http://schemas.openxmlformats.org/officeDocument/2006/relationships/image" Target="../media/image152.emf"/><Relationship Id="rId1" Type="http://schemas.openxmlformats.org/officeDocument/2006/relationships/image" Target="../media/image99.emf"/><Relationship Id="rId6" Type="http://schemas.openxmlformats.org/officeDocument/2006/relationships/image" Target="../media/image104.emf"/><Relationship Id="rId15" Type="http://schemas.openxmlformats.org/officeDocument/2006/relationships/image" Target="../media/image113.emf"/><Relationship Id="rId23" Type="http://schemas.openxmlformats.org/officeDocument/2006/relationships/image" Target="../media/image121.emf"/><Relationship Id="rId28" Type="http://schemas.openxmlformats.org/officeDocument/2006/relationships/image" Target="../media/image126.emf"/><Relationship Id="rId36" Type="http://schemas.openxmlformats.org/officeDocument/2006/relationships/image" Target="../media/image134.emf"/><Relationship Id="rId49" Type="http://schemas.openxmlformats.org/officeDocument/2006/relationships/image" Target="../media/image147.emf"/><Relationship Id="rId57" Type="http://schemas.openxmlformats.org/officeDocument/2006/relationships/image" Target="../media/image68.emf"/><Relationship Id="rId10" Type="http://schemas.openxmlformats.org/officeDocument/2006/relationships/image" Target="../media/image108.emf"/><Relationship Id="rId31" Type="http://schemas.openxmlformats.org/officeDocument/2006/relationships/image" Target="../media/image129.emf"/><Relationship Id="rId44" Type="http://schemas.openxmlformats.org/officeDocument/2006/relationships/image" Target="../media/image142.emf"/><Relationship Id="rId52" Type="http://schemas.openxmlformats.org/officeDocument/2006/relationships/image" Target="../media/image150.emf"/></Relationships>
</file>

<file path=xl/drawings/_rels/vmlDrawing4.vml.rels><?xml version="1.0" encoding="UTF-8" standalone="yes"?>
<Relationships xmlns="http://schemas.openxmlformats.org/package/2006/relationships"><Relationship Id="rId8" Type="http://schemas.openxmlformats.org/officeDocument/2006/relationships/image" Target="../media/image88.emf"/><Relationship Id="rId13" Type="http://schemas.openxmlformats.org/officeDocument/2006/relationships/image" Target="../media/image155.emf"/><Relationship Id="rId3" Type="http://schemas.openxmlformats.org/officeDocument/2006/relationships/image" Target="../media/image83.emf"/><Relationship Id="rId7" Type="http://schemas.openxmlformats.org/officeDocument/2006/relationships/image" Target="../media/image87.emf"/><Relationship Id="rId12" Type="http://schemas.openxmlformats.org/officeDocument/2006/relationships/image" Target="../media/image92.emf"/><Relationship Id="rId17" Type="http://schemas.openxmlformats.org/officeDocument/2006/relationships/image" Target="../media/image97.emf"/><Relationship Id="rId2" Type="http://schemas.openxmlformats.org/officeDocument/2006/relationships/image" Target="../media/image82.emf"/><Relationship Id="rId16" Type="http://schemas.openxmlformats.org/officeDocument/2006/relationships/image" Target="../media/image96.emf"/><Relationship Id="rId1" Type="http://schemas.openxmlformats.org/officeDocument/2006/relationships/image" Target="../media/image81.emf"/><Relationship Id="rId6" Type="http://schemas.openxmlformats.org/officeDocument/2006/relationships/image" Target="../media/image86.emf"/><Relationship Id="rId11" Type="http://schemas.openxmlformats.org/officeDocument/2006/relationships/image" Target="../media/image91.emf"/><Relationship Id="rId5" Type="http://schemas.openxmlformats.org/officeDocument/2006/relationships/image" Target="../media/image85.emf"/><Relationship Id="rId15" Type="http://schemas.openxmlformats.org/officeDocument/2006/relationships/image" Target="../media/image95.emf"/><Relationship Id="rId10" Type="http://schemas.openxmlformats.org/officeDocument/2006/relationships/image" Target="../media/image90.emf"/><Relationship Id="rId4" Type="http://schemas.openxmlformats.org/officeDocument/2006/relationships/image" Target="../media/image84.emf"/><Relationship Id="rId9" Type="http://schemas.openxmlformats.org/officeDocument/2006/relationships/image" Target="../media/image89.emf"/><Relationship Id="rId14" Type="http://schemas.openxmlformats.org/officeDocument/2006/relationships/image" Target="../media/image94.emf"/></Relationships>
</file>

<file path=xl/drawings/_rels/vmlDrawing5.vml.rels><?xml version="1.0" encoding="UTF-8" standalone="yes"?>
<Relationships xmlns="http://schemas.openxmlformats.org/package/2006/relationships"><Relationship Id="rId13" Type="http://schemas.openxmlformats.org/officeDocument/2006/relationships/image" Target="../media/image169.emf"/><Relationship Id="rId18" Type="http://schemas.openxmlformats.org/officeDocument/2006/relationships/image" Target="../media/image174.emf"/><Relationship Id="rId26" Type="http://schemas.openxmlformats.org/officeDocument/2006/relationships/image" Target="../media/image182.emf"/><Relationship Id="rId39" Type="http://schemas.openxmlformats.org/officeDocument/2006/relationships/image" Target="../media/image195.emf"/><Relationship Id="rId21" Type="http://schemas.openxmlformats.org/officeDocument/2006/relationships/image" Target="../media/image177.emf"/><Relationship Id="rId34" Type="http://schemas.openxmlformats.org/officeDocument/2006/relationships/image" Target="../media/image190.emf"/><Relationship Id="rId42" Type="http://schemas.openxmlformats.org/officeDocument/2006/relationships/image" Target="../media/image198.emf"/><Relationship Id="rId47" Type="http://schemas.openxmlformats.org/officeDocument/2006/relationships/image" Target="../media/image203.emf"/><Relationship Id="rId7" Type="http://schemas.openxmlformats.org/officeDocument/2006/relationships/image" Target="../media/image163.emf"/><Relationship Id="rId2" Type="http://schemas.openxmlformats.org/officeDocument/2006/relationships/image" Target="../media/image158.emf"/><Relationship Id="rId16" Type="http://schemas.openxmlformats.org/officeDocument/2006/relationships/image" Target="../media/image172.emf"/><Relationship Id="rId29" Type="http://schemas.openxmlformats.org/officeDocument/2006/relationships/image" Target="../media/image185.emf"/><Relationship Id="rId11" Type="http://schemas.openxmlformats.org/officeDocument/2006/relationships/image" Target="../media/image167.emf"/><Relationship Id="rId24" Type="http://schemas.openxmlformats.org/officeDocument/2006/relationships/image" Target="../media/image180.emf"/><Relationship Id="rId32" Type="http://schemas.openxmlformats.org/officeDocument/2006/relationships/image" Target="../media/image188.emf"/><Relationship Id="rId37" Type="http://schemas.openxmlformats.org/officeDocument/2006/relationships/image" Target="../media/image193.emf"/><Relationship Id="rId40" Type="http://schemas.openxmlformats.org/officeDocument/2006/relationships/image" Target="../media/image196.emf"/><Relationship Id="rId45" Type="http://schemas.openxmlformats.org/officeDocument/2006/relationships/image" Target="../media/image201.emf"/><Relationship Id="rId5" Type="http://schemas.openxmlformats.org/officeDocument/2006/relationships/image" Target="../media/image161.emf"/><Relationship Id="rId15" Type="http://schemas.openxmlformats.org/officeDocument/2006/relationships/image" Target="../media/image171.emf"/><Relationship Id="rId23" Type="http://schemas.openxmlformats.org/officeDocument/2006/relationships/image" Target="../media/image179.emf"/><Relationship Id="rId28" Type="http://schemas.openxmlformats.org/officeDocument/2006/relationships/image" Target="../media/image184.emf"/><Relationship Id="rId36" Type="http://schemas.openxmlformats.org/officeDocument/2006/relationships/image" Target="../media/image192.emf"/><Relationship Id="rId49" Type="http://schemas.openxmlformats.org/officeDocument/2006/relationships/image" Target="../media/image205.emf"/><Relationship Id="rId10" Type="http://schemas.openxmlformats.org/officeDocument/2006/relationships/image" Target="../media/image166.emf"/><Relationship Id="rId19" Type="http://schemas.openxmlformats.org/officeDocument/2006/relationships/image" Target="../media/image175.emf"/><Relationship Id="rId31" Type="http://schemas.openxmlformats.org/officeDocument/2006/relationships/image" Target="../media/image187.emf"/><Relationship Id="rId44" Type="http://schemas.openxmlformats.org/officeDocument/2006/relationships/image" Target="../media/image200.emf"/><Relationship Id="rId4" Type="http://schemas.openxmlformats.org/officeDocument/2006/relationships/image" Target="../media/image160.emf"/><Relationship Id="rId9" Type="http://schemas.openxmlformats.org/officeDocument/2006/relationships/image" Target="../media/image165.emf"/><Relationship Id="rId14" Type="http://schemas.openxmlformats.org/officeDocument/2006/relationships/image" Target="../media/image170.emf"/><Relationship Id="rId22" Type="http://schemas.openxmlformats.org/officeDocument/2006/relationships/image" Target="../media/image178.emf"/><Relationship Id="rId27" Type="http://schemas.openxmlformats.org/officeDocument/2006/relationships/image" Target="../media/image183.emf"/><Relationship Id="rId30" Type="http://schemas.openxmlformats.org/officeDocument/2006/relationships/image" Target="../media/image186.emf"/><Relationship Id="rId35" Type="http://schemas.openxmlformats.org/officeDocument/2006/relationships/image" Target="../media/image191.emf"/><Relationship Id="rId43" Type="http://schemas.openxmlformats.org/officeDocument/2006/relationships/image" Target="../media/image199.emf"/><Relationship Id="rId48" Type="http://schemas.openxmlformats.org/officeDocument/2006/relationships/image" Target="../media/image204.emf"/><Relationship Id="rId8" Type="http://schemas.openxmlformats.org/officeDocument/2006/relationships/image" Target="../media/image164.emf"/><Relationship Id="rId3" Type="http://schemas.openxmlformats.org/officeDocument/2006/relationships/image" Target="../media/image159.emf"/><Relationship Id="rId12" Type="http://schemas.openxmlformats.org/officeDocument/2006/relationships/image" Target="../media/image168.emf"/><Relationship Id="rId17" Type="http://schemas.openxmlformats.org/officeDocument/2006/relationships/image" Target="../media/image173.emf"/><Relationship Id="rId25" Type="http://schemas.openxmlformats.org/officeDocument/2006/relationships/image" Target="../media/image181.emf"/><Relationship Id="rId33" Type="http://schemas.openxmlformats.org/officeDocument/2006/relationships/image" Target="../media/image189.emf"/><Relationship Id="rId38" Type="http://schemas.openxmlformats.org/officeDocument/2006/relationships/image" Target="../media/image194.emf"/><Relationship Id="rId46" Type="http://schemas.openxmlformats.org/officeDocument/2006/relationships/image" Target="../media/image202.emf"/><Relationship Id="rId20" Type="http://schemas.openxmlformats.org/officeDocument/2006/relationships/image" Target="../media/image176.emf"/><Relationship Id="rId41" Type="http://schemas.openxmlformats.org/officeDocument/2006/relationships/image" Target="../media/image197.emf"/><Relationship Id="rId1" Type="http://schemas.openxmlformats.org/officeDocument/2006/relationships/image" Target="../media/image157.emf"/><Relationship Id="rId6" Type="http://schemas.openxmlformats.org/officeDocument/2006/relationships/image" Target="../media/image162.emf"/></Relationships>
</file>

<file path=xl/drawings/_rels/vmlDrawing6.vml.rels><?xml version="1.0" encoding="UTF-8" standalone="yes"?>
<Relationships xmlns="http://schemas.openxmlformats.org/package/2006/relationships"><Relationship Id="rId117" Type="http://schemas.openxmlformats.org/officeDocument/2006/relationships/image" Target="../media/image324.emf"/><Relationship Id="rId21" Type="http://schemas.openxmlformats.org/officeDocument/2006/relationships/image" Target="../media/image228.emf"/><Relationship Id="rId42" Type="http://schemas.openxmlformats.org/officeDocument/2006/relationships/image" Target="../media/image249.emf"/><Relationship Id="rId63" Type="http://schemas.openxmlformats.org/officeDocument/2006/relationships/image" Target="../media/image270.emf"/><Relationship Id="rId84" Type="http://schemas.openxmlformats.org/officeDocument/2006/relationships/image" Target="../media/image291.emf"/><Relationship Id="rId138" Type="http://schemas.openxmlformats.org/officeDocument/2006/relationships/image" Target="../media/image343.emf"/><Relationship Id="rId107" Type="http://schemas.openxmlformats.org/officeDocument/2006/relationships/image" Target="../media/image314.emf"/><Relationship Id="rId11" Type="http://schemas.openxmlformats.org/officeDocument/2006/relationships/image" Target="../media/image218.emf"/><Relationship Id="rId32" Type="http://schemas.openxmlformats.org/officeDocument/2006/relationships/image" Target="../media/image239.emf"/><Relationship Id="rId53" Type="http://schemas.openxmlformats.org/officeDocument/2006/relationships/image" Target="../media/image260.emf"/><Relationship Id="rId74" Type="http://schemas.openxmlformats.org/officeDocument/2006/relationships/image" Target="../media/image281.emf"/><Relationship Id="rId128" Type="http://schemas.openxmlformats.org/officeDocument/2006/relationships/image" Target="../media/image335.emf"/><Relationship Id="rId5" Type="http://schemas.openxmlformats.org/officeDocument/2006/relationships/image" Target="../media/image212.emf"/><Relationship Id="rId90" Type="http://schemas.openxmlformats.org/officeDocument/2006/relationships/image" Target="../media/image297.emf"/><Relationship Id="rId95" Type="http://schemas.openxmlformats.org/officeDocument/2006/relationships/image" Target="../media/image302.emf"/><Relationship Id="rId22" Type="http://schemas.openxmlformats.org/officeDocument/2006/relationships/image" Target="../media/image229.emf"/><Relationship Id="rId27" Type="http://schemas.openxmlformats.org/officeDocument/2006/relationships/image" Target="../media/image234.emf"/><Relationship Id="rId43" Type="http://schemas.openxmlformats.org/officeDocument/2006/relationships/image" Target="../media/image250.emf"/><Relationship Id="rId48" Type="http://schemas.openxmlformats.org/officeDocument/2006/relationships/image" Target="../media/image255.emf"/><Relationship Id="rId64" Type="http://schemas.openxmlformats.org/officeDocument/2006/relationships/image" Target="../media/image271.emf"/><Relationship Id="rId69" Type="http://schemas.openxmlformats.org/officeDocument/2006/relationships/image" Target="../media/image276.emf"/><Relationship Id="rId113" Type="http://schemas.openxmlformats.org/officeDocument/2006/relationships/image" Target="../media/image320.emf"/><Relationship Id="rId118" Type="http://schemas.openxmlformats.org/officeDocument/2006/relationships/image" Target="../media/image325.emf"/><Relationship Id="rId134" Type="http://schemas.openxmlformats.org/officeDocument/2006/relationships/image" Target="../media/image339.emf"/><Relationship Id="rId139" Type="http://schemas.openxmlformats.org/officeDocument/2006/relationships/image" Target="../media/image344.wmf"/><Relationship Id="rId80" Type="http://schemas.openxmlformats.org/officeDocument/2006/relationships/image" Target="../media/image287.emf"/><Relationship Id="rId85" Type="http://schemas.openxmlformats.org/officeDocument/2006/relationships/image" Target="../media/image292.emf"/><Relationship Id="rId12" Type="http://schemas.openxmlformats.org/officeDocument/2006/relationships/image" Target="../media/image219.emf"/><Relationship Id="rId17" Type="http://schemas.openxmlformats.org/officeDocument/2006/relationships/image" Target="../media/image224.emf"/><Relationship Id="rId33" Type="http://schemas.openxmlformats.org/officeDocument/2006/relationships/image" Target="../media/image240.emf"/><Relationship Id="rId38" Type="http://schemas.openxmlformats.org/officeDocument/2006/relationships/image" Target="../media/image245.emf"/><Relationship Id="rId59" Type="http://schemas.openxmlformats.org/officeDocument/2006/relationships/image" Target="../media/image266.emf"/><Relationship Id="rId103" Type="http://schemas.openxmlformats.org/officeDocument/2006/relationships/image" Target="../media/image310.emf"/><Relationship Id="rId108" Type="http://schemas.openxmlformats.org/officeDocument/2006/relationships/image" Target="../media/image315.emf"/><Relationship Id="rId124" Type="http://schemas.openxmlformats.org/officeDocument/2006/relationships/image" Target="../media/image331.emf"/><Relationship Id="rId129" Type="http://schemas.openxmlformats.org/officeDocument/2006/relationships/image" Target="../media/image336.emf"/><Relationship Id="rId54" Type="http://schemas.openxmlformats.org/officeDocument/2006/relationships/image" Target="../media/image261.emf"/><Relationship Id="rId70" Type="http://schemas.openxmlformats.org/officeDocument/2006/relationships/image" Target="../media/image277.emf"/><Relationship Id="rId75" Type="http://schemas.openxmlformats.org/officeDocument/2006/relationships/image" Target="../media/image282.emf"/><Relationship Id="rId91" Type="http://schemas.openxmlformats.org/officeDocument/2006/relationships/image" Target="../media/image298.emf"/><Relationship Id="rId96" Type="http://schemas.openxmlformats.org/officeDocument/2006/relationships/image" Target="../media/image303.emf"/><Relationship Id="rId140" Type="http://schemas.openxmlformats.org/officeDocument/2006/relationships/image" Target="../media/image345.emf"/><Relationship Id="rId145" Type="http://schemas.openxmlformats.org/officeDocument/2006/relationships/image" Target="../media/image350.emf"/><Relationship Id="rId1" Type="http://schemas.openxmlformats.org/officeDocument/2006/relationships/image" Target="../media/image208.emf"/><Relationship Id="rId6" Type="http://schemas.openxmlformats.org/officeDocument/2006/relationships/image" Target="../media/image213.emf"/><Relationship Id="rId23" Type="http://schemas.openxmlformats.org/officeDocument/2006/relationships/image" Target="../media/image230.emf"/><Relationship Id="rId28" Type="http://schemas.openxmlformats.org/officeDocument/2006/relationships/image" Target="../media/image235.emf"/><Relationship Id="rId49" Type="http://schemas.openxmlformats.org/officeDocument/2006/relationships/image" Target="../media/image256.emf"/><Relationship Id="rId114" Type="http://schemas.openxmlformats.org/officeDocument/2006/relationships/image" Target="../media/image321.emf"/><Relationship Id="rId119" Type="http://schemas.openxmlformats.org/officeDocument/2006/relationships/image" Target="../media/image326.emf"/><Relationship Id="rId44" Type="http://schemas.openxmlformats.org/officeDocument/2006/relationships/image" Target="../media/image251.emf"/><Relationship Id="rId60" Type="http://schemas.openxmlformats.org/officeDocument/2006/relationships/image" Target="../media/image267.emf"/><Relationship Id="rId65" Type="http://schemas.openxmlformats.org/officeDocument/2006/relationships/image" Target="../media/image272.emf"/><Relationship Id="rId81" Type="http://schemas.openxmlformats.org/officeDocument/2006/relationships/image" Target="../media/image288.emf"/><Relationship Id="rId86" Type="http://schemas.openxmlformats.org/officeDocument/2006/relationships/image" Target="../media/image293.emf"/><Relationship Id="rId130" Type="http://schemas.openxmlformats.org/officeDocument/2006/relationships/image" Target="../media/image337.emf"/><Relationship Id="rId135" Type="http://schemas.openxmlformats.org/officeDocument/2006/relationships/image" Target="../media/image340.emf"/><Relationship Id="rId13" Type="http://schemas.openxmlformats.org/officeDocument/2006/relationships/image" Target="../media/image220.emf"/><Relationship Id="rId18" Type="http://schemas.openxmlformats.org/officeDocument/2006/relationships/image" Target="../media/image225.emf"/><Relationship Id="rId39" Type="http://schemas.openxmlformats.org/officeDocument/2006/relationships/image" Target="../media/image246.emf"/><Relationship Id="rId109" Type="http://schemas.openxmlformats.org/officeDocument/2006/relationships/image" Target="../media/image316.emf"/><Relationship Id="rId34" Type="http://schemas.openxmlformats.org/officeDocument/2006/relationships/image" Target="../media/image241.emf"/><Relationship Id="rId50" Type="http://schemas.openxmlformats.org/officeDocument/2006/relationships/image" Target="../media/image257.emf"/><Relationship Id="rId55" Type="http://schemas.openxmlformats.org/officeDocument/2006/relationships/image" Target="../media/image262.emf"/><Relationship Id="rId76" Type="http://schemas.openxmlformats.org/officeDocument/2006/relationships/image" Target="../media/image283.emf"/><Relationship Id="rId97" Type="http://schemas.openxmlformats.org/officeDocument/2006/relationships/image" Target="../media/image304.emf"/><Relationship Id="rId104" Type="http://schemas.openxmlformats.org/officeDocument/2006/relationships/image" Target="../media/image311.emf"/><Relationship Id="rId120" Type="http://schemas.openxmlformats.org/officeDocument/2006/relationships/image" Target="../media/image327.emf"/><Relationship Id="rId125" Type="http://schemas.openxmlformats.org/officeDocument/2006/relationships/image" Target="../media/image332.emf"/><Relationship Id="rId141" Type="http://schemas.openxmlformats.org/officeDocument/2006/relationships/image" Target="../media/image346.emf"/><Relationship Id="rId7" Type="http://schemas.openxmlformats.org/officeDocument/2006/relationships/image" Target="../media/image214.emf"/><Relationship Id="rId71" Type="http://schemas.openxmlformats.org/officeDocument/2006/relationships/image" Target="../media/image278.emf"/><Relationship Id="rId92" Type="http://schemas.openxmlformats.org/officeDocument/2006/relationships/image" Target="../media/image299.emf"/><Relationship Id="rId2" Type="http://schemas.openxmlformats.org/officeDocument/2006/relationships/image" Target="../media/image209.emf"/><Relationship Id="rId29" Type="http://schemas.openxmlformats.org/officeDocument/2006/relationships/image" Target="../media/image236.emf"/><Relationship Id="rId24" Type="http://schemas.openxmlformats.org/officeDocument/2006/relationships/image" Target="../media/image231.emf"/><Relationship Id="rId40" Type="http://schemas.openxmlformats.org/officeDocument/2006/relationships/image" Target="../media/image247.emf"/><Relationship Id="rId45" Type="http://schemas.openxmlformats.org/officeDocument/2006/relationships/image" Target="../media/image252.emf"/><Relationship Id="rId66" Type="http://schemas.openxmlformats.org/officeDocument/2006/relationships/image" Target="../media/image273.emf"/><Relationship Id="rId87" Type="http://schemas.openxmlformats.org/officeDocument/2006/relationships/image" Target="../media/image294.emf"/><Relationship Id="rId110" Type="http://schemas.openxmlformats.org/officeDocument/2006/relationships/image" Target="../media/image317.emf"/><Relationship Id="rId115" Type="http://schemas.openxmlformats.org/officeDocument/2006/relationships/image" Target="../media/image322.emf"/><Relationship Id="rId131" Type="http://schemas.openxmlformats.org/officeDocument/2006/relationships/image" Target="../media/image64.emf"/><Relationship Id="rId136" Type="http://schemas.openxmlformats.org/officeDocument/2006/relationships/image" Target="../media/image341.emf"/><Relationship Id="rId61" Type="http://schemas.openxmlformats.org/officeDocument/2006/relationships/image" Target="../media/image268.emf"/><Relationship Id="rId82" Type="http://schemas.openxmlformats.org/officeDocument/2006/relationships/image" Target="../media/image289.emf"/><Relationship Id="rId19" Type="http://schemas.openxmlformats.org/officeDocument/2006/relationships/image" Target="../media/image226.emf"/><Relationship Id="rId14" Type="http://schemas.openxmlformats.org/officeDocument/2006/relationships/image" Target="../media/image221.emf"/><Relationship Id="rId30" Type="http://schemas.openxmlformats.org/officeDocument/2006/relationships/image" Target="../media/image237.emf"/><Relationship Id="rId35" Type="http://schemas.openxmlformats.org/officeDocument/2006/relationships/image" Target="../media/image242.emf"/><Relationship Id="rId56" Type="http://schemas.openxmlformats.org/officeDocument/2006/relationships/image" Target="../media/image263.emf"/><Relationship Id="rId77" Type="http://schemas.openxmlformats.org/officeDocument/2006/relationships/image" Target="../media/image284.emf"/><Relationship Id="rId100" Type="http://schemas.openxmlformats.org/officeDocument/2006/relationships/image" Target="../media/image307.emf"/><Relationship Id="rId105" Type="http://schemas.openxmlformats.org/officeDocument/2006/relationships/image" Target="../media/image312.emf"/><Relationship Id="rId126" Type="http://schemas.openxmlformats.org/officeDocument/2006/relationships/image" Target="../media/image333.emf"/><Relationship Id="rId8" Type="http://schemas.openxmlformats.org/officeDocument/2006/relationships/image" Target="../media/image215.emf"/><Relationship Id="rId51" Type="http://schemas.openxmlformats.org/officeDocument/2006/relationships/image" Target="../media/image258.emf"/><Relationship Id="rId72" Type="http://schemas.openxmlformats.org/officeDocument/2006/relationships/image" Target="../media/image279.emf"/><Relationship Id="rId93" Type="http://schemas.openxmlformats.org/officeDocument/2006/relationships/image" Target="../media/image300.emf"/><Relationship Id="rId98" Type="http://schemas.openxmlformats.org/officeDocument/2006/relationships/image" Target="../media/image305.emf"/><Relationship Id="rId121" Type="http://schemas.openxmlformats.org/officeDocument/2006/relationships/image" Target="../media/image328.emf"/><Relationship Id="rId142" Type="http://schemas.openxmlformats.org/officeDocument/2006/relationships/image" Target="../media/image347.emf"/><Relationship Id="rId3" Type="http://schemas.openxmlformats.org/officeDocument/2006/relationships/image" Target="../media/image210.emf"/><Relationship Id="rId25" Type="http://schemas.openxmlformats.org/officeDocument/2006/relationships/image" Target="../media/image232.emf"/><Relationship Id="rId46" Type="http://schemas.openxmlformats.org/officeDocument/2006/relationships/image" Target="../media/image253.emf"/><Relationship Id="rId67" Type="http://schemas.openxmlformats.org/officeDocument/2006/relationships/image" Target="../media/image274.emf"/><Relationship Id="rId116" Type="http://schemas.openxmlformats.org/officeDocument/2006/relationships/image" Target="../media/image323.emf"/><Relationship Id="rId137" Type="http://schemas.openxmlformats.org/officeDocument/2006/relationships/image" Target="../media/image342.emf"/><Relationship Id="rId20" Type="http://schemas.openxmlformats.org/officeDocument/2006/relationships/image" Target="../media/image227.emf"/><Relationship Id="rId41" Type="http://schemas.openxmlformats.org/officeDocument/2006/relationships/image" Target="../media/image248.emf"/><Relationship Id="rId62" Type="http://schemas.openxmlformats.org/officeDocument/2006/relationships/image" Target="../media/image269.emf"/><Relationship Id="rId83" Type="http://schemas.openxmlformats.org/officeDocument/2006/relationships/image" Target="../media/image290.emf"/><Relationship Id="rId88" Type="http://schemas.openxmlformats.org/officeDocument/2006/relationships/image" Target="../media/image295.emf"/><Relationship Id="rId111" Type="http://schemas.openxmlformats.org/officeDocument/2006/relationships/image" Target="../media/image318.emf"/><Relationship Id="rId132" Type="http://schemas.openxmlformats.org/officeDocument/2006/relationships/image" Target="../media/image68.emf"/><Relationship Id="rId15" Type="http://schemas.openxmlformats.org/officeDocument/2006/relationships/image" Target="../media/image222.emf"/><Relationship Id="rId36" Type="http://schemas.openxmlformats.org/officeDocument/2006/relationships/image" Target="../media/image243.emf"/><Relationship Id="rId57" Type="http://schemas.openxmlformats.org/officeDocument/2006/relationships/image" Target="../media/image264.emf"/><Relationship Id="rId106" Type="http://schemas.openxmlformats.org/officeDocument/2006/relationships/image" Target="../media/image313.emf"/><Relationship Id="rId127" Type="http://schemas.openxmlformats.org/officeDocument/2006/relationships/image" Target="../media/image334.emf"/><Relationship Id="rId10" Type="http://schemas.openxmlformats.org/officeDocument/2006/relationships/image" Target="../media/image217.emf"/><Relationship Id="rId31" Type="http://schemas.openxmlformats.org/officeDocument/2006/relationships/image" Target="../media/image238.emf"/><Relationship Id="rId52" Type="http://schemas.openxmlformats.org/officeDocument/2006/relationships/image" Target="../media/image259.emf"/><Relationship Id="rId73" Type="http://schemas.openxmlformats.org/officeDocument/2006/relationships/image" Target="../media/image280.emf"/><Relationship Id="rId78" Type="http://schemas.openxmlformats.org/officeDocument/2006/relationships/image" Target="../media/image285.emf"/><Relationship Id="rId94" Type="http://schemas.openxmlformats.org/officeDocument/2006/relationships/image" Target="../media/image301.emf"/><Relationship Id="rId99" Type="http://schemas.openxmlformats.org/officeDocument/2006/relationships/image" Target="../media/image306.emf"/><Relationship Id="rId101" Type="http://schemas.openxmlformats.org/officeDocument/2006/relationships/image" Target="../media/image308.emf"/><Relationship Id="rId122" Type="http://schemas.openxmlformats.org/officeDocument/2006/relationships/image" Target="../media/image329.emf"/><Relationship Id="rId143" Type="http://schemas.openxmlformats.org/officeDocument/2006/relationships/image" Target="../media/image348.emf"/><Relationship Id="rId4" Type="http://schemas.openxmlformats.org/officeDocument/2006/relationships/image" Target="../media/image211.emf"/><Relationship Id="rId9" Type="http://schemas.openxmlformats.org/officeDocument/2006/relationships/image" Target="../media/image216.emf"/><Relationship Id="rId26" Type="http://schemas.openxmlformats.org/officeDocument/2006/relationships/image" Target="../media/image233.emf"/><Relationship Id="rId47" Type="http://schemas.openxmlformats.org/officeDocument/2006/relationships/image" Target="../media/image254.emf"/><Relationship Id="rId68" Type="http://schemas.openxmlformats.org/officeDocument/2006/relationships/image" Target="../media/image275.emf"/><Relationship Id="rId89" Type="http://schemas.openxmlformats.org/officeDocument/2006/relationships/image" Target="../media/image296.emf"/><Relationship Id="rId112" Type="http://schemas.openxmlformats.org/officeDocument/2006/relationships/image" Target="../media/image319.emf"/><Relationship Id="rId133" Type="http://schemas.openxmlformats.org/officeDocument/2006/relationships/image" Target="../media/image338.emf"/><Relationship Id="rId16" Type="http://schemas.openxmlformats.org/officeDocument/2006/relationships/image" Target="../media/image223.emf"/><Relationship Id="rId37" Type="http://schemas.openxmlformats.org/officeDocument/2006/relationships/image" Target="../media/image244.emf"/><Relationship Id="rId58" Type="http://schemas.openxmlformats.org/officeDocument/2006/relationships/image" Target="../media/image265.emf"/><Relationship Id="rId79" Type="http://schemas.openxmlformats.org/officeDocument/2006/relationships/image" Target="../media/image286.emf"/><Relationship Id="rId102" Type="http://schemas.openxmlformats.org/officeDocument/2006/relationships/image" Target="../media/image309.emf"/><Relationship Id="rId123" Type="http://schemas.openxmlformats.org/officeDocument/2006/relationships/image" Target="../media/image330.emf"/><Relationship Id="rId144" Type="http://schemas.openxmlformats.org/officeDocument/2006/relationships/image" Target="../media/image349.emf"/></Relationships>
</file>

<file path=xl/drawings/_rels/vmlDrawing7.vml.rels><?xml version="1.0" encoding="UTF-8" standalone="yes"?>
<Relationships xmlns="http://schemas.openxmlformats.org/package/2006/relationships"><Relationship Id="rId13" Type="http://schemas.openxmlformats.org/officeDocument/2006/relationships/image" Target="../media/image368.emf"/><Relationship Id="rId18" Type="http://schemas.openxmlformats.org/officeDocument/2006/relationships/image" Target="../media/image373.emf"/><Relationship Id="rId26" Type="http://schemas.openxmlformats.org/officeDocument/2006/relationships/image" Target="../media/image381.emf"/><Relationship Id="rId39" Type="http://schemas.openxmlformats.org/officeDocument/2006/relationships/image" Target="../media/image394.emf"/><Relationship Id="rId21" Type="http://schemas.openxmlformats.org/officeDocument/2006/relationships/image" Target="../media/image376.emf"/><Relationship Id="rId34" Type="http://schemas.openxmlformats.org/officeDocument/2006/relationships/image" Target="../media/image389.emf"/><Relationship Id="rId7" Type="http://schemas.openxmlformats.org/officeDocument/2006/relationships/image" Target="../media/image362.emf"/><Relationship Id="rId12" Type="http://schemas.openxmlformats.org/officeDocument/2006/relationships/image" Target="../media/image367.emf"/><Relationship Id="rId17" Type="http://schemas.openxmlformats.org/officeDocument/2006/relationships/image" Target="../media/image372.emf"/><Relationship Id="rId25" Type="http://schemas.openxmlformats.org/officeDocument/2006/relationships/image" Target="../media/image380.emf"/><Relationship Id="rId33" Type="http://schemas.openxmlformats.org/officeDocument/2006/relationships/image" Target="../media/image388.emf"/><Relationship Id="rId38" Type="http://schemas.openxmlformats.org/officeDocument/2006/relationships/image" Target="../media/image393.emf"/><Relationship Id="rId2" Type="http://schemas.openxmlformats.org/officeDocument/2006/relationships/image" Target="../media/image357.emf"/><Relationship Id="rId16" Type="http://schemas.openxmlformats.org/officeDocument/2006/relationships/image" Target="../media/image371.emf"/><Relationship Id="rId20" Type="http://schemas.openxmlformats.org/officeDocument/2006/relationships/image" Target="../media/image375.emf"/><Relationship Id="rId29" Type="http://schemas.openxmlformats.org/officeDocument/2006/relationships/image" Target="../media/image384.emf"/><Relationship Id="rId1" Type="http://schemas.openxmlformats.org/officeDocument/2006/relationships/image" Target="../media/image356.emf"/><Relationship Id="rId6" Type="http://schemas.openxmlformats.org/officeDocument/2006/relationships/image" Target="../media/image361.emf"/><Relationship Id="rId11" Type="http://schemas.openxmlformats.org/officeDocument/2006/relationships/image" Target="../media/image366.emf"/><Relationship Id="rId24" Type="http://schemas.openxmlformats.org/officeDocument/2006/relationships/image" Target="../media/image379.emf"/><Relationship Id="rId32" Type="http://schemas.openxmlformats.org/officeDocument/2006/relationships/image" Target="../media/image387.emf"/><Relationship Id="rId37" Type="http://schemas.openxmlformats.org/officeDocument/2006/relationships/image" Target="../media/image392.emf"/><Relationship Id="rId5" Type="http://schemas.openxmlformats.org/officeDocument/2006/relationships/image" Target="../media/image360.emf"/><Relationship Id="rId15" Type="http://schemas.openxmlformats.org/officeDocument/2006/relationships/image" Target="../media/image370.emf"/><Relationship Id="rId23" Type="http://schemas.openxmlformats.org/officeDocument/2006/relationships/image" Target="../media/image378.emf"/><Relationship Id="rId28" Type="http://schemas.openxmlformats.org/officeDocument/2006/relationships/image" Target="../media/image383.emf"/><Relationship Id="rId36" Type="http://schemas.openxmlformats.org/officeDocument/2006/relationships/image" Target="../media/image391.emf"/><Relationship Id="rId10" Type="http://schemas.openxmlformats.org/officeDocument/2006/relationships/image" Target="../media/image365.emf"/><Relationship Id="rId19" Type="http://schemas.openxmlformats.org/officeDocument/2006/relationships/image" Target="../media/image374.emf"/><Relationship Id="rId31" Type="http://schemas.openxmlformats.org/officeDocument/2006/relationships/image" Target="../media/image386.emf"/><Relationship Id="rId4" Type="http://schemas.openxmlformats.org/officeDocument/2006/relationships/image" Target="../media/image359.emf"/><Relationship Id="rId9" Type="http://schemas.openxmlformats.org/officeDocument/2006/relationships/image" Target="../media/image364.emf"/><Relationship Id="rId14" Type="http://schemas.openxmlformats.org/officeDocument/2006/relationships/image" Target="../media/image369.emf"/><Relationship Id="rId22" Type="http://schemas.openxmlformats.org/officeDocument/2006/relationships/image" Target="../media/image377.emf"/><Relationship Id="rId27" Type="http://schemas.openxmlformats.org/officeDocument/2006/relationships/image" Target="../media/image382.emf"/><Relationship Id="rId30" Type="http://schemas.openxmlformats.org/officeDocument/2006/relationships/image" Target="../media/image385.emf"/><Relationship Id="rId35" Type="http://schemas.openxmlformats.org/officeDocument/2006/relationships/image" Target="../media/image390.emf"/><Relationship Id="rId8" Type="http://schemas.openxmlformats.org/officeDocument/2006/relationships/image" Target="../media/image363.emf"/><Relationship Id="rId3" Type="http://schemas.openxmlformats.org/officeDocument/2006/relationships/image" Target="../media/image358.emf"/></Relationships>
</file>

<file path=xl/drawings/_rels/vmlDrawing8.vml.rels><?xml version="1.0" encoding="UTF-8" standalone="yes"?>
<Relationships xmlns="http://schemas.openxmlformats.org/package/2006/relationships"><Relationship Id="rId13" Type="http://schemas.openxmlformats.org/officeDocument/2006/relationships/image" Target="../media/image169.emf"/><Relationship Id="rId18" Type="http://schemas.openxmlformats.org/officeDocument/2006/relationships/image" Target="../media/image174.emf"/><Relationship Id="rId26" Type="http://schemas.openxmlformats.org/officeDocument/2006/relationships/image" Target="../media/image182.emf"/><Relationship Id="rId39" Type="http://schemas.openxmlformats.org/officeDocument/2006/relationships/image" Target="../media/image195.emf"/><Relationship Id="rId21" Type="http://schemas.openxmlformats.org/officeDocument/2006/relationships/image" Target="../media/image177.emf"/><Relationship Id="rId34" Type="http://schemas.openxmlformats.org/officeDocument/2006/relationships/image" Target="../media/image190.emf"/><Relationship Id="rId42" Type="http://schemas.openxmlformats.org/officeDocument/2006/relationships/image" Target="../media/image198.emf"/><Relationship Id="rId47" Type="http://schemas.openxmlformats.org/officeDocument/2006/relationships/image" Target="../media/image203.emf"/><Relationship Id="rId7" Type="http://schemas.openxmlformats.org/officeDocument/2006/relationships/image" Target="../media/image163.emf"/><Relationship Id="rId2" Type="http://schemas.openxmlformats.org/officeDocument/2006/relationships/image" Target="../media/image158.emf"/><Relationship Id="rId16" Type="http://schemas.openxmlformats.org/officeDocument/2006/relationships/image" Target="../media/image172.emf"/><Relationship Id="rId29" Type="http://schemas.openxmlformats.org/officeDocument/2006/relationships/image" Target="../media/image185.emf"/><Relationship Id="rId11" Type="http://schemas.openxmlformats.org/officeDocument/2006/relationships/image" Target="../media/image167.emf"/><Relationship Id="rId24" Type="http://schemas.openxmlformats.org/officeDocument/2006/relationships/image" Target="../media/image180.emf"/><Relationship Id="rId32" Type="http://schemas.openxmlformats.org/officeDocument/2006/relationships/image" Target="../media/image188.emf"/><Relationship Id="rId37" Type="http://schemas.openxmlformats.org/officeDocument/2006/relationships/image" Target="../media/image193.emf"/><Relationship Id="rId40" Type="http://schemas.openxmlformats.org/officeDocument/2006/relationships/image" Target="../media/image196.emf"/><Relationship Id="rId45" Type="http://schemas.openxmlformats.org/officeDocument/2006/relationships/image" Target="../media/image201.emf"/><Relationship Id="rId5" Type="http://schemas.openxmlformats.org/officeDocument/2006/relationships/image" Target="../media/image161.emf"/><Relationship Id="rId15" Type="http://schemas.openxmlformats.org/officeDocument/2006/relationships/image" Target="../media/image171.emf"/><Relationship Id="rId23" Type="http://schemas.openxmlformats.org/officeDocument/2006/relationships/image" Target="../media/image179.emf"/><Relationship Id="rId28" Type="http://schemas.openxmlformats.org/officeDocument/2006/relationships/image" Target="../media/image184.emf"/><Relationship Id="rId36" Type="http://schemas.openxmlformats.org/officeDocument/2006/relationships/image" Target="../media/image192.emf"/><Relationship Id="rId49" Type="http://schemas.openxmlformats.org/officeDocument/2006/relationships/image" Target="../media/image395.emf"/><Relationship Id="rId10" Type="http://schemas.openxmlformats.org/officeDocument/2006/relationships/image" Target="../media/image166.emf"/><Relationship Id="rId19" Type="http://schemas.openxmlformats.org/officeDocument/2006/relationships/image" Target="../media/image175.emf"/><Relationship Id="rId31" Type="http://schemas.openxmlformats.org/officeDocument/2006/relationships/image" Target="../media/image187.emf"/><Relationship Id="rId44" Type="http://schemas.openxmlformats.org/officeDocument/2006/relationships/image" Target="../media/image200.emf"/><Relationship Id="rId4" Type="http://schemas.openxmlformats.org/officeDocument/2006/relationships/image" Target="../media/image160.emf"/><Relationship Id="rId9" Type="http://schemas.openxmlformats.org/officeDocument/2006/relationships/image" Target="../media/image165.emf"/><Relationship Id="rId14" Type="http://schemas.openxmlformats.org/officeDocument/2006/relationships/image" Target="../media/image170.emf"/><Relationship Id="rId22" Type="http://schemas.openxmlformats.org/officeDocument/2006/relationships/image" Target="../media/image178.emf"/><Relationship Id="rId27" Type="http://schemas.openxmlformats.org/officeDocument/2006/relationships/image" Target="../media/image183.emf"/><Relationship Id="rId30" Type="http://schemas.openxmlformats.org/officeDocument/2006/relationships/image" Target="../media/image186.emf"/><Relationship Id="rId35" Type="http://schemas.openxmlformats.org/officeDocument/2006/relationships/image" Target="../media/image191.emf"/><Relationship Id="rId43" Type="http://schemas.openxmlformats.org/officeDocument/2006/relationships/image" Target="../media/image199.emf"/><Relationship Id="rId48" Type="http://schemas.openxmlformats.org/officeDocument/2006/relationships/image" Target="../media/image204.emf"/><Relationship Id="rId8" Type="http://schemas.openxmlformats.org/officeDocument/2006/relationships/image" Target="../media/image164.emf"/><Relationship Id="rId3" Type="http://schemas.openxmlformats.org/officeDocument/2006/relationships/image" Target="../media/image159.emf"/><Relationship Id="rId12" Type="http://schemas.openxmlformats.org/officeDocument/2006/relationships/image" Target="../media/image168.emf"/><Relationship Id="rId17" Type="http://schemas.openxmlformats.org/officeDocument/2006/relationships/image" Target="../media/image173.emf"/><Relationship Id="rId25" Type="http://schemas.openxmlformats.org/officeDocument/2006/relationships/image" Target="../media/image181.emf"/><Relationship Id="rId33" Type="http://schemas.openxmlformats.org/officeDocument/2006/relationships/image" Target="../media/image189.emf"/><Relationship Id="rId38" Type="http://schemas.openxmlformats.org/officeDocument/2006/relationships/image" Target="../media/image194.emf"/><Relationship Id="rId46" Type="http://schemas.openxmlformats.org/officeDocument/2006/relationships/image" Target="../media/image202.emf"/><Relationship Id="rId20" Type="http://schemas.openxmlformats.org/officeDocument/2006/relationships/image" Target="../media/image176.emf"/><Relationship Id="rId41" Type="http://schemas.openxmlformats.org/officeDocument/2006/relationships/image" Target="../media/image197.emf"/><Relationship Id="rId1" Type="http://schemas.openxmlformats.org/officeDocument/2006/relationships/image" Target="../media/image157.emf"/><Relationship Id="rId6" Type="http://schemas.openxmlformats.org/officeDocument/2006/relationships/image" Target="../media/image162.emf"/></Relationships>
</file>

<file path=xl/drawings/_rels/vmlDrawing9.vml.rels><?xml version="1.0" encoding="UTF-8" standalone="yes"?>
<Relationships xmlns="http://schemas.openxmlformats.org/package/2006/relationships"><Relationship Id="rId13" Type="http://schemas.openxmlformats.org/officeDocument/2006/relationships/image" Target="../media/image169.emf"/><Relationship Id="rId18" Type="http://schemas.openxmlformats.org/officeDocument/2006/relationships/image" Target="../media/image174.emf"/><Relationship Id="rId26" Type="http://schemas.openxmlformats.org/officeDocument/2006/relationships/image" Target="../media/image182.emf"/><Relationship Id="rId39" Type="http://schemas.openxmlformats.org/officeDocument/2006/relationships/image" Target="../media/image195.emf"/><Relationship Id="rId21" Type="http://schemas.openxmlformats.org/officeDocument/2006/relationships/image" Target="../media/image177.emf"/><Relationship Id="rId34" Type="http://schemas.openxmlformats.org/officeDocument/2006/relationships/image" Target="../media/image190.emf"/><Relationship Id="rId42" Type="http://schemas.openxmlformats.org/officeDocument/2006/relationships/image" Target="../media/image198.emf"/><Relationship Id="rId47" Type="http://schemas.openxmlformats.org/officeDocument/2006/relationships/image" Target="../media/image203.emf"/><Relationship Id="rId7" Type="http://schemas.openxmlformats.org/officeDocument/2006/relationships/image" Target="../media/image163.emf"/><Relationship Id="rId2" Type="http://schemas.openxmlformats.org/officeDocument/2006/relationships/image" Target="../media/image158.emf"/><Relationship Id="rId16" Type="http://schemas.openxmlformats.org/officeDocument/2006/relationships/image" Target="../media/image172.emf"/><Relationship Id="rId29" Type="http://schemas.openxmlformats.org/officeDocument/2006/relationships/image" Target="../media/image185.emf"/><Relationship Id="rId11" Type="http://schemas.openxmlformats.org/officeDocument/2006/relationships/image" Target="../media/image167.emf"/><Relationship Id="rId24" Type="http://schemas.openxmlformats.org/officeDocument/2006/relationships/image" Target="../media/image180.emf"/><Relationship Id="rId32" Type="http://schemas.openxmlformats.org/officeDocument/2006/relationships/image" Target="../media/image188.emf"/><Relationship Id="rId37" Type="http://schemas.openxmlformats.org/officeDocument/2006/relationships/image" Target="../media/image193.emf"/><Relationship Id="rId40" Type="http://schemas.openxmlformats.org/officeDocument/2006/relationships/image" Target="../media/image196.emf"/><Relationship Id="rId45" Type="http://schemas.openxmlformats.org/officeDocument/2006/relationships/image" Target="../media/image201.emf"/><Relationship Id="rId5" Type="http://schemas.openxmlformats.org/officeDocument/2006/relationships/image" Target="../media/image161.emf"/><Relationship Id="rId15" Type="http://schemas.openxmlformats.org/officeDocument/2006/relationships/image" Target="../media/image171.emf"/><Relationship Id="rId23" Type="http://schemas.openxmlformats.org/officeDocument/2006/relationships/image" Target="../media/image179.emf"/><Relationship Id="rId28" Type="http://schemas.openxmlformats.org/officeDocument/2006/relationships/image" Target="../media/image184.emf"/><Relationship Id="rId36" Type="http://schemas.openxmlformats.org/officeDocument/2006/relationships/image" Target="../media/image192.emf"/><Relationship Id="rId49" Type="http://schemas.openxmlformats.org/officeDocument/2006/relationships/image" Target="../media/image396.emf"/><Relationship Id="rId10" Type="http://schemas.openxmlformats.org/officeDocument/2006/relationships/image" Target="../media/image166.emf"/><Relationship Id="rId19" Type="http://schemas.openxmlformats.org/officeDocument/2006/relationships/image" Target="../media/image175.emf"/><Relationship Id="rId31" Type="http://schemas.openxmlformats.org/officeDocument/2006/relationships/image" Target="../media/image187.emf"/><Relationship Id="rId44" Type="http://schemas.openxmlformats.org/officeDocument/2006/relationships/image" Target="../media/image200.emf"/><Relationship Id="rId4" Type="http://schemas.openxmlformats.org/officeDocument/2006/relationships/image" Target="../media/image160.emf"/><Relationship Id="rId9" Type="http://schemas.openxmlformats.org/officeDocument/2006/relationships/image" Target="../media/image165.emf"/><Relationship Id="rId14" Type="http://schemas.openxmlformats.org/officeDocument/2006/relationships/image" Target="../media/image170.emf"/><Relationship Id="rId22" Type="http://schemas.openxmlformats.org/officeDocument/2006/relationships/image" Target="../media/image178.emf"/><Relationship Id="rId27" Type="http://schemas.openxmlformats.org/officeDocument/2006/relationships/image" Target="../media/image183.emf"/><Relationship Id="rId30" Type="http://schemas.openxmlformats.org/officeDocument/2006/relationships/image" Target="../media/image186.emf"/><Relationship Id="rId35" Type="http://schemas.openxmlformats.org/officeDocument/2006/relationships/image" Target="../media/image191.emf"/><Relationship Id="rId43" Type="http://schemas.openxmlformats.org/officeDocument/2006/relationships/image" Target="../media/image199.emf"/><Relationship Id="rId48" Type="http://schemas.openxmlformats.org/officeDocument/2006/relationships/image" Target="../media/image204.emf"/><Relationship Id="rId8" Type="http://schemas.openxmlformats.org/officeDocument/2006/relationships/image" Target="../media/image164.emf"/><Relationship Id="rId3" Type="http://schemas.openxmlformats.org/officeDocument/2006/relationships/image" Target="../media/image159.emf"/><Relationship Id="rId12" Type="http://schemas.openxmlformats.org/officeDocument/2006/relationships/image" Target="../media/image168.emf"/><Relationship Id="rId17" Type="http://schemas.openxmlformats.org/officeDocument/2006/relationships/image" Target="../media/image173.emf"/><Relationship Id="rId25" Type="http://schemas.openxmlformats.org/officeDocument/2006/relationships/image" Target="../media/image181.emf"/><Relationship Id="rId33" Type="http://schemas.openxmlformats.org/officeDocument/2006/relationships/image" Target="../media/image189.emf"/><Relationship Id="rId38" Type="http://schemas.openxmlformats.org/officeDocument/2006/relationships/image" Target="../media/image194.emf"/><Relationship Id="rId46" Type="http://schemas.openxmlformats.org/officeDocument/2006/relationships/image" Target="../media/image202.emf"/><Relationship Id="rId20" Type="http://schemas.openxmlformats.org/officeDocument/2006/relationships/image" Target="../media/image176.emf"/><Relationship Id="rId41" Type="http://schemas.openxmlformats.org/officeDocument/2006/relationships/image" Target="../media/image197.emf"/><Relationship Id="rId1" Type="http://schemas.openxmlformats.org/officeDocument/2006/relationships/image" Target="../media/image157.emf"/><Relationship Id="rId6" Type="http://schemas.openxmlformats.org/officeDocument/2006/relationships/image" Target="../media/image16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219075</xdr:colOff>
      <xdr:row>30</xdr:row>
      <xdr:rowOff>142875</xdr:rowOff>
    </xdr:from>
    <xdr:to>
      <xdr:col>5</xdr:col>
      <xdr:colOff>4457700</xdr:colOff>
      <xdr:row>43</xdr:row>
      <xdr:rowOff>97253</xdr:rowOff>
    </xdr:to>
    <xdr:grpSp>
      <xdr:nvGrpSpPr>
        <xdr:cNvPr id="2" name="Agrupar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pSpPr/>
      </xdr:nvGrpSpPr>
      <xdr:grpSpPr>
        <a:xfrm>
          <a:off x="3000375" y="6391275"/>
          <a:ext cx="4238625" cy="2430878"/>
          <a:chOff x="1524000" y="4762500"/>
          <a:chExt cx="4238625" cy="2430878"/>
        </a:xfrm>
      </xdr:grpSpPr>
      <xdr:grpSp>
        <xdr:nvGrpSpPr>
          <xdr:cNvPr id="44" name="Agrupar 43">
            <a:extLst>
              <a:ext uri="{FF2B5EF4-FFF2-40B4-BE49-F238E27FC236}">
                <a16:creationId xmlns:a16="http://schemas.microsoft.com/office/drawing/2014/main" id="{00000000-0008-0000-0000-00002C000000}"/>
              </a:ext>
            </a:extLst>
          </xdr:cNvPr>
          <xdr:cNvGrpSpPr/>
        </xdr:nvGrpSpPr>
        <xdr:grpSpPr>
          <a:xfrm>
            <a:off x="1524000" y="4762500"/>
            <a:ext cx="4238625" cy="2430878"/>
            <a:chOff x="1609725" y="3629025"/>
            <a:chExt cx="4238625" cy="2316578"/>
          </a:xfrm>
        </xdr:grpSpPr>
        <xdr:cxnSp macro="">
          <xdr:nvCxnSpPr>
            <xdr:cNvPr id="28" name="Conector reto 27">
              <a:extLst>
                <a:ext uri="{FF2B5EF4-FFF2-40B4-BE49-F238E27FC236}">
                  <a16:creationId xmlns:a16="http://schemas.microsoft.com/office/drawing/2014/main" id="{00000000-0008-0000-0000-00001C000000}"/>
                </a:ext>
              </a:extLst>
            </xdr:cNvPr>
            <xdr:cNvCxnSpPr/>
          </xdr:nvCxnSpPr>
          <xdr:spPr>
            <a:xfrm>
              <a:off x="4657725" y="3781425"/>
              <a:ext cx="623888" cy="361949"/>
            </a:xfrm>
            <a:prstGeom prst="line">
              <a:avLst/>
            </a:prstGeom>
            <a:ln w="76200" cmpd="tri">
              <a:solidFill>
                <a:srgbClr val="FFC000"/>
              </a:solidFill>
              <a:prstDash val="solid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31" name="Conector reto 30">
              <a:extLst>
                <a:ext uri="{FF2B5EF4-FFF2-40B4-BE49-F238E27FC236}">
                  <a16:creationId xmlns:a16="http://schemas.microsoft.com/office/drawing/2014/main" id="{00000000-0008-0000-0000-00001F000000}"/>
                </a:ext>
              </a:extLst>
            </xdr:cNvPr>
            <xdr:cNvCxnSpPr/>
          </xdr:nvCxnSpPr>
          <xdr:spPr>
            <a:xfrm flipV="1">
              <a:off x="4657725" y="5229224"/>
              <a:ext cx="700088" cy="323850"/>
            </a:xfrm>
            <a:prstGeom prst="line">
              <a:avLst/>
            </a:prstGeom>
            <a:ln w="76200" cmpd="tri">
              <a:solidFill>
                <a:srgbClr val="FFC000"/>
              </a:solidFill>
              <a:prstDash val="solid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grpSp>
          <xdr:nvGrpSpPr>
            <xdr:cNvPr id="41" name="Agrupar 40">
              <a:extLst>
                <a:ext uri="{FF2B5EF4-FFF2-40B4-BE49-F238E27FC236}">
                  <a16:creationId xmlns:a16="http://schemas.microsoft.com/office/drawing/2014/main" id="{00000000-0008-0000-0000-000029000000}"/>
                </a:ext>
              </a:extLst>
            </xdr:cNvPr>
            <xdr:cNvGrpSpPr/>
          </xdr:nvGrpSpPr>
          <xdr:grpSpPr>
            <a:xfrm>
              <a:off x="1609725" y="3629025"/>
              <a:ext cx="4238625" cy="2316578"/>
              <a:chOff x="1609725" y="3629025"/>
              <a:chExt cx="4238625" cy="2316578"/>
            </a:xfrm>
          </xdr:grpSpPr>
          <xdr:cxnSp macro="">
            <xdr:nvCxnSpPr>
              <xdr:cNvPr id="11" name="Conector reto 10">
                <a:extLst>
                  <a:ext uri="{FF2B5EF4-FFF2-40B4-BE49-F238E27FC236}">
                    <a16:creationId xmlns:a16="http://schemas.microsoft.com/office/drawing/2014/main" id="{00000000-0008-0000-0000-00000B000000}"/>
                  </a:ext>
                </a:extLst>
              </xdr:cNvPr>
              <xdr:cNvCxnSpPr/>
            </xdr:nvCxnSpPr>
            <xdr:spPr>
              <a:xfrm flipV="1">
                <a:off x="3724275" y="4190999"/>
                <a:ext cx="0" cy="495300"/>
              </a:xfrm>
              <a:prstGeom prst="line">
                <a:avLst/>
              </a:prstGeom>
              <a:ln w="38100">
                <a:solidFill>
                  <a:srgbClr val="FF0000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0" name="Conector reto 49">
                <a:extLst>
                  <a:ext uri="{FF2B5EF4-FFF2-40B4-BE49-F238E27FC236}">
                    <a16:creationId xmlns:a16="http://schemas.microsoft.com/office/drawing/2014/main" id="{00000000-0008-0000-0000-000032000000}"/>
                  </a:ext>
                </a:extLst>
              </xdr:cNvPr>
              <xdr:cNvCxnSpPr/>
            </xdr:nvCxnSpPr>
            <xdr:spPr>
              <a:xfrm>
                <a:off x="5286375" y="4095750"/>
                <a:ext cx="19050" cy="1190625"/>
              </a:xfrm>
              <a:prstGeom prst="line">
                <a:avLst/>
              </a:prstGeom>
              <a:ln w="76200" cmpd="dbl">
                <a:solidFill>
                  <a:srgbClr val="FFC000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3" name="Conector reto 42">
                <a:extLst>
                  <a:ext uri="{FF2B5EF4-FFF2-40B4-BE49-F238E27FC236}">
                    <a16:creationId xmlns:a16="http://schemas.microsoft.com/office/drawing/2014/main" id="{00000000-0008-0000-0000-00002B000000}"/>
                  </a:ext>
                </a:extLst>
              </xdr:cNvPr>
              <xdr:cNvCxnSpPr/>
            </xdr:nvCxnSpPr>
            <xdr:spPr>
              <a:xfrm>
                <a:off x="3724275" y="4095749"/>
                <a:ext cx="0" cy="1276351"/>
              </a:xfrm>
              <a:prstGeom prst="line">
                <a:avLst/>
              </a:prstGeom>
              <a:ln w="19050">
                <a:solidFill>
                  <a:schemeClr val="accent2">
                    <a:lumMod val="50000"/>
                  </a:schemeClr>
                </a:solidFill>
                <a:prstDash val="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" name="Conector: Curvo 2">
                <a:extLst>
                  <a:ext uri="{FF2B5EF4-FFF2-40B4-BE49-F238E27FC236}">
                    <a16:creationId xmlns:a16="http://schemas.microsoft.com/office/drawing/2014/main" id="{00000000-0008-0000-0000-000003000000}"/>
                  </a:ext>
                </a:extLst>
              </xdr:cNvPr>
              <xdr:cNvCxnSpPr/>
            </xdr:nvCxnSpPr>
            <xdr:spPr>
              <a:xfrm rot="16200000" flipV="1">
                <a:off x="3671893" y="3786186"/>
                <a:ext cx="447674" cy="133351"/>
              </a:xfrm>
              <a:prstGeom prst="curvedConnector3">
                <a:avLst>
                  <a:gd name="adj1" fmla="val 50000"/>
                </a:avLst>
              </a:prstGeom>
              <a:ln w="38100">
                <a:solidFill>
                  <a:schemeClr val="accent1">
                    <a:lumMod val="75000"/>
                  </a:schemeClr>
                </a:solidFill>
                <a:tailEnd type="triangle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" name="Conector: Curvo 3">
                <a:extLst>
                  <a:ext uri="{FF2B5EF4-FFF2-40B4-BE49-F238E27FC236}">
                    <a16:creationId xmlns:a16="http://schemas.microsoft.com/office/drawing/2014/main" id="{00000000-0008-0000-0000-000004000000}"/>
                  </a:ext>
                </a:extLst>
              </xdr:cNvPr>
              <xdr:cNvCxnSpPr/>
            </xdr:nvCxnSpPr>
            <xdr:spPr>
              <a:xfrm rot="16200000" flipV="1">
                <a:off x="3709991" y="5605461"/>
                <a:ext cx="447674" cy="133351"/>
              </a:xfrm>
              <a:prstGeom prst="curvedConnector3">
                <a:avLst>
                  <a:gd name="adj1" fmla="val 50000"/>
                </a:avLst>
              </a:prstGeom>
              <a:ln w="38100">
                <a:solidFill>
                  <a:schemeClr val="accent1">
                    <a:lumMod val="75000"/>
                  </a:schemeClr>
                </a:solidFill>
                <a:tailEnd type="triangle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" name="Forma Livre: Forma 4">
                <a:extLst>
                  <a:ext uri="{FF2B5EF4-FFF2-40B4-BE49-F238E27FC236}">
                    <a16:creationId xmlns:a16="http://schemas.microsoft.com/office/drawing/2014/main" id="{00000000-0008-0000-0000-000005000000}"/>
                  </a:ext>
                </a:extLst>
              </xdr:cNvPr>
              <xdr:cNvSpPr/>
            </xdr:nvSpPr>
            <xdr:spPr>
              <a:xfrm>
                <a:off x="2619375" y="3771899"/>
                <a:ext cx="171527" cy="2173704"/>
              </a:xfrm>
              <a:custGeom>
                <a:avLst/>
                <a:gdLst>
                  <a:gd name="connsiteX0" fmla="*/ 0 w 171527"/>
                  <a:gd name="connsiteY0" fmla="*/ 0 h 2173704"/>
                  <a:gd name="connsiteX1" fmla="*/ 76200 w 171527"/>
                  <a:gd name="connsiteY1" fmla="*/ 161925 h 2173704"/>
                  <a:gd name="connsiteX2" fmla="*/ 95250 w 171527"/>
                  <a:gd name="connsiteY2" fmla="*/ 247650 h 2173704"/>
                  <a:gd name="connsiteX3" fmla="*/ 104775 w 171527"/>
                  <a:gd name="connsiteY3" fmla="*/ 285750 h 2173704"/>
                  <a:gd name="connsiteX4" fmla="*/ 114300 w 171527"/>
                  <a:gd name="connsiteY4" fmla="*/ 514350 h 2173704"/>
                  <a:gd name="connsiteX5" fmla="*/ 123825 w 171527"/>
                  <a:gd name="connsiteY5" fmla="*/ 571500 h 2173704"/>
                  <a:gd name="connsiteX6" fmla="*/ 142875 w 171527"/>
                  <a:gd name="connsiteY6" fmla="*/ 723900 h 2173704"/>
                  <a:gd name="connsiteX7" fmla="*/ 133350 w 171527"/>
                  <a:gd name="connsiteY7" fmla="*/ 933450 h 2173704"/>
                  <a:gd name="connsiteX8" fmla="*/ 123825 w 171527"/>
                  <a:gd name="connsiteY8" fmla="*/ 971550 h 2173704"/>
                  <a:gd name="connsiteX9" fmla="*/ 95250 w 171527"/>
                  <a:gd name="connsiteY9" fmla="*/ 1000125 h 2173704"/>
                  <a:gd name="connsiteX10" fmla="*/ 76200 w 171527"/>
                  <a:gd name="connsiteY10" fmla="*/ 1028700 h 2173704"/>
                  <a:gd name="connsiteX11" fmla="*/ 57150 w 171527"/>
                  <a:gd name="connsiteY11" fmla="*/ 1114425 h 2173704"/>
                  <a:gd name="connsiteX12" fmla="*/ 66675 w 171527"/>
                  <a:gd name="connsiteY12" fmla="*/ 1390650 h 2173704"/>
                  <a:gd name="connsiteX13" fmla="*/ 95250 w 171527"/>
                  <a:gd name="connsiteY13" fmla="*/ 1514475 h 2173704"/>
                  <a:gd name="connsiteX14" fmla="*/ 104775 w 171527"/>
                  <a:gd name="connsiteY14" fmla="*/ 1543050 h 2173704"/>
                  <a:gd name="connsiteX15" fmla="*/ 104775 w 171527"/>
                  <a:gd name="connsiteY15" fmla="*/ 1828800 h 2173704"/>
                  <a:gd name="connsiteX16" fmla="*/ 85725 w 171527"/>
                  <a:gd name="connsiteY16" fmla="*/ 1857375 h 2173704"/>
                  <a:gd name="connsiteX17" fmla="*/ 57150 w 171527"/>
                  <a:gd name="connsiteY17" fmla="*/ 1914525 h 2173704"/>
                  <a:gd name="connsiteX18" fmla="*/ 76200 w 171527"/>
                  <a:gd name="connsiteY18" fmla="*/ 2066925 h 2173704"/>
                  <a:gd name="connsiteX19" fmla="*/ 95250 w 171527"/>
                  <a:gd name="connsiteY19" fmla="*/ 2095500 h 2173704"/>
                  <a:gd name="connsiteX20" fmla="*/ 123825 w 171527"/>
                  <a:gd name="connsiteY20" fmla="*/ 2105025 h 2173704"/>
                  <a:gd name="connsiteX21" fmla="*/ 142875 w 171527"/>
                  <a:gd name="connsiteY21" fmla="*/ 2162175 h 2173704"/>
                  <a:gd name="connsiteX22" fmla="*/ 171450 w 171527"/>
                  <a:gd name="connsiteY22" fmla="*/ 2162175 h 2173704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  <a:cxn ang="0">
                    <a:pos x="connsiteX6" y="connsiteY6"/>
                  </a:cxn>
                  <a:cxn ang="0">
                    <a:pos x="connsiteX7" y="connsiteY7"/>
                  </a:cxn>
                  <a:cxn ang="0">
                    <a:pos x="connsiteX8" y="connsiteY8"/>
                  </a:cxn>
                  <a:cxn ang="0">
                    <a:pos x="connsiteX9" y="connsiteY9"/>
                  </a:cxn>
                  <a:cxn ang="0">
                    <a:pos x="connsiteX10" y="connsiteY10"/>
                  </a:cxn>
                  <a:cxn ang="0">
                    <a:pos x="connsiteX11" y="connsiteY11"/>
                  </a:cxn>
                  <a:cxn ang="0">
                    <a:pos x="connsiteX12" y="connsiteY12"/>
                  </a:cxn>
                  <a:cxn ang="0">
                    <a:pos x="connsiteX13" y="connsiteY13"/>
                  </a:cxn>
                  <a:cxn ang="0">
                    <a:pos x="connsiteX14" y="connsiteY14"/>
                  </a:cxn>
                  <a:cxn ang="0">
                    <a:pos x="connsiteX15" y="connsiteY15"/>
                  </a:cxn>
                  <a:cxn ang="0">
                    <a:pos x="connsiteX16" y="connsiteY16"/>
                  </a:cxn>
                  <a:cxn ang="0">
                    <a:pos x="connsiteX17" y="connsiteY17"/>
                  </a:cxn>
                  <a:cxn ang="0">
                    <a:pos x="connsiteX18" y="connsiteY18"/>
                  </a:cxn>
                  <a:cxn ang="0">
                    <a:pos x="connsiteX19" y="connsiteY19"/>
                  </a:cxn>
                  <a:cxn ang="0">
                    <a:pos x="connsiteX20" y="connsiteY20"/>
                  </a:cxn>
                  <a:cxn ang="0">
                    <a:pos x="connsiteX21" y="connsiteY21"/>
                  </a:cxn>
                  <a:cxn ang="0">
                    <a:pos x="connsiteX22" y="connsiteY22"/>
                  </a:cxn>
                </a:cxnLst>
                <a:rect l="l" t="t" r="r" b="b"/>
                <a:pathLst>
                  <a:path w="171527" h="2173704">
                    <a:moveTo>
                      <a:pt x="0" y="0"/>
                    </a:moveTo>
                    <a:cubicBezTo>
                      <a:pt x="44884" y="78547"/>
                      <a:pt x="42195" y="66712"/>
                      <a:pt x="76200" y="161925"/>
                    </a:cubicBezTo>
                    <a:cubicBezTo>
                      <a:pt x="83032" y="181055"/>
                      <a:pt x="91344" y="230072"/>
                      <a:pt x="95250" y="247650"/>
                    </a:cubicBezTo>
                    <a:cubicBezTo>
                      <a:pt x="98090" y="260429"/>
                      <a:pt x="101600" y="273050"/>
                      <a:pt x="104775" y="285750"/>
                    </a:cubicBezTo>
                    <a:cubicBezTo>
                      <a:pt x="107950" y="361950"/>
                      <a:pt x="109227" y="438253"/>
                      <a:pt x="114300" y="514350"/>
                    </a:cubicBezTo>
                    <a:cubicBezTo>
                      <a:pt x="115585" y="533620"/>
                      <a:pt x="121430" y="552336"/>
                      <a:pt x="123825" y="571500"/>
                    </a:cubicBezTo>
                    <a:cubicBezTo>
                      <a:pt x="146718" y="754647"/>
                      <a:pt x="121176" y="593707"/>
                      <a:pt x="142875" y="723900"/>
                    </a:cubicBezTo>
                    <a:cubicBezTo>
                      <a:pt x="139700" y="793750"/>
                      <a:pt x="138713" y="863734"/>
                      <a:pt x="133350" y="933450"/>
                    </a:cubicBezTo>
                    <a:cubicBezTo>
                      <a:pt x="132346" y="946502"/>
                      <a:pt x="130320" y="960184"/>
                      <a:pt x="123825" y="971550"/>
                    </a:cubicBezTo>
                    <a:cubicBezTo>
                      <a:pt x="117142" y="983246"/>
                      <a:pt x="103874" y="989777"/>
                      <a:pt x="95250" y="1000125"/>
                    </a:cubicBezTo>
                    <a:cubicBezTo>
                      <a:pt x="87921" y="1008919"/>
                      <a:pt x="81320" y="1018461"/>
                      <a:pt x="76200" y="1028700"/>
                    </a:cubicBezTo>
                    <a:cubicBezTo>
                      <a:pt x="64476" y="1052148"/>
                      <a:pt x="60808" y="1092475"/>
                      <a:pt x="57150" y="1114425"/>
                    </a:cubicBezTo>
                    <a:cubicBezTo>
                      <a:pt x="60325" y="1206500"/>
                      <a:pt x="61565" y="1298662"/>
                      <a:pt x="66675" y="1390650"/>
                    </a:cubicBezTo>
                    <a:cubicBezTo>
                      <a:pt x="69972" y="1450001"/>
                      <a:pt x="77211" y="1460357"/>
                      <a:pt x="95250" y="1514475"/>
                    </a:cubicBezTo>
                    <a:lnTo>
                      <a:pt x="104775" y="1543050"/>
                    </a:lnTo>
                    <a:cubicBezTo>
                      <a:pt x="121686" y="1661430"/>
                      <a:pt x="124882" y="1654541"/>
                      <a:pt x="104775" y="1828800"/>
                    </a:cubicBezTo>
                    <a:cubicBezTo>
                      <a:pt x="103463" y="1840172"/>
                      <a:pt x="90845" y="1847136"/>
                      <a:pt x="85725" y="1857375"/>
                    </a:cubicBezTo>
                    <a:cubicBezTo>
                      <a:pt x="46290" y="1936245"/>
                      <a:pt x="111745" y="1832633"/>
                      <a:pt x="57150" y="1914525"/>
                    </a:cubicBezTo>
                    <a:cubicBezTo>
                      <a:pt x="58297" y="1928287"/>
                      <a:pt x="60643" y="2030626"/>
                      <a:pt x="76200" y="2066925"/>
                    </a:cubicBezTo>
                    <a:cubicBezTo>
                      <a:pt x="80709" y="2077447"/>
                      <a:pt x="86311" y="2088349"/>
                      <a:pt x="95250" y="2095500"/>
                    </a:cubicBezTo>
                    <a:cubicBezTo>
                      <a:pt x="103090" y="2101772"/>
                      <a:pt x="114300" y="2101850"/>
                      <a:pt x="123825" y="2105025"/>
                    </a:cubicBezTo>
                    <a:cubicBezTo>
                      <a:pt x="130175" y="2124075"/>
                      <a:pt x="123825" y="2155825"/>
                      <a:pt x="142875" y="2162175"/>
                    </a:cubicBezTo>
                    <a:cubicBezTo>
                      <a:pt x="174462" y="2172704"/>
                      <a:pt x="171450" y="2181740"/>
                      <a:pt x="171450" y="2162175"/>
                    </a:cubicBezTo>
                  </a:path>
                </a:pathLst>
              </a:custGeom>
              <a:noFill/>
              <a:ln w="57150">
                <a:solidFill>
                  <a:schemeClr val="accent1">
                    <a:lumMod val="7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sp macro="" textlink="">
            <xdr:nvSpPr>
              <xdr:cNvPr id="6" name="Forma Livre: Forma 5">
                <a:extLst>
                  <a:ext uri="{FF2B5EF4-FFF2-40B4-BE49-F238E27FC236}">
                    <a16:creationId xmlns:a16="http://schemas.microsoft.com/office/drawing/2014/main" id="{00000000-0008-0000-0000-000006000000}"/>
                  </a:ext>
                </a:extLst>
              </xdr:cNvPr>
              <xdr:cNvSpPr/>
            </xdr:nvSpPr>
            <xdr:spPr>
              <a:xfrm>
                <a:off x="4524375" y="3705224"/>
                <a:ext cx="171527" cy="2173704"/>
              </a:xfrm>
              <a:custGeom>
                <a:avLst/>
                <a:gdLst>
                  <a:gd name="connsiteX0" fmla="*/ 0 w 171527"/>
                  <a:gd name="connsiteY0" fmla="*/ 0 h 2173704"/>
                  <a:gd name="connsiteX1" fmla="*/ 76200 w 171527"/>
                  <a:gd name="connsiteY1" fmla="*/ 161925 h 2173704"/>
                  <a:gd name="connsiteX2" fmla="*/ 95250 w 171527"/>
                  <a:gd name="connsiteY2" fmla="*/ 247650 h 2173704"/>
                  <a:gd name="connsiteX3" fmla="*/ 104775 w 171527"/>
                  <a:gd name="connsiteY3" fmla="*/ 285750 h 2173704"/>
                  <a:gd name="connsiteX4" fmla="*/ 114300 w 171527"/>
                  <a:gd name="connsiteY4" fmla="*/ 514350 h 2173704"/>
                  <a:gd name="connsiteX5" fmla="*/ 123825 w 171527"/>
                  <a:gd name="connsiteY5" fmla="*/ 571500 h 2173704"/>
                  <a:gd name="connsiteX6" fmla="*/ 142875 w 171527"/>
                  <a:gd name="connsiteY6" fmla="*/ 723900 h 2173704"/>
                  <a:gd name="connsiteX7" fmla="*/ 133350 w 171527"/>
                  <a:gd name="connsiteY7" fmla="*/ 933450 h 2173704"/>
                  <a:gd name="connsiteX8" fmla="*/ 123825 w 171527"/>
                  <a:gd name="connsiteY8" fmla="*/ 971550 h 2173704"/>
                  <a:gd name="connsiteX9" fmla="*/ 95250 w 171527"/>
                  <a:gd name="connsiteY9" fmla="*/ 1000125 h 2173704"/>
                  <a:gd name="connsiteX10" fmla="*/ 76200 w 171527"/>
                  <a:gd name="connsiteY10" fmla="*/ 1028700 h 2173704"/>
                  <a:gd name="connsiteX11" fmla="*/ 57150 w 171527"/>
                  <a:gd name="connsiteY11" fmla="*/ 1114425 h 2173704"/>
                  <a:gd name="connsiteX12" fmla="*/ 66675 w 171527"/>
                  <a:gd name="connsiteY12" fmla="*/ 1390650 h 2173704"/>
                  <a:gd name="connsiteX13" fmla="*/ 95250 w 171527"/>
                  <a:gd name="connsiteY13" fmla="*/ 1514475 h 2173704"/>
                  <a:gd name="connsiteX14" fmla="*/ 104775 w 171527"/>
                  <a:gd name="connsiteY14" fmla="*/ 1543050 h 2173704"/>
                  <a:gd name="connsiteX15" fmla="*/ 104775 w 171527"/>
                  <a:gd name="connsiteY15" fmla="*/ 1828800 h 2173704"/>
                  <a:gd name="connsiteX16" fmla="*/ 85725 w 171527"/>
                  <a:gd name="connsiteY16" fmla="*/ 1857375 h 2173704"/>
                  <a:gd name="connsiteX17" fmla="*/ 57150 w 171527"/>
                  <a:gd name="connsiteY17" fmla="*/ 1914525 h 2173704"/>
                  <a:gd name="connsiteX18" fmla="*/ 76200 w 171527"/>
                  <a:gd name="connsiteY18" fmla="*/ 2066925 h 2173704"/>
                  <a:gd name="connsiteX19" fmla="*/ 95250 w 171527"/>
                  <a:gd name="connsiteY19" fmla="*/ 2095500 h 2173704"/>
                  <a:gd name="connsiteX20" fmla="*/ 123825 w 171527"/>
                  <a:gd name="connsiteY20" fmla="*/ 2105025 h 2173704"/>
                  <a:gd name="connsiteX21" fmla="*/ 142875 w 171527"/>
                  <a:gd name="connsiteY21" fmla="*/ 2162175 h 2173704"/>
                  <a:gd name="connsiteX22" fmla="*/ 171450 w 171527"/>
                  <a:gd name="connsiteY22" fmla="*/ 2162175 h 2173704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  <a:cxn ang="0">
                    <a:pos x="connsiteX6" y="connsiteY6"/>
                  </a:cxn>
                  <a:cxn ang="0">
                    <a:pos x="connsiteX7" y="connsiteY7"/>
                  </a:cxn>
                  <a:cxn ang="0">
                    <a:pos x="connsiteX8" y="connsiteY8"/>
                  </a:cxn>
                  <a:cxn ang="0">
                    <a:pos x="connsiteX9" y="connsiteY9"/>
                  </a:cxn>
                  <a:cxn ang="0">
                    <a:pos x="connsiteX10" y="connsiteY10"/>
                  </a:cxn>
                  <a:cxn ang="0">
                    <a:pos x="connsiteX11" y="connsiteY11"/>
                  </a:cxn>
                  <a:cxn ang="0">
                    <a:pos x="connsiteX12" y="connsiteY12"/>
                  </a:cxn>
                  <a:cxn ang="0">
                    <a:pos x="connsiteX13" y="connsiteY13"/>
                  </a:cxn>
                  <a:cxn ang="0">
                    <a:pos x="connsiteX14" y="connsiteY14"/>
                  </a:cxn>
                  <a:cxn ang="0">
                    <a:pos x="connsiteX15" y="connsiteY15"/>
                  </a:cxn>
                  <a:cxn ang="0">
                    <a:pos x="connsiteX16" y="connsiteY16"/>
                  </a:cxn>
                  <a:cxn ang="0">
                    <a:pos x="connsiteX17" y="connsiteY17"/>
                  </a:cxn>
                  <a:cxn ang="0">
                    <a:pos x="connsiteX18" y="connsiteY18"/>
                  </a:cxn>
                  <a:cxn ang="0">
                    <a:pos x="connsiteX19" y="connsiteY19"/>
                  </a:cxn>
                  <a:cxn ang="0">
                    <a:pos x="connsiteX20" y="connsiteY20"/>
                  </a:cxn>
                  <a:cxn ang="0">
                    <a:pos x="connsiteX21" y="connsiteY21"/>
                  </a:cxn>
                  <a:cxn ang="0">
                    <a:pos x="connsiteX22" y="connsiteY22"/>
                  </a:cxn>
                </a:cxnLst>
                <a:rect l="l" t="t" r="r" b="b"/>
                <a:pathLst>
                  <a:path w="171527" h="2173704">
                    <a:moveTo>
                      <a:pt x="0" y="0"/>
                    </a:moveTo>
                    <a:cubicBezTo>
                      <a:pt x="44884" y="78547"/>
                      <a:pt x="42195" y="66712"/>
                      <a:pt x="76200" y="161925"/>
                    </a:cubicBezTo>
                    <a:cubicBezTo>
                      <a:pt x="83032" y="181055"/>
                      <a:pt x="91344" y="230072"/>
                      <a:pt x="95250" y="247650"/>
                    </a:cubicBezTo>
                    <a:cubicBezTo>
                      <a:pt x="98090" y="260429"/>
                      <a:pt x="101600" y="273050"/>
                      <a:pt x="104775" y="285750"/>
                    </a:cubicBezTo>
                    <a:cubicBezTo>
                      <a:pt x="107950" y="361950"/>
                      <a:pt x="109227" y="438253"/>
                      <a:pt x="114300" y="514350"/>
                    </a:cubicBezTo>
                    <a:cubicBezTo>
                      <a:pt x="115585" y="533620"/>
                      <a:pt x="121430" y="552336"/>
                      <a:pt x="123825" y="571500"/>
                    </a:cubicBezTo>
                    <a:cubicBezTo>
                      <a:pt x="146718" y="754647"/>
                      <a:pt x="121176" y="593707"/>
                      <a:pt x="142875" y="723900"/>
                    </a:cubicBezTo>
                    <a:cubicBezTo>
                      <a:pt x="139700" y="793750"/>
                      <a:pt x="138713" y="863734"/>
                      <a:pt x="133350" y="933450"/>
                    </a:cubicBezTo>
                    <a:cubicBezTo>
                      <a:pt x="132346" y="946502"/>
                      <a:pt x="130320" y="960184"/>
                      <a:pt x="123825" y="971550"/>
                    </a:cubicBezTo>
                    <a:cubicBezTo>
                      <a:pt x="117142" y="983246"/>
                      <a:pt x="103874" y="989777"/>
                      <a:pt x="95250" y="1000125"/>
                    </a:cubicBezTo>
                    <a:cubicBezTo>
                      <a:pt x="87921" y="1008919"/>
                      <a:pt x="81320" y="1018461"/>
                      <a:pt x="76200" y="1028700"/>
                    </a:cubicBezTo>
                    <a:cubicBezTo>
                      <a:pt x="64476" y="1052148"/>
                      <a:pt x="60808" y="1092475"/>
                      <a:pt x="57150" y="1114425"/>
                    </a:cubicBezTo>
                    <a:cubicBezTo>
                      <a:pt x="60325" y="1206500"/>
                      <a:pt x="61565" y="1298662"/>
                      <a:pt x="66675" y="1390650"/>
                    </a:cubicBezTo>
                    <a:cubicBezTo>
                      <a:pt x="69972" y="1450001"/>
                      <a:pt x="77211" y="1460357"/>
                      <a:pt x="95250" y="1514475"/>
                    </a:cubicBezTo>
                    <a:lnTo>
                      <a:pt x="104775" y="1543050"/>
                    </a:lnTo>
                    <a:cubicBezTo>
                      <a:pt x="121686" y="1661430"/>
                      <a:pt x="124882" y="1654541"/>
                      <a:pt x="104775" y="1828800"/>
                    </a:cubicBezTo>
                    <a:cubicBezTo>
                      <a:pt x="103463" y="1840172"/>
                      <a:pt x="90845" y="1847136"/>
                      <a:pt x="85725" y="1857375"/>
                    </a:cubicBezTo>
                    <a:cubicBezTo>
                      <a:pt x="46290" y="1936245"/>
                      <a:pt x="111745" y="1832633"/>
                      <a:pt x="57150" y="1914525"/>
                    </a:cubicBezTo>
                    <a:cubicBezTo>
                      <a:pt x="58297" y="1928287"/>
                      <a:pt x="60643" y="2030626"/>
                      <a:pt x="76200" y="2066925"/>
                    </a:cubicBezTo>
                    <a:cubicBezTo>
                      <a:pt x="80709" y="2077447"/>
                      <a:pt x="86311" y="2088349"/>
                      <a:pt x="95250" y="2095500"/>
                    </a:cubicBezTo>
                    <a:cubicBezTo>
                      <a:pt x="103090" y="2101772"/>
                      <a:pt x="114300" y="2101850"/>
                      <a:pt x="123825" y="2105025"/>
                    </a:cubicBezTo>
                    <a:cubicBezTo>
                      <a:pt x="130175" y="2124075"/>
                      <a:pt x="123825" y="2155825"/>
                      <a:pt x="142875" y="2162175"/>
                    </a:cubicBezTo>
                    <a:cubicBezTo>
                      <a:pt x="174462" y="2172704"/>
                      <a:pt x="171450" y="2181740"/>
                      <a:pt x="171450" y="2162175"/>
                    </a:cubicBezTo>
                  </a:path>
                </a:pathLst>
              </a:custGeom>
              <a:noFill/>
              <a:ln w="57150">
                <a:solidFill>
                  <a:schemeClr val="accent1">
                    <a:lumMod val="7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7" name="Conector reto 6">
                <a:extLst>
                  <a:ext uri="{FF2B5EF4-FFF2-40B4-BE49-F238E27FC236}">
                    <a16:creationId xmlns:a16="http://schemas.microsoft.com/office/drawing/2014/main" id="{00000000-0008-0000-0000-000007000000}"/>
                  </a:ext>
                </a:extLst>
              </xdr:cNvPr>
              <xdr:cNvCxnSpPr/>
            </xdr:nvCxnSpPr>
            <xdr:spPr>
              <a:xfrm>
                <a:off x="1609725" y="4819649"/>
                <a:ext cx="4238625" cy="0"/>
              </a:xfrm>
              <a:prstGeom prst="line">
                <a:avLst/>
              </a:prstGeom>
              <a:ln w="76200">
                <a:solidFill>
                  <a:sysClr val="windowText" lastClr="000000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8" name="Conector reto 7">
                <a:extLst>
                  <a:ext uri="{FF2B5EF4-FFF2-40B4-BE49-F238E27FC236}">
                    <a16:creationId xmlns:a16="http://schemas.microsoft.com/office/drawing/2014/main" id="{00000000-0008-0000-0000-000008000000}"/>
                  </a:ext>
                </a:extLst>
              </xdr:cNvPr>
              <xdr:cNvCxnSpPr/>
            </xdr:nvCxnSpPr>
            <xdr:spPr>
              <a:xfrm>
                <a:off x="3352800" y="4837803"/>
                <a:ext cx="742950" cy="0"/>
              </a:xfrm>
              <a:prstGeom prst="line">
                <a:avLst/>
              </a:prstGeom>
              <a:ln w="38100">
                <a:solidFill>
                  <a:srgbClr val="FFFF00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9" name="Conector reto 8">
                <a:extLst>
                  <a:ext uri="{FF2B5EF4-FFF2-40B4-BE49-F238E27FC236}">
                    <a16:creationId xmlns:a16="http://schemas.microsoft.com/office/drawing/2014/main" id="{00000000-0008-0000-0000-000009000000}"/>
                  </a:ext>
                </a:extLst>
              </xdr:cNvPr>
              <xdr:cNvCxnSpPr/>
            </xdr:nvCxnSpPr>
            <xdr:spPr>
              <a:xfrm>
                <a:off x="2571750" y="4610099"/>
                <a:ext cx="581025" cy="0"/>
              </a:xfrm>
              <a:prstGeom prst="line">
                <a:avLst/>
              </a:prstGeom>
              <a:ln w="38100">
                <a:solidFill>
                  <a:schemeClr val="accent6">
                    <a:lumMod val="75000"/>
                  </a:schemeClr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0" name="Conector reto 9">
                <a:extLst>
                  <a:ext uri="{FF2B5EF4-FFF2-40B4-BE49-F238E27FC236}">
                    <a16:creationId xmlns:a16="http://schemas.microsoft.com/office/drawing/2014/main" id="{00000000-0008-0000-0000-00000A000000}"/>
                  </a:ext>
                </a:extLst>
              </xdr:cNvPr>
              <xdr:cNvCxnSpPr/>
            </xdr:nvCxnSpPr>
            <xdr:spPr>
              <a:xfrm>
                <a:off x="2000250" y="4610099"/>
                <a:ext cx="581025" cy="0"/>
              </a:xfrm>
              <a:prstGeom prst="line">
                <a:avLst/>
              </a:prstGeom>
              <a:ln w="38100">
                <a:solidFill>
                  <a:schemeClr val="accent3">
                    <a:lumMod val="50000"/>
                  </a:schemeClr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7" name="CaixaDeTexto 16">
                <a:extLst>
                  <a:ext uri="{FF2B5EF4-FFF2-40B4-BE49-F238E27FC236}">
                    <a16:creationId xmlns:a16="http://schemas.microsoft.com/office/drawing/2014/main" id="{00000000-0008-0000-0000-000011000000}"/>
                  </a:ext>
                </a:extLst>
              </xdr:cNvPr>
              <xdr:cNvSpPr txBox="1"/>
            </xdr:nvSpPr>
            <xdr:spPr>
              <a:xfrm rot="16200000">
                <a:off x="3495675" y="5000624"/>
                <a:ext cx="200025" cy="238125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000"/>
                  <a:t>E</a:t>
                </a:r>
                <a:endParaRPr lang="pt-BR" sz="1100"/>
              </a:p>
            </xdr:txBody>
          </xdr:sp>
          <xdr:sp macro="" textlink="">
            <xdr:nvSpPr>
              <xdr:cNvPr id="18" name="CaixaDeTexto 17">
                <a:extLst>
                  <a:ext uri="{FF2B5EF4-FFF2-40B4-BE49-F238E27FC236}">
                    <a16:creationId xmlns:a16="http://schemas.microsoft.com/office/drawing/2014/main" id="{00000000-0008-0000-0000-000012000000}"/>
                  </a:ext>
                </a:extLst>
              </xdr:cNvPr>
              <xdr:cNvSpPr txBox="1"/>
            </xdr:nvSpPr>
            <xdr:spPr>
              <a:xfrm rot="16200000">
                <a:off x="3486150" y="4324349"/>
                <a:ext cx="200025" cy="238125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000"/>
                  <a:t>F</a:t>
                </a:r>
                <a:endParaRPr lang="pt-BR" sz="1100"/>
              </a:p>
            </xdr:txBody>
          </xdr:sp>
          <xdr:sp macro="" textlink="">
            <xdr:nvSpPr>
              <xdr:cNvPr id="19" name="CaixaDeTexto 18">
                <a:extLst>
                  <a:ext uri="{FF2B5EF4-FFF2-40B4-BE49-F238E27FC236}">
                    <a16:creationId xmlns:a16="http://schemas.microsoft.com/office/drawing/2014/main" id="{00000000-0008-0000-0000-000013000000}"/>
                  </a:ext>
                </a:extLst>
              </xdr:cNvPr>
              <xdr:cNvSpPr txBox="1"/>
            </xdr:nvSpPr>
            <xdr:spPr>
              <a:xfrm rot="16200000">
                <a:off x="4286250" y="4943474"/>
                <a:ext cx="200025" cy="238125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000"/>
                  <a:t>G</a:t>
                </a:r>
                <a:endParaRPr lang="pt-BR" sz="1100"/>
              </a:p>
            </xdr:txBody>
          </xdr:sp>
          <xdr:sp macro="" textlink="">
            <xdr:nvSpPr>
              <xdr:cNvPr id="20" name="CaixaDeTexto 19">
                <a:extLst>
                  <a:ext uri="{FF2B5EF4-FFF2-40B4-BE49-F238E27FC236}">
                    <a16:creationId xmlns:a16="http://schemas.microsoft.com/office/drawing/2014/main" id="{00000000-0008-0000-0000-000014000000}"/>
                  </a:ext>
                </a:extLst>
              </xdr:cNvPr>
              <xdr:cNvSpPr txBox="1"/>
            </xdr:nvSpPr>
            <xdr:spPr>
              <a:xfrm rot="16200000">
                <a:off x="4305300" y="4324349"/>
                <a:ext cx="200025" cy="238125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000"/>
                  <a:t>H</a:t>
                </a:r>
                <a:endParaRPr lang="pt-BR" sz="1100"/>
              </a:p>
            </xdr:txBody>
          </xdr:sp>
          <xdr:sp macro="" textlink="">
            <xdr:nvSpPr>
              <xdr:cNvPr id="22" name="Cruz 21">
                <a:extLst>
                  <a:ext uri="{FF2B5EF4-FFF2-40B4-BE49-F238E27FC236}">
                    <a16:creationId xmlns:a16="http://schemas.microsoft.com/office/drawing/2014/main" id="{00000000-0008-0000-0000-000016000000}"/>
                  </a:ext>
                </a:extLst>
              </xdr:cNvPr>
              <xdr:cNvSpPr/>
            </xdr:nvSpPr>
            <xdr:spPr>
              <a:xfrm rot="2587131">
                <a:off x="3654868" y="4745092"/>
                <a:ext cx="145890" cy="145447"/>
              </a:xfrm>
              <a:prstGeom prst="plus">
                <a:avLst>
                  <a:gd name="adj" fmla="val 43750"/>
                </a:avLst>
              </a:prstGeom>
              <a:solidFill>
                <a:srgbClr val="FF0000"/>
              </a:solidFill>
              <a:ln>
                <a:noFill/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26" name="Conector reto 25">
                <a:extLst>
                  <a:ext uri="{FF2B5EF4-FFF2-40B4-BE49-F238E27FC236}">
                    <a16:creationId xmlns:a16="http://schemas.microsoft.com/office/drawing/2014/main" id="{00000000-0008-0000-0000-00001A000000}"/>
                  </a:ext>
                </a:extLst>
              </xdr:cNvPr>
              <xdr:cNvCxnSpPr/>
            </xdr:nvCxnSpPr>
            <xdr:spPr>
              <a:xfrm>
                <a:off x="2495550" y="3943350"/>
                <a:ext cx="2390775" cy="285750"/>
              </a:xfrm>
              <a:prstGeom prst="line">
                <a:avLst/>
              </a:prstGeom>
              <a:ln w="38100">
                <a:solidFill>
                  <a:schemeClr val="accent2">
                    <a:lumMod val="75000"/>
                  </a:schemeClr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27" name="Conector reto 26">
                <a:extLst>
                  <a:ext uri="{FF2B5EF4-FFF2-40B4-BE49-F238E27FC236}">
                    <a16:creationId xmlns:a16="http://schemas.microsoft.com/office/drawing/2014/main" id="{00000000-0008-0000-0000-00001B000000}"/>
                  </a:ext>
                </a:extLst>
              </xdr:cNvPr>
              <xdr:cNvCxnSpPr/>
            </xdr:nvCxnSpPr>
            <xdr:spPr>
              <a:xfrm flipV="1">
                <a:off x="2105025" y="5133975"/>
                <a:ext cx="2990850" cy="457200"/>
              </a:xfrm>
              <a:prstGeom prst="line">
                <a:avLst/>
              </a:prstGeom>
              <a:ln w="38100">
                <a:solidFill>
                  <a:schemeClr val="accent2">
                    <a:lumMod val="75000"/>
                  </a:schemeClr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8" name="Conector reto 37">
                <a:extLst>
                  <a:ext uri="{FF2B5EF4-FFF2-40B4-BE49-F238E27FC236}">
                    <a16:creationId xmlns:a16="http://schemas.microsoft.com/office/drawing/2014/main" id="{00000000-0008-0000-0000-000026000000}"/>
                  </a:ext>
                </a:extLst>
              </xdr:cNvPr>
              <xdr:cNvCxnSpPr/>
            </xdr:nvCxnSpPr>
            <xdr:spPr>
              <a:xfrm>
                <a:off x="3162300" y="4543424"/>
                <a:ext cx="0" cy="495300"/>
              </a:xfrm>
              <a:prstGeom prst="line">
                <a:avLst/>
              </a:prstGeom>
              <a:ln>
                <a:solidFill>
                  <a:sysClr val="windowText" lastClr="000000"/>
                </a:solidFill>
                <a:prstDash val="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7" name="Conector reto 46">
                <a:extLst>
                  <a:ext uri="{FF2B5EF4-FFF2-40B4-BE49-F238E27FC236}">
                    <a16:creationId xmlns:a16="http://schemas.microsoft.com/office/drawing/2014/main" id="{00000000-0008-0000-0000-00002F000000}"/>
                  </a:ext>
                </a:extLst>
              </xdr:cNvPr>
              <xdr:cNvCxnSpPr/>
            </xdr:nvCxnSpPr>
            <xdr:spPr>
              <a:xfrm>
                <a:off x="4533900" y="3924300"/>
                <a:ext cx="9525" cy="1571625"/>
              </a:xfrm>
              <a:prstGeom prst="line">
                <a:avLst/>
              </a:prstGeom>
              <a:ln w="19050">
                <a:solidFill>
                  <a:schemeClr val="accent2">
                    <a:lumMod val="50000"/>
                  </a:schemeClr>
                </a:solidFill>
                <a:prstDash val="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3" name="CaixaDeTexto 12">
                <a:extLst>
                  <a:ext uri="{FF2B5EF4-FFF2-40B4-BE49-F238E27FC236}">
                    <a16:creationId xmlns:a16="http://schemas.microsoft.com/office/drawing/2014/main" id="{00000000-0008-0000-0000-00000D000000}"/>
                  </a:ext>
                </a:extLst>
              </xdr:cNvPr>
              <xdr:cNvSpPr txBox="1"/>
            </xdr:nvSpPr>
            <xdr:spPr>
              <a:xfrm>
                <a:off x="3228975" y="3933824"/>
                <a:ext cx="200025" cy="238125"/>
              </a:xfrm>
              <a:prstGeom prst="rect">
                <a:avLst/>
              </a:prstGeom>
              <a:solidFill>
                <a:schemeClr val="bg2">
                  <a:lumMod val="90000"/>
                </a:schemeClr>
              </a:solidFill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000"/>
                  <a:t>A</a:t>
                </a:r>
                <a:endParaRPr lang="pt-BR" sz="1100"/>
              </a:p>
            </xdr:txBody>
          </xdr:sp>
          <xdr:sp macro="" textlink="">
            <xdr:nvSpPr>
              <xdr:cNvPr id="14" name="CaixaDeTexto 13">
                <a:extLst>
                  <a:ext uri="{FF2B5EF4-FFF2-40B4-BE49-F238E27FC236}">
                    <a16:creationId xmlns:a16="http://schemas.microsoft.com/office/drawing/2014/main" id="{00000000-0008-0000-0000-00000E000000}"/>
                  </a:ext>
                </a:extLst>
              </xdr:cNvPr>
              <xdr:cNvSpPr txBox="1"/>
            </xdr:nvSpPr>
            <xdr:spPr>
              <a:xfrm>
                <a:off x="3171825" y="5267324"/>
                <a:ext cx="200025" cy="238125"/>
              </a:xfrm>
              <a:prstGeom prst="rect">
                <a:avLst/>
              </a:prstGeom>
              <a:solidFill>
                <a:schemeClr val="bg2">
                  <a:lumMod val="90000"/>
                </a:schemeClr>
              </a:solidFill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000"/>
                  <a:t>B</a:t>
                </a:r>
                <a:endParaRPr lang="pt-BR" sz="1100"/>
              </a:p>
            </xdr:txBody>
          </xdr:sp>
          <xdr:sp macro="" textlink="">
            <xdr:nvSpPr>
              <xdr:cNvPr id="15" name="CaixaDeTexto 14">
                <a:extLst>
                  <a:ext uri="{FF2B5EF4-FFF2-40B4-BE49-F238E27FC236}">
                    <a16:creationId xmlns:a16="http://schemas.microsoft.com/office/drawing/2014/main" id="{00000000-0008-0000-0000-00000F000000}"/>
                  </a:ext>
                </a:extLst>
              </xdr:cNvPr>
              <xdr:cNvSpPr txBox="1"/>
            </xdr:nvSpPr>
            <xdr:spPr>
              <a:xfrm>
                <a:off x="5210175" y="5105399"/>
                <a:ext cx="200025" cy="238125"/>
              </a:xfrm>
              <a:prstGeom prst="rect">
                <a:avLst/>
              </a:prstGeom>
              <a:solidFill>
                <a:schemeClr val="bg2">
                  <a:lumMod val="90000"/>
                </a:schemeClr>
              </a:solidFill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000"/>
                  <a:t>C</a:t>
                </a:r>
                <a:endParaRPr lang="pt-BR" sz="1100"/>
              </a:p>
            </xdr:txBody>
          </xdr:sp>
          <xdr:sp macro="" textlink="">
            <xdr:nvSpPr>
              <xdr:cNvPr id="16" name="CaixaDeTexto 15">
                <a:extLst>
                  <a:ext uri="{FF2B5EF4-FFF2-40B4-BE49-F238E27FC236}">
                    <a16:creationId xmlns:a16="http://schemas.microsoft.com/office/drawing/2014/main" id="{00000000-0008-0000-0000-000010000000}"/>
                  </a:ext>
                </a:extLst>
              </xdr:cNvPr>
              <xdr:cNvSpPr txBox="1"/>
            </xdr:nvSpPr>
            <xdr:spPr>
              <a:xfrm>
                <a:off x="5200650" y="4076699"/>
                <a:ext cx="200025" cy="238125"/>
              </a:xfrm>
              <a:prstGeom prst="rect">
                <a:avLst/>
              </a:prstGeom>
              <a:solidFill>
                <a:schemeClr val="bg2">
                  <a:lumMod val="90000"/>
                </a:schemeClr>
              </a:solidFill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000"/>
                  <a:t>D</a:t>
                </a:r>
                <a:endParaRPr lang="pt-BR" sz="1100"/>
              </a:p>
            </xdr:txBody>
          </xdr:sp>
        </xdr:grpSp>
        <xdr:sp macro="" textlink="">
          <xdr:nvSpPr>
            <xdr:cNvPr id="39" name="CaixaDeTexto 38">
              <a:extLst>
                <a:ext uri="{FF2B5EF4-FFF2-40B4-BE49-F238E27FC236}">
                  <a16:creationId xmlns:a16="http://schemas.microsoft.com/office/drawing/2014/main" id="{00000000-0008-0000-0000-000027000000}"/>
                </a:ext>
              </a:extLst>
            </xdr:cNvPr>
            <xdr:cNvSpPr txBox="1"/>
          </xdr:nvSpPr>
          <xdr:spPr>
            <a:xfrm rot="16200000">
              <a:off x="4286250" y="5276850"/>
              <a:ext cx="200025" cy="238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000"/>
                <a:t>I</a:t>
              </a:r>
              <a:endParaRPr lang="pt-BR" sz="1100"/>
            </a:p>
          </xdr:txBody>
        </xdr:sp>
        <xdr:sp macro="" textlink="">
          <xdr:nvSpPr>
            <xdr:cNvPr id="40" name="CaixaDeTexto 39">
              <a:extLst>
                <a:ext uri="{FF2B5EF4-FFF2-40B4-BE49-F238E27FC236}">
                  <a16:creationId xmlns:a16="http://schemas.microsoft.com/office/drawing/2014/main" id="{00000000-0008-0000-0000-000028000000}"/>
                </a:ext>
              </a:extLst>
            </xdr:cNvPr>
            <xdr:cNvSpPr txBox="1"/>
          </xdr:nvSpPr>
          <xdr:spPr>
            <a:xfrm rot="16200000">
              <a:off x="4295775" y="3914775"/>
              <a:ext cx="200025" cy="238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000"/>
                <a:t>J</a:t>
              </a:r>
              <a:endParaRPr lang="pt-BR" sz="1100"/>
            </a:p>
          </xdr:txBody>
        </xdr:sp>
      </xdr:grpSp>
      <xdr:sp macro="" textlink="">
        <xdr:nvSpPr>
          <xdr:cNvPr id="32" name="CaixaDeTexto 31">
            <a:extLst>
              <a:ext uri="{FF2B5EF4-FFF2-40B4-BE49-F238E27FC236}">
                <a16:creationId xmlns:a16="http://schemas.microsoft.com/office/drawing/2014/main" id="{00000000-0008-0000-0000-000020000000}"/>
              </a:ext>
            </a:extLst>
          </xdr:cNvPr>
          <xdr:cNvSpPr txBox="1"/>
        </xdr:nvSpPr>
        <xdr:spPr>
          <a:xfrm rot="16200000">
            <a:off x="2786234" y="5786267"/>
            <a:ext cx="238125" cy="20989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000"/>
              <a:t>K</a:t>
            </a:r>
            <a:endParaRPr lang="pt-BR" sz="1100"/>
          </a:p>
        </xdr:txBody>
      </xdr:sp>
      <xdr:sp macro="" textlink="">
        <xdr:nvSpPr>
          <xdr:cNvPr id="33" name="CaixaDeTexto 32">
            <a:extLst>
              <a:ext uri="{FF2B5EF4-FFF2-40B4-BE49-F238E27FC236}">
                <a16:creationId xmlns:a16="http://schemas.microsoft.com/office/drawing/2014/main" id="{00000000-0008-0000-0000-000021000000}"/>
              </a:ext>
            </a:extLst>
          </xdr:cNvPr>
          <xdr:cNvSpPr txBox="1"/>
        </xdr:nvSpPr>
        <xdr:spPr>
          <a:xfrm rot="16200000">
            <a:off x="3805411" y="5938668"/>
            <a:ext cx="238125" cy="20989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000"/>
              <a:t>L</a:t>
            </a:r>
            <a:endParaRPr lang="pt-BR" sz="1100"/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410</xdr:row>
      <xdr:rowOff>180975</xdr:rowOff>
    </xdr:from>
    <xdr:to>
      <xdr:col>7</xdr:col>
      <xdr:colOff>285750</xdr:colOff>
      <xdr:row>425</xdr:row>
      <xdr:rowOff>38100</xdr:rowOff>
    </xdr:to>
    <xdr:pic>
      <xdr:nvPicPr>
        <xdr:cNvPr id="76" name="Imagem 406">
          <a:extLst>
            <a:ext uri="{FF2B5EF4-FFF2-40B4-BE49-F238E27FC236}">
              <a16:creationId xmlns:a16="http://schemas.microsoft.com/office/drawing/2014/main" id="{00000000-0008-0000-0100-00004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4875" y="78714600"/>
          <a:ext cx="5172075" cy="2714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0</xdr:colOff>
      <xdr:row>437</xdr:row>
      <xdr:rowOff>0</xdr:rowOff>
    </xdr:from>
    <xdr:to>
      <xdr:col>7</xdr:col>
      <xdr:colOff>390525</xdr:colOff>
      <xdr:row>451</xdr:row>
      <xdr:rowOff>133350</xdr:rowOff>
    </xdr:to>
    <xdr:pic>
      <xdr:nvPicPr>
        <xdr:cNvPr id="77" name="Imagem 407">
          <a:extLst>
            <a:ext uri="{FF2B5EF4-FFF2-40B4-BE49-F238E27FC236}">
              <a16:creationId xmlns:a16="http://schemas.microsoft.com/office/drawing/2014/main" id="{00000000-0008-0000-0100-00004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7725" y="83953350"/>
          <a:ext cx="5334000" cy="2800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190500</xdr:colOff>
      <xdr:row>0</xdr:row>
      <xdr:rowOff>133350</xdr:rowOff>
    </xdr:from>
    <xdr:to>
      <xdr:col>0</xdr:col>
      <xdr:colOff>561975</xdr:colOff>
      <xdr:row>1</xdr:row>
      <xdr:rowOff>342900</xdr:rowOff>
    </xdr:to>
    <xdr:pic>
      <xdr:nvPicPr>
        <xdr:cNvPr id="78" name="Imagem 426" descr="Ministério de Minas e Energia - MME">
          <a:extLst>
            <a:ext uri="{FF2B5EF4-FFF2-40B4-BE49-F238E27FC236}">
              <a16:creationId xmlns:a16="http://schemas.microsoft.com/office/drawing/2014/main" id="{00000000-0008-0000-0100-00004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133350"/>
          <a:ext cx="3714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733425</xdr:colOff>
      <xdr:row>0</xdr:row>
      <xdr:rowOff>142875</xdr:rowOff>
    </xdr:from>
    <xdr:to>
      <xdr:col>3</xdr:col>
      <xdr:colOff>428625</xdr:colOff>
      <xdr:row>1</xdr:row>
      <xdr:rowOff>314325</xdr:rowOff>
    </xdr:to>
    <xdr:sp macro="" textlink="">
      <xdr:nvSpPr>
        <xdr:cNvPr id="79" name="Caixa de Texto 427">
          <a:extLst>
            <a:ext uri="{FF2B5EF4-FFF2-40B4-BE49-F238E27FC236}">
              <a16:creationId xmlns:a16="http://schemas.microsoft.com/office/drawing/2014/main" id="{00000000-0008-0000-0100-00004F000000}"/>
            </a:ext>
          </a:extLst>
        </xdr:cNvPr>
        <xdr:cNvSpPr txBox="1">
          <a:spLocks noChangeArrowheads="1"/>
        </xdr:cNvSpPr>
      </xdr:nvSpPr>
      <xdr:spPr bwMode="auto">
        <a:xfrm>
          <a:off x="733425" y="142875"/>
          <a:ext cx="221932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0" rIns="91440" bIns="0" anchor="t" upright="1"/>
        <a:lstStyle/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Ministério de Minas e Energia – MME</a:t>
          </a:r>
        </a:p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SECRETARIA EXECUTIVA</a:t>
          </a: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8</xdr:col>
      <xdr:colOff>19050</xdr:colOff>
      <xdr:row>0</xdr:row>
      <xdr:rowOff>123825</xdr:rowOff>
    </xdr:from>
    <xdr:to>
      <xdr:col>9</xdr:col>
      <xdr:colOff>657225</xdr:colOff>
      <xdr:row>1</xdr:row>
      <xdr:rowOff>285750</xdr:rowOff>
    </xdr:to>
    <xdr:pic>
      <xdr:nvPicPr>
        <xdr:cNvPr id="80" name="Imagem 428" descr="PCE azul completo">
          <a:extLst>
            <a:ext uri="{FF2B5EF4-FFF2-40B4-BE49-F238E27FC236}">
              <a16:creationId xmlns:a16="http://schemas.microsoft.com/office/drawing/2014/main" id="{00000000-0008-0000-0100-00005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6724650" y="123825"/>
          <a:ext cx="1419225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304800</xdr:colOff>
      <xdr:row>0</xdr:row>
      <xdr:rowOff>161925</xdr:rowOff>
    </xdr:from>
    <xdr:to>
      <xdr:col>11</xdr:col>
      <xdr:colOff>0</xdr:colOff>
      <xdr:row>1</xdr:row>
      <xdr:rowOff>428625</xdr:rowOff>
    </xdr:to>
    <xdr:pic>
      <xdr:nvPicPr>
        <xdr:cNvPr id="81" name="Imagem 429">
          <a:extLst>
            <a:ext uri="{FF2B5EF4-FFF2-40B4-BE49-F238E27FC236}">
              <a16:creationId xmlns:a16="http://schemas.microsoft.com/office/drawing/2014/main" id="{00000000-0008-0000-0100-00005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91450" y="161925"/>
          <a:ext cx="1190625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200025</xdr:colOff>
      <xdr:row>0</xdr:row>
      <xdr:rowOff>133350</xdr:rowOff>
    </xdr:from>
    <xdr:to>
      <xdr:col>0</xdr:col>
      <xdr:colOff>571500</xdr:colOff>
      <xdr:row>1</xdr:row>
      <xdr:rowOff>323850</xdr:rowOff>
    </xdr:to>
    <xdr:pic>
      <xdr:nvPicPr>
        <xdr:cNvPr id="82" name="Imagem 430" descr="Ministério de Minas e Energia - MME">
          <a:extLst>
            <a:ext uri="{FF2B5EF4-FFF2-40B4-BE49-F238E27FC236}">
              <a16:creationId xmlns:a16="http://schemas.microsoft.com/office/drawing/2014/main" id="{00000000-0008-0000-0100-00005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33350"/>
          <a:ext cx="371475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733425</xdr:colOff>
      <xdr:row>0</xdr:row>
      <xdr:rowOff>142875</xdr:rowOff>
    </xdr:from>
    <xdr:to>
      <xdr:col>3</xdr:col>
      <xdr:colOff>428625</xdr:colOff>
      <xdr:row>1</xdr:row>
      <xdr:rowOff>314325</xdr:rowOff>
    </xdr:to>
    <xdr:sp macro="" textlink="">
      <xdr:nvSpPr>
        <xdr:cNvPr id="83" name="Caixa de Texto 431">
          <a:extLst>
            <a:ext uri="{FF2B5EF4-FFF2-40B4-BE49-F238E27FC236}">
              <a16:creationId xmlns:a16="http://schemas.microsoft.com/office/drawing/2014/main" id="{00000000-0008-0000-0100-000053000000}"/>
            </a:ext>
          </a:extLst>
        </xdr:cNvPr>
        <xdr:cNvSpPr txBox="1">
          <a:spLocks noChangeArrowheads="1"/>
        </xdr:cNvSpPr>
      </xdr:nvSpPr>
      <xdr:spPr bwMode="auto">
        <a:xfrm>
          <a:off x="733425" y="142875"/>
          <a:ext cx="221932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0" rIns="91440" bIns="0" anchor="t" upright="1"/>
        <a:lstStyle/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Ministério de Minas e Energia – MME</a:t>
          </a:r>
        </a:p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SECRETARIA EXECUTIVA</a:t>
          </a: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8</xdr:col>
      <xdr:colOff>19050</xdr:colOff>
      <xdr:row>0</xdr:row>
      <xdr:rowOff>123825</xdr:rowOff>
    </xdr:from>
    <xdr:to>
      <xdr:col>9</xdr:col>
      <xdr:colOff>657225</xdr:colOff>
      <xdr:row>1</xdr:row>
      <xdr:rowOff>285750</xdr:rowOff>
    </xdr:to>
    <xdr:pic>
      <xdr:nvPicPr>
        <xdr:cNvPr id="84" name="Imagem 432" descr="PCE azul completo">
          <a:extLst>
            <a:ext uri="{FF2B5EF4-FFF2-40B4-BE49-F238E27FC236}">
              <a16:creationId xmlns:a16="http://schemas.microsoft.com/office/drawing/2014/main" id="{00000000-0008-0000-0100-00005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6724650" y="123825"/>
          <a:ext cx="1419225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304800</xdr:colOff>
      <xdr:row>0</xdr:row>
      <xdr:rowOff>142875</xdr:rowOff>
    </xdr:from>
    <xdr:to>
      <xdr:col>11</xdr:col>
      <xdr:colOff>0</xdr:colOff>
      <xdr:row>1</xdr:row>
      <xdr:rowOff>409575</xdr:rowOff>
    </xdr:to>
    <xdr:pic>
      <xdr:nvPicPr>
        <xdr:cNvPr id="85" name="Imagem 433">
          <a:extLst>
            <a:ext uri="{FF2B5EF4-FFF2-40B4-BE49-F238E27FC236}">
              <a16:creationId xmlns:a16="http://schemas.microsoft.com/office/drawing/2014/main" id="{00000000-0008-0000-0100-00005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91450" y="142875"/>
          <a:ext cx="1190625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495300</xdr:colOff>
          <xdr:row>96</xdr:row>
          <xdr:rowOff>0</xdr:rowOff>
        </xdr:from>
        <xdr:to>
          <xdr:col>1</xdr:col>
          <xdr:colOff>857250</xdr:colOff>
          <xdr:row>97</xdr:row>
          <xdr:rowOff>9525</xdr:rowOff>
        </xdr:to>
        <xdr:sp macro="" textlink="">
          <xdr:nvSpPr>
            <xdr:cNvPr id="1025" name="Figura 226" hidden="1">
              <a:extLst>
                <a:ext uri="{63B3BB69-23CF-44E3-9099-C40C66FF867C}">
                  <a14:compatExt spid="_x0000_s1025"/>
                </a:ext>
                <a:ext uri="{FF2B5EF4-FFF2-40B4-BE49-F238E27FC236}">
                  <a16:creationId xmlns:a16="http://schemas.microsoft.com/office/drawing/2014/main" id="{00000000-0008-0000-0100-000001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419100</xdr:colOff>
          <xdr:row>206</xdr:row>
          <xdr:rowOff>123825</xdr:rowOff>
        </xdr:from>
        <xdr:to>
          <xdr:col>5</xdr:col>
          <xdr:colOff>209550</xdr:colOff>
          <xdr:row>208</xdr:row>
          <xdr:rowOff>133350</xdr:rowOff>
        </xdr:to>
        <xdr:sp macro="" textlink="">
          <xdr:nvSpPr>
            <xdr:cNvPr id="1026" name="Figura 235" hidden="1">
              <a:extLst>
                <a:ext uri="{63B3BB69-23CF-44E3-9099-C40C66FF867C}">
                  <a14:compatExt spid="_x0000_s1026"/>
                </a:ext>
                <a:ext uri="{FF2B5EF4-FFF2-40B4-BE49-F238E27FC236}">
                  <a16:creationId xmlns:a16="http://schemas.microsoft.com/office/drawing/2014/main" id="{00000000-0008-0000-0100-000002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161925</xdr:colOff>
          <xdr:row>364</xdr:row>
          <xdr:rowOff>9525</xdr:rowOff>
        </xdr:from>
        <xdr:to>
          <xdr:col>3</xdr:col>
          <xdr:colOff>342900</xdr:colOff>
          <xdr:row>365</xdr:row>
          <xdr:rowOff>19050</xdr:rowOff>
        </xdr:to>
        <xdr:sp macro="" textlink="">
          <xdr:nvSpPr>
            <xdr:cNvPr id="1027" name="Figura 240" hidden="1">
              <a:extLst>
                <a:ext uri="{63B3BB69-23CF-44E3-9099-C40C66FF867C}">
                  <a14:compatExt spid="_x0000_s1027"/>
                </a:ext>
                <a:ext uri="{FF2B5EF4-FFF2-40B4-BE49-F238E27FC236}">
                  <a16:creationId xmlns:a16="http://schemas.microsoft.com/office/drawing/2014/main" id="{00000000-0008-0000-0100-000003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619125</xdr:colOff>
          <xdr:row>101</xdr:row>
          <xdr:rowOff>123825</xdr:rowOff>
        </xdr:from>
        <xdr:to>
          <xdr:col>3</xdr:col>
          <xdr:colOff>428625</xdr:colOff>
          <xdr:row>103</xdr:row>
          <xdr:rowOff>142875</xdr:rowOff>
        </xdr:to>
        <xdr:sp macro="" textlink="">
          <xdr:nvSpPr>
            <xdr:cNvPr id="1028" name="Figura 260" hidden="1">
              <a:extLst>
                <a:ext uri="{63B3BB69-23CF-44E3-9099-C40C66FF867C}">
                  <a14:compatExt spid="_x0000_s1028"/>
                </a:ext>
                <a:ext uri="{FF2B5EF4-FFF2-40B4-BE49-F238E27FC236}">
                  <a16:creationId xmlns:a16="http://schemas.microsoft.com/office/drawing/2014/main" id="{00000000-0008-0000-0100-000004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504825</xdr:colOff>
          <xdr:row>106</xdr:row>
          <xdr:rowOff>95250</xdr:rowOff>
        </xdr:from>
        <xdr:to>
          <xdr:col>2</xdr:col>
          <xdr:colOff>666750</xdr:colOff>
          <xdr:row>108</xdr:row>
          <xdr:rowOff>123825</xdr:rowOff>
        </xdr:to>
        <xdr:sp macro="" textlink="">
          <xdr:nvSpPr>
            <xdr:cNvPr id="1029" name="Figura 261" hidden="1">
              <a:extLst>
                <a:ext uri="{63B3BB69-23CF-44E3-9099-C40C66FF867C}">
                  <a14:compatExt spid="_x0000_s1029"/>
                </a:ext>
                <a:ext uri="{FF2B5EF4-FFF2-40B4-BE49-F238E27FC236}">
                  <a16:creationId xmlns:a16="http://schemas.microsoft.com/office/drawing/2014/main" id="{00000000-0008-0000-0100-000005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99CC" mc:Ignorable="a14" a14:legacySpreadsheetColorIndex="45"/>
                  </a:solidFill>
                </a14:hiddenFill>
              </a:ex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419100</xdr:colOff>
          <xdr:row>183</xdr:row>
          <xdr:rowOff>38100</xdr:rowOff>
        </xdr:from>
        <xdr:to>
          <xdr:col>2</xdr:col>
          <xdr:colOff>514350</xdr:colOff>
          <xdr:row>184</xdr:row>
          <xdr:rowOff>57150</xdr:rowOff>
        </xdr:to>
        <xdr:sp macro="" textlink="">
          <xdr:nvSpPr>
            <xdr:cNvPr id="1030" name="Figura 263" hidden="1">
              <a:extLst>
                <a:ext uri="{63B3BB69-23CF-44E3-9099-C40C66FF867C}">
                  <a14:compatExt spid="_x0000_s1030"/>
                </a:ext>
                <a:ext uri="{FF2B5EF4-FFF2-40B4-BE49-F238E27FC236}">
                  <a16:creationId xmlns:a16="http://schemas.microsoft.com/office/drawing/2014/main" id="{00000000-0008-0000-0100-000006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419100</xdr:colOff>
          <xdr:row>186</xdr:row>
          <xdr:rowOff>104775</xdr:rowOff>
        </xdr:from>
        <xdr:to>
          <xdr:col>2</xdr:col>
          <xdr:colOff>438150</xdr:colOff>
          <xdr:row>188</xdr:row>
          <xdr:rowOff>114300</xdr:rowOff>
        </xdr:to>
        <xdr:sp macro="" textlink="">
          <xdr:nvSpPr>
            <xdr:cNvPr id="1031" name="Figura 264" hidden="1">
              <a:extLst>
                <a:ext uri="{63B3BB69-23CF-44E3-9099-C40C66FF867C}">
                  <a14:compatExt spid="_x0000_s1031"/>
                </a:ext>
                <a:ext uri="{FF2B5EF4-FFF2-40B4-BE49-F238E27FC236}">
                  <a16:creationId xmlns:a16="http://schemas.microsoft.com/office/drawing/2014/main" id="{00000000-0008-0000-0100-000007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447675</xdr:colOff>
          <xdr:row>199</xdr:row>
          <xdr:rowOff>104775</xdr:rowOff>
        </xdr:from>
        <xdr:to>
          <xdr:col>2</xdr:col>
          <xdr:colOff>533400</xdr:colOff>
          <xdr:row>201</xdr:row>
          <xdr:rowOff>114300</xdr:rowOff>
        </xdr:to>
        <xdr:sp macro="" textlink="">
          <xdr:nvSpPr>
            <xdr:cNvPr id="1032" name="Figura 265" hidden="1">
              <a:extLst>
                <a:ext uri="{63B3BB69-23CF-44E3-9099-C40C66FF867C}">
                  <a14:compatExt spid="_x0000_s1032"/>
                </a:ext>
                <a:ext uri="{FF2B5EF4-FFF2-40B4-BE49-F238E27FC236}">
                  <a16:creationId xmlns:a16="http://schemas.microsoft.com/office/drawing/2014/main" id="{00000000-0008-0000-0100-000008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201</xdr:row>
          <xdr:rowOff>133350</xdr:rowOff>
        </xdr:from>
        <xdr:to>
          <xdr:col>3</xdr:col>
          <xdr:colOff>304800</xdr:colOff>
          <xdr:row>203</xdr:row>
          <xdr:rowOff>76200</xdr:rowOff>
        </xdr:to>
        <xdr:sp macro="" textlink="">
          <xdr:nvSpPr>
            <xdr:cNvPr id="1033" name="Figura 266" hidden="1">
              <a:extLst>
                <a:ext uri="{63B3BB69-23CF-44E3-9099-C40C66FF867C}">
                  <a14:compatExt spid="_x0000_s1033"/>
                </a:ext>
                <a:ext uri="{FF2B5EF4-FFF2-40B4-BE49-F238E27FC236}">
                  <a16:creationId xmlns:a16="http://schemas.microsoft.com/office/drawing/2014/main" id="{00000000-0008-0000-0100-000009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190500</xdr:colOff>
          <xdr:row>328</xdr:row>
          <xdr:rowOff>9525</xdr:rowOff>
        </xdr:from>
        <xdr:to>
          <xdr:col>3</xdr:col>
          <xdr:colOff>0</xdr:colOff>
          <xdr:row>329</xdr:row>
          <xdr:rowOff>19050</xdr:rowOff>
        </xdr:to>
        <xdr:sp macro="" textlink="">
          <xdr:nvSpPr>
            <xdr:cNvPr id="1034" name="Figura 271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1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47625</xdr:colOff>
          <xdr:row>332</xdr:row>
          <xdr:rowOff>114300</xdr:rowOff>
        </xdr:from>
        <xdr:to>
          <xdr:col>5</xdr:col>
          <xdr:colOff>19050</xdr:colOff>
          <xdr:row>334</xdr:row>
          <xdr:rowOff>76200</xdr:rowOff>
        </xdr:to>
        <xdr:sp macro="" textlink="">
          <xdr:nvSpPr>
            <xdr:cNvPr id="1035" name="Figura 272" hidden="1">
              <a:extLst>
                <a:ext uri="{63B3BB69-23CF-44E3-9099-C40C66FF867C}">
                  <a14:compatExt spid="_x0000_s1035"/>
                </a:ext>
                <a:ext uri="{FF2B5EF4-FFF2-40B4-BE49-F238E27FC236}">
                  <a16:creationId xmlns:a16="http://schemas.microsoft.com/office/drawing/2014/main" id="{00000000-0008-0000-0100-00000B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47625</xdr:colOff>
          <xdr:row>337</xdr:row>
          <xdr:rowOff>9525</xdr:rowOff>
        </xdr:from>
        <xdr:to>
          <xdr:col>5</xdr:col>
          <xdr:colOff>76200</xdr:colOff>
          <xdr:row>338</xdr:row>
          <xdr:rowOff>19050</xdr:rowOff>
        </xdr:to>
        <xdr:sp macro="" textlink="">
          <xdr:nvSpPr>
            <xdr:cNvPr id="1036" name="Figura 273" hidden="1">
              <a:extLst>
                <a:ext uri="{63B3BB69-23CF-44E3-9099-C40C66FF867C}">
                  <a14:compatExt spid="_x0000_s1036"/>
                </a:ext>
                <a:ext uri="{FF2B5EF4-FFF2-40B4-BE49-F238E27FC236}">
                  <a16:creationId xmlns:a16="http://schemas.microsoft.com/office/drawing/2014/main" id="{00000000-0008-0000-0100-00000C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47625</xdr:colOff>
          <xdr:row>341</xdr:row>
          <xdr:rowOff>9525</xdr:rowOff>
        </xdr:from>
        <xdr:to>
          <xdr:col>4</xdr:col>
          <xdr:colOff>228600</xdr:colOff>
          <xdr:row>342</xdr:row>
          <xdr:rowOff>19050</xdr:rowOff>
        </xdr:to>
        <xdr:sp macro="" textlink="">
          <xdr:nvSpPr>
            <xdr:cNvPr id="1037" name="Figura 274" hidden="1">
              <a:extLst>
                <a:ext uri="{63B3BB69-23CF-44E3-9099-C40C66FF867C}">
                  <a14:compatExt spid="_x0000_s1037"/>
                </a:ext>
                <a:ext uri="{FF2B5EF4-FFF2-40B4-BE49-F238E27FC236}">
                  <a16:creationId xmlns:a16="http://schemas.microsoft.com/office/drawing/2014/main" id="{00000000-0008-0000-0100-00000D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47625</xdr:colOff>
          <xdr:row>345</xdr:row>
          <xdr:rowOff>0</xdr:rowOff>
        </xdr:from>
        <xdr:to>
          <xdr:col>5</xdr:col>
          <xdr:colOff>171450</xdr:colOff>
          <xdr:row>346</xdr:row>
          <xdr:rowOff>38100</xdr:rowOff>
        </xdr:to>
        <xdr:sp macro="" textlink="">
          <xdr:nvSpPr>
            <xdr:cNvPr id="1038" name="Figura 275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1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47625</xdr:colOff>
          <xdr:row>349</xdr:row>
          <xdr:rowOff>0</xdr:rowOff>
        </xdr:from>
        <xdr:to>
          <xdr:col>3</xdr:col>
          <xdr:colOff>819150</xdr:colOff>
          <xdr:row>350</xdr:row>
          <xdr:rowOff>19050</xdr:rowOff>
        </xdr:to>
        <xdr:sp macro="" textlink="">
          <xdr:nvSpPr>
            <xdr:cNvPr id="1039" name="Figura 276" hidden="1">
              <a:extLst>
                <a:ext uri="{63B3BB69-23CF-44E3-9099-C40C66FF867C}">
                  <a14:compatExt spid="_x0000_s1039"/>
                </a:ext>
                <a:ext uri="{FF2B5EF4-FFF2-40B4-BE49-F238E27FC236}">
                  <a16:creationId xmlns:a16="http://schemas.microsoft.com/office/drawing/2014/main" id="{00000000-0008-0000-0100-00000F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369</xdr:row>
          <xdr:rowOff>9525</xdr:rowOff>
        </xdr:from>
        <xdr:to>
          <xdr:col>5</xdr:col>
          <xdr:colOff>647700</xdr:colOff>
          <xdr:row>370</xdr:row>
          <xdr:rowOff>19050</xdr:rowOff>
        </xdr:to>
        <xdr:sp macro="" textlink="">
          <xdr:nvSpPr>
            <xdr:cNvPr id="1040" name="Figura 279" hidden="1">
              <a:extLst>
                <a:ext uri="{63B3BB69-23CF-44E3-9099-C40C66FF867C}">
                  <a14:compatExt spid="_x0000_s1040"/>
                </a:ext>
                <a:ext uri="{FF2B5EF4-FFF2-40B4-BE49-F238E27FC236}">
                  <a16:creationId xmlns:a16="http://schemas.microsoft.com/office/drawing/2014/main" id="{00000000-0008-0000-0100-000010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372</xdr:row>
          <xdr:rowOff>133350</xdr:rowOff>
        </xdr:from>
        <xdr:to>
          <xdr:col>5</xdr:col>
          <xdr:colOff>723900</xdr:colOff>
          <xdr:row>374</xdr:row>
          <xdr:rowOff>0</xdr:rowOff>
        </xdr:to>
        <xdr:sp macro="" textlink="">
          <xdr:nvSpPr>
            <xdr:cNvPr id="1041" name="Figura 280" hidden="1">
              <a:extLst>
                <a:ext uri="{63B3BB69-23CF-44E3-9099-C40C66FF867C}">
                  <a14:compatExt spid="_x0000_s1041"/>
                </a:ext>
                <a:ext uri="{FF2B5EF4-FFF2-40B4-BE49-F238E27FC236}">
                  <a16:creationId xmlns:a16="http://schemas.microsoft.com/office/drawing/2014/main" id="{00000000-0008-0000-0100-000011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99CC" mc:Ignorable="a14" a14:legacySpreadsheetColorIndex="45"/>
                  </a:solidFill>
                </a14:hiddenFill>
              </a:ex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377</xdr:row>
          <xdr:rowOff>9525</xdr:rowOff>
        </xdr:from>
        <xdr:to>
          <xdr:col>4</xdr:col>
          <xdr:colOff>323850</xdr:colOff>
          <xdr:row>378</xdr:row>
          <xdr:rowOff>19050</xdr:rowOff>
        </xdr:to>
        <xdr:sp macro="" textlink="">
          <xdr:nvSpPr>
            <xdr:cNvPr id="1042" name="Figura 282" hidden="1">
              <a:extLst>
                <a:ext uri="{63B3BB69-23CF-44E3-9099-C40C66FF867C}">
                  <a14:compatExt spid="_x0000_s1042"/>
                </a:ext>
                <a:ext uri="{FF2B5EF4-FFF2-40B4-BE49-F238E27FC236}">
                  <a16:creationId xmlns:a16="http://schemas.microsoft.com/office/drawing/2014/main" id="{00000000-0008-0000-0100-000012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381</xdr:row>
          <xdr:rowOff>0</xdr:rowOff>
        </xdr:from>
        <xdr:to>
          <xdr:col>5</xdr:col>
          <xdr:colOff>495300</xdr:colOff>
          <xdr:row>382</xdr:row>
          <xdr:rowOff>57150</xdr:rowOff>
        </xdr:to>
        <xdr:sp macro="" textlink="">
          <xdr:nvSpPr>
            <xdr:cNvPr id="1043" name="Figura 283" hidden="1">
              <a:extLst>
                <a:ext uri="{63B3BB69-23CF-44E3-9099-C40C66FF867C}">
                  <a14:compatExt spid="_x0000_s1043"/>
                </a:ext>
                <a:ext uri="{FF2B5EF4-FFF2-40B4-BE49-F238E27FC236}">
                  <a16:creationId xmlns:a16="http://schemas.microsoft.com/office/drawing/2014/main" id="{00000000-0008-0000-0100-000013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385</xdr:row>
          <xdr:rowOff>9525</xdr:rowOff>
        </xdr:from>
        <xdr:to>
          <xdr:col>5</xdr:col>
          <xdr:colOff>95250</xdr:colOff>
          <xdr:row>386</xdr:row>
          <xdr:rowOff>19050</xdr:rowOff>
        </xdr:to>
        <xdr:sp macro="" textlink="">
          <xdr:nvSpPr>
            <xdr:cNvPr id="1044" name="Figura 284" hidden="1">
              <a:extLst>
                <a:ext uri="{63B3BB69-23CF-44E3-9099-C40C66FF867C}">
                  <a14:compatExt spid="_x0000_s1044"/>
                </a:ext>
                <a:ext uri="{FF2B5EF4-FFF2-40B4-BE49-F238E27FC236}">
                  <a16:creationId xmlns:a16="http://schemas.microsoft.com/office/drawing/2014/main" id="{00000000-0008-0000-0100-000014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638175</xdr:colOff>
          <xdr:row>107</xdr:row>
          <xdr:rowOff>38100</xdr:rowOff>
        </xdr:from>
        <xdr:to>
          <xdr:col>5</xdr:col>
          <xdr:colOff>400050</xdr:colOff>
          <xdr:row>108</xdr:row>
          <xdr:rowOff>38100</xdr:rowOff>
        </xdr:to>
        <xdr:sp macro="" textlink="">
          <xdr:nvSpPr>
            <xdr:cNvPr id="1045" name="Figura 304" hidden="1">
              <a:extLst>
                <a:ext uri="{63B3BB69-23CF-44E3-9099-C40C66FF867C}">
                  <a14:compatExt spid="_x0000_s1045"/>
                </a:ext>
                <a:ext uri="{FF2B5EF4-FFF2-40B4-BE49-F238E27FC236}">
                  <a16:creationId xmlns:a16="http://schemas.microsoft.com/office/drawing/2014/main" id="{00000000-0008-0000-0100-000015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47625</xdr:colOff>
          <xdr:row>118</xdr:row>
          <xdr:rowOff>0</xdr:rowOff>
        </xdr:from>
        <xdr:to>
          <xdr:col>3</xdr:col>
          <xdr:colOff>209550</xdr:colOff>
          <xdr:row>119</xdr:row>
          <xdr:rowOff>0</xdr:rowOff>
        </xdr:to>
        <xdr:sp macro="" textlink="">
          <xdr:nvSpPr>
            <xdr:cNvPr id="1046" name="Figura 305" hidden="1">
              <a:extLst>
                <a:ext uri="{63B3BB69-23CF-44E3-9099-C40C66FF867C}">
                  <a14:compatExt spid="_x0000_s1046"/>
                </a:ext>
                <a:ext uri="{FF2B5EF4-FFF2-40B4-BE49-F238E27FC236}">
                  <a16:creationId xmlns:a16="http://schemas.microsoft.com/office/drawing/2014/main" id="{00000000-0008-0000-0100-000016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371475</xdr:colOff>
          <xdr:row>125</xdr:row>
          <xdr:rowOff>142875</xdr:rowOff>
        </xdr:from>
        <xdr:to>
          <xdr:col>2</xdr:col>
          <xdr:colOff>400050</xdr:colOff>
          <xdr:row>127</xdr:row>
          <xdr:rowOff>114300</xdr:rowOff>
        </xdr:to>
        <xdr:sp macro="" textlink="">
          <xdr:nvSpPr>
            <xdr:cNvPr id="1047" name="Figura 307" hidden="1">
              <a:extLst>
                <a:ext uri="{63B3BB69-23CF-44E3-9099-C40C66FF867C}">
                  <a14:compatExt spid="_x0000_s1047"/>
                </a:ext>
                <a:ext uri="{FF2B5EF4-FFF2-40B4-BE49-F238E27FC236}">
                  <a16:creationId xmlns:a16="http://schemas.microsoft.com/office/drawing/2014/main" id="{00000000-0008-0000-0100-000017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457200</xdr:colOff>
          <xdr:row>124</xdr:row>
          <xdr:rowOff>9525</xdr:rowOff>
        </xdr:from>
        <xdr:to>
          <xdr:col>6</xdr:col>
          <xdr:colOff>323850</xdr:colOff>
          <xdr:row>125</xdr:row>
          <xdr:rowOff>38100</xdr:rowOff>
        </xdr:to>
        <xdr:sp macro="" textlink="">
          <xdr:nvSpPr>
            <xdr:cNvPr id="1048" name="Figura 308" hidden="1">
              <a:extLst>
                <a:ext uri="{63B3BB69-23CF-44E3-9099-C40C66FF867C}">
                  <a14:compatExt spid="_x0000_s1048"/>
                </a:ext>
                <a:ext uri="{FF2B5EF4-FFF2-40B4-BE49-F238E27FC236}">
                  <a16:creationId xmlns:a16="http://schemas.microsoft.com/office/drawing/2014/main" id="{00000000-0008-0000-0100-000018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323850</xdr:colOff>
          <xdr:row>128</xdr:row>
          <xdr:rowOff>0</xdr:rowOff>
        </xdr:from>
        <xdr:to>
          <xdr:col>5</xdr:col>
          <xdr:colOff>247650</xdr:colOff>
          <xdr:row>129</xdr:row>
          <xdr:rowOff>9525</xdr:rowOff>
        </xdr:to>
        <xdr:sp macro="" textlink="">
          <xdr:nvSpPr>
            <xdr:cNvPr id="1049" name="Figura 309" hidden="1">
              <a:extLst>
                <a:ext uri="{63B3BB69-23CF-44E3-9099-C40C66FF867C}">
                  <a14:compatExt spid="_x0000_s1049"/>
                </a:ext>
                <a:ext uri="{FF2B5EF4-FFF2-40B4-BE49-F238E27FC236}">
                  <a16:creationId xmlns:a16="http://schemas.microsoft.com/office/drawing/2014/main" id="{00000000-0008-0000-0100-000019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838200</xdr:colOff>
          <xdr:row>122</xdr:row>
          <xdr:rowOff>0</xdr:rowOff>
        </xdr:from>
        <xdr:to>
          <xdr:col>3</xdr:col>
          <xdr:colOff>133350</xdr:colOff>
          <xdr:row>123</xdr:row>
          <xdr:rowOff>0</xdr:rowOff>
        </xdr:to>
        <xdr:sp macro="" textlink="">
          <xdr:nvSpPr>
            <xdr:cNvPr id="1050" name="Figura 310" hidden="1">
              <a:extLst>
                <a:ext uri="{63B3BB69-23CF-44E3-9099-C40C66FF867C}">
                  <a14:compatExt spid="_x0000_s1050"/>
                </a:ext>
                <a:ext uri="{FF2B5EF4-FFF2-40B4-BE49-F238E27FC236}">
                  <a16:creationId xmlns:a16="http://schemas.microsoft.com/office/drawing/2014/main" id="{00000000-0008-0000-0100-00001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140</xdr:row>
          <xdr:rowOff>123825</xdr:rowOff>
        </xdr:from>
        <xdr:to>
          <xdr:col>2</xdr:col>
          <xdr:colOff>742950</xdr:colOff>
          <xdr:row>142</xdr:row>
          <xdr:rowOff>123825</xdr:rowOff>
        </xdr:to>
        <xdr:sp macro="" textlink="">
          <xdr:nvSpPr>
            <xdr:cNvPr id="1051" name="Figura 311" hidden="1">
              <a:extLst>
                <a:ext uri="{63B3BB69-23CF-44E3-9099-C40C66FF867C}">
                  <a14:compatExt spid="_x0000_s1051"/>
                </a:ext>
                <a:ext uri="{FF2B5EF4-FFF2-40B4-BE49-F238E27FC236}">
                  <a16:creationId xmlns:a16="http://schemas.microsoft.com/office/drawing/2014/main" id="{00000000-0008-0000-0100-00001B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733425</xdr:colOff>
          <xdr:row>148</xdr:row>
          <xdr:rowOff>38100</xdr:rowOff>
        </xdr:from>
        <xdr:to>
          <xdr:col>2</xdr:col>
          <xdr:colOff>685800</xdr:colOff>
          <xdr:row>149</xdr:row>
          <xdr:rowOff>38100</xdr:rowOff>
        </xdr:to>
        <xdr:sp macro="" textlink="">
          <xdr:nvSpPr>
            <xdr:cNvPr id="1052" name="Figura 312" hidden="1">
              <a:extLst>
                <a:ext uri="{63B3BB69-23CF-44E3-9099-C40C66FF867C}">
                  <a14:compatExt spid="_x0000_s1052"/>
                </a:ext>
                <a:ext uri="{FF2B5EF4-FFF2-40B4-BE49-F238E27FC236}">
                  <a16:creationId xmlns:a16="http://schemas.microsoft.com/office/drawing/2014/main" id="{00000000-0008-0000-0100-00001C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723900</xdr:colOff>
          <xdr:row>150</xdr:row>
          <xdr:rowOff>38100</xdr:rowOff>
        </xdr:from>
        <xdr:to>
          <xdr:col>2</xdr:col>
          <xdr:colOff>704850</xdr:colOff>
          <xdr:row>151</xdr:row>
          <xdr:rowOff>38100</xdr:rowOff>
        </xdr:to>
        <xdr:sp macro="" textlink="">
          <xdr:nvSpPr>
            <xdr:cNvPr id="1053" name="Figura 314" hidden="1">
              <a:extLst>
                <a:ext uri="{63B3BB69-23CF-44E3-9099-C40C66FF867C}">
                  <a14:compatExt spid="_x0000_s1053"/>
                </a:ext>
                <a:ext uri="{FF2B5EF4-FFF2-40B4-BE49-F238E27FC236}">
                  <a16:creationId xmlns:a16="http://schemas.microsoft.com/office/drawing/2014/main" id="{00000000-0008-0000-0100-00001D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371475</xdr:colOff>
          <xdr:row>161</xdr:row>
          <xdr:rowOff>28575</xdr:rowOff>
        </xdr:from>
        <xdr:to>
          <xdr:col>2</xdr:col>
          <xdr:colOff>438150</xdr:colOff>
          <xdr:row>162</xdr:row>
          <xdr:rowOff>38100</xdr:rowOff>
        </xdr:to>
        <xdr:sp macro="" textlink="">
          <xdr:nvSpPr>
            <xdr:cNvPr id="1054" name="Figura 315" hidden="1">
              <a:extLst>
                <a:ext uri="{63B3BB69-23CF-44E3-9099-C40C66FF867C}">
                  <a14:compatExt spid="_x0000_s1054"/>
                </a:ext>
                <a:ext uri="{FF2B5EF4-FFF2-40B4-BE49-F238E27FC236}">
                  <a16:creationId xmlns:a16="http://schemas.microsoft.com/office/drawing/2014/main" id="{00000000-0008-0000-0100-00001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180975</xdr:colOff>
          <xdr:row>163</xdr:row>
          <xdr:rowOff>28575</xdr:rowOff>
        </xdr:from>
        <xdr:to>
          <xdr:col>3</xdr:col>
          <xdr:colOff>171450</xdr:colOff>
          <xdr:row>164</xdr:row>
          <xdr:rowOff>38100</xdr:rowOff>
        </xdr:to>
        <xdr:sp macro="" textlink="">
          <xdr:nvSpPr>
            <xdr:cNvPr id="1055" name="Figura 316" hidden="1">
              <a:extLst>
                <a:ext uri="{63B3BB69-23CF-44E3-9099-C40C66FF867C}">
                  <a14:compatExt spid="_x0000_s1055"/>
                </a:ext>
                <a:ext uri="{FF2B5EF4-FFF2-40B4-BE49-F238E27FC236}">
                  <a16:creationId xmlns:a16="http://schemas.microsoft.com/office/drawing/2014/main" id="{00000000-0008-0000-0100-00001F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838200</xdr:colOff>
          <xdr:row>164</xdr:row>
          <xdr:rowOff>171450</xdr:rowOff>
        </xdr:from>
        <xdr:to>
          <xdr:col>6</xdr:col>
          <xdr:colOff>266700</xdr:colOff>
          <xdr:row>165</xdr:row>
          <xdr:rowOff>180975</xdr:rowOff>
        </xdr:to>
        <xdr:sp macro="" textlink="">
          <xdr:nvSpPr>
            <xdr:cNvPr id="1056" name="Figura 317" hidden="1">
              <a:extLst>
                <a:ext uri="{63B3BB69-23CF-44E3-9099-C40C66FF867C}">
                  <a14:compatExt spid="_x0000_s1056"/>
                </a:ext>
                <a:ext uri="{FF2B5EF4-FFF2-40B4-BE49-F238E27FC236}">
                  <a16:creationId xmlns:a16="http://schemas.microsoft.com/office/drawing/2014/main" id="{00000000-0008-0000-0100-000020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666750</xdr:colOff>
          <xdr:row>166</xdr:row>
          <xdr:rowOff>133350</xdr:rowOff>
        </xdr:from>
        <xdr:to>
          <xdr:col>3</xdr:col>
          <xdr:colOff>866775</xdr:colOff>
          <xdr:row>168</xdr:row>
          <xdr:rowOff>123825</xdr:rowOff>
        </xdr:to>
        <xdr:sp macro="" textlink="">
          <xdr:nvSpPr>
            <xdr:cNvPr id="1057" name="Figura 318" hidden="1">
              <a:extLst>
                <a:ext uri="{63B3BB69-23CF-44E3-9099-C40C66FF867C}">
                  <a14:compatExt spid="_x0000_s1057"/>
                </a:ext>
                <a:ext uri="{FF2B5EF4-FFF2-40B4-BE49-F238E27FC236}">
                  <a16:creationId xmlns:a16="http://schemas.microsoft.com/office/drawing/2014/main" id="{00000000-0008-0000-0100-000021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66675</xdr:colOff>
          <xdr:row>169</xdr:row>
          <xdr:rowOff>85725</xdr:rowOff>
        </xdr:from>
        <xdr:to>
          <xdr:col>3</xdr:col>
          <xdr:colOff>838200</xdr:colOff>
          <xdr:row>171</xdr:row>
          <xdr:rowOff>76200</xdr:rowOff>
        </xdr:to>
        <xdr:sp macro="" textlink="">
          <xdr:nvSpPr>
            <xdr:cNvPr id="1058" name="Figura 319" hidden="1">
              <a:extLst>
                <a:ext uri="{63B3BB69-23CF-44E3-9099-C40C66FF867C}">
                  <a14:compatExt spid="_x0000_s1058"/>
                </a:ext>
                <a:ext uri="{FF2B5EF4-FFF2-40B4-BE49-F238E27FC236}">
                  <a16:creationId xmlns:a16="http://schemas.microsoft.com/office/drawing/2014/main" id="{00000000-0008-0000-0100-000022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171</xdr:row>
          <xdr:rowOff>161925</xdr:rowOff>
        </xdr:from>
        <xdr:to>
          <xdr:col>4</xdr:col>
          <xdr:colOff>0</xdr:colOff>
          <xdr:row>173</xdr:row>
          <xdr:rowOff>142875</xdr:rowOff>
        </xdr:to>
        <xdr:sp macro="" textlink="">
          <xdr:nvSpPr>
            <xdr:cNvPr id="1059" name="Figura 320" hidden="1">
              <a:extLst>
                <a:ext uri="{63B3BB69-23CF-44E3-9099-C40C66FF867C}">
                  <a14:compatExt spid="_x0000_s1059"/>
                </a:ext>
                <a:ext uri="{FF2B5EF4-FFF2-40B4-BE49-F238E27FC236}">
                  <a16:creationId xmlns:a16="http://schemas.microsoft.com/office/drawing/2014/main" id="{00000000-0008-0000-0100-000023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552450</xdr:colOff>
          <xdr:row>174</xdr:row>
          <xdr:rowOff>38100</xdr:rowOff>
        </xdr:from>
        <xdr:to>
          <xdr:col>3</xdr:col>
          <xdr:colOff>866775</xdr:colOff>
          <xdr:row>175</xdr:row>
          <xdr:rowOff>47625</xdr:rowOff>
        </xdr:to>
        <xdr:sp macro="" textlink="">
          <xdr:nvSpPr>
            <xdr:cNvPr id="1060" name="Figura 321" hidden="1">
              <a:extLst>
                <a:ext uri="{63B3BB69-23CF-44E3-9099-C40C66FF867C}">
                  <a14:compatExt spid="_x0000_s1060"/>
                </a:ext>
                <a:ext uri="{FF2B5EF4-FFF2-40B4-BE49-F238E27FC236}">
                  <a16:creationId xmlns:a16="http://schemas.microsoft.com/office/drawing/2014/main" id="{00000000-0008-0000-0100-000024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371475</xdr:colOff>
          <xdr:row>177</xdr:row>
          <xdr:rowOff>104775</xdr:rowOff>
        </xdr:from>
        <xdr:to>
          <xdr:col>3</xdr:col>
          <xdr:colOff>361950</xdr:colOff>
          <xdr:row>179</xdr:row>
          <xdr:rowOff>114300</xdr:rowOff>
        </xdr:to>
        <xdr:sp macro="" textlink="">
          <xdr:nvSpPr>
            <xdr:cNvPr id="1061" name="Figura 322" hidden="1">
              <a:extLst>
                <a:ext uri="{63B3BB69-23CF-44E3-9099-C40C66FF867C}">
                  <a14:compatExt spid="_x0000_s1061"/>
                </a:ext>
                <a:ext uri="{FF2B5EF4-FFF2-40B4-BE49-F238E27FC236}">
                  <a16:creationId xmlns:a16="http://schemas.microsoft.com/office/drawing/2014/main" id="{00000000-0008-0000-0100-000025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76200</xdr:colOff>
          <xdr:row>189</xdr:row>
          <xdr:rowOff>28575</xdr:rowOff>
        </xdr:from>
        <xdr:to>
          <xdr:col>3</xdr:col>
          <xdr:colOff>285750</xdr:colOff>
          <xdr:row>190</xdr:row>
          <xdr:rowOff>38100</xdr:rowOff>
        </xdr:to>
        <xdr:sp macro="" textlink="">
          <xdr:nvSpPr>
            <xdr:cNvPr id="1062" name="Figura 323" hidden="1">
              <a:extLst>
                <a:ext uri="{63B3BB69-23CF-44E3-9099-C40C66FF867C}">
                  <a14:compatExt spid="_x0000_s1062"/>
                </a:ext>
                <a:ext uri="{FF2B5EF4-FFF2-40B4-BE49-F238E27FC236}">
                  <a16:creationId xmlns:a16="http://schemas.microsoft.com/office/drawing/2014/main" id="{00000000-0008-0000-0100-000026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171450</xdr:colOff>
          <xdr:row>226</xdr:row>
          <xdr:rowOff>0</xdr:rowOff>
        </xdr:from>
        <xdr:to>
          <xdr:col>2</xdr:col>
          <xdr:colOff>228600</xdr:colOff>
          <xdr:row>227</xdr:row>
          <xdr:rowOff>0</xdr:rowOff>
        </xdr:to>
        <xdr:sp macro="" textlink="">
          <xdr:nvSpPr>
            <xdr:cNvPr id="1063" name="Figura 324" hidden="1">
              <a:extLst>
                <a:ext uri="{63B3BB69-23CF-44E3-9099-C40C66FF867C}">
                  <a14:compatExt spid="_x0000_s1063"/>
                </a:ext>
                <a:ext uri="{FF2B5EF4-FFF2-40B4-BE49-F238E27FC236}">
                  <a16:creationId xmlns:a16="http://schemas.microsoft.com/office/drawing/2014/main" id="{00000000-0008-0000-0100-000027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171450</xdr:colOff>
          <xdr:row>229</xdr:row>
          <xdr:rowOff>114300</xdr:rowOff>
        </xdr:from>
        <xdr:to>
          <xdr:col>3</xdr:col>
          <xdr:colOff>228600</xdr:colOff>
          <xdr:row>231</xdr:row>
          <xdr:rowOff>114300</xdr:rowOff>
        </xdr:to>
        <xdr:sp macro="" textlink="">
          <xdr:nvSpPr>
            <xdr:cNvPr id="1064" name="Figura 326" hidden="1">
              <a:extLst>
                <a:ext uri="{63B3BB69-23CF-44E3-9099-C40C66FF867C}">
                  <a14:compatExt spid="_x0000_s1064"/>
                </a:ext>
                <a:ext uri="{FF2B5EF4-FFF2-40B4-BE49-F238E27FC236}">
                  <a16:creationId xmlns:a16="http://schemas.microsoft.com/office/drawing/2014/main" id="{00000000-0008-0000-0100-000028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304800</xdr:colOff>
          <xdr:row>234</xdr:row>
          <xdr:rowOff>180975</xdr:rowOff>
        </xdr:from>
        <xdr:to>
          <xdr:col>5</xdr:col>
          <xdr:colOff>0</xdr:colOff>
          <xdr:row>236</xdr:row>
          <xdr:rowOff>38100</xdr:rowOff>
        </xdr:to>
        <xdr:sp macro="" textlink="">
          <xdr:nvSpPr>
            <xdr:cNvPr id="1065" name="Figura 327" hidden="1">
              <a:extLst>
                <a:ext uri="{63B3BB69-23CF-44E3-9099-C40C66FF867C}">
                  <a14:compatExt spid="_x0000_s1065"/>
                </a:ext>
                <a:ext uri="{FF2B5EF4-FFF2-40B4-BE49-F238E27FC236}">
                  <a16:creationId xmlns:a16="http://schemas.microsoft.com/office/drawing/2014/main" id="{00000000-0008-0000-0100-000029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685800</xdr:colOff>
          <xdr:row>238</xdr:row>
          <xdr:rowOff>28575</xdr:rowOff>
        </xdr:from>
        <xdr:to>
          <xdr:col>4</xdr:col>
          <xdr:colOff>609600</xdr:colOff>
          <xdr:row>239</xdr:row>
          <xdr:rowOff>76200</xdr:rowOff>
        </xdr:to>
        <xdr:sp macro="" textlink="">
          <xdr:nvSpPr>
            <xdr:cNvPr id="1066" name="Figura 328" hidden="1">
              <a:extLst>
                <a:ext uri="{63B3BB69-23CF-44E3-9099-C40C66FF867C}">
                  <a14:compatExt spid="_x0000_s1066"/>
                </a:ext>
                <a:ext uri="{FF2B5EF4-FFF2-40B4-BE49-F238E27FC236}">
                  <a16:creationId xmlns:a16="http://schemas.microsoft.com/office/drawing/2014/main" id="{00000000-0008-0000-0100-00002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704850</xdr:colOff>
          <xdr:row>239</xdr:row>
          <xdr:rowOff>171450</xdr:rowOff>
        </xdr:from>
        <xdr:to>
          <xdr:col>4</xdr:col>
          <xdr:colOff>152400</xdr:colOff>
          <xdr:row>240</xdr:row>
          <xdr:rowOff>171450</xdr:rowOff>
        </xdr:to>
        <xdr:sp macro="" textlink="">
          <xdr:nvSpPr>
            <xdr:cNvPr id="1067" name="Figura 329" hidden="1">
              <a:extLst>
                <a:ext uri="{63B3BB69-23CF-44E3-9099-C40C66FF867C}">
                  <a14:compatExt spid="_x0000_s1067"/>
                </a:ext>
                <a:ext uri="{FF2B5EF4-FFF2-40B4-BE49-F238E27FC236}">
                  <a16:creationId xmlns:a16="http://schemas.microsoft.com/office/drawing/2014/main" id="{00000000-0008-0000-0100-00002B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333375</xdr:colOff>
          <xdr:row>247</xdr:row>
          <xdr:rowOff>114300</xdr:rowOff>
        </xdr:from>
        <xdr:to>
          <xdr:col>3</xdr:col>
          <xdr:colOff>342900</xdr:colOff>
          <xdr:row>249</xdr:row>
          <xdr:rowOff>114300</xdr:rowOff>
        </xdr:to>
        <xdr:sp macro="" textlink="">
          <xdr:nvSpPr>
            <xdr:cNvPr id="1068" name="Figura 330" hidden="1">
              <a:extLst>
                <a:ext uri="{63B3BB69-23CF-44E3-9099-C40C66FF867C}">
                  <a14:compatExt spid="_x0000_s1068"/>
                </a:ext>
                <a:ext uri="{FF2B5EF4-FFF2-40B4-BE49-F238E27FC236}">
                  <a16:creationId xmlns:a16="http://schemas.microsoft.com/office/drawing/2014/main" id="{00000000-0008-0000-0100-00002C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285750</xdr:colOff>
          <xdr:row>252</xdr:row>
          <xdr:rowOff>161925</xdr:rowOff>
        </xdr:from>
        <xdr:to>
          <xdr:col>4</xdr:col>
          <xdr:colOff>742950</xdr:colOff>
          <xdr:row>254</xdr:row>
          <xdr:rowOff>19050</xdr:rowOff>
        </xdr:to>
        <xdr:sp macro="" textlink="">
          <xdr:nvSpPr>
            <xdr:cNvPr id="1069" name="Figura 331" hidden="1">
              <a:extLst>
                <a:ext uri="{63B3BB69-23CF-44E3-9099-C40C66FF867C}">
                  <a14:compatExt spid="_x0000_s1069"/>
                </a:ext>
                <a:ext uri="{FF2B5EF4-FFF2-40B4-BE49-F238E27FC236}">
                  <a16:creationId xmlns:a16="http://schemas.microsoft.com/office/drawing/2014/main" id="{00000000-0008-0000-0100-00002D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676275</xdr:colOff>
          <xdr:row>256</xdr:row>
          <xdr:rowOff>0</xdr:rowOff>
        </xdr:from>
        <xdr:to>
          <xdr:col>4</xdr:col>
          <xdr:colOff>590550</xdr:colOff>
          <xdr:row>257</xdr:row>
          <xdr:rowOff>38100</xdr:rowOff>
        </xdr:to>
        <xdr:sp macro="" textlink="">
          <xdr:nvSpPr>
            <xdr:cNvPr id="1070" name="Figura 332" hidden="1">
              <a:extLst>
                <a:ext uri="{63B3BB69-23CF-44E3-9099-C40C66FF867C}">
                  <a14:compatExt spid="_x0000_s1070"/>
                </a:ext>
                <a:ext uri="{FF2B5EF4-FFF2-40B4-BE49-F238E27FC236}">
                  <a16:creationId xmlns:a16="http://schemas.microsoft.com/office/drawing/2014/main" id="{00000000-0008-0000-0100-00002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704850</xdr:colOff>
          <xdr:row>257</xdr:row>
          <xdr:rowOff>171450</xdr:rowOff>
        </xdr:from>
        <xdr:to>
          <xdr:col>4</xdr:col>
          <xdr:colOff>133350</xdr:colOff>
          <xdr:row>258</xdr:row>
          <xdr:rowOff>171450</xdr:rowOff>
        </xdr:to>
        <xdr:sp macro="" textlink="">
          <xdr:nvSpPr>
            <xdr:cNvPr id="1071" name="Figura 333" hidden="1">
              <a:extLst>
                <a:ext uri="{63B3BB69-23CF-44E3-9099-C40C66FF867C}">
                  <a14:compatExt spid="_x0000_s1071"/>
                </a:ext>
                <a:ext uri="{FF2B5EF4-FFF2-40B4-BE49-F238E27FC236}">
                  <a16:creationId xmlns:a16="http://schemas.microsoft.com/office/drawing/2014/main" id="{00000000-0008-0000-0100-00002F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342900</xdr:colOff>
          <xdr:row>132</xdr:row>
          <xdr:rowOff>9525</xdr:rowOff>
        </xdr:from>
        <xdr:to>
          <xdr:col>2</xdr:col>
          <xdr:colOff>114300</xdr:colOff>
          <xdr:row>133</xdr:row>
          <xdr:rowOff>19050</xdr:rowOff>
        </xdr:to>
        <xdr:sp macro="" textlink="">
          <xdr:nvSpPr>
            <xdr:cNvPr id="1072" name="Figura 334" hidden="1">
              <a:extLst>
                <a:ext uri="{63B3BB69-23CF-44E3-9099-C40C66FF867C}">
                  <a14:compatExt spid="_x0000_s1072"/>
                </a:ext>
                <a:ext uri="{FF2B5EF4-FFF2-40B4-BE49-F238E27FC236}">
                  <a16:creationId xmlns:a16="http://schemas.microsoft.com/office/drawing/2014/main" id="{00000000-0008-0000-0100-000030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342900</xdr:colOff>
          <xdr:row>134</xdr:row>
          <xdr:rowOff>38100</xdr:rowOff>
        </xdr:from>
        <xdr:to>
          <xdr:col>2</xdr:col>
          <xdr:colOff>95250</xdr:colOff>
          <xdr:row>135</xdr:row>
          <xdr:rowOff>38100</xdr:rowOff>
        </xdr:to>
        <xdr:sp macro="" textlink="">
          <xdr:nvSpPr>
            <xdr:cNvPr id="1073" name="Figura 335" hidden="1">
              <a:extLst>
                <a:ext uri="{63B3BB69-23CF-44E3-9099-C40C66FF867C}">
                  <a14:compatExt spid="_x0000_s1073"/>
                </a:ext>
                <a:ext uri="{FF2B5EF4-FFF2-40B4-BE49-F238E27FC236}">
                  <a16:creationId xmlns:a16="http://schemas.microsoft.com/office/drawing/2014/main" id="{00000000-0008-0000-0100-000031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142875</xdr:colOff>
          <xdr:row>269</xdr:row>
          <xdr:rowOff>114300</xdr:rowOff>
        </xdr:from>
        <xdr:to>
          <xdr:col>3</xdr:col>
          <xdr:colOff>190500</xdr:colOff>
          <xdr:row>271</xdr:row>
          <xdr:rowOff>114300</xdr:rowOff>
        </xdr:to>
        <xdr:sp macro="" textlink="">
          <xdr:nvSpPr>
            <xdr:cNvPr id="1074" name="Figura 337" hidden="1">
              <a:extLst>
                <a:ext uri="{63B3BB69-23CF-44E3-9099-C40C66FF867C}">
                  <a14:compatExt spid="_x0000_s1074"/>
                </a:ext>
                <a:ext uri="{FF2B5EF4-FFF2-40B4-BE49-F238E27FC236}">
                  <a16:creationId xmlns:a16="http://schemas.microsoft.com/office/drawing/2014/main" id="{00000000-0008-0000-0100-000032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304800</xdr:colOff>
          <xdr:row>274</xdr:row>
          <xdr:rowOff>180975</xdr:rowOff>
        </xdr:from>
        <xdr:to>
          <xdr:col>4</xdr:col>
          <xdr:colOff>266700</xdr:colOff>
          <xdr:row>276</xdr:row>
          <xdr:rowOff>19050</xdr:rowOff>
        </xdr:to>
        <xdr:sp macro="" textlink="">
          <xdr:nvSpPr>
            <xdr:cNvPr id="1075" name="Figura 338" hidden="1">
              <a:extLst>
                <a:ext uri="{63B3BB69-23CF-44E3-9099-C40C66FF867C}">
                  <a14:compatExt spid="_x0000_s1075"/>
                </a:ext>
                <a:ext uri="{FF2B5EF4-FFF2-40B4-BE49-F238E27FC236}">
                  <a16:creationId xmlns:a16="http://schemas.microsoft.com/office/drawing/2014/main" id="{00000000-0008-0000-0100-000033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733425</xdr:colOff>
          <xdr:row>279</xdr:row>
          <xdr:rowOff>161925</xdr:rowOff>
        </xdr:from>
        <xdr:to>
          <xdr:col>4</xdr:col>
          <xdr:colOff>171450</xdr:colOff>
          <xdr:row>280</xdr:row>
          <xdr:rowOff>171450</xdr:rowOff>
        </xdr:to>
        <xdr:sp macro="" textlink="">
          <xdr:nvSpPr>
            <xdr:cNvPr id="1076" name="Figura 340" hidden="1">
              <a:extLst>
                <a:ext uri="{63B3BB69-23CF-44E3-9099-C40C66FF867C}">
                  <a14:compatExt spid="_x0000_s1076"/>
                </a:ext>
                <a:ext uri="{FF2B5EF4-FFF2-40B4-BE49-F238E27FC236}">
                  <a16:creationId xmlns:a16="http://schemas.microsoft.com/office/drawing/2014/main" id="{00000000-0008-0000-0100-000034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142875</xdr:colOff>
          <xdr:row>286</xdr:row>
          <xdr:rowOff>114300</xdr:rowOff>
        </xdr:from>
        <xdr:to>
          <xdr:col>3</xdr:col>
          <xdr:colOff>190500</xdr:colOff>
          <xdr:row>288</xdr:row>
          <xdr:rowOff>114300</xdr:rowOff>
        </xdr:to>
        <xdr:sp macro="" textlink="">
          <xdr:nvSpPr>
            <xdr:cNvPr id="1077" name="Figura 341" hidden="1">
              <a:extLst>
                <a:ext uri="{63B3BB69-23CF-44E3-9099-C40C66FF867C}">
                  <a14:compatExt spid="_x0000_s1077"/>
                </a:ext>
                <a:ext uri="{FF2B5EF4-FFF2-40B4-BE49-F238E27FC236}">
                  <a16:creationId xmlns:a16="http://schemas.microsoft.com/office/drawing/2014/main" id="{00000000-0008-0000-0100-000035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171450</xdr:colOff>
          <xdr:row>292</xdr:row>
          <xdr:rowOff>0</xdr:rowOff>
        </xdr:from>
        <xdr:to>
          <xdr:col>4</xdr:col>
          <xdr:colOff>57150</xdr:colOff>
          <xdr:row>293</xdr:row>
          <xdr:rowOff>38100</xdr:rowOff>
        </xdr:to>
        <xdr:sp macro="" textlink="">
          <xdr:nvSpPr>
            <xdr:cNvPr id="1078" name="Figura 342" hidden="1">
              <a:extLst>
                <a:ext uri="{63B3BB69-23CF-44E3-9099-C40C66FF867C}">
                  <a14:compatExt spid="_x0000_s1078"/>
                </a:ext>
                <a:ext uri="{FF2B5EF4-FFF2-40B4-BE49-F238E27FC236}">
                  <a16:creationId xmlns:a16="http://schemas.microsoft.com/office/drawing/2014/main" id="{00000000-0008-0000-0100-000036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704850</xdr:colOff>
          <xdr:row>296</xdr:row>
          <xdr:rowOff>161925</xdr:rowOff>
        </xdr:from>
        <xdr:to>
          <xdr:col>4</xdr:col>
          <xdr:colOff>133350</xdr:colOff>
          <xdr:row>297</xdr:row>
          <xdr:rowOff>171450</xdr:rowOff>
        </xdr:to>
        <xdr:sp macro="" textlink="">
          <xdr:nvSpPr>
            <xdr:cNvPr id="1079" name="Figura 344" hidden="1">
              <a:extLst>
                <a:ext uri="{63B3BB69-23CF-44E3-9099-C40C66FF867C}">
                  <a14:compatExt spid="_x0000_s1079"/>
                </a:ext>
                <a:ext uri="{FF2B5EF4-FFF2-40B4-BE49-F238E27FC236}">
                  <a16:creationId xmlns:a16="http://schemas.microsoft.com/office/drawing/2014/main" id="{00000000-0008-0000-0100-000037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142875</xdr:colOff>
          <xdr:row>266</xdr:row>
          <xdr:rowOff>0</xdr:rowOff>
        </xdr:from>
        <xdr:to>
          <xdr:col>2</xdr:col>
          <xdr:colOff>190500</xdr:colOff>
          <xdr:row>267</xdr:row>
          <xdr:rowOff>0</xdr:rowOff>
        </xdr:to>
        <xdr:sp macro="" textlink="">
          <xdr:nvSpPr>
            <xdr:cNvPr id="1080" name="Figura 346" hidden="1">
              <a:extLst>
                <a:ext uri="{63B3BB69-23CF-44E3-9099-C40C66FF867C}">
                  <a14:compatExt spid="_x0000_s1080"/>
                </a:ext>
                <a:ext uri="{FF2B5EF4-FFF2-40B4-BE49-F238E27FC236}">
                  <a16:creationId xmlns:a16="http://schemas.microsoft.com/office/drawing/2014/main" id="{00000000-0008-0000-0100-000038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685800</xdr:colOff>
          <xdr:row>278</xdr:row>
          <xdr:rowOff>28575</xdr:rowOff>
        </xdr:from>
        <xdr:to>
          <xdr:col>4</xdr:col>
          <xdr:colOff>609600</xdr:colOff>
          <xdr:row>279</xdr:row>
          <xdr:rowOff>76200</xdr:rowOff>
        </xdr:to>
        <xdr:sp macro="" textlink="">
          <xdr:nvSpPr>
            <xdr:cNvPr id="1081" name="Figura 363" hidden="1">
              <a:extLst>
                <a:ext uri="{63B3BB69-23CF-44E3-9099-C40C66FF867C}">
                  <a14:compatExt spid="_x0000_s1081"/>
                </a:ext>
                <a:ext uri="{FF2B5EF4-FFF2-40B4-BE49-F238E27FC236}">
                  <a16:creationId xmlns:a16="http://schemas.microsoft.com/office/drawing/2014/main" id="{00000000-0008-0000-0100-000039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676275</xdr:colOff>
          <xdr:row>295</xdr:row>
          <xdr:rowOff>0</xdr:rowOff>
        </xdr:from>
        <xdr:to>
          <xdr:col>4</xdr:col>
          <xdr:colOff>590550</xdr:colOff>
          <xdr:row>296</xdr:row>
          <xdr:rowOff>38100</xdr:rowOff>
        </xdr:to>
        <xdr:sp macro="" textlink="">
          <xdr:nvSpPr>
            <xdr:cNvPr id="1082" name="Figura 364" hidden="1">
              <a:extLst>
                <a:ext uri="{63B3BB69-23CF-44E3-9099-C40C66FF867C}">
                  <a14:compatExt spid="_x0000_s1082"/>
                </a:ext>
                <a:ext uri="{FF2B5EF4-FFF2-40B4-BE49-F238E27FC236}">
                  <a16:creationId xmlns:a16="http://schemas.microsoft.com/office/drawing/2014/main" id="{00000000-0008-0000-0100-00003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142875</xdr:colOff>
          <xdr:row>304</xdr:row>
          <xdr:rowOff>171450</xdr:rowOff>
        </xdr:from>
        <xdr:to>
          <xdr:col>4</xdr:col>
          <xdr:colOff>790575</xdr:colOff>
          <xdr:row>306</xdr:row>
          <xdr:rowOff>47625</xdr:rowOff>
        </xdr:to>
        <xdr:sp macro="" textlink="">
          <xdr:nvSpPr>
            <xdr:cNvPr id="1083" name="Figura 365" hidden="1">
              <a:extLst>
                <a:ext uri="{63B3BB69-23CF-44E3-9099-C40C66FF867C}">
                  <a14:compatExt spid="_x0000_s1083"/>
                </a:ext>
                <a:ext uri="{FF2B5EF4-FFF2-40B4-BE49-F238E27FC236}">
                  <a16:creationId xmlns:a16="http://schemas.microsoft.com/office/drawing/2014/main" id="{00000000-0008-0000-0100-00003B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180975</xdr:colOff>
          <xdr:row>306</xdr:row>
          <xdr:rowOff>161925</xdr:rowOff>
        </xdr:from>
        <xdr:to>
          <xdr:col>4</xdr:col>
          <xdr:colOff>819150</xdr:colOff>
          <xdr:row>308</xdr:row>
          <xdr:rowOff>28575</xdr:rowOff>
        </xdr:to>
        <xdr:sp macro="" textlink="">
          <xdr:nvSpPr>
            <xdr:cNvPr id="1084" name="Figura 366" hidden="1">
              <a:extLst>
                <a:ext uri="{63B3BB69-23CF-44E3-9099-C40C66FF867C}">
                  <a14:compatExt spid="_x0000_s1084"/>
                </a:ext>
                <a:ext uri="{FF2B5EF4-FFF2-40B4-BE49-F238E27FC236}">
                  <a16:creationId xmlns:a16="http://schemas.microsoft.com/office/drawing/2014/main" id="{00000000-0008-0000-0100-00003C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142875</xdr:colOff>
          <xdr:row>309</xdr:row>
          <xdr:rowOff>38100</xdr:rowOff>
        </xdr:from>
        <xdr:to>
          <xdr:col>3</xdr:col>
          <xdr:colOff>361950</xdr:colOff>
          <xdr:row>310</xdr:row>
          <xdr:rowOff>38100</xdr:rowOff>
        </xdr:to>
        <xdr:sp macro="" textlink="">
          <xdr:nvSpPr>
            <xdr:cNvPr id="1085" name="Figura 367" hidden="1">
              <a:extLst>
                <a:ext uri="{63B3BB69-23CF-44E3-9099-C40C66FF867C}">
                  <a14:compatExt spid="_x0000_s1085"/>
                </a:ext>
                <a:ext uri="{FF2B5EF4-FFF2-40B4-BE49-F238E27FC236}">
                  <a16:creationId xmlns:a16="http://schemas.microsoft.com/office/drawing/2014/main" id="{00000000-0008-0000-0100-00003D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342900</xdr:colOff>
          <xdr:row>112</xdr:row>
          <xdr:rowOff>0</xdr:rowOff>
        </xdr:from>
        <xdr:to>
          <xdr:col>3</xdr:col>
          <xdr:colOff>104775</xdr:colOff>
          <xdr:row>113</xdr:row>
          <xdr:rowOff>47625</xdr:rowOff>
        </xdr:to>
        <xdr:sp macro="" textlink="">
          <xdr:nvSpPr>
            <xdr:cNvPr id="1086" name="Figura 379" hidden="1">
              <a:extLst>
                <a:ext uri="{63B3BB69-23CF-44E3-9099-C40C66FF867C}">
                  <a14:compatExt spid="_x0000_s1086"/>
                </a:ext>
                <a:ext uri="{FF2B5EF4-FFF2-40B4-BE49-F238E27FC236}">
                  <a16:creationId xmlns:a16="http://schemas.microsoft.com/office/drawing/2014/main" id="{00000000-0008-0000-0100-00003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99CC" mc:Ignorable="a14" a14:legacySpreadsheetColorIndex="45"/>
                  </a:solidFill>
                </a14:hiddenFill>
              </a:ex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504825</xdr:colOff>
          <xdr:row>357</xdr:row>
          <xdr:rowOff>38100</xdr:rowOff>
        </xdr:from>
        <xdr:to>
          <xdr:col>3</xdr:col>
          <xdr:colOff>762000</xdr:colOff>
          <xdr:row>358</xdr:row>
          <xdr:rowOff>47625</xdr:rowOff>
        </xdr:to>
        <xdr:sp macro="" textlink="">
          <xdr:nvSpPr>
            <xdr:cNvPr id="1087" name="Figura 380" hidden="1">
              <a:extLst>
                <a:ext uri="{63B3BB69-23CF-44E3-9099-C40C66FF867C}">
                  <a14:compatExt spid="_x0000_s1087"/>
                </a:ext>
                <a:ext uri="{FF2B5EF4-FFF2-40B4-BE49-F238E27FC236}">
                  <a16:creationId xmlns:a16="http://schemas.microsoft.com/office/drawing/2014/main" id="{00000000-0008-0000-0100-00003F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426</xdr:row>
          <xdr:rowOff>28575</xdr:rowOff>
        </xdr:from>
        <xdr:to>
          <xdr:col>4</xdr:col>
          <xdr:colOff>247650</xdr:colOff>
          <xdr:row>428</xdr:row>
          <xdr:rowOff>76200</xdr:rowOff>
        </xdr:to>
        <xdr:sp macro="" textlink="">
          <xdr:nvSpPr>
            <xdr:cNvPr id="1088" name="Figura 381" hidden="1">
              <a:extLst>
                <a:ext uri="{63B3BB69-23CF-44E3-9099-C40C66FF867C}">
                  <a14:compatExt spid="_x0000_s1088"/>
                </a:ext>
                <a:ext uri="{FF2B5EF4-FFF2-40B4-BE49-F238E27FC236}">
                  <a16:creationId xmlns:a16="http://schemas.microsoft.com/office/drawing/2014/main" id="{00000000-0008-0000-0100-000040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790575</xdr:colOff>
          <xdr:row>467</xdr:row>
          <xdr:rowOff>28575</xdr:rowOff>
        </xdr:from>
        <xdr:to>
          <xdr:col>3</xdr:col>
          <xdr:colOff>628650</xdr:colOff>
          <xdr:row>468</xdr:row>
          <xdr:rowOff>38100</xdr:rowOff>
        </xdr:to>
        <xdr:sp macro="" textlink="">
          <xdr:nvSpPr>
            <xdr:cNvPr id="1089" name="Figura 383" hidden="1">
              <a:extLst>
                <a:ext uri="{63B3BB69-23CF-44E3-9099-C40C66FF867C}">
                  <a14:compatExt spid="_x0000_s1089"/>
                </a:ext>
                <a:ext uri="{FF2B5EF4-FFF2-40B4-BE49-F238E27FC236}">
                  <a16:creationId xmlns:a16="http://schemas.microsoft.com/office/drawing/2014/main" id="{00000000-0008-0000-0100-000041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28575</xdr:colOff>
          <xdr:row>428</xdr:row>
          <xdr:rowOff>104775</xdr:rowOff>
        </xdr:from>
        <xdr:to>
          <xdr:col>4</xdr:col>
          <xdr:colOff>266700</xdr:colOff>
          <xdr:row>430</xdr:row>
          <xdr:rowOff>95250</xdr:rowOff>
        </xdr:to>
        <xdr:sp macro="" textlink="">
          <xdr:nvSpPr>
            <xdr:cNvPr id="1090" name="Figura 385" hidden="1">
              <a:extLst>
                <a:ext uri="{63B3BB69-23CF-44E3-9099-C40C66FF867C}">
                  <a14:compatExt spid="_x0000_s1090"/>
                </a:ext>
                <a:ext uri="{FF2B5EF4-FFF2-40B4-BE49-F238E27FC236}">
                  <a16:creationId xmlns:a16="http://schemas.microsoft.com/office/drawing/2014/main" id="{00000000-0008-0000-0100-000042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28575</xdr:colOff>
          <xdr:row>430</xdr:row>
          <xdr:rowOff>152400</xdr:rowOff>
        </xdr:from>
        <xdr:to>
          <xdr:col>4</xdr:col>
          <xdr:colOff>228600</xdr:colOff>
          <xdr:row>432</xdr:row>
          <xdr:rowOff>114300</xdr:rowOff>
        </xdr:to>
        <xdr:sp macro="" textlink="">
          <xdr:nvSpPr>
            <xdr:cNvPr id="1091" name="Figura 386" hidden="1">
              <a:extLst>
                <a:ext uri="{63B3BB69-23CF-44E3-9099-C40C66FF867C}">
                  <a14:compatExt spid="_x0000_s1091"/>
                </a:ext>
                <a:ext uri="{FF2B5EF4-FFF2-40B4-BE49-F238E27FC236}">
                  <a16:creationId xmlns:a16="http://schemas.microsoft.com/office/drawing/2014/main" id="{00000000-0008-0000-0100-000043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790575</xdr:colOff>
          <xdr:row>453</xdr:row>
          <xdr:rowOff>0</xdr:rowOff>
        </xdr:from>
        <xdr:to>
          <xdr:col>4</xdr:col>
          <xdr:colOff>342900</xdr:colOff>
          <xdr:row>454</xdr:row>
          <xdr:rowOff>38100</xdr:rowOff>
        </xdr:to>
        <xdr:sp macro="" textlink="">
          <xdr:nvSpPr>
            <xdr:cNvPr id="1092" name="Figura 387" hidden="1">
              <a:extLst>
                <a:ext uri="{63B3BB69-23CF-44E3-9099-C40C66FF867C}">
                  <a14:compatExt spid="_x0000_s1092"/>
                </a:ext>
                <a:ext uri="{FF2B5EF4-FFF2-40B4-BE49-F238E27FC236}">
                  <a16:creationId xmlns:a16="http://schemas.microsoft.com/office/drawing/2014/main" id="{00000000-0008-0000-0100-000044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28575</xdr:colOff>
          <xdr:row>455</xdr:row>
          <xdr:rowOff>104775</xdr:rowOff>
        </xdr:from>
        <xdr:to>
          <xdr:col>4</xdr:col>
          <xdr:colOff>228600</xdr:colOff>
          <xdr:row>457</xdr:row>
          <xdr:rowOff>95250</xdr:rowOff>
        </xdr:to>
        <xdr:sp macro="" textlink="">
          <xdr:nvSpPr>
            <xdr:cNvPr id="1093" name="Figura 390" hidden="1">
              <a:extLst>
                <a:ext uri="{63B3BB69-23CF-44E3-9099-C40C66FF867C}">
                  <a14:compatExt spid="_x0000_s1093"/>
                </a:ext>
                <a:ext uri="{FF2B5EF4-FFF2-40B4-BE49-F238E27FC236}">
                  <a16:creationId xmlns:a16="http://schemas.microsoft.com/office/drawing/2014/main" id="{00000000-0008-0000-0100-000045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28575</xdr:colOff>
          <xdr:row>458</xdr:row>
          <xdr:rowOff>9525</xdr:rowOff>
        </xdr:from>
        <xdr:to>
          <xdr:col>4</xdr:col>
          <xdr:colOff>171450</xdr:colOff>
          <xdr:row>459</xdr:row>
          <xdr:rowOff>19050</xdr:rowOff>
        </xdr:to>
        <xdr:sp macro="" textlink="">
          <xdr:nvSpPr>
            <xdr:cNvPr id="1094" name="Figura 391" hidden="1">
              <a:extLst>
                <a:ext uri="{63B3BB69-23CF-44E3-9099-C40C66FF867C}">
                  <a14:compatExt spid="_x0000_s1094"/>
                </a:ext>
                <a:ext uri="{FF2B5EF4-FFF2-40B4-BE49-F238E27FC236}">
                  <a16:creationId xmlns:a16="http://schemas.microsoft.com/office/drawing/2014/main" id="{00000000-0008-0000-0100-000046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609600</xdr:colOff>
          <xdr:row>469</xdr:row>
          <xdr:rowOff>28575</xdr:rowOff>
        </xdr:from>
        <xdr:to>
          <xdr:col>3</xdr:col>
          <xdr:colOff>704850</xdr:colOff>
          <xdr:row>470</xdr:row>
          <xdr:rowOff>38100</xdr:rowOff>
        </xdr:to>
        <xdr:sp macro="" textlink="">
          <xdr:nvSpPr>
            <xdr:cNvPr id="1095" name="Figura 392" hidden="1">
              <a:extLst>
                <a:ext uri="{63B3BB69-23CF-44E3-9099-C40C66FF867C}">
                  <a14:compatExt spid="_x0000_s1095"/>
                </a:ext>
                <a:ext uri="{FF2B5EF4-FFF2-40B4-BE49-F238E27FC236}">
                  <a16:creationId xmlns:a16="http://schemas.microsoft.com/office/drawing/2014/main" id="{00000000-0008-0000-0100-000047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819150</xdr:colOff>
          <xdr:row>57</xdr:row>
          <xdr:rowOff>19050</xdr:rowOff>
        </xdr:to>
        <xdr:sp macro="" textlink="">
          <xdr:nvSpPr>
            <xdr:cNvPr id="1096" name="Figura 396" hidden="1">
              <a:extLst>
                <a:ext uri="{63B3BB69-23CF-44E3-9099-C40C66FF867C}">
                  <a14:compatExt spid="_x0000_s1096"/>
                </a:ext>
                <a:ext uri="{FF2B5EF4-FFF2-40B4-BE49-F238E27FC236}">
                  <a16:creationId xmlns:a16="http://schemas.microsoft.com/office/drawing/2014/main" id="{00000000-0008-0000-0100-000048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61</xdr:row>
          <xdr:rowOff>0</xdr:rowOff>
        </xdr:from>
        <xdr:to>
          <xdr:col>10</xdr:col>
          <xdr:colOff>190500</xdr:colOff>
          <xdr:row>82</xdr:row>
          <xdr:rowOff>133350</xdr:rowOff>
        </xdr:to>
        <xdr:sp macro="" textlink="">
          <xdr:nvSpPr>
            <xdr:cNvPr id="1097" name="Figura 397" hidden="1">
              <a:extLst>
                <a:ext uri="{63B3BB69-23CF-44E3-9099-C40C66FF867C}">
                  <a14:compatExt spid="_x0000_s1097"/>
                </a:ext>
                <a:ext uri="{FF2B5EF4-FFF2-40B4-BE49-F238E27FC236}">
                  <a16:creationId xmlns:a16="http://schemas.microsoft.com/office/drawing/2014/main" id="{00000000-0008-0000-0100-000049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122</xdr:row>
          <xdr:rowOff>19050</xdr:rowOff>
        </xdr:from>
        <xdr:to>
          <xdr:col>4</xdr:col>
          <xdr:colOff>609600</xdr:colOff>
          <xdr:row>123</xdr:row>
          <xdr:rowOff>19050</xdr:rowOff>
        </xdr:to>
        <xdr:sp macro="" textlink="">
          <xdr:nvSpPr>
            <xdr:cNvPr id="1098" name="Figura 400" hidden="1">
              <a:extLst>
                <a:ext uri="{63B3BB69-23CF-44E3-9099-C40C66FF867C}">
                  <a14:compatExt spid="_x0000_s1098"/>
                </a:ext>
                <a:ext uri="{FF2B5EF4-FFF2-40B4-BE49-F238E27FC236}">
                  <a16:creationId xmlns:a16="http://schemas.microsoft.com/office/drawing/2014/main" id="{00000000-0008-0000-0100-00004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190500</xdr:colOff>
      <xdr:row>0</xdr:row>
      <xdr:rowOff>133350</xdr:rowOff>
    </xdr:from>
    <xdr:to>
      <xdr:col>0</xdr:col>
      <xdr:colOff>561975</xdr:colOff>
      <xdr:row>1</xdr:row>
      <xdr:rowOff>342900</xdr:rowOff>
    </xdr:to>
    <xdr:pic>
      <xdr:nvPicPr>
        <xdr:cNvPr id="21" name="Imagem 288" descr="Ministério de Minas e Energia - MME">
          <a:extLst>
            <a:ext uri="{FF2B5EF4-FFF2-40B4-BE49-F238E27FC236}">
              <a16:creationId xmlns:a16="http://schemas.microsoft.com/office/drawing/2014/main" id="{00000000-0008-0000-0200-00001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133350"/>
          <a:ext cx="3714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733425</xdr:colOff>
      <xdr:row>0</xdr:row>
      <xdr:rowOff>142875</xdr:rowOff>
    </xdr:from>
    <xdr:to>
      <xdr:col>3</xdr:col>
      <xdr:colOff>428625</xdr:colOff>
      <xdr:row>1</xdr:row>
      <xdr:rowOff>314325</xdr:rowOff>
    </xdr:to>
    <xdr:sp macro="" textlink="">
      <xdr:nvSpPr>
        <xdr:cNvPr id="22" name="Caixa de Texto 289">
          <a:extLst>
            <a:ext uri="{FF2B5EF4-FFF2-40B4-BE49-F238E27FC236}">
              <a16:creationId xmlns:a16="http://schemas.microsoft.com/office/drawing/2014/main" id="{00000000-0008-0000-0200-000016000000}"/>
            </a:ext>
          </a:extLst>
        </xdr:cNvPr>
        <xdr:cNvSpPr txBox="1">
          <a:spLocks noChangeArrowheads="1"/>
        </xdr:cNvSpPr>
      </xdr:nvSpPr>
      <xdr:spPr bwMode="auto">
        <a:xfrm>
          <a:off x="733425" y="142875"/>
          <a:ext cx="210502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0" rIns="91440" bIns="0" anchor="t" upright="1"/>
        <a:lstStyle/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Ministério de Minas e Energia – MME</a:t>
          </a:r>
        </a:p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SECRETARIA EXECUTIVA</a:t>
          </a: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8</xdr:col>
      <xdr:colOff>19050</xdr:colOff>
      <xdr:row>0</xdr:row>
      <xdr:rowOff>123825</xdr:rowOff>
    </xdr:from>
    <xdr:to>
      <xdr:col>9</xdr:col>
      <xdr:colOff>657225</xdr:colOff>
      <xdr:row>1</xdr:row>
      <xdr:rowOff>285750</xdr:rowOff>
    </xdr:to>
    <xdr:pic>
      <xdr:nvPicPr>
        <xdr:cNvPr id="23" name="Imagem 290" descr="PCE azul completo">
          <a:extLst>
            <a:ext uri="{FF2B5EF4-FFF2-40B4-BE49-F238E27FC236}">
              <a16:creationId xmlns:a16="http://schemas.microsoft.com/office/drawing/2014/main" id="{00000000-0008-0000-0200-00001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6543675" y="123825"/>
          <a:ext cx="1495425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304800</xdr:colOff>
      <xdr:row>0</xdr:row>
      <xdr:rowOff>161925</xdr:rowOff>
    </xdr:from>
    <xdr:to>
      <xdr:col>11</xdr:col>
      <xdr:colOff>0</xdr:colOff>
      <xdr:row>1</xdr:row>
      <xdr:rowOff>428625</xdr:rowOff>
    </xdr:to>
    <xdr:pic>
      <xdr:nvPicPr>
        <xdr:cNvPr id="24" name="Imagem 291">
          <a:extLst>
            <a:ext uri="{FF2B5EF4-FFF2-40B4-BE49-F238E27FC236}">
              <a16:creationId xmlns:a16="http://schemas.microsoft.com/office/drawing/2014/main" id="{00000000-0008-0000-0200-00001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86675" y="161925"/>
          <a:ext cx="15240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200025</xdr:colOff>
      <xdr:row>0</xdr:row>
      <xdr:rowOff>133350</xdr:rowOff>
    </xdr:from>
    <xdr:to>
      <xdr:col>0</xdr:col>
      <xdr:colOff>571500</xdr:colOff>
      <xdr:row>1</xdr:row>
      <xdr:rowOff>323850</xdr:rowOff>
    </xdr:to>
    <xdr:pic>
      <xdr:nvPicPr>
        <xdr:cNvPr id="25" name="Imagem 292" descr="Ministério de Minas e Energia - MME">
          <a:extLst>
            <a:ext uri="{FF2B5EF4-FFF2-40B4-BE49-F238E27FC236}">
              <a16:creationId xmlns:a16="http://schemas.microsoft.com/office/drawing/2014/main" id="{00000000-0008-0000-0200-00001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33350"/>
          <a:ext cx="371475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733425</xdr:colOff>
      <xdr:row>0</xdr:row>
      <xdr:rowOff>142875</xdr:rowOff>
    </xdr:from>
    <xdr:to>
      <xdr:col>3</xdr:col>
      <xdr:colOff>428625</xdr:colOff>
      <xdr:row>1</xdr:row>
      <xdr:rowOff>314325</xdr:rowOff>
    </xdr:to>
    <xdr:sp macro="" textlink="">
      <xdr:nvSpPr>
        <xdr:cNvPr id="26" name="Caixa de Texto 293">
          <a:extLst>
            <a:ext uri="{FF2B5EF4-FFF2-40B4-BE49-F238E27FC236}">
              <a16:creationId xmlns:a16="http://schemas.microsoft.com/office/drawing/2014/main" id="{00000000-0008-0000-0200-00001A000000}"/>
            </a:ext>
          </a:extLst>
        </xdr:cNvPr>
        <xdr:cNvSpPr txBox="1">
          <a:spLocks noChangeArrowheads="1"/>
        </xdr:cNvSpPr>
      </xdr:nvSpPr>
      <xdr:spPr bwMode="auto">
        <a:xfrm>
          <a:off x="733425" y="142875"/>
          <a:ext cx="210502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0" rIns="91440" bIns="0" anchor="t" upright="1"/>
        <a:lstStyle/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Ministério de Minas e Energia – MME</a:t>
          </a:r>
        </a:p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SECRETARIA EXECUTIVA</a:t>
          </a: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8</xdr:col>
      <xdr:colOff>19050</xdr:colOff>
      <xdr:row>0</xdr:row>
      <xdr:rowOff>123825</xdr:rowOff>
    </xdr:from>
    <xdr:to>
      <xdr:col>9</xdr:col>
      <xdr:colOff>657225</xdr:colOff>
      <xdr:row>1</xdr:row>
      <xdr:rowOff>285750</xdr:rowOff>
    </xdr:to>
    <xdr:pic>
      <xdr:nvPicPr>
        <xdr:cNvPr id="27" name="Imagem 294" descr="PCE azul completo">
          <a:extLst>
            <a:ext uri="{FF2B5EF4-FFF2-40B4-BE49-F238E27FC236}">
              <a16:creationId xmlns:a16="http://schemas.microsoft.com/office/drawing/2014/main" id="{00000000-0008-0000-0200-00001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6543675" y="123825"/>
          <a:ext cx="1495425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295275</xdr:colOff>
      <xdr:row>0</xdr:row>
      <xdr:rowOff>133350</xdr:rowOff>
    </xdr:from>
    <xdr:to>
      <xdr:col>10</xdr:col>
      <xdr:colOff>771525</xdr:colOff>
      <xdr:row>1</xdr:row>
      <xdr:rowOff>400050</xdr:rowOff>
    </xdr:to>
    <xdr:pic>
      <xdr:nvPicPr>
        <xdr:cNvPr id="28" name="Imagem 295">
          <a:extLst>
            <a:ext uri="{FF2B5EF4-FFF2-40B4-BE49-F238E27FC236}">
              <a16:creationId xmlns:a16="http://schemas.microsoft.com/office/drawing/2014/main" id="{00000000-0008-0000-0200-00001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77150" y="133350"/>
          <a:ext cx="15240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200025</xdr:colOff>
          <xdr:row>53</xdr:row>
          <xdr:rowOff>180975</xdr:rowOff>
        </xdr:from>
        <xdr:to>
          <xdr:col>5</xdr:col>
          <xdr:colOff>76200</xdr:colOff>
          <xdr:row>55</xdr:row>
          <xdr:rowOff>38100</xdr:rowOff>
        </xdr:to>
        <xdr:sp macro="" textlink="">
          <xdr:nvSpPr>
            <xdr:cNvPr id="7169" name="Figura 208" hidden="1">
              <a:extLst>
                <a:ext uri="{63B3BB69-23CF-44E3-9099-C40C66FF867C}">
                  <a14:compatExt spid="_x0000_s7169"/>
                </a:ext>
                <a:ext uri="{FF2B5EF4-FFF2-40B4-BE49-F238E27FC236}">
                  <a16:creationId xmlns:a16="http://schemas.microsoft.com/office/drawing/2014/main" id="{00000000-0008-0000-0200-000001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276225</xdr:colOff>
          <xdr:row>66</xdr:row>
          <xdr:rowOff>152400</xdr:rowOff>
        </xdr:from>
        <xdr:to>
          <xdr:col>3</xdr:col>
          <xdr:colOff>38100</xdr:colOff>
          <xdr:row>69</xdr:row>
          <xdr:rowOff>152400</xdr:rowOff>
        </xdr:to>
        <xdr:sp macro="" textlink="">
          <xdr:nvSpPr>
            <xdr:cNvPr id="7170" name="Figura 226" hidden="1">
              <a:extLst>
                <a:ext uri="{63B3BB69-23CF-44E3-9099-C40C66FF867C}">
                  <a14:compatExt spid="_x0000_s7170"/>
                </a:ext>
                <a:ext uri="{FF2B5EF4-FFF2-40B4-BE49-F238E27FC236}">
                  <a16:creationId xmlns:a16="http://schemas.microsoft.com/office/drawing/2014/main" id="{00000000-0008-0000-0200-000002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190500</xdr:colOff>
          <xdr:row>57</xdr:row>
          <xdr:rowOff>161925</xdr:rowOff>
        </xdr:from>
        <xdr:to>
          <xdr:col>5</xdr:col>
          <xdr:colOff>428625</xdr:colOff>
          <xdr:row>59</xdr:row>
          <xdr:rowOff>28575</xdr:rowOff>
        </xdr:to>
        <xdr:sp macro="" textlink="">
          <xdr:nvSpPr>
            <xdr:cNvPr id="7171" name="Figura 227" hidden="1">
              <a:extLst>
                <a:ext uri="{63B3BB69-23CF-44E3-9099-C40C66FF867C}">
                  <a14:compatExt spid="_x0000_s7171"/>
                </a:ext>
                <a:ext uri="{FF2B5EF4-FFF2-40B4-BE49-F238E27FC236}">
                  <a16:creationId xmlns:a16="http://schemas.microsoft.com/office/drawing/2014/main" id="{00000000-0008-0000-0200-000003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200025</xdr:colOff>
          <xdr:row>49</xdr:row>
          <xdr:rowOff>28575</xdr:rowOff>
        </xdr:from>
        <xdr:to>
          <xdr:col>3</xdr:col>
          <xdr:colOff>495300</xdr:colOff>
          <xdr:row>50</xdr:row>
          <xdr:rowOff>57150</xdr:rowOff>
        </xdr:to>
        <xdr:sp macro="" textlink="">
          <xdr:nvSpPr>
            <xdr:cNvPr id="7172" name="Figura 228" hidden="1">
              <a:extLst>
                <a:ext uri="{63B3BB69-23CF-44E3-9099-C40C66FF867C}">
                  <a14:compatExt spid="_x0000_s7172"/>
                </a:ext>
                <a:ext uri="{FF2B5EF4-FFF2-40B4-BE49-F238E27FC236}">
                  <a16:creationId xmlns:a16="http://schemas.microsoft.com/office/drawing/2014/main" id="{00000000-0008-0000-0200-000004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200025</xdr:colOff>
          <xdr:row>100</xdr:row>
          <xdr:rowOff>180975</xdr:rowOff>
        </xdr:from>
        <xdr:to>
          <xdr:col>5</xdr:col>
          <xdr:colOff>95250</xdr:colOff>
          <xdr:row>102</xdr:row>
          <xdr:rowOff>38100</xdr:rowOff>
        </xdr:to>
        <xdr:sp macro="" textlink="">
          <xdr:nvSpPr>
            <xdr:cNvPr id="7173" name="Figura 229" hidden="1">
              <a:extLst>
                <a:ext uri="{63B3BB69-23CF-44E3-9099-C40C66FF867C}">
                  <a14:compatExt spid="_x0000_s7173"/>
                </a:ext>
                <a:ext uri="{FF2B5EF4-FFF2-40B4-BE49-F238E27FC236}">
                  <a16:creationId xmlns:a16="http://schemas.microsoft.com/office/drawing/2014/main" id="{00000000-0008-0000-0200-000005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200025</xdr:colOff>
          <xdr:row>104</xdr:row>
          <xdr:rowOff>180975</xdr:rowOff>
        </xdr:from>
        <xdr:to>
          <xdr:col>5</xdr:col>
          <xdr:colOff>257175</xdr:colOff>
          <xdr:row>106</xdr:row>
          <xdr:rowOff>38100</xdr:rowOff>
        </xdr:to>
        <xdr:sp macro="" textlink="">
          <xdr:nvSpPr>
            <xdr:cNvPr id="7174" name="Figura 231" hidden="1">
              <a:extLst>
                <a:ext uri="{63B3BB69-23CF-44E3-9099-C40C66FF867C}">
                  <a14:compatExt spid="_x0000_s7174"/>
                </a:ext>
                <a:ext uri="{FF2B5EF4-FFF2-40B4-BE49-F238E27FC236}">
                  <a16:creationId xmlns:a16="http://schemas.microsoft.com/office/drawing/2014/main" id="{00000000-0008-0000-0200-000006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200025</xdr:colOff>
          <xdr:row>96</xdr:row>
          <xdr:rowOff>28575</xdr:rowOff>
        </xdr:from>
        <xdr:to>
          <xdr:col>3</xdr:col>
          <xdr:colOff>247650</xdr:colOff>
          <xdr:row>97</xdr:row>
          <xdr:rowOff>57150</xdr:rowOff>
        </xdr:to>
        <xdr:sp macro="" textlink="">
          <xdr:nvSpPr>
            <xdr:cNvPr id="7175" name="Figura 232" hidden="1">
              <a:extLst>
                <a:ext uri="{63B3BB69-23CF-44E3-9099-C40C66FF867C}">
                  <a14:compatExt spid="_x0000_s7175"/>
                </a:ext>
                <a:ext uri="{FF2B5EF4-FFF2-40B4-BE49-F238E27FC236}">
                  <a16:creationId xmlns:a16="http://schemas.microsoft.com/office/drawing/2014/main" id="{00000000-0008-0000-0200-000007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571500</xdr:colOff>
          <xdr:row>141</xdr:row>
          <xdr:rowOff>28575</xdr:rowOff>
        </xdr:from>
        <xdr:to>
          <xdr:col>3</xdr:col>
          <xdr:colOff>180975</xdr:colOff>
          <xdr:row>142</xdr:row>
          <xdr:rowOff>38100</xdr:rowOff>
        </xdr:to>
        <xdr:sp macro="" textlink="">
          <xdr:nvSpPr>
            <xdr:cNvPr id="7176" name="Figura 233" hidden="1">
              <a:extLst>
                <a:ext uri="{63B3BB69-23CF-44E3-9099-C40C66FF867C}">
                  <a14:compatExt spid="_x0000_s7176"/>
                </a:ext>
                <a:ext uri="{FF2B5EF4-FFF2-40B4-BE49-F238E27FC236}">
                  <a16:creationId xmlns:a16="http://schemas.microsoft.com/office/drawing/2014/main" id="{00000000-0008-0000-0200-000008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276225</xdr:colOff>
          <xdr:row>114</xdr:row>
          <xdr:rowOff>152400</xdr:rowOff>
        </xdr:from>
        <xdr:to>
          <xdr:col>2</xdr:col>
          <xdr:colOff>552450</xdr:colOff>
          <xdr:row>117</xdr:row>
          <xdr:rowOff>171450</xdr:rowOff>
        </xdr:to>
        <xdr:sp macro="" textlink="">
          <xdr:nvSpPr>
            <xdr:cNvPr id="7177" name="Figura 235" hidden="1">
              <a:extLst>
                <a:ext uri="{63B3BB69-23CF-44E3-9099-C40C66FF867C}">
                  <a14:compatExt spid="_x0000_s7177"/>
                </a:ext>
                <a:ext uri="{FF2B5EF4-FFF2-40B4-BE49-F238E27FC236}">
                  <a16:creationId xmlns:a16="http://schemas.microsoft.com/office/drawing/2014/main" id="{00000000-0008-0000-0200-000009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200025</xdr:colOff>
          <xdr:row>161</xdr:row>
          <xdr:rowOff>38100</xdr:rowOff>
        </xdr:from>
        <xdr:to>
          <xdr:col>2</xdr:col>
          <xdr:colOff>514350</xdr:colOff>
          <xdr:row>162</xdr:row>
          <xdr:rowOff>47625</xdr:rowOff>
        </xdr:to>
        <xdr:sp macro="" textlink="">
          <xdr:nvSpPr>
            <xdr:cNvPr id="7178" name="Figura 237" hidden="1">
              <a:extLst>
                <a:ext uri="{63B3BB69-23CF-44E3-9099-C40C66FF867C}">
                  <a14:compatExt spid="_x0000_s7178"/>
                </a:ext>
                <a:ext uri="{FF2B5EF4-FFF2-40B4-BE49-F238E27FC236}">
                  <a16:creationId xmlns:a16="http://schemas.microsoft.com/office/drawing/2014/main" id="{00000000-0008-0000-0200-00000A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200025</xdr:colOff>
          <xdr:row>165</xdr:row>
          <xdr:rowOff>0</xdr:rowOff>
        </xdr:from>
        <xdr:to>
          <xdr:col>5</xdr:col>
          <xdr:colOff>180975</xdr:colOff>
          <xdr:row>166</xdr:row>
          <xdr:rowOff>0</xdr:rowOff>
        </xdr:to>
        <xdr:sp macro="" textlink="">
          <xdr:nvSpPr>
            <xdr:cNvPr id="7179" name="Figura 238" hidden="1">
              <a:extLst>
                <a:ext uri="{63B3BB69-23CF-44E3-9099-C40C66FF867C}">
                  <a14:compatExt spid="_x0000_s7179"/>
                </a:ext>
                <a:ext uri="{FF2B5EF4-FFF2-40B4-BE49-F238E27FC236}">
                  <a16:creationId xmlns:a16="http://schemas.microsoft.com/office/drawing/2014/main" id="{00000000-0008-0000-0200-00000B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200025</xdr:colOff>
          <xdr:row>169</xdr:row>
          <xdr:rowOff>9525</xdr:rowOff>
        </xdr:from>
        <xdr:to>
          <xdr:col>5</xdr:col>
          <xdr:colOff>95250</xdr:colOff>
          <xdr:row>170</xdr:row>
          <xdr:rowOff>38100</xdr:rowOff>
        </xdr:to>
        <xdr:sp macro="" textlink="">
          <xdr:nvSpPr>
            <xdr:cNvPr id="7180" name="Figura 239" hidden="1">
              <a:extLst>
                <a:ext uri="{63B3BB69-23CF-44E3-9099-C40C66FF867C}">
                  <a14:compatExt spid="_x0000_s7180"/>
                </a:ext>
                <a:ext uri="{FF2B5EF4-FFF2-40B4-BE49-F238E27FC236}">
                  <a16:creationId xmlns:a16="http://schemas.microsoft.com/office/drawing/2014/main" id="{00000000-0008-0000-0200-00000C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28575</xdr:colOff>
          <xdr:row>32</xdr:row>
          <xdr:rowOff>28575</xdr:rowOff>
        </xdr:from>
        <xdr:to>
          <xdr:col>12</xdr:col>
          <xdr:colOff>114300</xdr:colOff>
          <xdr:row>41</xdr:row>
          <xdr:rowOff>114300</xdr:rowOff>
        </xdr:to>
        <xdr:sp macro="" textlink="">
          <xdr:nvSpPr>
            <xdr:cNvPr id="7181" name="Figura 241" hidden="1">
              <a:extLst>
                <a:ext uri="{63B3BB69-23CF-44E3-9099-C40C66FF867C}">
                  <a14:compatExt spid="_x0000_s7181"/>
                </a:ext>
                <a:ext uri="{FF2B5EF4-FFF2-40B4-BE49-F238E27FC236}">
                  <a16:creationId xmlns:a16="http://schemas.microsoft.com/office/drawing/2014/main" id="{00000000-0008-0000-0200-00000D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200025</xdr:colOff>
          <xdr:row>119</xdr:row>
          <xdr:rowOff>28575</xdr:rowOff>
        </xdr:from>
        <xdr:to>
          <xdr:col>4</xdr:col>
          <xdr:colOff>247650</xdr:colOff>
          <xdr:row>120</xdr:row>
          <xdr:rowOff>28575</xdr:rowOff>
        </xdr:to>
        <xdr:sp macro="" textlink="">
          <xdr:nvSpPr>
            <xdr:cNvPr id="7182" name="Figura 236" hidden="1">
              <a:extLst>
                <a:ext uri="{63B3BB69-23CF-44E3-9099-C40C66FF867C}">
                  <a14:compatExt spid="_x0000_s7182"/>
                </a:ext>
                <a:ext uri="{FF2B5EF4-FFF2-40B4-BE49-F238E27FC236}">
                  <a16:creationId xmlns:a16="http://schemas.microsoft.com/office/drawing/2014/main" id="{00000000-0008-0000-0200-00000E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123825</xdr:colOff>
          <xdr:row>71</xdr:row>
          <xdr:rowOff>28575</xdr:rowOff>
        </xdr:from>
        <xdr:to>
          <xdr:col>5</xdr:col>
          <xdr:colOff>238125</xdr:colOff>
          <xdr:row>72</xdr:row>
          <xdr:rowOff>38100</xdr:rowOff>
        </xdr:to>
        <xdr:sp macro="" textlink="">
          <xdr:nvSpPr>
            <xdr:cNvPr id="7183" name="Figura 234" hidden="1">
              <a:extLst>
                <a:ext uri="{63B3BB69-23CF-44E3-9099-C40C66FF867C}">
                  <a14:compatExt spid="_x0000_s7183"/>
                </a:ext>
                <a:ext uri="{FF2B5EF4-FFF2-40B4-BE49-F238E27FC236}">
                  <a16:creationId xmlns:a16="http://schemas.microsoft.com/office/drawing/2014/main" id="{00000000-0008-0000-0200-00000F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200025</xdr:colOff>
          <xdr:row>61</xdr:row>
          <xdr:rowOff>180975</xdr:rowOff>
        </xdr:from>
        <xdr:to>
          <xdr:col>4</xdr:col>
          <xdr:colOff>66675</xdr:colOff>
          <xdr:row>63</xdr:row>
          <xdr:rowOff>9525</xdr:rowOff>
        </xdr:to>
        <xdr:sp macro="" textlink="">
          <xdr:nvSpPr>
            <xdr:cNvPr id="7184" name="Objeto 16" hidden="1">
              <a:extLst>
                <a:ext uri="{63B3BB69-23CF-44E3-9099-C40C66FF867C}">
                  <a14:compatExt spid="_x0000_s7184"/>
                </a:ext>
                <a:ext uri="{FF2B5EF4-FFF2-40B4-BE49-F238E27FC236}">
                  <a16:creationId xmlns:a16="http://schemas.microsoft.com/office/drawing/2014/main" id="{00000000-0008-0000-0200-000010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200025</xdr:colOff>
          <xdr:row>108</xdr:row>
          <xdr:rowOff>180975</xdr:rowOff>
        </xdr:from>
        <xdr:to>
          <xdr:col>4</xdr:col>
          <xdr:colOff>38100</xdr:colOff>
          <xdr:row>110</xdr:row>
          <xdr:rowOff>0</xdr:rowOff>
        </xdr:to>
        <xdr:sp macro="" textlink="">
          <xdr:nvSpPr>
            <xdr:cNvPr id="7185" name="Objeto 17" hidden="1">
              <a:extLst>
                <a:ext uri="{63B3BB69-23CF-44E3-9099-C40C66FF867C}">
                  <a14:compatExt spid="_x0000_s7185"/>
                </a:ext>
                <a:ext uri="{FF2B5EF4-FFF2-40B4-BE49-F238E27FC236}">
                  <a16:creationId xmlns:a16="http://schemas.microsoft.com/office/drawing/2014/main" id="{00000000-0008-0000-0200-000011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809625</xdr:colOff>
          <xdr:row>148</xdr:row>
          <xdr:rowOff>0</xdr:rowOff>
        </xdr:from>
        <xdr:to>
          <xdr:col>5</xdr:col>
          <xdr:colOff>742950</xdr:colOff>
          <xdr:row>149</xdr:row>
          <xdr:rowOff>9525</xdr:rowOff>
        </xdr:to>
        <xdr:sp macro="" textlink="">
          <xdr:nvSpPr>
            <xdr:cNvPr id="7186" name="Drop Down 18" hidden="1">
              <a:extLst>
                <a:ext uri="{63B3BB69-23CF-44E3-9099-C40C66FF867C}">
                  <a14:compatExt spid="_x0000_s7186"/>
                </a:ext>
                <a:ext uri="{FF2B5EF4-FFF2-40B4-BE49-F238E27FC236}">
                  <a16:creationId xmlns:a16="http://schemas.microsoft.com/office/drawing/2014/main" id="{00000000-0008-0000-0200-000012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LocksWithSheet="0"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819150</xdr:colOff>
          <xdr:row>149</xdr:row>
          <xdr:rowOff>9525</xdr:rowOff>
        </xdr:from>
        <xdr:to>
          <xdr:col>5</xdr:col>
          <xdr:colOff>733425</xdr:colOff>
          <xdr:row>150</xdr:row>
          <xdr:rowOff>19050</xdr:rowOff>
        </xdr:to>
        <xdr:sp macro="" textlink="">
          <xdr:nvSpPr>
            <xdr:cNvPr id="7187" name="Drop Down 19" hidden="1">
              <a:extLst>
                <a:ext uri="{63B3BB69-23CF-44E3-9099-C40C66FF867C}">
                  <a14:compatExt spid="_x0000_s7187"/>
                </a:ext>
                <a:ext uri="{FF2B5EF4-FFF2-40B4-BE49-F238E27FC236}">
                  <a16:creationId xmlns:a16="http://schemas.microsoft.com/office/drawing/2014/main" id="{00000000-0008-0000-0200-000013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LocksWithSheet="0" fPrintsWithSheet="0"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380999</xdr:colOff>
      <xdr:row>31</xdr:row>
      <xdr:rowOff>38100</xdr:rowOff>
    </xdr:from>
    <xdr:to>
      <xdr:col>5</xdr:col>
      <xdr:colOff>4676775</xdr:colOff>
      <xdr:row>45</xdr:row>
      <xdr:rowOff>152400</xdr:rowOff>
    </xdr:to>
    <xdr:grpSp>
      <xdr:nvGrpSpPr>
        <xdr:cNvPr id="22" name="Agrupar 21">
          <a:extLst>
            <a:ext uri="{FF2B5EF4-FFF2-40B4-BE49-F238E27FC236}">
              <a16:creationId xmlns:a16="http://schemas.microsoft.com/office/drawing/2014/main" id="{00000000-0008-0000-0300-000016000000}"/>
            </a:ext>
          </a:extLst>
        </xdr:cNvPr>
        <xdr:cNvGrpSpPr/>
      </xdr:nvGrpSpPr>
      <xdr:grpSpPr>
        <a:xfrm>
          <a:off x="2752724" y="6477000"/>
          <a:ext cx="4705351" cy="2781300"/>
          <a:chOff x="2800349" y="5372100"/>
          <a:chExt cx="4705351" cy="2781300"/>
        </a:xfrm>
      </xdr:grpSpPr>
      <xdr:grpSp>
        <xdr:nvGrpSpPr>
          <xdr:cNvPr id="16" name="Agrupar 15">
            <a:extLst>
              <a:ext uri="{FF2B5EF4-FFF2-40B4-BE49-F238E27FC236}">
                <a16:creationId xmlns:a16="http://schemas.microsoft.com/office/drawing/2014/main" id="{00000000-0008-0000-0300-000010000000}"/>
              </a:ext>
            </a:extLst>
          </xdr:cNvPr>
          <xdr:cNvGrpSpPr/>
        </xdr:nvGrpSpPr>
        <xdr:grpSpPr>
          <a:xfrm>
            <a:off x="2800349" y="5372100"/>
            <a:ext cx="4267201" cy="2449928"/>
            <a:chOff x="2800349" y="5372100"/>
            <a:chExt cx="4267201" cy="2449928"/>
          </a:xfrm>
        </xdr:grpSpPr>
        <xdr:sp macro="" textlink="">
          <xdr:nvSpPr>
            <xdr:cNvPr id="25" name="Forma Livre: Forma 24">
              <a:extLst>
                <a:ext uri="{FF2B5EF4-FFF2-40B4-BE49-F238E27FC236}">
                  <a16:creationId xmlns:a16="http://schemas.microsoft.com/office/drawing/2014/main" id="{00000000-0008-0000-0300-000019000000}"/>
                </a:ext>
              </a:extLst>
            </xdr:cNvPr>
            <xdr:cNvSpPr/>
          </xdr:nvSpPr>
          <xdr:spPr>
            <a:xfrm>
              <a:off x="2800349" y="5953125"/>
              <a:ext cx="4267201" cy="685800"/>
            </a:xfrm>
            <a:custGeom>
              <a:avLst/>
              <a:gdLst>
                <a:gd name="connsiteX0" fmla="*/ 4229100 w 4229100"/>
                <a:gd name="connsiteY0" fmla="*/ 685800 h 685800"/>
                <a:gd name="connsiteX1" fmla="*/ 4181475 w 4229100"/>
                <a:gd name="connsiteY1" fmla="*/ 647700 h 685800"/>
                <a:gd name="connsiteX2" fmla="*/ 4124325 w 4229100"/>
                <a:gd name="connsiteY2" fmla="*/ 628650 h 685800"/>
                <a:gd name="connsiteX3" fmla="*/ 4038600 w 4229100"/>
                <a:gd name="connsiteY3" fmla="*/ 600075 h 685800"/>
                <a:gd name="connsiteX4" fmla="*/ 3952875 w 4229100"/>
                <a:gd name="connsiteY4" fmla="*/ 571500 h 685800"/>
                <a:gd name="connsiteX5" fmla="*/ 3924300 w 4229100"/>
                <a:gd name="connsiteY5" fmla="*/ 561975 h 685800"/>
                <a:gd name="connsiteX6" fmla="*/ 3905250 w 4229100"/>
                <a:gd name="connsiteY6" fmla="*/ 533400 h 685800"/>
                <a:gd name="connsiteX7" fmla="*/ 3876675 w 4229100"/>
                <a:gd name="connsiteY7" fmla="*/ 523875 h 685800"/>
                <a:gd name="connsiteX8" fmla="*/ 3752850 w 4229100"/>
                <a:gd name="connsiteY8" fmla="*/ 514350 h 685800"/>
                <a:gd name="connsiteX9" fmla="*/ 3724275 w 4229100"/>
                <a:gd name="connsiteY9" fmla="*/ 495300 h 685800"/>
                <a:gd name="connsiteX10" fmla="*/ 3667125 w 4229100"/>
                <a:gd name="connsiteY10" fmla="*/ 447675 h 685800"/>
                <a:gd name="connsiteX11" fmla="*/ 3648075 w 4229100"/>
                <a:gd name="connsiteY11" fmla="*/ 390525 h 685800"/>
                <a:gd name="connsiteX12" fmla="*/ 3629025 w 4229100"/>
                <a:gd name="connsiteY12" fmla="*/ 361950 h 685800"/>
                <a:gd name="connsiteX13" fmla="*/ 3609975 w 4229100"/>
                <a:gd name="connsiteY13" fmla="*/ 295275 h 685800"/>
                <a:gd name="connsiteX14" fmla="*/ 3590925 w 4229100"/>
                <a:gd name="connsiteY14" fmla="*/ 238125 h 685800"/>
                <a:gd name="connsiteX15" fmla="*/ 3562350 w 4229100"/>
                <a:gd name="connsiteY15" fmla="*/ 209550 h 685800"/>
                <a:gd name="connsiteX16" fmla="*/ 3505200 w 4229100"/>
                <a:gd name="connsiteY16" fmla="*/ 219075 h 685800"/>
                <a:gd name="connsiteX17" fmla="*/ 3495675 w 4229100"/>
                <a:gd name="connsiteY17" fmla="*/ 247650 h 685800"/>
                <a:gd name="connsiteX18" fmla="*/ 3467100 w 4229100"/>
                <a:gd name="connsiteY18" fmla="*/ 266700 h 685800"/>
                <a:gd name="connsiteX19" fmla="*/ 3457575 w 4229100"/>
                <a:gd name="connsiteY19" fmla="*/ 295275 h 685800"/>
                <a:gd name="connsiteX20" fmla="*/ 3438525 w 4229100"/>
                <a:gd name="connsiteY20" fmla="*/ 323850 h 685800"/>
                <a:gd name="connsiteX21" fmla="*/ 3429000 w 4229100"/>
                <a:gd name="connsiteY21" fmla="*/ 361950 h 685800"/>
                <a:gd name="connsiteX22" fmla="*/ 3419475 w 4229100"/>
                <a:gd name="connsiteY22" fmla="*/ 333375 h 685800"/>
                <a:gd name="connsiteX23" fmla="*/ 3362325 w 4229100"/>
                <a:gd name="connsiteY23" fmla="*/ 295275 h 685800"/>
                <a:gd name="connsiteX24" fmla="*/ 3305175 w 4229100"/>
                <a:gd name="connsiteY24" fmla="*/ 266700 h 685800"/>
                <a:gd name="connsiteX25" fmla="*/ 3276600 w 4229100"/>
                <a:gd name="connsiteY25" fmla="*/ 238125 h 685800"/>
                <a:gd name="connsiteX26" fmla="*/ 3219450 w 4229100"/>
                <a:gd name="connsiteY26" fmla="*/ 219075 h 685800"/>
                <a:gd name="connsiteX27" fmla="*/ 3190875 w 4229100"/>
                <a:gd name="connsiteY27" fmla="*/ 209550 h 685800"/>
                <a:gd name="connsiteX28" fmla="*/ 3048000 w 4229100"/>
                <a:gd name="connsiteY28" fmla="*/ 114300 h 685800"/>
                <a:gd name="connsiteX29" fmla="*/ 2962275 w 4229100"/>
                <a:gd name="connsiteY29" fmla="*/ 76200 h 685800"/>
                <a:gd name="connsiteX30" fmla="*/ 2771775 w 4229100"/>
                <a:gd name="connsiteY30" fmla="*/ 66675 h 685800"/>
                <a:gd name="connsiteX31" fmla="*/ 2743200 w 4229100"/>
                <a:gd name="connsiteY31" fmla="*/ 47625 h 685800"/>
                <a:gd name="connsiteX32" fmla="*/ 2667000 w 4229100"/>
                <a:gd name="connsiteY32" fmla="*/ 28575 h 685800"/>
                <a:gd name="connsiteX33" fmla="*/ 2609850 w 4229100"/>
                <a:gd name="connsiteY33" fmla="*/ 9525 h 685800"/>
                <a:gd name="connsiteX34" fmla="*/ 2466975 w 4229100"/>
                <a:gd name="connsiteY34" fmla="*/ 19050 h 685800"/>
                <a:gd name="connsiteX35" fmla="*/ 2409825 w 4229100"/>
                <a:gd name="connsiteY35" fmla="*/ 28575 h 685800"/>
                <a:gd name="connsiteX36" fmla="*/ 2105025 w 4229100"/>
                <a:gd name="connsiteY36" fmla="*/ 0 h 685800"/>
                <a:gd name="connsiteX37" fmla="*/ 2009775 w 4229100"/>
                <a:gd name="connsiteY37" fmla="*/ 9525 h 685800"/>
                <a:gd name="connsiteX38" fmla="*/ 1952625 w 4229100"/>
                <a:gd name="connsiteY38" fmla="*/ 28575 h 685800"/>
                <a:gd name="connsiteX39" fmla="*/ 1914525 w 4229100"/>
                <a:gd name="connsiteY39" fmla="*/ 38100 h 685800"/>
                <a:gd name="connsiteX40" fmla="*/ 1885950 w 4229100"/>
                <a:gd name="connsiteY40" fmla="*/ 47625 h 685800"/>
                <a:gd name="connsiteX41" fmla="*/ 1743075 w 4229100"/>
                <a:gd name="connsiteY41" fmla="*/ 66675 h 685800"/>
                <a:gd name="connsiteX42" fmla="*/ 1704975 w 4229100"/>
                <a:gd name="connsiteY42" fmla="*/ 76200 h 685800"/>
                <a:gd name="connsiteX43" fmla="*/ 1647825 w 4229100"/>
                <a:gd name="connsiteY43" fmla="*/ 95250 h 685800"/>
                <a:gd name="connsiteX44" fmla="*/ 1590675 w 4229100"/>
                <a:gd name="connsiteY44" fmla="*/ 114300 h 685800"/>
                <a:gd name="connsiteX45" fmla="*/ 1562100 w 4229100"/>
                <a:gd name="connsiteY45" fmla="*/ 123825 h 685800"/>
                <a:gd name="connsiteX46" fmla="*/ 1524000 w 4229100"/>
                <a:gd name="connsiteY46" fmla="*/ 133350 h 685800"/>
                <a:gd name="connsiteX47" fmla="*/ 1466850 w 4229100"/>
                <a:gd name="connsiteY47" fmla="*/ 152400 h 685800"/>
                <a:gd name="connsiteX48" fmla="*/ 1409700 w 4229100"/>
                <a:gd name="connsiteY48" fmla="*/ 161925 h 685800"/>
                <a:gd name="connsiteX49" fmla="*/ 1381125 w 4229100"/>
                <a:gd name="connsiteY49" fmla="*/ 171450 h 685800"/>
                <a:gd name="connsiteX50" fmla="*/ 1152525 w 4229100"/>
                <a:gd name="connsiteY50" fmla="*/ 180975 h 685800"/>
                <a:gd name="connsiteX51" fmla="*/ 1114425 w 4229100"/>
                <a:gd name="connsiteY51" fmla="*/ 190500 h 685800"/>
                <a:gd name="connsiteX52" fmla="*/ 1057275 w 4229100"/>
                <a:gd name="connsiteY52" fmla="*/ 209550 h 685800"/>
                <a:gd name="connsiteX53" fmla="*/ 1028700 w 4229100"/>
                <a:gd name="connsiteY53" fmla="*/ 219075 h 685800"/>
                <a:gd name="connsiteX54" fmla="*/ 990600 w 4229100"/>
                <a:gd name="connsiteY54" fmla="*/ 228600 h 685800"/>
                <a:gd name="connsiteX55" fmla="*/ 904875 w 4229100"/>
                <a:gd name="connsiteY55" fmla="*/ 295275 h 685800"/>
                <a:gd name="connsiteX56" fmla="*/ 847725 w 4229100"/>
                <a:gd name="connsiteY56" fmla="*/ 323850 h 685800"/>
                <a:gd name="connsiteX57" fmla="*/ 771525 w 4229100"/>
                <a:gd name="connsiteY57" fmla="*/ 390525 h 685800"/>
                <a:gd name="connsiteX58" fmla="*/ 742950 w 4229100"/>
                <a:gd name="connsiteY58" fmla="*/ 409575 h 685800"/>
                <a:gd name="connsiteX59" fmla="*/ 714375 w 4229100"/>
                <a:gd name="connsiteY59" fmla="*/ 428625 h 685800"/>
                <a:gd name="connsiteX60" fmla="*/ 685800 w 4229100"/>
                <a:gd name="connsiteY60" fmla="*/ 438150 h 685800"/>
                <a:gd name="connsiteX61" fmla="*/ 657225 w 4229100"/>
                <a:gd name="connsiteY61" fmla="*/ 457200 h 685800"/>
                <a:gd name="connsiteX62" fmla="*/ 628650 w 4229100"/>
                <a:gd name="connsiteY62" fmla="*/ 466725 h 685800"/>
                <a:gd name="connsiteX63" fmla="*/ 542925 w 4229100"/>
                <a:gd name="connsiteY63" fmla="*/ 514350 h 685800"/>
                <a:gd name="connsiteX64" fmla="*/ 504825 w 4229100"/>
                <a:gd name="connsiteY64" fmla="*/ 542925 h 685800"/>
                <a:gd name="connsiteX65" fmla="*/ 476250 w 4229100"/>
                <a:gd name="connsiteY65" fmla="*/ 552450 h 685800"/>
                <a:gd name="connsiteX66" fmla="*/ 428625 w 4229100"/>
                <a:gd name="connsiteY66" fmla="*/ 561975 h 685800"/>
                <a:gd name="connsiteX67" fmla="*/ 371475 w 4229100"/>
                <a:gd name="connsiteY67" fmla="*/ 571500 h 685800"/>
                <a:gd name="connsiteX68" fmla="*/ 314325 w 4229100"/>
                <a:gd name="connsiteY68" fmla="*/ 590550 h 685800"/>
                <a:gd name="connsiteX69" fmla="*/ 247650 w 4229100"/>
                <a:gd name="connsiteY69" fmla="*/ 619125 h 685800"/>
                <a:gd name="connsiteX70" fmla="*/ 57150 w 4229100"/>
                <a:gd name="connsiteY70" fmla="*/ 628650 h 685800"/>
                <a:gd name="connsiteX71" fmla="*/ 28575 w 4229100"/>
                <a:gd name="connsiteY71" fmla="*/ 647700 h 685800"/>
                <a:gd name="connsiteX72" fmla="*/ 0 w 4229100"/>
                <a:gd name="connsiteY72" fmla="*/ 676275 h 685800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  <a:cxn ang="0">
                  <a:pos x="connsiteX16" y="connsiteY16"/>
                </a:cxn>
                <a:cxn ang="0">
                  <a:pos x="connsiteX17" y="connsiteY17"/>
                </a:cxn>
                <a:cxn ang="0">
                  <a:pos x="connsiteX18" y="connsiteY18"/>
                </a:cxn>
                <a:cxn ang="0">
                  <a:pos x="connsiteX19" y="connsiteY19"/>
                </a:cxn>
                <a:cxn ang="0">
                  <a:pos x="connsiteX20" y="connsiteY20"/>
                </a:cxn>
                <a:cxn ang="0">
                  <a:pos x="connsiteX21" y="connsiteY21"/>
                </a:cxn>
                <a:cxn ang="0">
                  <a:pos x="connsiteX22" y="connsiteY22"/>
                </a:cxn>
                <a:cxn ang="0">
                  <a:pos x="connsiteX23" y="connsiteY23"/>
                </a:cxn>
                <a:cxn ang="0">
                  <a:pos x="connsiteX24" y="connsiteY24"/>
                </a:cxn>
                <a:cxn ang="0">
                  <a:pos x="connsiteX25" y="connsiteY25"/>
                </a:cxn>
                <a:cxn ang="0">
                  <a:pos x="connsiteX26" y="connsiteY26"/>
                </a:cxn>
                <a:cxn ang="0">
                  <a:pos x="connsiteX27" y="connsiteY27"/>
                </a:cxn>
                <a:cxn ang="0">
                  <a:pos x="connsiteX28" y="connsiteY28"/>
                </a:cxn>
                <a:cxn ang="0">
                  <a:pos x="connsiteX29" y="connsiteY29"/>
                </a:cxn>
                <a:cxn ang="0">
                  <a:pos x="connsiteX30" y="connsiteY30"/>
                </a:cxn>
                <a:cxn ang="0">
                  <a:pos x="connsiteX31" y="connsiteY31"/>
                </a:cxn>
                <a:cxn ang="0">
                  <a:pos x="connsiteX32" y="connsiteY32"/>
                </a:cxn>
                <a:cxn ang="0">
                  <a:pos x="connsiteX33" y="connsiteY33"/>
                </a:cxn>
                <a:cxn ang="0">
                  <a:pos x="connsiteX34" y="connsiteY34"/>
                </a:cxn>
                <a:cxn ang="0">
                  <a:pos x="connsiteX35" y="connsiteY35"/>
                </a:cxn>
                <a:cxn ang="0">
                  <a:pos x="connsiteX36" y="connsiteY36"/>
                </a:cxn>
                <a:cxn ang="0">
                  <a:pos x="connsiteX37" y="connsiteY37"/>
                </a:cxn>
                <a:cxn ang="0">
                  <a:pos x="connsiteX38" y="connsiteY38"/>
                </a:cxn>
                <a:cxn ang="0">
                  <a:pos x="connsiteX39" y="connsiteY39"/>
                </a:cxn>
                <a:cxn ang="0">
                  <a:pos x="connsiteX40" y="connsiteY40"/>
                </a:cxn>
                <a:cxn ang="0">
                  <a:pos x="connsiteX41" y="connsiteY41"/>
                </a:cxn>
                <a:cxn ang="0">
                  <a:pos x="connsiteX42" y="connsiteY42"/>
                </a:cxn>
                <a:cxn ang="0">
                  <a:pos x="connsiteX43" y="connsiteY43"/>
                </a:cxn>
                <a:cxn ang="0">
                  <a:pos x="connsiteX44" y="connsiteY44"/>
                </a:cxn>
                <a:cxn ang="0">
                  <a:pos x="connsiteX45" y="connsiteY45"/>
                </a:cxn>
                <a:cxn ang="0">
                  <a:pos x="connsiteX46" y="connsiteY46"/>
                </a:cxn>
                <a:cxn ang="0">
                  <a:pos x="connsiteX47" y="connsiteY47"/>
                </a:cxn>
                <a:cxn ang="0">
                  <a:pos x="connsiteX48" y="connsiteY48"/>
                </a:cxn>
                <a:cxn ang="0">
                  <a:pos x="connsiteX49" y="connsiteY49"/>
                </a:cxn>
                <a:cxn ang="0">
                  <a:pos x="connsiteX50" y="connsiteY50"/>
                </a:cxn>
                <a:cxn ang="0">
                  <a:pos x="connsiteX51" y="connsiteY51"/>
                </a:cxn>
                <a:cxn ang="0">
                  <a:pos x="connsiteX52" y="connsiteY52"/>
                </a:cxn>
                <a:cxn ang="0">
                  <a:pos x="connsiteX53" y="connsiteY53"/>
                </a:cxn>
                <a:cxn ang="0">
                  <a:pos x="connsiteX54" y="connsiteY54"/>
                </a:cxn>
                <a:cxn ang="0">
                  <a:pos x="connsiteX55" y="connsiteY55"/>
                </a:cxn>
                <a:cxn ang="0">
                  <a:pos x="connsiteX56" y="connsiteY56"/>
                </a:cxn>
                <a:cxn ang="0">
                  <a:pos x="connsiteX57" y="connsiteY57"/>
                </a:cxn>
                <a:cxn ang="0">
                  <a:pos x="connsiteX58" y="connsiteY58"/>
                </a:cxn>
                <a:cxn ang="0">
                  <a:pos x="connsiteX59" y="connsiteY59"/>
                </a:cxn>
                <a:cxn ang="0">
                  <a:pos x="connsiteX60" y="connsiteY60"/>
                </a:cxn>
                <a:cxn ang="0">
                  <a:pos x="connsiteX61" y="connsiteY61"/>
                </a:cxn>
                <a:cxn ang="0">
                  <a:pos x="connsiteX62" y="connsiteY62"/>
                </a:cxn>
                <a:cxn ang="0">
                  <a:pos x="connsiteX63" y="connsiteY63"/>
                </a:cxn>
                <a:cxn ang="0">
                  <a:pos x="connsiteX64" y="connsiteY64"/>
                </a:cxn>
                <a:cxn ang="0">
                  <a:pos x="connsiteX65" y="connsiteY65"/>
                </a:cxn>
                <a:cxn ang="0">
                  <a:pos x="connsiteX66" y="connsiteY66"/>
                </a:cxn>
                <a:cxn ang="0">
                  <a:pos x="connsiteX67" y="connsiteY67"/>
                </a:cxn>
                <a:cxn ang="0">
                  <a:pos x="connsiteX68" y="connsiteY68"/>
                </a:cxn>
                <a:cxn ang="0">
                  <a:pos x="connsiteX69" y="connsiteY69"/>
                </a:cxn>
                <a:cxn ang="0">
                  <a:pos x="connsiteX70" y="connsiteY70"/>
                </a:cxn>
                <a:cxn ang="0">
                  <a:pos x="connsiteX71" y="connsiteY71"/>
                </a:cxn>
                <a:cxn ang="0">
                  <a:pos x="connsiteX72" y="connsiteY72"/>
                </a:cxn>
              </a:cxnLst>
              <a:rect l="l" t="t" r="r" b="b"/>
              <a:pathLst>
                <a:path w="4229100" h="685800">
                  <a:moveTo>
                    <a:pt x="4229100" y="685800"/>
                  </a:moveTo>
                  <a:cubicBezTo>
                    <a:pt x="4213225" y="673100"/>
                    <a:pt x="4199323" y="657435"/>
                    <a:pt x="4181475" y="647700"/>
                  </a:cubicBezTo>
                  <a:cubicBezTo>
                    <a:pt x="4163846" y="638084"/>
                    <a:pt x="4143375" y="635000"/>
                    <a:pt x="4124325" y="628650"/>
                  </a:cubicBezTo>
                  <a:lnTo>
                    <a:pt x="4038600" y="600075"/>
                  </a:lnTo>
                  <a:lnTo>
                    <a:pt x="3952875" y="571500"/>
                  </a:lnTo>
                  <a:lnTo>
                    <a:pt x="3924300" y="561975"/>
                  </a:lnTo>
                  <a:cubicBezTo>
                    <a:pt x="3917950" y="552450"/>
                    <a:pt x="3914189" y="540551"/>
                    <a:pt x="3905250" y="533400"/>
                  </a:cubicBezTo>
                  <a:cubicBezTo>
                    <a:pt x="3897410" y="527128"/>
                    <a:pt x="3886638" y="525120"/>
                    <a:pt x="3876675" y="523875"/>
                  </a:cubicBezTo>
                  <a:cubicBezTo>
                    <a:pt x="3835598" y="518740"/>
                    <a:pt x="3794125" y="517525"/>
                    <a:pt x="3752850" y="514350"/>
                  </a:cubicBezTo>
                  <a:cubicBezTo>
                    <a:pt x="3743325" y="508000"/>
                    <a:pt x="3733069" y="502629"/>
                    <a:pt x="3724275" y="495300"/>
                  </a:cubicBezTo>
                  <a:cubicBezTo>
                    <a:pt x="3650936" y="434184"/>
                    <a:pt x="3738071" y="494973"/>
                    <a:pt x="3667125" y="447675"/>
                  </a:cubicBezTo>
                  <a:cubicBezTo>
                    <a:pt x="3660775" y="428625"/>
                    <a:pt x="3659214" y="407233"/>
                    <a:pt x="3648075" y="390525"/>
                  </a:cubicBezTo>
                  <a:cubicBezTo>
                    <a:pt x="3641725" y="381000"/>
                    <a:pt x="3634145" y="372189"/>
                    <a:pt x="3629025" y="361950"/>
                  </a:cubicBezTo>
                  <a:cubicBezTo>
                    <a:pt x="3621022" y="345945"/>
                    <a:pt x="3614553" y="310534"/>
                    <a:pt x="3609975" y="295275"/>
                  </a:cubicBezTo>
                  <a:cubicBezTo>
                    <a:pt x="3604205" y="276041"/>
                    <a:pt x="3605124" y="252324"/>
                    <a:pt x="3590925" y="238125"/>
                  </a:cubicBezTo>
                  <a:lnTo>
                    <a:pt x="3562350" y="209550"/>
                  </a:lnTo>
                  <a:cubicBezTo>
                    <a:pt x="3543300" y="212725"/>
                    <a:pt x="3521968" y="209493"/>
                    <a:pt x="3505200" y="219075"/>
                  </a:cubicBezTo>
                  <a:cubicBezTo>
                    <a:pt x="3496483" y="224056"/>
                    <a:pt x="3501947" y="239810"/>
                    <a:pt x="3495675" y="247650"/>
                  </a:cubicBezTo>
                  <a:cubicBezTo>
                    <a:pt x="3488524" y="256589"/>
                    <a:pt x="3476625" y="260350"/>
                    <a:pt x="3467100" y="266700"/>
                  </a:cubicBezTo>
                  <a:cubicBezTo>
                    <a:pt x="3463925" y="276225"/>
                    <a:pt x="3462065" y="286295"/>
                    <a:pt x="3457575" y="295275"/>
                  </a:cubicBezTo>
                  <a:cubicBezTo>
                    <a:pt x="3452455" y="305514"/>
                    <a:pt x="3443034" y="313328"/>
                    <a:pt x="3438525" y="323850"/>
                  </a:cubicBezTo>
                  <a:cubicBezTo>
                    <a:pt x="3433368" y="335882"/>
                    <a:pt x="3432175" y="349250"/>
                    <a:pt x="3429000" y="361950"/>
                  </a:cubicBezTo>
                  <a:cubicBezTo>
                    <a:pt x="3425825" y="352425"/>
                    <a:pt x="3426575" y="340475"/>
                    <a:pt x="3419475" y="333375"/>
                  </a:cubicBezTo>
                  <a:cubicBezTo>
                    <a:pt x="3403286" y="317186"/>
                    <a:pt x="3381375" y="307975"/>
                    <a:pt x="3362325" y="295275"/>
                  </a:cubicBezTo>
                  <a:cubicBezTo>
                    <a:pt x="3325396" y="270656"/>
                    <a:pt x="3344610" y="279845"/>
                    <a:pt x="3305175" y="266700"/>
                  </a:cubicBezTo>
                  <a:cubicBezTo>
                    <a:pt x="3295650" y="257175"/>
                    <a:pt x="3288375" y="244667"/>
                    <a:pt x="3276600" y="238125"/>
                  </a:cubicBezTo>
                  <a:cubicBezTo>
                    <a:pt x="3259047" y="228373"/>
                    <a:pt x="3238500" y="225425"/>
                    <a:pt x="3219450" y="219075"/>
                  </a:cubicBezTo>
                  <a:cubicBezTo>
                    <a:pt x="3209925" y="215900"/>
                    <a:pt x="3199229" y="215119"/>
                    <a:pt x="3190875" y="209550"/>
                  </a:cubicBezTo>
                  <a:lnTo>
                    <a:pt x="3048000" y="114300"/>
                  </a:lnTo>
                  <a:cubicBezTo>
                    <a:pt x="3020531" y="95987"/>
                    <a:pt x="2999037" y="78038"/>
                    <a:pt x="2962275" y="76200"/>
                  </a:cubicBezTo>
                  <a:lnTo>
                    <a:pt x="2771775" y="66675"/>
                  </a:lnTo>
                  <a:cubicBezTo>
                    <a:pt x="2762250" y="60325"/>
                    <a:pt x="2753439" y="52745"/>
                    <a:pt x="2743200" y="47625"/>
                  </a:cubicBezTo>
                  <a:cubicBezTo>
                    <a:pt x="2720079" y="36065"/>
                    <a:pt x="2690911" y="35096"/>
                    <a:pt x="2667000" y="28575"/>
                  </a:cubicBezTo>
                  <a:cubicBezTo>
                    <a:pt x="2647627" y="23291"/>
                    <a:pt x="2609850" y="9525"/>
                    <a:pt x="2609850" y="9525"/>
                  </a:cubicBezTo>
                  <a:cubicBezTo>
                    <a:pt x="2562225" y="12700"/>
                    <a:pt x="2514491" y="14525"/>
                    <a:pt x="2466975" y="19050"/>
                  </a:cubicBezTo>
                  <a:cubicBezTo>
                    <a:pt x="2447749" y="20881"/>
                    <a:pt x="2429128" y="29198"/>
                    <a:pt x="2409825" y="28575"/>
                  </a:cubicBezTo>
                  <a:cubicBezTo>
                    <a:pt x="2261772" y="23799"/>
                    <a:pt x="2218824" y="16257"/>
                    <a:pt x="2105025" y="0"/>
                  </a:cubicBezTo>
                  <a:cubicBezTo>
                    <a:pt x="2073275" y="3175"/>
                    <a:pt x="2041137" y="3645"/>
                    <a:pt x="2009775" y="9525"/>
                  </a:cubicBezTo>
                  <a:cubicBezTo>
                    <a:pt x="1990038" y="13226"/>
                    <a:pt x="1972106" y="23705"/>
                    <a:pt x="1952625" y="28575"/>
                  </a:cubicBezTo>
                  <a:cubicBezTo>
                    <a:pt x="1939925" y="31750"/>
                    <a:pt x="1927112" y="34504"/>
                    <a:pt x="1914525" y="38100"/>
                  </a:cubicBezTo>
                  <a:cubicBezTo>
                    <a:pt x="1904871" y="40858"/>
                    <a:pt x="1895795" y="45656"/>
                    <a:pt x="1885950" y="47625"/>
                  </a:cubicBezTo>
                  <a:cubicBezTo>
                    <a:pt x="1843712" y="56073"/>
                    <a:pt x="1784797" y="59721"/>
                    <a:pt x="1743075" y="66675"/>
                  </a:cubicBezTo>
                  <a:cubicBezTo>
                    <a:pt x="1730162" y="68827"/>
                    <a:pt x="1717514" y="72438"/>
                    <a:pt x="1704975" y="76200"/>
                  </a:cubicBezTo>
                  <a:cubicBezTo>
                    <a:pt x="1685741" y="81970"/>
                    <a:pt x="1666875" y="88900"/>
                    <a:pt x="1647825" y="95250"/>
                  </a:cubicBezTo>
                  <a:lnTo>
                    <a:pt x="1590675" y="114300"/>
                  </a:lnTo>
                  <a:cubicBezTo>
                    <a:pt x="1581150" y="117475"/>
                    <a:pt x="1571840" y="121390"/>
                    <a:pt x="1562100" y="123825"/>
                  </a:cubicBezTo>
                  <a:cubicBezTo>
                    <a:pt x="1549400" y="127000"/>
                    <a:pt x="1536539" y="129588"/>
                    <a:pt x="1524000" y="133350"/>
                  </a:cubicBezTo>
                  <a:cubicBezTo>
                    <a:pt x="1504766" y="139120"/>
                    <a:pt x="1486657" y="149099"/>
                    <a:pt x="1466850" y="152400"/>
                  </a:cubicBezTo>
                  <a:cubicBezTo>
                    <a:pt x="1447800" y="155575"/>
                    <a:pt x="1428553" y="157735"/>
                    <a:pt x="1409700" y="161925"/>
                  </a:cubicBezTo>
                  <a:cubicBezTo>
                    <a:pt x="1399899" y="164103"/>
                    <a:pt x="1391138" y="170708"/>
                    <a:pt x="1381125" y="171450"/>
                  </a:cubicBezTo>
                  <a:cubicBezTo>
                    <a:pt x="1305067" y="177084"/>
                    <a:pt x="1228725" y="177800"/>
                    <a:pt x="1152525" y="180975"/>
                  </a:cubicBezTo>
                  <a:cubicBezTo>
                    <a:pt x="1139825" y="184150"/>
                    <a:pt x="1126964" y="186738"/>
                    <a:pt x="1114425" y="190500"/>
                  </a:cubicBezTo>
                  <a:cubicBezTo>
                    <a:pt x="1095191" y="196270"/>
                    <a:pt x="1076325" y="203200"/>
                    <a:pt x="1057275" y="209550"/>
                  </a:cubicBezTo>
                  <a:cubicBezTo>
                    <a:pt x="1047750" y="212725"/>
                    <a:pt x="1038440" y="216640"/>
                    <a:pt x="1028700" y="219075"/>
                  </a:cubicBezTo>
                  <a:lnTo>
                    <a:pt x="990600" y="228600"/>
                  </a:lnTo>
                  <a:cubicBezTo>
                    <a:pt x="945836" y="273364"/>
                    <a:pt x="973233" y="249703"/>
                    <a:pt x="904875" y="295275"/>
                  </a:cubicBezTo>
                  <a:cubicBezTo>
                    <a:pt x="867946" y="319894"/>
                    <a:pt x="887160" y="310705"/>
                    <a:pt x="847725" y="323850"/>
                  </a:cubicBezTo>
                  <a:cubicBezTo>
                    <a:pt x="815975" y="371475"/>
                    <a:pt x="838200" y="346075"/>
                    <a:pt x="771525" y="390525"/>
                  </a:cubicBezTo>
                  <a:lnTo>
                    <a:pt x="742950" y="409575"/>
                  </a:lnTo>
                  <a:cubicBezTo>
                    <a:pt x="733425" y="415925"/>
                    <a:pt x="725235" y="425005"/>
                    <a:pt x="714375" y="428625"/>
                  </a:cubicBezTo>
                  <a:cubicBezTo>
                    <a:pt x="704850" y="431800"/>
                    <a:pt x="694780" y="433660"/>
                    <a:pt x="685800" y="438150"/>
                  </a:cubicBezTo>
                  <a:cubicBezTo>
                    <a:pt x="675561" y="443270"/>
                    <a:pt x="667464" y="452080"/>
                    <a:pt x="657225" y="457200"/>
                  </a:cubicBezTo>
                  <a:cubicBezTo>
                    <a:pt x="648245" y="461690"/>
                    <a:pt x="637427" y="461849"/>
                    <a:pt x="628650" y="466725"/>
                  </a:cubicBezTo>
                  <a:cubicBezTo>
                    <a:pt x="530394" y="521312"/>
                    <a:pt x="607583" y="492797"/>
                    <a:pt x="542925" y="514350"/>
                  </a:cubicBezTo>
                  <a:cubicBezTo>
                    <a:pt x="530225" y="523875"/>
                    <a:pt x="518608" y="535049"/>
                    <a:pt x="504825" y="542925"/>
                  </a:cubicBezTo>
                  <a:cubicBezTo>
                    <a:pt x="496108" y="547906"/>
                    <a:pt x="485990" y="550015"/>
                    <a:pt x="476250" y="552450"/>
                  </a:cubicBezTo>
                  <a:cubicBezTo>
                    <a:pt x="460544" y="556377"/>
                    <a:pt x="444553" y="559079"/>
                    <a:pt x="428625" y="561975"/>
                  </a:cubicBezTo>
                  <a:cubicBezTo>
                    <a:pt x="409624" y="565430"/>
                    <a:pt x="390211" y="566816"/>
                    <a:pt x="371475" y="571500"/>
                  </a:cubicBezTo>
                  <a:cubicBezTo>
                    <a:pt x="351994" y="576370"/>
                    <a:pt x="331033" y="579411"/>
                    <a:pt x="314325" y="590550"/>
                  </a:cubicBezTo>
                  <a:cubicBezTo>
                    <a:pt x="287152" y="608665"/>
                    <a:pt x="282797" y="616196"/>
                    <a:pt x="247650" y="619125"/>
                  </a:cubicBezTo>
                  <a:cubicBezTo>
                    <a:pt x="184290" y="624405"/>
                    <a:pt x="120650" y="625475"/>
                    <a:pt x="57150" y="628650"/>
                  </a:cubicBezTo>
                  <a:cubicBezTo>
                    <a:pt x="47625" y="635000"/>
                    <a:pt x="37369" y="640371"/>
                    <a:pt x="28575" y="647700"/>
                  </a:cubicBezTo>
                  <a:cubicBezTo>
                    <a:pt x="18227" y="656324"/>
                    <a:pt x="0" y="676275"/>
                    <a:pt x="0" y="676275"/>
                  </a:cubicBezTo>
                </a:path>
              </a:pathLst>
            </a:custGeom>
            <a:solidFill>
              <a:schemeClr val="bg2">
                <a:lumMod val="75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t-BR" sz="1100"/>
            </a:p>
          </xdr:txBody>
        </xdr:sp>
        <xdr:grpSp>
          <xdr:nvGrpSpPr>
            <xdr:cNvPr id="2" name="Agrupar 1">
              <a:extLst>
                <a:ext uri="{FF2B5EF4-FFF2-40B4-BE49-F238E27FC236}">
                  <a16:creationId xmlns:a16="http://schemas.microsoft.com/office/drawing/2014/main" id="{00000000-0008-0000-0300-000002000000}"/>
                </a:ext>
              </a:extLst>
            </xdr:cNvPr>
            <xdr:cNvGrpSpPr/>
          </xdr:nvGrpSpPr>
          <xdr:grpSpPr>
            <a:xfrm>
              <a:off x="2809875" y="5372100"/>
              <a:ext cx="4238625" cy="2449928"/>
              <a:chOff x="1409700" y="4800600"/>
              <a:chExt cx="4238625" cy="2526128"/>
            </a:xfrm>
          </xdr:grpSpPr>
          <xdr:grpSp>
            <xdr:nvGrpSpPr>
              <xdr:cNvPr id="64" name="Agrupar 63">
                <a:extLst>
                  <a:ext uri="{FF2B5EF4-FFF2-40B4-BE49-F238E27FC236}">
                    <a16:creationId xmlns:a16="http://schemas.microsoft.com/office/drawing/2014/main" id="{00000000-0008-0000-0300-000040000000}"/>
                  </a:ext>
                </a:extLst>
              </xdr:cNvPr>
              <xdr:cNvGrpSpPr/>
            </xdr:nvGrpSpPr>
            <xdr:grpSpPr>
              <a:xfrm>
                <a:off x="1409700" y="4800600"/>
                <a:ext cx="4238625" cy="2526128"/>
                <a:chOff x="1352550" y="4267200"/>
                <a:chExt cx="4238625" cy="2411828"/>
              </a:xfrm>
            </xdr:grpSpPr>
            <xdr:cxnSp macro="">
              <xdr:nvCxnSpPr>
                <xdr:cNvPr id="13" name="Conector reto 12">
                  <a:extLst>
                    <a:ext uri="{FF2B5EF4-FFF2-40B4-BE49-F238E27FC236}">
                      <a16:creationId xmlns:a16="http://schemas.microsoft.com/office/drawing/2014/main" id="{00000000-0008-0000-0300-00000D000000}"/>
                    </a:ext>
                  </a:extLst>
                </xdr:cNvPr>
                <xdr:cNvCxnSpPr/>
              </xdr:nvCxnSpPr>
              <xdr:spPr>
                <a:xfrm flipV="1">
                  <a:off x="3467100" y="4924424"/>
                  <a:ext cx="0" cy="495300"/>
                </a:xfrm>
                <a:prstGeom prst="line">
                  <a:avLst/>
                </a:prstGeom>
                <a:ln w="38100">
                  <a:solidFill>
                    <a:srgbClr val="FF0000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  <xdr:cxnSp macro="">
              <xdr:nvCxnSpPr>
                <xdr:cNvPr id="3" name="Conector reto 2">
                  <a:extLst>
                    <a:ext uri="{FF2B5EF4-FFF2-40B4-BE49-F238E27FC236}">
                      <a16:creationId xmlns:a16="http://schemas.microsoft.com/office/drawing/2014/main" id="{00000000-0008-0000-0300-000003000000}"/>
                    </a:ext>
                  </a:extLst>
                </xdr:cNvPr>
                <xdr:cNvCxnSpPr/>
              </xdr:nvCxnSpPr>
              <xdr:spPr>
                <a:xfrm>
                  <a:off x="4905375" y="5038725"/>
                  <a:ext cx="9525" cy="581025"/>
                </a:xfrm>
                <a:prstGeom prst="line">
                  <a:avLst/>
                </a:prstGeom>
                <a:ln w="76200" cmpd="dbl">
                  <a:solidFill>
                    <a:srgbClr val="FFC000"/>
                  </a:solidFill>
                  <a:prstDash val="solid"/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  <xdr:cxnSp macro="">
              <xdr:nvCxnSpPr>
                <xdr:cNvPr id="4" name="Conector reto 3">
                  <a:extLst>
                    <a:ext uri="{FF2B5EF4-FFF2-40B4-BE49-F238E27FC236}">
                      <a16:creationId xmlns:a16="http://schemas.microsoft.com/office/drawing/2014/main" id="{00000000-0008-0000-0300-000004000000}"/>
                    </a:ext>
                  </a:extLst>
                </xdr:cNvPr>
                <xdr:cNvCxnSpPr/>
              </xdr:nvCxnSpPr>
              <xdr:spPr>
                <a:xfrm>
                  <a:off x="3467101" y="4829174"/>
                  <a:ext cx="19049" cy="1190626"/>
                </a:xfrm>
                <a:prstGeom prst="line">
                  <a:avLst/>
                </a:prstGeom>
                <a:ln w="19050">
                  <a:solidFill>
                    <a:schemeClr val="accent2">
                      <a:lumMod val="50000"/>
                    </a:schemeClr>
                  </a:solidFill>
                  <a:prstDash val="dash"/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  <xdr:cxnSp macro="">
              <xdr:nvCxnSpPr>
                <xdr:cNvPr id="5" name="Conector: Curvo 4">
                  <a:extLst>
                    <a:ext uri="{FF2B5EF4-FFF2-40B4-BE49-F238E27FC236}">
                      <a16:creationId xmlns:a16="http://schemas.microsoft.com/office/drawing/2014/main" id="{00000000-0008-0000-0300-000005000000}"/>
                    </a:ext>
                  </a:extLst>
                </xdr:cNvPr>
                <xdr:cNvCxnSpPr/>
              </xdr:nvCxnSpPr>
              <xdr:spPr>
                <a:xfrm rot="16200000" flipV="1">
                  <a:off x="3167069" y="4424361"/>
                  <a:ext cx="447674" cy="133351"/>
                </a:xfrm>
                <a:prstGeom prst="curvedConnector3">
                  <a:avLst>
                    <a:gd name="adj1" fmla="val 50000"/>
                  </a:avLst>
                </a:prstGeom>
                <a:ln w="38100">
                  <a:solidFill>
                    <a:schemeClr val="accent1">
                      <a:lumMod val="75000"/>
                    </a:schemeClr>
                  </a:solidFill>
                  <a:tailEnd type="triangle"/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  <xdr:cxnSp macro="">
              <xdr:nvCxnSpPr>
                <xdr:cNvPr id="6" name="Conector: Curvo 5">
                  <a:extLst>
                    <a:ext uri="{FF2B5EF4-FFF2-40B4-BE49-F238E27FC236}">
                      <a16:creationId xmlns:a16="http://schemas.microsoft.com/office/drawing/2014/main" id="{00000000-0008-0000-0300-000006000000}"/>
                    </a:ext>
                  </a:extLst>
                </xdr:cNvPr>
                <xdr:cNvCxnSpPr/>
              </xdr:nvCxnSpPr>
              <xdr:spPr>
                <a:xfrm rot="16200000" flipV="1">
                  <a:off x="3290891" y="6272211"/>
                  <a:ext cx="447674" cy="133351"/>
                </a:xfrm>
                <a:prstGeom prst="curvedConnector3">
                  <a:avLst>
                    <a:gd name="adj1" fmla="val 50000"/>
                  </a:avLst>
                </a:prstGeom>
                <a:ln w="38100">
                  <a:solidFill>
                    <a:schemeClr val="accent1">
                      <a:lumMod val="75000"/>
                    </a:schemeClr>
                  </a:solidFill>
                  <a:tailEnd type="triangle"/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  <xdr:sp macro="" textlink="">
              <xdr:nvSpPr>
                <xdr:cNvPr id="7" name="Forma Livre: Forma 6">
                  <a:extLst>
                    <a:ext uri="{FF2B5EF4-FFF2-40B4-BE49-F238E27FC236}">
                      <a16:creationId xmlns:a16="http://schemas.microsoft.com/office/drawing/2014/main" id="{00000000-0008-0000-0300-000007000000}"/>
                    </a:ext>
                  </a:extLst>
                </xdr:cNvPr>
                <xdr:cNvSpPr/>
              </xdr:nvSpPr>
              <xdr:spPr>
                <a:xfrm>
                  <a:off x="2362200" y="4505324"/>
                  <a:ext cx="171527" cy="2173704"/>
                </a:xfrm>
                <a:custGeom>
                  <a:avLst/>
                  <a:gdLst>
                    <a:gd name="connsiteX0" fmla="*/ 0 w 171527"/>
                    <a:gd name="connsiteY0" fmla="*/ 0 h 2173704"/>
                    <a:gd name="connsiteX1" fmla="*/ 76200 w 171527"/>
                    <a:gd name="connsiteY1" fmla="*/ 161925 h 2173704"/>
                    <a:gd name="connsiteX2" fmla="*/ 95250 w 171527"/>
                    <a:gd name="connsiteY2" fmla="*/ 247650 h 2173704"/>
                    <a:gd name="connsiteX3" fmla="*/ 104775 w 171527"/>
                    <a:gd name="connsiteY3" fmla="*/ 285750 h 2173704"/>
                    <a:gd name="connsiteX4" fmla="*/ 114300 w 171527"/>
                    <a:gd name="connsiteY4" fmla="*/ 514350 h 2173704"/>
                    <a:gd name="connsiteX5" fmla="*/ 123825 w 171527"/>
                    <a:gd name="connsiteY5" fmla="*/ 571500 h 2173704"/>
                    <a:gd name="connsiteX6" fmla="*/ 142875 w 171527"/>
                    <a:gd name="connsiteY6" fmla="*/ 723900 h 2173704"/>
                    <a:gd name="connsiteX7" fmla="*/ 133350 w 171527"/>
                    <a:gd name="connsiteY7" fmla="*/ 933450 h 2173704"/>
                    <a:gd name="connsiteX8" fmla="*/ 123825 w 171527"/>
                    <a:gd name="connsiteY8" fmla="*/ 971550 h 2173704"/>
                    <a:gd name="connsiteX9" fmla="*/ 95250 w 171527"/>
                    <a:gd name="connsiteY9" fmla="*/ 1000125 h 2173704"/>
                    <a:gd name="connsiteX10" fmla="*/ 76200 w 171527"/>
                    <a:gd name="connsiteY10" fmla="*/ 1028700 h 2173704"/>
                    <a:gd name="connsiteX11" fmla="*/ 57150 w 171527"/>
                    <a:gd name="connsiteY11" fmla="*/ 1114425 h 2173704"/>
                    <a:gd name="connsiteX12" fmla="*/ 66675 w 171527"/>
                    <a:gd name="connsiteY12" fmla="*/ 1390650 h 2173704"/>
                    <a:gd name="connsiteX13" fmla="*/ 95250 w 171527"/>
                    <a:gd name="connsiteY13" fmla="*/ 1514475 h 2173704"/>
                    <a:gd name="connsiteX14" fmla="*/ 104775 w 171527"/>
                    <a:gd name="connsiteY14" fmla="*/ 1543050 h 2173704"/>
                    <a:gd name="connsiteX15" fmla="*/ 104775 w 171527"/>
                    <a:gd name="connsiteY15" fmla="*/ 1828800 h 2173704"/>
                    <a:gd name="connsiteX16" fmla="*/ 85725 w 171527"/>
                    <a:gd name="connsiteY16" fmla="*/ 1857375 h 2173704"/>
                    <a:gd name="connsiteX17" fmla="*/ 57150 w 171527"/>
                    <a:gd name="connsiteY17" fmla="*/ 1914525 h 2173704"/>
                    <a:gd name="connsiteX18" fmla="*/ 76200 w 171527"/>
                    <a:gd name="connsiteY18" fmla="*/ 2066925 h 2173704"/>
                    <a:gd name="connsiteX19" fmla="*/ 95250 w 171527"/>
                    <a:gd name="connsiteY19" fmla="*/ 2095500 h 2173704"/>
                    <a:gd name="connsiteX20" fmla="*/ 123825 w 171527"/>
                    <a:gd name="connsiteY20" fmla="*/ 2105025 h 2173704"/>
                    <a:gd name="connsiteX21" fmla="*/ 142875 w 171527"/>
                    <a:gd name="connsiteY21" fmla="*/ 2162175 h 2173704"/>
                    <a:gd name="connsiteX22" fmla="*/ 171450 w 171527"/>
                    <a:gd name="connsiteY22" fmla="*/ 2162175 h 2173704"/>
                  </a:gdLst>
                  <a:ahLst/>
                  <a:cxnLst>
                    <a:cxn ang="0">
                      <a:pos x="connsiteX0" y="connsiteY0"/>
                    </a:cxn>
                    <a:cxn ang="0">
                      <a:pos x="connsiteX1" y="connsiteY1"/>
                    </a:cxn>
                    <a:cxn ang="0">
                      <a:pos x="connsiteX2" y="connsiteY2"/>
                    </a:cxn>
                    <a:cxn ang="0">
                      <a:pos x="connsiteX3" y="connsiteY3"/>
                    </a:cxn>
                    <a:cxn ang="0">
                      <a:pos x="connsiteX4" y="connsiteY4"/>
                    </a:cxn>
                    <a:cxn ang="0">
                      <a:pos x="connsiteX5" y="connsiteY5"/>
                    </a:cxn>
                    <a:cxn ang="0">
                      <a:pos x="connsiteX6" y="connsiteY6"/>
                    </a:cxn>
                    <a:cxn ang="0">
                      <a:pos x="connsiteX7" y="connsiteY7"/>
                    </a:cxn>
                    <a:cxn ang="0">
                      <a:pos x="connsiteX8" y="connsiteY8"/>
                    </a:cxn>
                    <a:cxn ang="0">
                      <a:pos x="connsiteX9" y="connsiteY9"/>
                    </a:cxn>
                    <a:cxn ang="0">
                      <a:pos x="connsiteX10" y="connsiteY10"/>
                    </a:cxn>
                    <a:cxn ang="0">
                      <a:pos x="connsiteX11" y="connsiteY11"/>
                    </a:cxn>
                    <a:cxn ang="0">
                      <a:pos x="connsiteX12" y="connsiteY12"/>
                    </a:cxn>
                    <a:cxn ang="0">
                      <a:pos x="connsiteX13" y="connsiteY13"/>
                    </a:cxn>
                    <a:cxn ang="0">
                      <a:pos x="connsiteX14" y="connsiteY14"/>
                    </a:cxn>
                    <a:cxn ang="0">
                      <a:pos x="connsiteX15" y="connsiteY15"/>
                    </a:cxn>
                    <a:cxn ang="0">
                      <a:pos x="connsiteX16" y="connsiteY16"/>
                    </a:cxn>
                    <a:cxn ang="0">
                      <a:pos x="connsiteX17" y="connsiteY17"/>
                    </a:cxn>
                    <a:cxn ang="0">
                      <a:pos x="connsiteX18" y="connsiteY18"/>
                    </a:cxn>
                    <a:cxn ang="0">
                      <a:pos x="connsiteX19" y="connsiteY19"/>
                    </a:cxn>
                    <a:cxn ang="0">
                      <a:pos x="connsiteX20" y="connsiteY20"/>
                    </a:cxn>
                    <a:cxn ang="0">
                      <a:pos x="connsiteX21" y="connsiteY21"/>
                    </a:cxn>
                    <a:cxn ang="0">
                      <a:pos x="connsiteX22" y="connsiteY22"/>
                    </a:cxn>
                  </a:cxnLst>
                  <a:rect l="l" t="t" r="r" b="b"/>
                  <a:pathLst>
                    <a:path w="171527" h="2173704">
                      <a:moveTo>
                        <a:pt x="0" y="0"/>
                      </a:moveTo>
                      <a:cubicBezTo>
                        <a:pt x="44884" y="78547"/>
                        <a:pt x="42195" y="66712"/>
                        <a:pt x="76200" y="161925"/>
                      </a:cubicBezTo>
                      <a:cubicBezTo>
                        <a:pt x="83032" y="181055"/>
                        <a:pt x="91344" y="230072"/>
                        <a:pt x="95250" y="247650"/>
                      </a:cubicBezTo>
                      <a:cubicBezTo>
                        <a:pt x="98090" y="260429"/>
                        <a:pt x="101600" y="273050"/>
                        <a:pt x="104775" y="285750"/>
                      </a:cubicBezTo>
                      <a:cubicBezTo>
                        <a:pt x="107950" y="361950"/>
                        <a:pt x="109227" y="438253"/>
                        <a:pt x="114300" y="514350"/>
                      </a:cubicBezTo>
                      <a:cubicBezTo>
                        <a:pt x="115585" y="533620"/>
                        <a:pt x="121430" y="552336"/>
                        <a:pt x="123825" y="571500"/>
                      </a:cubicBezTo>
                      <a:cubicBezTo>
                        <a:pt x="146718" y="754647"/>
                        <a:pt x="121176" y="593707"/>
                        <a:pt x="142875" y="723900"/>
                      </a:cubicBezTo>
                      <a:cubicBezTo>
                        <a:pt x="139700" y="793750"/>
                        <a:pt x="138713" y="863734"/>
                        <a:pt x="133350" y="933450"/>
                      </a:cubicBezTo>
                      <a:cubicBezTo>
                        <a:pt x="132346" y="946502"/>
                        <a:pt x="130320" y="960184"/>
                        <a:pt x="123825" y="971550"/>
                      </a:cubicBezTo>
                      <a:cubicBezTo>
                        <a:pt x="117142" y="983246"/>
                        <a:pt x="103874" y="989777"/>
                        <a:pt x="95250" y="1000125"/>
                      </a:cubicBezTo>
                      <a:cubicBezTo>
                        <a:pt x="87921" y="1008919"/>
                        <a:pt x="81320" y="1018461"/>
                        <a:pt x="76200" y="1028700"/>
                      </a:cubicBezTo>
                      <a:cubicBezTo>
                        <a:pt x="64476" y="1052148"/>
                        <a:pt x="60808" y="1092475"/>
                        <a:pt x="57150" y="1114425"/>
                      </a:cubicBezTo>
                      <a:cubicBezTo>
                        <a:pt x="60325" y="1206500"/>
                        <a:pt x="61565" y="1298662"/>
                        <a:pt x="66675" y="1390650"/>
                      </a:cubicBezTo>
                      <a:cubicBezTo>
                        <a:pt x="69972" y="1450001"/>
                        <a:pt x="77211" y="1460357"/>
                        <a:pt x="95250" y="1514475"/>
                      </a:cubicBezTo>
                      <a:lnTo>
                        <a:pt x="104775" y="1543050"/>
                      </a:lnTo>
                      <a:cubicBezTo>
                        <a:pt x="121686" y="1661430"/>
                        <a:pt x="124882" y="1654541"/>
                        <a:pt x="104775" y="1828800"/>
                      </a:cubicBezTo>
                      <a:cubicBezTo>
                        <a:pt x="103463" y="1840172"/>
                        <a:pt x="90845" y="1847136"/>
                        <a:pt x="85725" y="1857375"/>
                      </a:cubicBezTo>
                      <a:cubicBezTo>
                        <a:pt x="46290" y="1936245"/>
                        <a:pt x="111745" y="1832633"/>
                        <a:pt x="57150" y="1914525"/>
                      </a:cubicBezTo>
                      <a:cubicBezTo>
                        <a:pt x="58297" y="1928287"/>
                        <a:pt x="60643" y="2030626"/>
                        <a:pt x="76200" y="2066925"/>
                      </a:cubicBezTo>
                      <a:cubicBezTo>
                        <a:pt x="80709" y="2077447"/>
                        <a:pt x="86311" y="2088349"/>
                        <a:pt x="95250" y="2095500"/>
                      </a:cubicBezTo>
                      <a:cubicBezTo>
                        <a:pt x="103090" y="2101772"/>
                        <a:pt x="114300" y="2101850"/>
                        <a:pt x="123825" y="2105025"/>
                      </a:cubicBezTo>
                      <a:cubicBezTo>
                        <a:pt x="130175" y="2124075"/>
                        <a:pt x="123825" y="2155825"/>
                        <a:pt x="142875" y="2162175"/>
                      </a:cubicBezTo>
                      <a:cubicBezTo>
                        <a:pt x="174462" y="2172704"/>
                        <a:pt x="171450" y="2181740"/>
                        <a:pt x="171450" y="2162175"/>
                      </a:cubicBezTo>
                    </a:path>
                  </a:pathLst>
                </a:custGeom>
                <a:noFill/>
                <a:ln w="57150">
                  <a:solidFill>
                    <a:schemeClr val="accent1">
                      <a:lumMod val="75000"/>
                    </a:schemeClr>
                  </a:solidFill>
                </a:ln>
              </xdr:spPr>
              <xdr:style>
                <a:lnRef idx="2">
                  <a:schemeClr val="accent1">
                    <a:shade val="50000"/>
                  </a:schemeClr>
                </a:lnRef>
                <a:fillRef idx="1">
                  <a:schemeClr val="accent1"/>
                </a:fillRef>
                <a:effectRef idx="0">
                  <a:schemeClr val="accent1"/>
                </a:effectRef>
                <a:fontRef idx="minor">
                  <a:schemeClr val="lt1"/>
                </a:fontRef>
              </xdr:style>
              <xdr:txBody>
                <a:bodyPr vertOverflow="clip" horzOverflow="clip" rtlCol="0" anchor="t"/>
                <a:lstStyle/>
                <a:p>
                  <a:pPr algn="l"/>
                  <a:endParaRPr lang="pt-BR" sz="1100"/>
                </a:p>
              </xdr:txBody>
            </xdr:sp>
            <xdr:sp macro="" textlink="">
              <xdr:nvSpPr>
                <xdr:cNvPr id="8" name="Forma Livre: Forma 7">
                  <a:extLst>
                    <a:ext uri="{FF2B5EF4-FFF2-40B4-BE49-F238E27FC236}">
                      <a16:creationId xmlns:a16="http://schemas.microsoft.com/office/drawing/2014/main" id="{00000000-0008-0000-0300-000008000000}"/>
                    </a:ext>
                  </a:extLst>
                </xdr:cNvPr>
                <xdr:cNvSpPr/>
              </xdr:nvSpPr>
              <xdr:spPr>
                <a:xfrm>
                  <a:off x="4267200" y="4438649"/>
                  <a:ext cx="171527" cy="2173704"/>
                </a:xfrm>
                <a:custGeom>
                  <a:avLst/>
                  <a:gdLst>
                    <a:gd name="connsiteX0" fmla="*/ 0 w 171527"/>
                    <a:gd name="connsiteY0" fmla="*/ 0 h 2173704"/>
                    <a:gd name="connsiteX1" fmla="*/ 76200 w 171527"/>
                    <a:gd name="connsiteY1" fmla="*/ 161925 h 2173704"/>
                    <a:gd name="connsiteX2" fmla="*/ 95250 w 171527"/>
                    <a:gd name="connsiteY2" fmla="*/ 247650 h 2173704"/>
                    <a:gd name="connsiteX3" fmla="*/ 104775 w 171527"/>
                    <a:gd name="connsiteY3" fmla="*/ 285750 h 2173704"/>
                    <a:gd name="connsiteX4" fmla="*/ 114300 w 171527"/>
                    <a:gd name="connsiteY4" fmla="*/ 514350 h 2173704"/>
                    <a:gd name="connsiteX5" fmla="*/ 123825 w 171527"/>
                    <a:gd name="connsiteY5" fmla="*/ 571500 h 2173704"/>
                    <a:gd name="connsiteX6" fmla="*/ 142875 w 171527"/>
                    <a:gd name="connsiteY6" fmla="*/ 723900 h 2173704"/>
                    <a:gd name="connsiteX7" fmla="*/ 133350 w 171527"/>
                    <a:gd name="connsiteY7" fmla="*/ 933450 h 2173704"/>
                    <a:gd name="connsiteX8" fmla="*/ 123825 w 171527"/>
                    <a:gd name="connsiteY8" fmla="*/ 971550 h 2173704"/>
                    <a:gd name="connsiteX9" fmla="*/ 95250 w 171527"/>
                    <a:gd name="connsiteY9" fmla="*/ 1000125 h 2173704"/>
                    <a:gd name="connsiteX10" fmla="*/ 76200 w 171527"/>
                    <a:gd name="connsiteY10" fmla="*/ 1028700 h 2173704"/>
                    <a:gd name="connsiteX11" fmla="*/ 57150 w 171527"/>
                    <a:gd name="connsiteY11" fmla="*/ 1114425 h 2173704"/>
                    <a:gd name="connsiteX12" fmla="*/ 66675 w 171527"/>
                    <a:gd name="connsiteY12" fmla="*/ 1390650 h 2173704"/>
                    <a:gd name="connsiteX13" fmla="*/ 95250 w 171527"/>
                    <a:gd name="connsiteY13" fmla="*/ 1514475 h 2173704"/>
                    <a:gd name="connsiteX14" fmla="*/ 104775 w 171527"/>
                    <a:gd name="connsiteY14" fmla="*/ 1543050 h 2173704"/>
                    <a:gd name="connsiteX15" fmla="*/ 104775 w 171527"/>
                    <a:gd name="connsiteY15" fmla="*/ 1828800 h 2173704"/>
                    <a:gd name="connsiteX16" fmla="*/ 85725 w 171527"/>
                    <a:gd name="connsiteY16" fmla="*/ 1857375 h 2173704"/>
                    <a:gd name="connsiteX17" fmla="*/ 57150 w 171527"/>
                    <a:gd name="connsiteY17" fmla="*/ 1914525 h 2173704"/>
                    <a:gd name="connsiteX18" fmla="*/ 76200 w 171527"/>
                    <a:gd name="connsiteY18" fmla="*/ 2066925 h 2173704"/>
                    <a:gd name="connsiteX19" fmla="*/ 95250 w 171527"/>
                    <a:gd name="connsiteY19" fmla="*/ 2095500 h 2173704"/>
                    <a:gd name="connsiteX20" fmla="*/ 123825 w 171527"/>
                    <a:gd name="connsiteY20" fmla="*/ 2105025 h 2173704"/>
                    <a:gd name="connsiteX21" fmla="*/ 142875 w 171527"/>
                    <a:gd name="connsiteY21" fmla="*/ 2162175 h 2173704"/>
                    <a:gd name="connsiteX22" fmla="*/ 171450 w 171527"/>
                    <a:gd name="connsiteY22" fmla="*/ 2162175 h 2173704"/>
                  </a:gdLst>
                  <a:ahLst/>
                  <a:cxnLst>
                    <a:cxn ang="0">
                      <a:pos x="connsiteX0" y="connsiteY0"/>
                    </a:cxn>
                    <a:cxn ang="0">
                      <a:pos x="connsiteX1" y="connsiteY1"/>
                    </a:cxn>
                    <a:cxn ang="0">
                      <a:pos x="connsiteX2" y="connsiteY2"/>
                    </a:cxn>
                    <a:cxn ang="0">
                      <a:pos x="connsiteX3" y="connsiteY3"/>
                    </a:cxn>
                    <a:cxn ang="0">
                      <a:pos x="connsiteX4" y="connsiteY4"/>
                    </a:cxn>
                    <a:cxn ang="0">
                      <a:pos x="connsiteX5" y="connsiteY5"/>
                    </a:cxn>
                    <a:cxn ang="0">
                      <a:pos x="connsiteX6" y="connsiteY6"/>
                    </a:cxn>
                    <a:cxn ang="0">
                      <a:pos x="connsiteX7" y="connsiteY7"/>
                    </a:cxn>
                    <a:cxn ang="0">
                      <a:pos x="connsiteX8" y="connsiteY8"/>
                    </a:cxn>
                    <a:cxn ang="0">
                      <a:pos x="connsiteX9" y="connsiteY9"/>
                    </a:cxn>
                    <a:cxn ang="0">
                      <a:pos x="connsiteX10" y="connsiteY10"/>
                    </a:cxn>
                    <a:cxn ang="0">
                      <a:pos x="connsiteX11" y="connsiteY11"/>
                    </a:cxn>
                    <a:cxn ang="0">
                      <a:pos x="connsiteX12" y="connsiteY12"/>
                    </a:cxn>
                    <a:cxn ang="0">
                      <a:pos x="connsiteX13" y="connsiteY13"/>
                    </a:cxn>
                    <a:cxn ang="0">
                      <a:pos x="connsiteX14" y="connsiteY14"/>
                    </a:cxn>
                    <a:cxn ang="0">
                      <a:pos x="connsiteX15" y="connsiteY15"/>
                    </a:cxn>
                    <a:cxn ang="0">
                      <a:pos x="connsiteX16" y="connsiteY16"/>
                    </a:cxn>
                    <a:cxn ang="0">
                      <a:pos x="connsiteX17" y="connsiteY17"/>
                    </a:cxn>
                    <a:cxn ang="0">
                      <a:pos x="connsiteX18" y="connsiteY18"/>
                    </a:cxn>
                    <a:cxn ang="0">
                      <a:pos x="connsiteX19" y="connsiteY19"/>
                    </a:cxn>
                    <a:cxn ang="0">
                      <a:pos x="connsiteX20" y="connsiteY20"/>
                    </a:cxn>
                    <a:cxn ang="0">
                      <a:pos x="connsiteX21" y="connsiteY21"/>
                    </a:cxn>
                    <a:cxn ang="0">
                      <a:pos x="connsiteX22" y="connsiteY22"/>
                    </a:cxn>
                  </a:cxnLst>
                  <a:rect l="l" t="t" r="r" b="b"/>
                  <a:pathLst>
                    <a:path w="171527" h="2173704">
                      <a:moveTo>
                        <a:pt x="0" y="0"/>
                      </a:moveTo>
                      <a:cubicBezTo>
                        <a:pt x="44884" y="78547"/>
                        <a:pt x="42195" y="66712"/>
                        <a:pt x="76200" y="161925"/>
                      </a:cubicBezTo>
                      <a:cubicBezTo>
                        <a:pt x="83032" y="181055"/>
                        <a:pt x="91344" y="230072"/>
                        <a:pt x="95250" y="247650"/>
                      </a:cubicBezTo>
                      <a:cubicBezTo>
                        <a:pt x="98090" y="260429"/>
                        <a:pt x="101600" y="273050"/>
                        <a:pt x="104775" y="285750"/>
                      </a:cubicBezTo>
                      <a:cubicBezTo>
                        <a:pt x="107950" y="361950"/>
                        <a:pt x="109227" y="438253"/>
                        <a:pt x="114300" y="514350"/>
                      </a:cubicBezTo>
                      <a:cubicBezTo>
                        <a:pt x="115585" y="533620"/>
                        <a:pt x="121430" y="552336"/>
                        <a:pt x="123825" y="571500"/>
                      </a:cubicBezTo>
                      <a:cubicBezTo>
                        <a:pt x="146718" y="754647"/>
                        <a:pt x="121176" y="593707"/>
                        <a:pt x="142875" y="723900"/>
                      </a:cubicBezTo>
                      <a:cubicBezTo>
                        <a:pt x="139700" y="793750"/>
                        <a:pt x="138713" y="863734"/>
                        <a:pt x="133350" y="933450"/>
                      </a:cubicBezTo>
                      <a:cubicBezTo>
                        <a:pt x="132346" y="946502"/>
                        <a:pt x="130320" y="960184"/>
                        <a:pt x="123825" y="971550"/>
                      </a:cubicBezTo>
                      <a:cubicBezTo>
                        <a:pt x="117142" y="983246"/>
                        <a:pt x="103874" y="989777"/>
                        <a:pt x="95250" y="1000125"/>
                      </a:cubicBezTo>
                      <a:cubicBezTo>
                        <a:pt x="87921" y="1008919"/>
                        <a:pt x="81320" y="1018461"/>
                        <a:pt x="76200" y="1028700"/>
                      </a:cubicBezTo>
                      <a:cubicBezTo>
                        <a:pt x="64476" y="1052148"/>
                        <a:pt x="60808" y="1092475"/>
                        <a:pt x="57150" y="1114425"/>
                      </a:cubicBezTo>
                      <a:cubicBezTo>
                        <a:pt x="60325" y="1206500"/>
                        <a:pt x="61565" y="1298662"/>
                        <a:pt x="66675" y="1390650"/>
                      </a:cubicBezTo>
                      <a:cubicBezTo>
                        <a:pt x="69972" y="1450001"/>
                        <a:pt x="77211" y="1460357"/>
                        <a:pt x="95250" y="1514475"/>
                      </a:cubicBezTo>
                      <a:lnTo>
                        <a:pt x="104775" y="1543050"/>
                      </a:lnTo>
                      <a:cubicBezTo>
                        <a:pt x="121686" y="1661430"/>
                        <a:pt x="124882" y="1654541"/>
                        <a:pt x="104775" y="1828800"/>
                      </a:cubicBezTo>
                      <a:cubicBezTo>
                        <a:pt x="103463" y="1840172"/>
                        <a:pt x="90845" y="1847136"/>
                        <a:pt x="85725" y="1857375"/>
                      </a:cubicBezTo>
                      <a:cubicBezTo>
                        <a:pt x="46290" y="1936245"/>
                        <a:pt x="111745" y="1832633"/>
                        <a:pt x="57150" y="1914525"/>
                      </a:cubicBezTo>
                      <a:cubicBezTo>
                        <a:pt x="58297" y="1928287"/>
                        <a:pt x="60643" y="2030626"/>
                        <a:pt x="76200" y="2066925"/>
                      </a:cubicBezTo>
                      <a:cubicBezTo>
                        <a:pt x="80709" y="2077447"/>
                        <a:pt x="86311" y="2088349"/>
                        <a:pt x="95250" y="2095500"/>
                      </a:cubicBezTo>
                      <a:cubicBezTo>
                        <a:pt x="103090" y="2101772"/>
                        <a:pt x="114300" y="2101850"/>
                        <a:pt x="123825" y="2105025"/>
                      </a:cubicBezTo>
                      <a:cubicBezTo>
                        <a:pt x="130175" y="2124075"/>
                        <a:pt x="123825" y="2155825"/>
                        <a:pt x="142875" y="2162175"/>
                      </a:cubicBezTo>
                      <a:cubicBezTo>
                        <a:pt x="174462" y="2172704"/>
                        <a:pt x="171450" y="2181740"/>
                        <a:pt x="171450" y="2162175"/>
                      </a:cubicBezTo>
                    </a:path>
                  </a:pathLst>
                </a:custGeom>
                <a:noFill/>
                <a:ln w="57150">
                  <a:solidFill>
                    <a:schemeClr val="accent1">
                      <a:lumMod val="75000"/>
                    </a:schemeClr>
                  </a:solidFill>
                </a:ln>
              </xdr:spPr>
              <xdr:style>
                <a:lnRef idx="2">
                  <a:schemeClr val="accent1">
                    <a:shade val="50000"/>
                  </a:schemeClr>
                </a:lnRef>
                <a:fillRef idx="1">
                  <a:schemeClr val="accent1"/>
                </a:fillRef>
                <a:effectRef idx="0">
                  <a:schemeClr val="accent1"/>
                </a:effectRef>
                <a:fontRef idx="minor">
                  <a:schemeClr val="lt1"/>
                </a:fontRef>
              </xdr:style>
              <xdr:txBody>
                <a:bodyPr vertOverflow="clip" horzOverflow="clip" rtlCol="0" anchor="t"/>
                <a:lstStyle/>
                <a:p>
                  <a:pPr algn="l"/>
                  <a:endParaRPr lang="pt-BR" sz="1100"/>
                </a:p>
              </xdr:txBody>
            </xdr:sp>
            <xdr:cxnSp macro="">
              <xdr:nvCxnSpPr>
                <xdr:cNvPr id="9" name="Conector reto 8">
                  <a:extLst>
                    <a:ext uri="{FF2B5EF4-FFF2-40B4-BE49-F238E27FC236}">
                      <a16:creationId xmlns:a16="http://schemas.microsoft.com/office/drawing/2014/main" id="{00000000-0008-0000-0300-000009000000}"/>
                    </a:ext>
                  </a:extLst>
                </xdr:cNvPr>
                <xdr:cNvCxnSpPr/>
              </xdr:nvCxnSpPr>
              <xdr:spPr>
                <a:xfrm>
                  <a:off x="1352550" y="5553074"/>
                  <a:ext cx="4238625" cy="0"/>
                </a:xfrm>
                <a:prstGeom prst="line">
                  <a:avLst/>
                </a:prstGeom>
                <a:ln w="76200">
                  <a:solidFill>
                    <a:sysClr val="windowText" lastClr="000000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  <xdr:cxnSp macro="">
              <xdr:nvCxnSpPr>
                <xdr:cNvPr id="10" name="Conector reto 9">
                  <a:extLst>
                    <a:ext uri="{FF2B5EF4-FFF2-40B4-BE49-F238E27FC236}">
                      <a16:creationId xmlns:a16="http://schemas.microsoft.com/office/drawing/2014/main" id="{00000000-0008-0000-0300-00000A000000}"/>
                    </a:ext>
                  </a:extLst>
                </xdr:cNvPr>
                <xdr:cNvCxnSpPr/>
              </xdr:nvCxnSpPr>
              <xdr:spPr>
                <a:xfrm>
                  <a:off x="3095625" y="5571262"/>
                  <a:ext cx="742950" cy="0"/>
                </a:xfrm>
                <a:prstGeom prst="line">
                  <a:avLst/>
                </a:prstGeom>
                <a:ln w="38100">
                  <a:solidFill>
                    <a:srgbClr val="FFFF00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  <xdr:cxnSp macro="">
              <xdr:nvCxnSpPr>
                <xdr:cNvPr id="11" name="Conector reto 10">
                  <a:extLst>
                    <a:ext uri="{FF2B5EF4-FFF2-40B4-BE49-F238E27FC236}">
                      <a16:creationId xmlns:a16="http://schemas.microsoft.com/office/drawing/2014/main" id="{00000000-0008-0000-0300-00000B000000}"/>
                    </a:ext>
                  </a:extLst>
                </xdr:cNvPr>
                <xdr:cNvCxnSpPr/>
              </xdr:nvCxnSpPr>
              <xdr:spPr>
                <a:xfrm>
                  <a:off x="2314575" y="5343524"/>
                  <a:ext cx="581025" cy="0"/>
                </a:xfrm>
                <a:prstGeom prst="line">
                  <a:avLst/>
                </a:prstGeom>
                <a:ln w="38100">
                  <a:solidFill>
                    <a:schemeClr val="accent6">
                      <a:lumMod val="75000"/>
                    </a:schemeClr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  <xdr:cxnSp macro="">
              <xdr:nvCxnSpPr>
                <xdr:cNvPr id="12" name="Conector reto 11">
                  <a:extLst>
                    <a:ext uri="{FF2B5EF4-FFF2-40B4-BE49-F238E27FC236}">
                      <a16:creationId xmlns:a16="http://schemas.microsoft.com/office/drawing/2014/main" id="{00000000-0008-0000-0300-00000C000000}"/>
                    </a:ext>
                  </a:extLst>
                </xdr:cNvPr>
                <xdr:cNvCxnSpPr/>
              </xdr:nvCxnSpPr>
              <xdr:spPr>
                <a:xfrm>
                  <a:off x="1743075" y="5343524"/>
                  <a:ext cx="581025" cy="0"/>
                </a:xfrm>
                <a:prstGeom prst="line">
                  <a:avLst/>
                </a:prstGeom>
                <a:ln w="38100">
                  <a:solidFill>
                    <a:schemeClr val="accent3">
                      <a:lumMod val="50000"/>
                    </a:schemeClr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  <xdr:sp macro="" textlink="">
              <xdr:nvSpPr>
                <xdr:cNvPr id="14" name="CaixaDeTexto 13">
                  <a:extLst>
                    <a:ext uri="{FF2B5EF4-FFF2-40B4-BE49-F238E27FC236}">
                      <a16:creationId xmlns:a16="http://schemas.microsoft.com/office/drawing/2014/main" id="{00000000-0008-0000-0300-00000E000000}"/>
                    </a:ext>
                  </a:extLst>
                </xdr:cNvPr>
                <xdr:cNvSpPr txBox="1"/>
              </xdr:nvSpPr>
              <xdr:spPr>
                <a:xfrm rot="16200000">
                  <a:off x="3238500" y="5734049"/>
                  <a:ext cx="200025" cy="238125"/>
                </a:xfrm>
                <a:prstGeom prst="rect">
                  <a:avLst/>
                </a:prstGeom>
                <a:noFill/>
                <a:ln w="9525" cmpd="sng">
                  <a:noFill/>
                </a:ln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dk1"/>
                </a:fontRef>
              </xdr:style>
              <xdr:txBody>
                <a:bodyPr vertOverflow="clip" horzOverflow="clip" wrap="square" rtlCol="0" anchor="t"/>
                <a:lstStyle/>
                <a:p>
                  <a:pPr algn="ctr"/>
                  <a:r>
                    <a:rPr lang="pt-BR" sz="1000"/>
                    <a:t>E</a:t>
                  </a:r>
                  <a:endParaRPr lang="pt-BR" sz="1100"/>
                </a:p>
              </xdr:txBody>
            </xdr:sp>
            <xdr:sp macro="" textlink="">
              <xdr:nvSpPr>
                <xdr:cNvPr id="15" name="CaixaDeTexto 14">
                  <a:extLst>
                    <a:ext uri="{FF2B5EF4-FFF2-40B4-BE49-F238E27FC236}">
                      <a16:creationId xmlns:a16="http://schemas.microsoft.com/office/drawing/2014/main" id="{00000000-0008-0000-0300-00000F000000}"/>
                    </a:ext>
                  </a:extLst>
                </xdr:cNvPr>
                <xdr:cNvSpPr txBox="1"/>
              </xdr:nvSpPr>
              <xdr:spPr>
                <a:xfrm rot="16200000">
                  <a:off x="3228975" y="5057774"/>
                  <a:ext cx="200025" cy="238125"/>
                </a:xfrm>
                <a:prstGeom prst="rect">
                  <a:avLst/>
                </a:prstGeom>
                <a:noFill/>
                <a:ln w="9525" cmpd="sng">
                  <a:noFill/>
                </a:ln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dk1"/>
                </a:fontRef>
              </xdr:style>
              <xdr:txBody>
                <a:bodyPr vertOverflow="clip" horzOverflow="clip" wrap="square" rtlCol="0" anchor="t"/>
                <a:lstStyle/>
                <a:p>
                  <a:pPr algn="ctr"/>
                  <a:r>
                    <a:rPr lang="pt-BR" sz="1000"/>
                    <a:t>F</a:t>
                  </a:r>
                  <a:endParaRPr lang="pt-BR" sz="1100"/>
                </a:p>
              </xdr:txBody>
            </xdr:sp>
            <xdr:sp macro="" textlink="">
              <xdr:nvSpPr>
                <xdr:cNvPr id="17" name="CaixaDeTexto 16">
                  <a:extLst>
                    <a:ext uri="{FF2B5EF4-FFF2-40B4-BE49-F238E27FC236}">
                      <a16:creationId xmlns:a16="http://schemas.microsoft.com/office/drawing/2014/main" id="{00000000-0008-0000-0300-000011000000}"/>
                    </a:ext>
                  </a:extLst>
                </xdr:cNvPr>
                <xdr:cNvSpPr txBox="1"/>
              </xdr:nvSpPr>
              <xdr:spPr>
                <a:xfrm rot="16200000">
                  <a:off x="4591050" y="5199908"/>
                  <a:ext cx="200025" cy="238125"/>
                </a:xfrm>
                <a:prstGeom prst="rect">
                  <a:avLst/>
                </a:prstGeom>
                <a:noFill/>
                <a:ln w="9525" cmpd="sng">
                  <a:noFill/>
                </a:ln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dk1"/>
                </a:fontRef>
              </xdr:style>
              <xdr:txBody>
                <a:bodyPr vertOverflow="clip" horzOverflow="clip" wrap="square" rtlCol="0" anchor="t"/>
                <a:lstStyle/>
                <a:p>
                  <a:pPr algn="ctr"/>
                  <a:r>
                    <a:rPr lang="pt-BR" sz="1000"/>
                    <a:t>C</a:t>
                  </a:r>
                  <a:endParaRPr lang="pt-BR" sz="1100"/>
                </a:p>
              </xdr:txBody>
            </xdr:sp>
            <xdr:sp macro="" textlink="">
              <xdr:nvSpPr>
                <xdr:cNvPr id="18" name="Cruz 17">
                  <a:extLst>
                    <a:ext uri="{FF2B5EF4-FFF2-40B4-BE49-F238E27FC236}">
                      <a16:creationId xmlns:a16="http://schemas.microsoft.com/office/drawing/2014/main" id="{00000000-0008-0000-0300-000012000000}"/>
                    </a:ext>
                  </a:extLst>
                </xdr:cNvPr>
                <xdr:cNvSpPr/>
              </xdr:nvSpPr>
              <xdr:spPr>
                <a:xfrm rot="2587131">
                  <a:off x="3397693" y="5478517"/>
                  <a:ext cx="145890" cy="145447"/>
                </a:xfrm>
                <a:prstGeom prst="plus">
                  <a:avLst>
                    <a:gd name="adj" fmla="val 43750"/>
                  </a:avLst>
                </a:prstGeom>
                <a:solidFill>
                  <a:srgbClr val="FF0000"/>
                </a:solidFill>
                <a:ln>
                  <a:noFill/>
                </a:ln>
              </xdr:spPr>
              <xdr:style>
                <a:lnRef idx="2">
                  <a:schemeClr val="accent1">
                    <a:shade val="50000"/>
                  </a:schemeClr>
                </a:lnRef>
                <a:fillRef idx="1">
                  <a:schemeClr val="accent1"/>
                </a:fillRef>
                <a:effectRef idx="0">
                  <a:schemeClr val="accent1"/>
                </a:effectRef>
                <a:fontRef idx="minor">
                  <a:schemeClr val="lt1"/>
                </a:fontRef>
              </xdr:style>
              <xdr:txBody>
                <a:bodyPr vertOverflow="clip" horzOverflow="clip" rtlCol="0" anchor="t"/>
                <a:lstStyle/>
                <a:p>
                  <a:pPr algn="l"/>
                  <a:endParaRPr lang="pt-BR" sz="1100"/>
                </a:p>
              </xdr:txBody>
            </xdr:sp>
            <xdr:cxnSp macro="">
              <xdr:nvCxnSpPr>
                <xdr:cNvPr id="19" name="Conector reto 18">
                  <a:extLst>
                    <a:ext uri="{FF2B5EF4-FFF2-40B4-BE49-F238E27FC236}">
                      <a16:creationId xmlns:a16="http://schemas.microsoft.com/office/drawing/2014/main" id="{00000000-0008-0000-0300-000013000000}"/>
                    </a:ext>
                  </a:extLst>
                </xdr:cNvPr>
                <xdr:cNvCxnSpPr/>
              </xdr:nvCxnSpPr>
              <xdr:spPr>
                <a:xfrm>
                  <a:off x="2066925" y="4557883"/>
                  <a:ext cx="2581275" cy="290683"/>
                </a:xfrm>
                <a:prstGeom prst="line">
                  <a:avLst/>
                </a:prstGeom>
                <a:ln w="38100">
                  <a:solidFill>
                    <a:schemeClr val="accent2">
                      <a:lumMod val="75000"/>
                    </a:schemeClr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  <xdr:cxnSp macro="">
              <xdr:nvCxnSpPr>
                <xdr:cNvPr id="20" name="Conector reto 19">
                  <a:extLst>
                    <a:ext uri="{FF2B5EF4-FFF2-40B4-BE49-F238E27FC236}">
                      <a16:creationId xmlns:a16="http://schemas.microsoft.com/office/drawing/2014/main" id="{00000000-0008-0000-0300-000014000000}"/>
                    </a:ext>
                  </a:extLst>
                </xdr:cNvPr>
                <xdr:cNvCxnSpPr/>
              </xdr:nvCxnSpPr>
              <xdr:spPr>
                <a:xfrm flipV="1">
                  <a:off x="1819275" y="5936283"/>
                  <a:ext cx="2876550" cy="243800"/>
                </a:xfrm>
                <a:prstGeom prst="line">
                  <a:avLst/>
                </a:prstGeom>
                <a:ln w="38100">
                  <a:solidFill>
                    <a:schemeClr val="accent2">
                      <a:lumMod val="75000"/>
                    </a:schemeClr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  <xdr:cxnSp macro="">
              <xdr:nvCxnSpPr>
                <xdr:cNvPr id="21" name="Conector reto 20">
                  <a:extLst>
                    <a:ext uri="{FF2B5EF4-FFF2-40B4-BE49-F238E27FC236}">
                      <a16:creationId xmlns:a16="http://schemas.microsoft.com/office/drawing/2014/main" id="{00000000-0008-0000-0300-000015000000}"/>
                    </a:ext>
                  </a:extLst>
                </xdr:cNvPr>
                <xdr:cNvCxnSpPr/>
              </xdr:nvCxnSpPr>
              <xdr:spPr>
                <a:xfrm>
                  <a:off x="2905125" y="5276849"/>
                  <a:ext cx="0" cy="495300"/>
                </a:xfrm>
                <a:prstGeom prst="line">
                  <a:avLst/>
                </a:prstGeom>
                <a:ln>
                  <a:solidFill>
                    <a:sysClr val="windowText" lastClr="000000"/>
                  </a:solidFill>
                  <a:prstDash val="dash"/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  <xdr:sp macro="" textlink="">
              <xdr:nvSpPr>
                <xdr:cNvPr id="23" name="CaixaDeTexto 22">
                  <a:extLst>
                    <a:ext uri="{FF2B5EF4-FFF2-40B4-BE49-F238E27FC236}">
                      <a16:creationId xmlns:a16="http://schemas.microsoft.com/office/drawing/2014/main" id="{00000000-0008-0000-0300-000017000000}"/>
                    </a:ext>
                  </a:extLst>
                </xdr:cNvPr>
                <xdr:cNvSpPr txBox="1"/>
              </xdr:nvSpPr>
              <xdr:spPr>
                <a:xfrm>
                  <a:off x="2886075" y="4535973"/>
                  <a:ext cx="200025" cy="238125"/>
                </a:xfrm>
                <a:prstGeom prst="rect">
                  <a:avLst/>
                </a:prstGeom>
                <a:solidFill>
                  <a:schemeClr val="bg2">
                    <a:lumMod val="90000"/>
                  </a:schemeClr>
                </a:solidFill>
                <a:ln w="9525" cmpd="sng">
                  <a:noFill/>
                </a:ln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dk1"/>
                </a:fontRef>
              </xdr:style>
              <xdr:txBody>
                <a:bodyPr vertOverflow="clip" horzOverflow="clip" wrap="square" rtlCol="0" anchor="t"/>
                <a:lstStyle/>
                <a:p>
                  <a:pPr algn="ctr"/>
                  <a:r>
                    <a:rPr lang="pt-BR" sz="1000"/>
                    <a:t>A</a:t>
                  </a:r>
                  <a:endParaRPr lang="pt-BR" sz="1100"/>
                </a:p>
              </xdr:txBody>
            </xdr:sp>
            <xdr:sp macro="" textlink="">
              <xdr:nvSpPr>
                <xdr:cNvPr id="24" name="CaixaDeTexto 23">
                  <a:extLst>
                    <a:ext uri="{FF2B5EF4-FFF2-40B4-BE49-F238E27FC236}">
                      <a16:creationId xmlns:a16="http://schemas.microsoft.com/office/drawing/2014/main" id="{00000000-0008-0000-0300-000018000000}"/>
                    </a:ext>
                  </a:extLst>
                </xdr:cNvPr>
                <xdr:cNvSpPr txBox="1"/>
              </xdr:nvSpPr>
              <xdr:spPr>
                <a:xfrm>
                  <a:off x="2924175" y="5933482"/>
                  <a:ext cx="200025" cy="238125"/>
                </a:xfrm>
                <a:prstGeom prst="rect">
                  <a:avLst/>
                </a:prstGeom>
                <a:solidFill>
                  <a:schemeClr val="bg2">
                    <a:lumMod val="90000"/>
                  </a:schemeClr>
                </a:solidFill>
                <a:ln w="9525" cmpd="sng">
                  <a:noFill/>
                </a:ln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dk1"/>
                </a:fontRef>
              </xdr:style>
              <xdr:txBody>
                <a:bodyPr vertOverflow="clip" horzOverflow="clip" wrap="square" rtlCol="0" anchor="t"/>
                <a:lstStyle/>
                <a:p>
                  <a:pPr algn="ctr"/>
                  <a:r>
                    <a:rPr lang="pt-BR" sz="1000"/>
                    <a:t>B</a:t>
                  </a:r>
                  <a:endParaRPr lang="pt-BR" sz="1100"/>
                </a:p>
              </xdr:txBody>
            </xdr:sp>
            <xdr:cxnSp macro="">
              <xdr:nvCxnSpPr>
                <xdr:cNvPr id="42" name="Conector reto 41">
                  <a:extLst>
                    <a:ext uri="{FF2B5EF4-FFF2-40B4-BE49-F238E27FC236}">
                      <a16:creationId xmlns:a16="http://schemas.microsoft.com/office/drawing/2014/main" id="{00000000-0008-0000-0300-00002A000000}"/>
                    </a:ext>
                  </a:extLst>
                </xdr:cNvPr>
                <xdr:cNvCxnSpPr/>
              </xdr:nvCxnSpPr>
              <xdr:spPr>
                <a:xfrm>
                  <a:off x="4914900" y="5657850"/>
                  <a:ext cx="9525" cy="381000"/>
                </a:xfrm>
                <a:prstGeom prst="line">
                  <a:avLst/>
                </a:prstGeom>
                <a:ln w="76200" cmpd="tri">
                  <a:solidFill>
                    <a:srgbClr val="FFC000"/>
                  </a:solidFill>
                  <a:prstDash val="solid"/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  <xdr:cxnSp macro="">
              <xdr:nvCxnSpPr>
                <xdr:cNvPr id="45" name="Conector reto 44">
                  <a:extLst>
                    <a:ext uri="{FF2B5EF4-FFF2-40B4-BE49-F238E27FC236}">
                      <a16:creationId xmlns:a16="http://schemas.microsoft.com/office/drawing/2014/main" id="{00000000-0008-0000-0300-00002D000000}"/>
                    </a:ext>
                  </a:extLst>
                </xdr:cNvPr>
                <xdr:cNvCxnSpPr/>
              </xdr:nvCxnSpPr>
              <xdr:spPr>
                <a:xfrm>
                  <a:off x="4895850" y="4733925"/>
                  <a:ext cx="9525" cy="276225"/>
                </a:xfrm>
                <a:prstGeom prst="line">
                  <a:avLst/>
                </a:prstGeom>
                <a:ln w="76200" cmpd="tri">
                  <a:solidFill>
                    <a:srgbClr val="FFC000"/>
                  </a:solidFill>
                  <a:prstDash val="solid"/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  <xdr:cxnSp macro="">
              <xdr:nvCxnSpPr>
                <xdr:cNvPr id="51" name="Conector reto 50">
                  <a:extLst>
                    <a:ext uri="{FF2B5EF4-FFF2-40B4-BE49-F238E27FC236}">
                      <a16:creationId xmlns:a16="http://schemas.microsoft.com/office/drawing/2014/main" id="{00000000-0008-0000-0300-000033000000}"/>
                    </a:ext>
                  </a:extLst>
                </xdr:cNvPr>
                <xdr:cNvCxnSpPr/>
              </xdr:nvCxnSpPr>
              <xdr:spPr>
                <a:xfrm flipH="1">
                  <a:off x="4457700" y="6057900"/>
                  <a:ext cx="457200" cy="257175"/>
                </a:xfrm>
                <a:prstGeom prst="line">
                  <a:avLst/>
                </a:prstGeom>
                <a:ln w="76200" cmpd="tri">
                  <a:solidFill>
                    <a:srgbClr val="FFC000"/>
                  </a:solidFill>
                  <a:prstDash val="solid"/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  <xdr:cxnSp macro="">
              <xdr:nvCxnSpPr>
                <xdr:cNvPr id="53" name="Conector reto 52">
                  <a:extLst>
                    <a:ext uri="{FF2B5EF4-FFF2-40B4-BE49-F238E27FC236}">
                      <a16:creationId xmlns:a16="http://schemas.microsoft.com/office/drawing/2014/main" id="{00000000-0008-0000-0300-000035000000}"/>
                    </a:ext>
                  </a:extLst>
                </xdr:cNvPr>
                <xdr:cNvCxnSpPr/>
              </xdr:nvCxnSpPr>
              <xdr:spPr>
                <a:xfrm flipH="1" flipV="1">
                  <a:off x="4324350" y="4438650"/>
                  <a:ext cx="571500" cy="257175"/>
                </a:xfrm>
                <a:prstGeom prst="line">
                  <a:avLst/>
                </a:prstGeom>
                <a:ln w="76200" cmpd="tri">
                  <a:solidFill>
                    <a:srgbClr val="FFC000"/>
                  </a:solidFill>
                  <a:prstDash val="solid"/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  <xdr:cxnSp macro="">
              <xdr:nvCxnSpPr>
                <xdr:cNvPr id="57" name="Conector reto 56">
                  <a:extLst>
                    <a:ext uri="{FF2B5EF4-FFF2-40B4-BE49-F238E27FC236}">
                      <a16:creationId xmlns:a16="http://schemas.microsoft.com/office/drawing/2014/main" id="{00000000-0008-0000-0300-000039000000}"/>
                    </a:ext>
                  </a:extLst>
                </xdr:cNvPr>
                <xdr:cNvCxnSpPr/>
              </xdr:nvCxnSpPr>
              <xdr:spPr>
                <a:xfrm>
                  <a:off x="4219576" y="4410074"/>
                  <a:ext cx="9524" cy="361951"/>
                </a:xfrm>
                <a:prstGeom prst="line">
                  <a:avLst/>
                </a:prstGeom>
                <a:ln w="19050">
                  <a:solidFill>
                    <a:schemeClr val="accent2">
                      <a:lumMod val="50000"/>
                    </a:schemeClr>
                  </a:solidFill>
                  <a:prstDash val="dash"/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  <xdr:cxnSp macro="">
              <xdr:nvCxnSpPr>
                <xdr:cNvPr id="59" name="Conector reto 58">
                  <a:extLst>
                    <a:ext uri="{FF2B5EF4-FFF2-40B4-BE49-F238E27FC236}">
                      <a16:creationId xmlns:a16="http://schemas.microsoft.com/office/drawing/2014/main" id="{00000000-0008-0000-0300-00003B000000}"/>
                    </a:ext>
                  </a:extLst>
                </xdr:cNvPr>
                <xdr:cNvCxnSpPr/>
              </xdr:nvCxnSpPr>
              <xdr:spPr>
                <a:xfrm>
                  <a:off x="4257676" y="5981699"/>
                  <a:ext cx="9524" cy="361951"/>
                </a:xfrm>
                <a:prstGeom prst="line">
                  <a:avLst/>
                </a:prstGeom>
                <a:ln w="19050">
                  <a:solidFill>
                    <a:schemeClr val="accent2">
                      <a:lumMod val="50000"/>
                    </a:schemeClr>
                  </a:solidFill>
                  <a:prstDash val="dash"/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  <xdr:sp macro="" textlink="">
              <xdr:nvSpPr>
                <xdr:cNvPr id="60" name="CaixaDeTexto 59">
                  <a:extLst>
                    <a:ext uri="{FF2B5EF4-FFF2-40B4-BE49-F238E27FC236}">
                      <a16:creationId xmlns:a16="http://schemas.microsoft.com/office/drawing/2014/main" id="{00000000-0008-0000-0300-00003C000000}"/>
                    </a:ext>
                  </a:extLst>
                </xdr:cNvPr>
                <xdr:cNvSpPr txBox="1"/>
              </xdr:nvSpPr>
              <xdr:spPr>
                <a:xfrm rot="16200000">
                  <a:off x="4000500" y="4457700"/>
                  <a:ext cx="200025" cy="238125"/>
                </a:xfrm>
                <a:prstGeom prst="rect">
                  <a:avLst/>
                </a:prstGeom>
                <a:noFill/>
                <a:ln w="9525" cmpd="sng">
                  <a:noFill/>
                </a:ln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dk1"/>
                </a:fontRef>
              </xdr:style>
              <xdr:txBody>
                <a:bodyPr vertOverflow="clip" horzOverflow="clip" wrap="square" rtlCol="0" anchor="t"/>
                <a:lstStyle/>
                <a:p>
                  <a:pPr algn="ctr"/>
                  <a:r>
                    <a:rPr lang="pt-BR" sz="1000"/>
                    <a:t>J</a:t>
                  </a:r>
                  <a:endParaRPr lang="pt-BR" sz="1100"/>
                </a:p>
              </xdr:txBody>
            </xdr:sp>
            <xdr:sp macro="" textlink="">
              <xdr:nvSpPr>
                <xdr:cNvPr id="61" name="CaixaDeTexto 60">
                  <a:extLst>
                    <a:ext uri="{FF2B5EF4-FFF2-40B4-BE49-F238E27FC236}">
                      <a16:creationId xmlns:a16="http://schemas.microsoft.com/office/drawing/2014/main" id="{00000000-0008-0000-0300-00003D000000}"/>
                    </a:ext>
                  </a:extLst>
                </xdr:cNvPr>
                <xdr:cNvSpPr txBox="1"/>
              </xdr:nvSpPr>
              <xdr:spPr>
                <a:xfrm rot="16200000">
                  <a:off x="4048125" y="6057899"/>
                  <a:ext cx="200025" cy="238125"/>
                </a:xfrm>
                <a:prstGeom prst="rect">
                  <a:avLst/>
                </a:prstGeom>
                <a:noFill/>
                <a:ln w="9525" cmpd="sng">
                  <a:noFill/>
                </a:ln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dk1"/>
                </a:fontRef>
              </xdr:style>
              <xdr:txBody>
                <a:bodyPr vertOverflow="clip" horzOverflow="clip" wrap="square" rtlCol="0" anchor="t"/>
                <a:lstStyle/>
                <a:p>
                  <a:pPr algn="ctr"/>
                  <a:r>
                    <a:rPr lang="pt-BR" sz="1000"/>
                    <a:t>I</a:t>
                  </a:r>
                  <a:endParaRPr lang="pt-BR" sz="1100"/>
                </a:p>
              </xdr:txBody>
            </xdr:sp>
          </xdr:grpSp>
          <xdr:sp macro="" textlink="">
            <xdr:nvSpPr>
              <xdr:cNvPr id="31" name="CaixaDeTexto 30">
                <a:extLst>
                  <a:ext uri="{FF2B5EF4-FFF2-40B4-BE49-F238E27FC236}">
                    <a16:creationId xmlns:a16="http://schemas.microsoft.com/office/drawing/2014/main" id="{00000000-0008-0000-0300-00001F000000}"/>
                  </a:ext>
                </a:extLst>
              </xdr:cNvPr>
              <xdr:cNvSpPr txBox="1"/>
            </xdr:nvSpPr>
            <xdr:spPr>
              <a:xfrm rot="16200000">
                <a:off x="2671936" y="5910092"/>
                <a:ext cx="238125" cy="209894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000"/>
                  <a:t>K</a:t>
                </a:r>
                <a:endParaRPr lang="pt-BR" sz="1100"/>
              </a:p>
            </xdr:txBody>
          </xdr:sp>
          <xdr:sp macro="" textlink="">
            <xdr:nvSpPr>
              <xdr:cNvPr id="32" name="CaixaDeTexto 31">
                <a:extLst>
                  <a:ext uri="{FF2B5EF4-FFF2-40B4-BE49-F238E27FC236}">
                    <a16:creationId xmlns:a16="http://schemas.microsoft.com/office/drawing/2014/main" id="{00000000-0008-0000-0300-000020000000}"/>
                  </a:ext>
                </a:extLst>
              </xdr:cNvPr>
              <xdr:cNvSpPr txBox="1"/>
            </xdr:nvSpPr>
            <xdr:spPr>
              <a:xfrm rot="16200000">
                <a:off x="3681586" y="6091956"/>
                <a:ext cx="238125" cy="209894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000"/>
                  <a:t>L</a:t>
                </a:r>
                <a:endParaRPr lang="pt-BR" sz="1100"/>
              </a:p>
            </xdr:txBody>
          </xdr:sp>
        </xdr:grpSp>
        <xdr:cxnSp macro="">
          <xdr:nvCxnSpPr>
            <xdr:cNvPr id="26" name="Conector de Seta Reta 25">
              <a:extLst>
                <a:ext uri="{FF2B5EF4-FFF2-40B4-BE49-F238E27FC236}">
                  <a16:creationId xmlns:a16="http://schemas.microsoft.com/office/drawing/2014/main" id="{00000000-0008-0000-0300-00001A000000}"/>
                </a:ext>
              </a:extLst>
            </xdr:cNvPr>
            <xdr:cNvCxnSpPr/>
          </xdr:nvCxnSpPr>
          <xdr:spPr>
            <a:xfrm>
              <a:off x="6534150" y="6153150"/>
              <a:ext cx="9525" cy="666750"/>
            </a:xfrm>
            <a:prstGeom prst="straightConnector1">
              <a:avLst/>
            </a:prstGeom>
            <a:ln>
              <a:solidFill>
                <a:srgbClr val="FF0000"/>
              </a:solidFill>
              <a:headEnd type="triangle"/>
              <a:tailEnd type="triangle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72" name="Agrupar 71">
            <a:extLst>
              <a:ext uri="{FF2B5EF4-FFF2-40B4-BE49-F238E27FC236}">
                <a16:creationId xmlns:a16="http://schemas.microsoft.com/office/drawing/2014/main" id="{00000000-0008-0000-0300-000048000000}"/>
              </a:ext>
            </a:extLst>
          </xdr:cNvPr>
          <xdr:cNvGrpSpPr/>
        </xdr:nvGrpSpPr>
        <xdr:grpSpPr>
          <a:xfrm>
            <a:off x="6496050" y="7010400"/>
            <a:ext cx="962025" cy="1028700"/>
            <a:chOff x="7829550" y="7581900"/>
            <a:chExt cx="2143125" cy="2124075"/>
          </a:xfrm>
        </xdr:grpSpPr>
        <xdr:cxnSp macro="">
          <xdr:nvCxnSpPr>
            <xdr:cNvPr id="39" name="Conector reto 38">
              <a:extLst>
                <a:ext uri="{FF2B5EF4-FFF2-40B4-BE49-F238E27FC236}">
                  <a16:creationId xmlns:a16="http://schemas.microsoft.com/office/drawing/2014/main" id="{00000000-0008-0000-0300-000027000000}"/>
                </a:ext>
              </a:extLst>
            </xdr:cNvPr>
            <xdr:cNvCxnSpPr/>
          </xdr:nvCxnSpPr>
          <xdr:spPr>
            <a:xfrm>
              <a:off x="8201025" y="9286875"/>
              <a:ext cx="1590675" cy="0"/>
            </a:xfrm>
            <a:prstGeom prst="line">
              <a:avLst/>
            </a:prstGeom>
            <a:ln w="38100"/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grpSp>
          <xdr:nvGrpSpPr>
            <xdr:cNvPr id="71" name="Agrupar 70">
              <a:extLst>
                <a:ext uri="{FF2B5EF4-FFF2-40B4-BE49-F238E27FC236}">
                  <a16:creationId xmlns:a16="http://schemas.microsoft.com/office/drawing/2014/main" id="{00000000-0008-0000-0300-000047000000}"/>
                </a:ext>
              </a:extLst>
            </xdr:cNvPr>
            <xdr:cNvGrpSpPr/>
          </xdr:nvGrpSpPr>
          <xdr:grpSpPr>
            <a:xfrm>
              <a:off x="7829550" y="7581900"/>
              <a:ext cx="2143125" cy="2124075"/>
              <a:chOff x="7829550" y="7581900"/>
              <a:chExt cx="2143125" cy="2124075"/>
            </a:xfrm>
          </xdr:grpSpPr>
          <xdr:cxnSp macro="">
            <xdr:nvCxnSpPr>
              <xdr:cNvPr id="27" name="Conector reto 26">
                <a:extLst>
                  <a:ext uri="{FF2B5EF4-FFF2-40B4-BE49-F238E27FC236}">
                    <a16:creationId xmlns:a16="http://schemas.microsoft.com/office/drawing/2014/main" id="{00000000-0008-0000-0300-00001B000000}"/>
                  </a:ext>
                </a:extLst>
              </xdr:cNvPr>
              <xdr:cNvCxnSpPr/>
            </xdr:nvCxnSpPr>
            <xdr:spPr>
              <a:xfrm>
                <a:off x="8210550" y="7591425"/>
                <a:ext cx="0" cy="1685925"/>
              </a:xfrm>
              <a:prstGeom prst="line">
                <a:avLst/>
              </a:prstGeom>
              <a:ln w="38100"/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29" name="Conector reto 28">
                <a:extLst>
                  <a:ext uri="{FF2B5EF4-FFF2-40B4-BE49-F238E27FC236}">
                    <a16:creationId xmlns:a16="http://schemas.microsoft.com/office/drawing/2014/main" id="{00000000-0008-0000-0300-00001D000000}"/>
                  </a:ext>
                </a:extLst>
              </xdr:cNvPr>
              <xdr:cNvCxnSpPr/>
            </xdr:nvCxnSpPr>
            <xdr:spPr>
              <a:xfrm>
                <a:off x="8210550" y="7591425"/>
                <a:ext cx="457200" cy="0"/>
              </a:xfrm>
              <a:prstGeom prst="line">
                <a:avLst/>
              </a:prstGeom>
              <a:ln w="38100"/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3" name="Conector reto 32">
                <a:extLst>
                  <a:ext uri="{FF2B5EF4-FFF2-40B4-BE49-F238E27FC236}">
                    <a16:creationId xmlns:a16="http://schemas.microsoft.com/office/drawing/2014/main" id="{00000000-0008-0000-0300-000021000000}"/>
                  </a:ext>
                </a:extLst>
              </xdr:cNvPr>
              <xdr:cNvCxnSpPr/>
            </xdr:nvCxnSpPr>
            <xdr:spPr>
              <a:xfrm>
                <a:off x="8675777" y="8077200"/>
                <a:ext cx="1102759" cy="1219200"/>
              </a:xfrm>
              <a:prstGeom prst="line">
                <a:avLst/>
              </a:prstGeom>
              <a:ln w="38100"/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6" name="Conector reto 35">
                <a:extLst>
                  <a:ext uri="{FF2B5EF4-FFF2-40B4-BE49-F238E27FC236}">
                    <a16:creationId xmlns:a16="http://schemas.microsoft.com/office/drawing/2014/main" id="{00000000-0008-0000-0300-000024000000}"/>
                  </a:ext>
                </a:extLst>
              </xdr:cNvPr>
              <xdr:cNvCxnSpPr/>
            </xdr:nvCxnSpPr>
            <xdr:spPr>
              <a:xfrm>
                <a:off x="8677275" y="7581900"/>
                <a:ext cx="0" cy="504825"/>
              </a:xfrm>
              <a:prstGeom prst="line">
                <a:avLst/>
              </a:prstGeom>
              <a:ln w="38100"/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3" name="Conector reto 42">
                <a:extLst>
                  <a:ext uri="{FF2B5EF4-FFF2-40B4-BE49-F238E27FC236}">
                    <a16:creationId xmlns:a16="http://schemas.microsoft.com/office/drawing/2014/main" id="{00000000-0008-0000-0300-00002B000000}"/>
                  </a:ext>
                </a:extLst>
              </xdr:cNvPr>
              <xdr:cNvCxnSpPr/>
            </xdr:nvCxnSpPr>
            <xdr:spPr>
              <a:xfrm flipH="1">
                <a:off x="7839075" y="8924925"/>
                <a:ext cx="361950" cy="0"/>
              </a:xfrm>
              <a:prstGeom prst="line">
                <a:avLst/>
              </a:prstGeom>
              <a:ln w="38100">
                <a:solidFill>
                  <a:srgbClr val="FFC000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6" name="Conector reto 45">
                <a:extLst>
                  <a:ext uri="{FF2B5EF4-FFF2-40B4-BE49-F238E27FC236}">
                    <a16:creationId xmlns:a16="http://schemas.microsoft.com/office/drawing/2014/main" id="{00000000-0008-0000-0300-00002E000000}"/>
                  </a:ext>
                </a:extLst>
              </xdr:cNvPr>
              <xdr:cNvCxnSpPr/>
            </xdr:nvCxnSpPr>
            <xdr:spPr>
              <a:xfrm>
                <a:off x="7829550" y="8905875"/>
                <a:ext cx="0" cy="800100"/>
              </a:xfrm>
              <a:prstGeom prst="line">
                <a:avLst/>
              </a:prstGeom>
              <a:ln w="38100">
                <a:solidFill>
                  <a:srgbClr val="FFC000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8" name="Conector reto 47">
                <a:extLst>
                  <a:ext uri="{FF2B5EF4-FFF2-40B4-BE49-F238E27FC236}">
                    <a16:creationId xmlns:a16="http://schemas.microsoft.com/office/drawing/2014/main" id="{00000000-0008-0000-0300-000030000000}"/>
                  </a:ext>
                </a:extLst>
              </xdr:cNvPr>
              <xdr:cNvCxnSpPr/>
            </xdr:nvCxnSpPr>
            <xdr:spPr>
              <a:xfrm>
                <a:off x="7839075" y="9686925"/>
                <a:ext cx="2124075" cy="0"/>
              </a:xfrm>
              <a:prstGeom prst="line">
                <a:avLst/>
              </a:prstGeom>
              <a:ln w="38100">
                <a:solidFill>
                  <a:srgbClr val="FFC000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0" name="Conector reto 49">
                <a:extLst>
                  <a:ext uri="{FF2B5EF4-FFF2-40B4-BE49-F238E27FC236}">
                    <a16:creationId xmlns:a16="http://schemas.microsoft.com/office/drawing/2014/main" id="{00000000-0008-0000-0300-000032000000}"/>
                  </a:ext>
                </a:extLst>
              </xdr:cNvPr>
              <xdr:cNvCxnSpPr/>
            </xdr:nvCxnSpPr>
            <xdr:spPr>
              <a:xfrm>
                <a:off x="9791700" y="9286875"/>
                <a:ext cx="180975" cy="0"/>
              </a:xfrm>
              <a:prstGeom prst="line">
                <a:avLst/>
              </a:prstGeom>
              <a:ln w="38100">
                <a:solidFill>
                  <a:srgbClr val="FFC000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4" name="Conector reto 53">
                <a:extLst>
                  <a:ext uri="{FF2B5EF4-FFF2-40B4-BE49-F238E27FC236}">
                    <a16:creationId xmlns:a16="http://schemas.microsoft.com/office/drawing/2014/main" id="{00000000-0008-0000-0300-000036000000}"/>
                  </a:ext>
                </a:extLst>
              </xdr:cNvPr>
              <xdr:cNvCxnSpPr/>
            </xdr:nvCxnSpPr>
            <xdr:spPr>
              <a:xfrm>
                <a:off x="9963150" y="9286875"/>
                <a:ext cx="0" cy="409575"/>
              </a:xfrm>
              <a:prstGeom prst="line">
                <a:avLst/>
              </a:prstGeom>
              <a:ln w="38100">
                <a:solidFill>
                  <a:srgbClr val="FFC000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6" name="Arco 55">
                <a:extLst>
                  <a:ext uri="{FF2B5EF4-FFF2-40B4-BE49-F238E27FC236}">
                    <a16:creationId xmlns:a16="http://schemas.microsoft.com/office/drawing/2014/main" id="{00000000-0008-0000-0300-000038000000}"/>
                  </a:ext>
                </a:extLst>
              </xdr:cNvPr>
              <xdr:cNvSpPr/>
            </xdr:nvSpPr>
            <xdr:spPr>
              <a:xfrm flipH="1" flipV="1">
                <a:off x="7829550" y="8886825"/>
                <a:ext cx="790574" cy="514349"/>
              </a:xfrm>
              <a:prstGeom prst="arc">
                <a:avLst>
                  <a:gd name="adj1" fmla="val 15385773"/>
                  <a:gd name="adj2" fmla="val 0"/>
                </a:avLst>
              </a:prstGeom>
              <a:ln w="19050">
                <a:solidFill>
                  <a:srgbClr val="FFC000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62" name="Conector reto 61">
                <a:extLst>
                  <a:ext uri="{FF2B5EF4-FFF2-40B4-BE49-F238E27FC236}">
                    <a16:creationId xmlns:a16="http://schemas.microsoft.com/office/drawing/2014/main" id="{00000000-0008-0000-0300-00003E000000}"/>
                  </a:ext>
                </a:extLst>
              </xdr:cNvPr>
              <xdr:cNvCxnSpPr/>
            </xdr:nvCxnSpPr>
            <xdr:spPr>
              <a:xfrm>
                <a:off x="8239125" y="9401175"/>
                <a:ext cx="1733550" cy="0"/>
              </a:xfrm>
              <a:prstGeom prst="line">
                <a:avLst/>
              </a:prstGeom>
              <a:ln w="19050">
                <a:solidFill>
                  <a:srgbClr val="FFC000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5" name="Conector reto 64">
                <a:extLst>
                  <a:ext uri="{FF2B5EF4-FFF2-40B4-BE49-F238E27FC236}">
                    <a16:creationId xmlns:a16="http://schemas.microsoft.com/office/drawing/2014/main" id="{00000000-0008-0000-0300-000041000000}"/>
                  </a:ext>
                </a:extLst>
              </xdr:cNvPr>
              <xdr:cNvCxnSpPr/>
            </xdr:nvCxnSpPr>
            <xdr:spPr>
              <a:xfrm>
                <a:off x="7839075" y="9582150"/>
                <a:ext cx="2133600" cy="0"/>
              </a:xfrm>
              <a:prstGeom prst="line">
                <a:avLst/>
              </a:prstGeom>
              <a:ln w="19050">
                <a:solidFill>
                  <a:srgbClr val="FFC000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  <xdr:cxnSp macro="">
        <xdr:nvCxnSpPr>
          <xdr:cNvPr id="58" name="Conector reto 57">
            <a:extLst>
              <a:ext uri="{FF2B5EF4-FFF2-40B4-BE49-F238E27FC236}">
                <a16:creationId xmlns:a16="http://schemas.microsoft.com/office/drawing/2014/main" id="{00000000-0008-0000-0300-00003A000000}"/>
              </a:ext>
            </a:extLst>
          </xdr:cNvPr>
          <xdr:cNvCxnSpPr/>
        </xdr:nvCxnSpPr>
        <xdr:spPr>
          <a:xfrm>
            <a:off x="5695950" y="5934075"/>
            <a:ext cx="9525" cy="1143000"/>
          </a:xfrm>
          <a:prstGeom prst="line">
            <a:avLst/>
          </a:prstGeom>
          <a:ln w="19050">
            <a:solidFill>
              <a:schemeClr val="accent2">
                <a:lumMod val="50000"/>
              </a:schemeClr>
            </a:solidFill>
            <a:prstDash val="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63" name="CaixaDeTexto 62">
            <a:extLst>
              <a:ext uri="{FF2B5EF4-FFF2-40B4-BE49-F238E27FC236}">
                <a16:creationId xmlns:a16="http://schemas.microsoft.com/office/drawing/2014/main" id="{00000000-0008-0000-0300-00003F000000}"/>
              </a:ext>
            </a:extLst>
          </xdr:cNvPr>
          <xdr:cNvSpPr txBox="1"/>
        </xdr:nvSpPr>
        <xdr:spPr>
          <a:xfrm rot="16200000">
            <a:off x="5440355" y="6789745"/>
            <a:ext cx="238125" cy="20318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000"/>
              <a:t>G</a:t>
            </a:r>
            <a:endParaRPr lang="pt-BR" sz="1100"/>
          </a:p>
        </xdr:txBody>
      </xdr:sp>
      <xdr:sp macro="" textlink="">
        <xdr:nvSpPr>
          <xdr:cNvPr id="66" name="CaixaDeTexto 65">
            <a:extLst>
              <a:ext uri="{FF2B5EF4-FFF2-40B4-BE49-F238E27FC236}">
                <a16:creationId xmlns:a16="http://schemas.microsoft.com/office/drawing/2014/main" id="{00000000-0008-0000-0300-000042000000}"/>
              </a:ext>
            </a:extLst>
          </xdr:cNvPr>
          <xdr:cNvSpPr txBox="1"/>
        </xdr:nvSpPr>
        <xdr:spPr>
          <a:xfrm rot="16200000">
            <a:off x="5411780" y="6199195"/>
            <a:ext cx="238125" cy="20318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000"/>
              <a:t>H</a:t>
            </a:r>
            <a:endParaRPr lang="pt-BR" sz="1100"/>
          </a:p>
        </xdr:txBody>
      </xdr:sp>
      <xdr:cxnSp macro="">
        <xdr:nvCxnSpPr>
          <xdr:cNvPr id="67" name="Conector de Seta Reta 66">
            <a:extLst>
              <a:ext uri="{FF2B5EF4-FFF2-40B4-BE49-F238E27FC236}">
                <a16:creationId xmlns:a16="http://schemas.microsoft.com/office/drawing/2014/main" id="{00000000-0008-0000-0300-000043000000}"/>
              </a:ext>
            </a:extLst>
          </xdr:cNvPr>
          <xdr:cNvCxnSpPr/>
        </xdr:nvCxnSpPr>
        <xdr:spPr>
          <a:xfrm>
            <a:off x="6505575" y="8143875"/>
            <a:ext cx="1000125" cy="9525"/>
          </a:xfrm>
          <a:prstGeom prst="straightConnector1">
            <a:avLst/>
          </a:prstGeom>
          <a:ln>
            <a:solidFill>
              <a:srgbClr val="FF0000"/>
            </a:solidFill>
            <a:headEnd type="triangle"/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85725</xdr:colOff>
      <xdr:row>282</xdr:row>
      <xdr:rowOff>0</xdr:rowOff>
    </xdr:from>
    <xdr:to>
      <xdr:col>6</xdr:col>
      <xdr:colOff>438150</xdr:colOff>
      <xdr:row>296</xdr:row>
      <xdr:rowOff>47625</xdr:rowOff>
    </xdr:to>
    <xdr:pic>
      <xdr:nvPicPr>
        <xdr:cNvPr id="58" name="Imagem 332">
          <a:extLst>
            <a:ext uri="{FF2B5EF4-FFF2-40B4-BE49-F238E27FC236}">
              <a16:creationId xmlns:a16="http://schemas.microsoft.com/office/drawing/2014/main" id="{00000000-0008-0000-0400-00003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54197250"/>
          <a:ext cx="5238750" cy="2714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219075</xdr:colOff>
      <xdr:row>313</xdr:row>
      <xdr:rowOff>47625</xdr:rowOff>
    </xdr:from>
    <xdr:to>
      <xdr:col>6</xdr:col>
      <xdr:colOff>447675</xdr:colOff>
      <xdr:row>327</xdr:row>
      <xdr:rowOff>28575</xdr:rowOff>
    </xdr:to>
    <xdr:pic>
      <xdr:nvPicPr>
        <xdr:cNvPr id="59" name="Imagem 333">
          <a:extLst>
            <a:ext uri="{FF2B5EF4-FFF2-40B4-BE49-F238E27FC236}">
              <a16:creationId xmlns:a16="http://schemas.microsoft.com/office/drawing/2014/main" id="{00000000-0008-0000-0400-00003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9075" y="60417075"/>
          <a:ext cx="5114925" cy="2647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190500</xdr:colOff>
      <xdr:row>0</xdr:row>
      <xdr:rowOff>133350</xdr:rowOff>
    </xdr:from>
    <xdr:to>
      <xdr:col>0</xdr:col>
      <xdr:colOff>561975</xdr:colOff>
      <xdr:row>1</xdr:row>
      <xdr:rowOff>342900</xdr:rowOff>
    </xdr:to>
    <xdr:pic>
      <xdr:nvPicPr>
        <xdr:cNvPr id="62" name="Imagem 348" descr="Ministério de Minas e Energia - MME">
          <a:extLst>
            <a:ext uri="{FF2B5EF4-FFF2-40B4-BE49-F238E27FC236}">
              <a16:creationId xmlns:a16="http://schemas.microsoft.com/office/drawing/2014/main" id="{00000000-0008-0000-0400-00003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133350"/>
          <a:ext cx="3714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733425</xdr:colOff>
      <xdr:row>0</xdr:row>
      <xdr:rowOff>142875</xdr:rowOff>
    </xdr:from>
    <xdr:to>
      <xdr:col>3</xdr:col>
      <xdr:colOff>428625</xdr:colOff>
      <xdr:row>1</xdr:row>
      <xdr:rowOff>314325</xdr:rowOff>
    </xdr:to>
    <xdr:sp macro="" textlink="">
      <xdr:nvSpPr>
        <xdr:cNvPr id="63" name="Caixa de Texto 349">
          <a:extLst>
            <a:ext uri="{FF2B5EF4-FFF2-40B4-BE49-F238E27FC236}">
              <a16:creationId xmlns:a16="http://schemas.microsoft.com/office/drawing/2014/main" id="{00000000-0008-0000-0400-00003F000000}"/>
            </a:ext>
          </a:extLst>
        </xdr:cNvPr>
        <xdr:cNvSpPr txBox="1">
          <a:spLocks noChangeArrowheads="1"/>
        </xdr:cNvSpPr>
      </xdr:nvSpPr>
      <xdr:spPr bwMode="auto">
        <a:xfrm>
          <a:off x="733425" y="142875"/>
          <a:ext cx="219075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0" rIns="91440" bIns="0" anchor="t" upright="1"/>
        <a:lstStyle/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Ministério de Minas e Energia – MME</a:t>
          </a:r>
        </a:p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SECRETARIA EXECUTIVA</a:t>
          </a: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8</xdr:col>
      <xdr:colOff>19050</xdr:colOff>
      <xdr:row>0</xdr:row>
      <xdr:rowOff>123825</xdr:rowOff>
    </xdr:from>
    <xdr:to>
      <xdr:col>9</xdr:col>
      <xdr:colOff>657225</xdr:colOff>
      <xdr:row>1</xdr:row>
      <xdr:rowOff>285750</xdr:rowOff>
    </xdr:to>
    <xdr:pic>
      <xdr:nvPicPr>
        <xdr:cNvPr id="64" name="Imagem 350" descr="PCE azul completo">
          <a:extLst>
            <a:ext uri="{FF2B5EF4-FFF2-40B4-BE49-F238E27FC236}">
              <a16:creationId xmlns:a16="http://schemas.microsoft.com/office/drawing/2014/main" id="{00000000-0008-0000-0400-00004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6600825" y="123825"/>
          <a:ext cx="1419225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304800</xdr:colOff>
      <xdr:row>0</xdr:row>
      <xdr:rowOff>161925</xdr:rowOff>
    </xdr:from>
    <xdr:to>
      <xdr:col>11</xdr:col>
      <xdr:colOff>0</xdr:colOff>
      <xdr:row>1</xdr:row>
      <xdr:rowOff>428625</xdr:rowOff>
    </xdr:to>
    <xdr:pic>
      <xdr:nvPicPr>
        <xdr:cNvPr id="65" name="Imagem 351">
          <a:extLst>
            <a:ext uri="{FF2B5EF4-FFF2-40B4-BE49-F238E27FC236}">
              <a16:creationId xmlns:a16="http://schemas.microsoft.com/office/drawing/2014/main" id="{00000000-0008-0000-0400-00004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67625" y="161925"/>
          <a:ext cx="15240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200025</xdr:colOff>
      <xdr:row>0</xdr:row>
      <xdr:rowOff>133350</xdr:rowOff>
    </xdr:from>
    <xdr:to>
      <xdr:col>0</xdr:col>
      <xdr:colOff>571500</xdr:colOff>
      <xdr:row>1</xdr:row>
      <xdr:rowOff>323850</xdr:rowOff>
    </xdr:to>
    <xdr:pic>
      <xdr:nvPicPr>
        <xdr:cNvPr id="66" name="Imagem 352" descr="Ministério de Minas e Energia - MME">
          <a:extLst>
            <a:ext uri="{FF2B5EF4-FFF2-40B4-BE49-F238E27FC236}">
              <a16:creationId xmlns:a16="http://schemas.microsoft.com/office/drawing/2014/main" id="{00000000-0008-0000-0400-00004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33350"/>
          <a:ext cx="371475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733425</xdr:colOff>
      <xdr:row>0</xdr:row>
      <xdr:rowOff>142875</xdr:rowOff>
    </xdr:from>
    <xdr:to>
      <xdr:col>3</xdr:col>
      <xdr:colOff>428625</xdr:colOff>
      <xdr:row>1</xdr:row>
      <xdr:rowOff>314325</xdr:rowOff>
    </xdr:to>
    <xdr:sp macro="" textlink="">
      <xdr:nvSpPr>
        <xdr:cNvPr id="67" name="Caixa de Texto 353">
          <a:extLst>
            <a:ext uri="{FF2B5EF4-FFF2-40B4-BE49-F238E27FC236}">
              <a16:creationId xmlns:a16="http://schemas.microsoft.com/office/drawing/2014/main" id="{00000000-0008-0000-0400-000043000000}"/>
            </a:ext>
          </a:extLst>
        </xdr:cNvPr>
        <xdr:cNvSpPr txBox="1">
          <a:spLocks noChangeArrowheads="1"/>
        </xdr:cNvSpPr>
      </xdr:nvSpPr>
      <xdr:spPr bwMode="auto">
        <a:xfrm>
          <a:off x="733425" y="142875"/>
          <a:ext cx="219075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0" rIns="91440" bIns="0" anchor="t" upright="1"/>
        <a:lstStyle/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Ministério de Minas e Energia – MME</a:t>
          </a:r>
        </a:p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SECRETARIA EXECUTIVA</a:t>
          </a: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8</xdr:col>
      <xdr:colOff>19050</xdr:colOff>
      <xdr:row>0</xdr:row>
      <xdr:rowOff>123825</xdr:rowOff>
    </xdr:from>
    <xdr:to>
      <xdr:col>9</xdr:col>
      <xdr:colOff>657225</xdr:colOff>
      <xdr:row>1</xdr:row>
      <xdr:rowOff>285750</xdr:rowOff>
    </xdr:to>
    <xdr:pic>
      <xdr:nvPicPr>
        <xdr:cNvPr id="68" name="Imagem 354" descr="PCE azul completo">
          <a:extLst>
            <a:ext uri="{FF2B5EF4-FFF2-40B4-BE49-F238E27FC236}">
              <a16:creationId xmlns:a16="http://schemas.microsoft.com/office/drawing/2014/main" id="{00000000-0008-0000-0400-00004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6600825" y="123825"/>
          <a:ext cx="1419225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304800</xdr:colOff>
      <xdr:row>0</xdr:row>
      <xdr:rowOff>114300</xdr:rowOff>
    </xdr:from>
    <xdr:to>
      <xdr:col>11</xdr:col>
      <xdr:colOff>0</xdr:colOff>
      <xdr:row>1</xdr:row>
      <xdr:rowOff>381000</xdr:rowOff>
    </xdr:to>
    <xdr:pic>
      <xdr:nvPicPr>
        <xdr:cNvPr id="69" name="Imagem 355">
          <a:extLst>
            <a:ext uri="{FF2B5EF4-FFF2-40B4-BE49-F238E27FC236}">
              <a16:creationId xmlns:a16="http://schemas.microsoft.com/office/drawing/2014/main" id="{00000000-0008-0000-0400-00004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67625" y="114300"/>
          <a:ext cx="15240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85725</xdr:colOff>
          <xdr:row>249</xdr:row>
          <xdr:rowOff>171450</xdr:rowOff>
        </xdr:from>
        <xdr:to>
          <xdr:col>6</xdr:col>
          <xdr:colOff>752475</xdr:colOff>
          <xdr:row>251</xdr:row>
          <xdr:rowOff>28575</xdr:rowOff>
        </xdr:to>
        <xdr:sp macro="" textlink="">
          <xdr:nvSpPr>
            <xdr:cNvPr id="14337" name="Figura 99" hidden="1">
              <a:extLst>
                <a:ext uri="{63B3BB69-23CF-44E3-9099-C40C66FF867C}">
                  <a14:compatExt spid="_x0000_s14337"/>
                </a:ext>
                <a:ext uri="{FF2B5EF4-FFF2-40B4-BE49-F238E27FC236}">
                  <a16:creationId xmlns:a16="http://schemas.microsoft.com/office/drawing/2014/main" id="{00000000-0008-0000-0400-000001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73</xdr:row>
          <xdr:rowOff>38100</xdr:rowOff>
        </xdr:from>
        <xdr:to>
          <xdr:col>4</xdr:col>
          <xdr:colOff>771525</xdr:colOff>
          <xdr:row>74</xdr:row>
          <xdr:rowOff>47625</xdr:rowOff>
        </xdr:to>
        <xdr:sp macro="" textlink="">
          <xdr:nvSpPr>
            <xdr:cNvPr id="14338" name="Figura 160" hidden="1">
              <a:extLst>
                <a:ext uri="{63B3BB69-23CF-44E3-9099-C40C66FF867C}">
                  <a14:compatExt spid="_x0000_s14338"/>
                </a:ext>
                <a:ext uri="{FF2B5EF4-FFF2-40B4-BE49-F238E27FC236}">
                  <a16:creationId xmlns:a16="http://schemas.microsoft.com/office/drawing/2014/main" id="{00000000-0008-0000-0400-000002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74</xdr:row>
          <xdr:rowOff>161925</xdr:rowOff>
        </xdr:from>
        <xdr:to>
          <xdr:col>5</xdr:col>
          <xdr:colOff>533400</xdr:colOff>
          <xdr:row>76</xdr:row>
          <xdr:rowOff>152400</xdr:rowOff>
        </xdr:to>
        <xdr:sp macro="" textlink="">
          <xdr:nvSpPr>
            <xdr:cNvPr id="14339" name="Figura 161" hidden="1">
              <a:extLst>
                <a:ext uri="{63B3BB69-23CF-44E3-9099-C40C66FF867C}">
                  <a14:compatExt spid="_x0000_s14339"/>
                </a:ext>
                <a:ext uri="{FF2B5EF4-FFF2-40B4-BE49-F238E27FC236}">
                  <a16:creationId xmlns:a16="http://schemas.microsoft.com/office/drawing/2014/main" id="{00000000-0008-0000-0400-000003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77</xdr:row>
          <xdr:rowOff>19050</xdr:rowOff>
        </xdr:from>
        <xdr:to>
          <xdr:col>5</xdr:col>
          <xdr:colOff>85725</xdr:colOff>
          <xdr:row>78</xdr:row>
          <xdr:rowOff>28575</xdr:rowOff>
        </xdr:to>
        <xdr:sp macro="" textlink="">
          <xdr:nvSpPr>
            <xdr:cNvPr id="14340" name="Figura 162" hidden="1">
              <a:extLst>
                <a:ext uri="{63B3BB69-23CF-44E3-9099-C40C66FF867C}">
                  <a14:compatExt spid="_x0000_s14340"/>
                </a:ext>
                <a:ext uri="{FF2B5EF4-FFF2-40B4-BE49-F238E27FC236}">
                  <a16:creationId xmlns:a16="http://schemas.microsoft.com/office/drawing/2014/main" id="{00000000-0008-0000-0400-000004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285750</xdr:colOff>
          <xdr:row>62</xdr:row>
          <xdr:rowOff>142875</xdr:rowOff>
        </xdr:from>
        <xdr:to>
          <xdr:col>5</xdr:col>
          <xdr:colOff>247650</xdr:colOff>
          <xdr:row>64</xdr:row>
          <xdr:rowOff>133350</xdr:rowOff>
        </xdr:to>
        <xdr:sp macro="" textlink="">
          <xdr:nvSpPr>
            <xdr:cNvPr id="14341" name="Figura 208" hidden="1">
              <a:extLst>
                <a:ext uri="{63B3BB69-23CF-44E3-9099-C40C66FF867C}">
                  <a14:compatExt spid="_x0000_s14341"/>
                </a:ext>
                <a:ext uri="{FF2B5EF4-FFF2-40B4-BE49-F238E27FC236}">
                  <a16:creationId xmlns:a16="http://schemas.microsoft.com/office/drawing/2014/main" id="{00000000-0008-0000-0400-000005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65</xdr:row>
          <xdr:rowOff>66675</xdr:rowOff>
        </xdr:from>
        <xdr:to>
          <xdr:col>6</xdr:col>
          <xdr:colOff>114300</xdr:colOff>
          <xdr:row>67</xdr:row>
          <xdr:rowOff>142875</xdr:rowOff>
        </xdr:to>
        <xdr:sp macro="" textlink="">
          <xdr:nvSpPr>
            <xdr:cNvPr id="14342" name="Figura 209" hidden="1">
              <a:extLst>
                <a:ext uri="{63B3BB69-23CF-44E3-9099-C40C66FF867C}">
                  <a14:compatExt spid="_x0000_s14342"/>
                </a:ext>
                <a:ext uri="{FF2B5EF4-FFF2-40B4-BE49-F238E27FC236}">
                  <a16:creationId xmlns:a16="http://schemas.microsoft.com/office/drawing/2014/main" id="{00000000-0008-0000-0400-000006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68</xdr:row>
          <xdr:rowOff>28575</xdr:rowOff>
        </xdr:from>
        <xdr:to>
          <xdr:col>4</xdr:col>
          <xdr:colOff>800100</xdr:colOff>
          <xdr:row>69</xdr:row>
          <xdr:rowOff>38100</xdr:rowOff>
        </xdr:to>
        <xdr:sp macro="" textlink="">
          <xdr:nvSpPr>
            <xdr:cNvPr id="14343" name="Figura 211" hidden="1">
              <a:extLst>
                <a:ext uri="{63B3BB69-23CF-44E3-9099-C40C66FF867C}">
                  <a14:compatExt spid="_x0000_s14343"/>
                </a:ext>
                <a:ext uri="{FF2B5EF4-FFF2-40B4-BE49-F238E27FC236}">
                  <a16:creationId xmlns:a16="http://schemas.microsoft.com/office/drawing/2014/main" id="{00000000-0008-0000-0400-000007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70</xdr:row>
          <xdr:rowOff>57150</xdr:rowOff>
        </xdr:from>
        <xdr:to>
          <xdr:col>6</xdr:col>
          <xdr:colOff>152400</xdr:colOff>
          <xdr:row>72</xdr:row>
          <xdr:rowOff>133350</xdr:rowOff>
        </xdr:to>
        <xdr:sp macro="" textlink="">
          <xdr:nvSpPr>
            <xdr:cNvPr id="14344" name="Figura 212" hidden="1">
              <a:extLst>
                <a:ext uri="{63B3BB69-23CF-44E3-9099-C40C66FF867C}">
                  <a14:compatExt spid="_x0000_s14344"/>
                </a:ext>
                <a:ext uri="{FF2B5EF4-FFF2-40B4-BE49-F238E27FC236}">
                  <a16:creationId xmlns:a16="http://schemas.microsoft.com/office/drawing/2014/main" id="{00000000-0008-0000-0400-000008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79</xdr:row>
          <xdr:rowOff>19050</xdr:rowOff>
        </xdr:from>
        <xdr:to>
          <xdr:col>5</xdr:col>
          <xdr:colOff>466725</xdr:colOff>
          <xdr:row>80</xdr:row>
          <xdr:rowOff>28575</xdr:rowOff>
        </xdr:to>
        <xdr:sp macro="" textlink="">
          <xdr:nvSpPr>
            <xdr:cNvPr id="14345" name="Figura 213" hidden="1">
              <a:extLst>
                <a:ext uri="{63B3BB69-23CF-44E3-9099-C40C66FF867C}">
                  <a14:compatExt spid="_x0000_s14345"/>
                </a:ext>
                <a:ext uri="{FF2B5EF4-FFF2-40B4-BE49-F238E27FC236}">
                  <a16:creationId xmlns:a16="http://schemas.microsoft.com/office/drawing/2014/main" id="{00000000-0008-0000-0400-000009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80</xdr:row>
          <xdr:rowOff>180975</xdr:rowOff>
        </xdr:from>
        <xdr:to>
          <xdr:col>6</xdr:col>
          <xdr:colOff>219075</xdr:colOff>
          <xdr:row>82</xdr:row>
          <xdr:rowOff>38100</xdr:rowOff>
        </xdr:to>
        <xdr:sp macro="" textlink="">
          <xdr:nvSpPr>
            <xdr:cNvPr id="14346" name="Figura 214" hidden="1">
              <a:extLst>
                <a:ext uri="{63B3BB69-23CF-44E3-9099-C40C66FF867C}">
                  <a14:compatExt spid="_x0000_s14346"/>
                </a:ext>
                <a:ext uri="{FF2B5EF4-FFF2-40B4-BE49-F238E27FC236}">
                  <a16:creationId xmlns:a16="http://schemas.microsoft.com/office/drawing/2014/main" id="{00000000-0008-0000-0400-00000A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295275</xdr:colOff>
          <xdr:row>51</xdr:row>
          <xdr:rowOff>9525</xdr:rowOff>
        </xdr:from>
        <xdr:to>
          <xdr:col>6</xdr:col>
          <xdr:colOff>390525</xdr:colOff>
          <xdr:row>52</xdr:row>
          <xdr:rowOff>19050</xdr:rowOff>
        </xdr:to>
        <xdr:sp macro="" textlink="">
          <xdr:nvSpPr>
            <xdr:cNvPr id="14347" name="Figura 222" hidden="1">
              <a:extLst>
                <a:ext uri="{63B3BB69-23CF-44E3-9099-C40C66FF867C}">
                  <a14:compatExt spid="_x0000_s14347"/>
                </a:ext>
                <a:ext uri="{FF2B5EF4-FFF2-40B4-BE49-F238E27FC236}">
                  <a16:creationId xmlns:a16="http://schemas.microsoft.com/office/drawing/2014/main" id="{00000000-0008-0000-0400-00000B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180975</xdr:colOff>
          <xdr:row>54</xdr:row>
          <xdr:rowOff>9525</xdr:rowOff>
        </xdr:from>
        <xdr:to>
          <xdr:col>6</xdr:col>
          <xdr:colOff>238125</xdr:colOff>
          <xdr:row>55</xdr:row>
          <xdr:rowOff>19050</xdr:rowOff>
        </xdr:to>
        <xdr:sp macro="" textlink="">
          <xdr:nvSpPr>
            <xdr:cNvPr id="14348" name="Figura 223" hidden="1">
              <a:extLst>
                <a:ext uri="{63B3BB69-23CF-44E3-9099-C40C66FF867C}">
                  <a14:compatExt spid="_x0000_s14348"/>
                </a:ext>
                <a:ext uri="{FF2B5EF4-FFF2-40B4-BE49-F238E27FC236}">
                  <a16:creationId xmlns:a16="http://schemas.microsoft.com/office/drawing/2014/main" id="{00000000-0008-0000-0400-00000C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619125</xdr:colOff>
          <xdr:row>57</xdr:row>
          <xdr:rowOff>0</xdr:rowOff>
        </xdr:from>
        <xdr:to>
          <xdr:col>6</xdr:col>
          <xdr:colOff>76200</xdr:colOff>
          <xdr:row>58</xdr:row>
          <xdr:rowOff>0</xdr:rowOff>
        </xdr:to>
        <xdr:sp macro="" textlink="">
          <xdr:nvSpPr>
            <xdr:cNvPr id="14349" name="Figura 225" hidden="1">
              <a:extLst>
                <a:ext uri="{63B3BB69-23CF-44E3-9099-C40C66FF867C}">
                  <a14:compatExt spid="_x0000_s14349"/>
                </a:ext>
                <a:ext uri="{FF2B5EF4-FFF2-40B4-BE49-F238E27FC236}">
                  <a16:creationId xmlns:a16="http://schemas.microsoft.com/office/drawing/2014/main" id="{00000000-0008-0000-0400-00000D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333375</xdr:colOff>
          <xdr:row>117</xdr:row>
          <xdr:rowOff>161925</xdr:rowOff>
        </xdr:from>
        <xdr:to>
          <xdr:col>3</xdr:col>
          <xdr:colOff>552450</xdr:colOff>
          <xdr:row>118</xdr:row>
          <xdr:rowOff>161925</xdr:rowOff>
        </xdr:to>
        <xdr:sp macro="" textlink="">
          <xdr:nvSpPr>
            <xdr:cNvPr id="14350" name="Figura 227" hidden="1">
              <a:extLst>
                <a:ext uri="{63B3BB69-23CF-44E3-9099-C40C66FF867C}">
                  <a14:compatExt spid="_x0000_s14350"/>
                </a:ext>
                <a:ext uri="{FF2B5EF4-FFF2-40B4-BE49-F238E27FC236}">
                  <a16:creationId xmlns:a16="http://schemas.microsoft.com/office/drawing/2014/main" id="{00000000-0008-0000-0400-00000E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123825</xdr:colOff>
          <xdr:row>125</xdr:row>
          <xdr:rowOff>19050</xdr:rowOff>
        </xdr:from>
        <xdr:to>
          <xdr:col>7</xdr:col>
          <xdr:colOff>466725</xdr:colOff>
          <xdr:row>126</xdr:row>
          <xdr:rowOff>38100</xdr:rowOff>
        </xdr:to>
        <xdr:sp macro="" textlink="">
          <xdr:nvSpPr>
            <xdr:cNvPr id="14351" name="Figura 228" hidden="1">
              <a:extLst>
                <a:ext uri="{63B3BB69-23CF-44E3-9099-C40C66FF867C}">
                  <a14:compatExt spid="_x0000_s14351"/>
                </a:ext>
                <a:ext uri="{FF2B5EF4-FFF2-40B4-BE49-F238E27FC236}">
                  <a16:creationId xmlns:a16="http://schemas.microsoft.com/office/drawing/2014/main" id="{00000000-0008-0000-0400-00000F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104775</xdr:colOff>
          <xdr:row>96</xdr:row>
          <xdr:rowOff>28575</xdr:rowOff>
        </xdr:from>
        <xdr:to>
          <xdr:col>4</xdr:col>
          <xdr:colOff>76200</xdr:colOff>
          <xdr:row>97</xdr:row>
          <xdr:rowOff>38100</xdr:rowOff>
        </xdr:to>
        <xdr:sp macro="" textlink="">
          <xdr:nvSpPr>
            <xdr:cNvPr id="14352" name="Figura 229" hidden="1">
              <a:extLst>
                <a:ext uri="{63B3BB69-23CF-44E3-9099-C40C66FF867C}">
                  <a14:compatExt spid="_x0000_s14352"/>
                </a:ext>
                <a:ext uri="{FF2B5EF4-FFF2-40B4-BE49-F238E27FC236}">
                  <a16:creationId xmlns:a16="http://schemas.microsoft.com/office/drawing/2014/main" id="{00000000-0008-0000-0400-000010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438150</xdr:colOff>
          <xdr:row>98</xdr:row>
          <xdr:rowOff>104775</xdr:rowOff>
        </xdr:from>
        <xdr:to>
          <xdr:col>4</xdr:col>
          <xdr:colOff>333375</xdr:colOff>
          <xdr:row>100</xdr:row>
          <xdr:rowOff>104775</xdr:rowOff>
        </xdr:to>
        <xdr:sp macro="" textlink="">
          <xdr:nvSpPr>
            <xdr:cNvPr id="14353" name="Figura 230" hidden="1">
              <a:extLst>
                <a:ext uri="{63B3BB69-23CF-44E3-9099-C40C66FF867C}">
                  <a14:compatExt spid="_x0000_s14353"/>
                </a:ext>
                <a:ext uri="{FF2B5EF4-FFF2-40B4-BE49-F238E27FC236}">
                  <a16:creationId xmlns:a16="http://schemas.microsoft.com/office/drawing/2014/main" id="{00000000-0008-0000-0400-000011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419100</xdr:colOff>
          <xdr:row>102</xdr:row>
          <xdr:rowOff>123825</xdr:rowOff>
        </xdr:from>
        <xdr:to>
          <xdr:col>4</xdr:col>
          <xdr:colOff>485775</xdr:colOff>
          <xdr:row>104</xdr:row>
          <xdr:rowOff>133350</xdr:rowOff>
        </xdr:to>
        <xdr:sp macro="" textlink="">
          <xdr:nvSpPr>
            <xdr:cNvPr id="14354" name="Figura 231" hidden="1">
              <a:extLst>
                <a:ext uri="{63B3BB69-23CF-44E3-9099-C40C66FF867C}">
                  <a14:compatExt spid="_x0000_s14354"/>
                </a:ext>
                <a:ext uri="{FF2B5EF4-FFF2-40B4-BE49-F238E27FC236}">
                  <a16:creationId xmlns:a16="http://schemas.microsoft.com/office/drawing/2014/main" id="{00000000-0008-0000-0400-000012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121</xdr:row>
          <xdr:rowOff>0</xdr:rowOff>
        </xdr:from>
        <xdr:to>
          <xdr:col>4</xdr:col>
          <xdr:colOff>133350</xdr:colOff>
          <xdr:row>122</xdr:row>
          <xdr:rowOff>9525</xdr:rowOff>
        </xdr:to>
        <xdr:sp macro="" textlink="">
          <xdr:nvSpPr>
            <xdr:cNvPr id="14355" name="Figura 232" hidden="1">
              <a:extLst>
                <a:ext uri="{63B3BB69-23CF-44E3-9099-C40C66FF867C}">
                  <a14:compatExt spid="_x0000_s14355"/>
                </a:ext>
                <a:ext uri="{FF2B5EF4-FFF2-40B4-BE49-F238E27FC236}">
                  <a16:creationId xmlns:a16="http://schemas.microsoft.com/office/drawing/2014/main" id="{00000000-0008-0000-0400-000013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295275</xdr:colOff>
          <xdr:row>107</xdr:row>
          <xdr:rowOff>0</xdr:rowOff>
        </xdr:from>
        <xdr:to>
          <xdr:col>4</xdr:col>
          <xdr:colOff>85725</xdr:colOff>
          <xdr:row>108</xdr:row>
          <xdr:rowOff>19050</xdr:rowOff>
        </xdr:to>
        <xdr:sp macro="" textlink="">
          <xdr:nvSpPr>
            <xdr:cNvPr id="14356" name="Figura 233" hidden="1">
              <a:extLst>
                <a:ext uri="{63B3BB69-23CF-44E3-9099-C40C66FF867C}">
                  <a14:compatExt spid="_x0000_s14356"/>
                </a:ext>
                <a:ext uri="{FF2B5EF4-FFF2-40B4-BE49-F238E27FC236}">
                  <a16:creationId xmlns:a16="http://schemas.microsoft.com/office/drawing/2014/main" id="{00000000-0008-0000-0400-000014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109</xdr:row>
          <xdr:rowOff>104775</xdr:rowOff>
        </xdr:from>
        <xdr:to>
          <xdr:col>5</xdr:col>
          <xdr:colOff>419100</xdr:colOff>
          <xdr:row>111</xdr:row>
          <xdr:rowOff>114300</xdr:rowOff>
        </xdr:to>
        <xdr:sp macro="" textlink="">
          <xdr:nvSpPr>
            <xdr:cNvPr id="14357" name="Figura 234" hidden="1">
              <a:extLst>
                <a:ext uri="{63B3BB69-23CF-44E3-9099-C40C66FF867C}">
                  <a14:compatExt spid="_x0000_s14357"/>
                </a:ext>
                <a:ext uri="{FF2B5EF4-FFF2-40B4-BE49-F238E27FC236}">
                  <a16:creationId xmlns:a16="http://schemas.microsoft.com/office/drawing/2014/main" id="{00000000-0008-0000-0400-000015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111</xdr:row>
          <xdr:rowOff>123825</xdr:rowOff>
        </xdr:from>
        <xdr:to>
          <xdr:col>4</xdr:col>
          <xdr:colOff>561975</xdr:colOff>
          <xdr:row>113</xdr:row>
          <xdr:rowOff>152400</xdr:rowOff>
        </xdr:to>
        <xdr:sp macro="" textlink="">
          <xdr:nvSpPr>
            <xdr:cNvPr id="14358" name="Figura 235" hidden="1">
              <a:extLst>
                <a:ext uri="{63B3BB69-23CF-44E3-9099-C40C66FF867C}">
                  <a14:compatExt spid="_x0000_s14358"/>
                </a:ext>
                <a:ext uri="{FF2B5EF4-FFF2-40B4-BE49-F238E27FC236}">
                  <a16:creationId xmlns:a16="http://schemas.microsoft.com/office/drawing/2014/main" id="{00000000-0008-0000-0400-000016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400050</xdr:colOff>
          <xdr:row>100</xdr:row>
          <xdr:rowOff>133350</xdr:rowOff>
        </xdr:from>
        <xdr:to>
          <xdr:col>4</xdr:col>
          <xdr:colOff>542925</xdr:colOff>
          <xdr:row>102</xdr:row>
          <xdr:rowOff>133350</xdr:rowOff>
        </xdr:to>
        <xdr:sp macro="" textlink="">
          <xdr:nvSpPr>
            <xdr:cNvPr id="14359" name="Figura 236" hidden="1">
              <a:extLst>
                <a:ext uri="{63B3BB69-23CF-44E3-9099-C40C66FF867C}">
                  <a14:compatExt spid="_x0000_s14359"/>
                </a:ext>
                <a:ext uri="{FF2B5EF4-FFF2-40B4-BE49-F238E27FC236}">
                  <a16:creationId xmlns:a16="http://schemas.microsoft.com/office/drawing/2014/main" id="{00000000-0008-0000-0400-000017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87</xdr:row>
          <xdr:rowOff>19050</xdr:rowOff>
        </xdr:from>
        <xdr:to>
          <xdr:col>6</xdr:col>
          <xdr:colOff>57150</xdr:colOff>
          <xdr:row>88</xdr:row>
          <xdr:rowOff>28575</xdr:rowOff>
        </xdr:to>
        <xdr:sp macro="" textlink="">
          <xdr:nvSpPr>
            <xdr:cNvPr id="14360" name="Figura 239" hidden="1">
              <a:extLst>
                <a:ext uri="{63B3BB69-23CF-44E3-9099-C40C66FF867C}">
                  <a14:compatExt spid="_x0000_s14360"/>
                </a:ext>
                <a:ext uri="{FF2B5EF4-FFF2-40B4-BE49-F238E27FC236}">
                  <a16:creationId xmlns:a16="http://schemas.microsoft.com/office/drawing/2014/main" id="{00000000-0008-0000-0400-000018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85</xdr:row>
          <xdr:rowOff>9525</xdr:rowOff>
        </xdr:from>
        <xdr:to>
          <xdr:col>4</xdr:col>
          <xdr:colOff>809625</xdr:colOff>
          <xdr:row>86</xdr:row>
          <xdr:rowOff>9525</xdr:rowOff>
        </xdr:to>
        <xdr:sp macro="" textlink="">
          <xdr:nvSpPr>
            <xdr:cNvPr id="14361" name="Figura 240" hidden="1">
              <a:extLst>
                <a:ext uri="{63B3BB69-23CF-44E3-9099-C40C66FF867C}">
                  <a14:compatExt spid="_x0000_s14361"/>
                </a:ext>
                <a:ext uri="{FF2B5EF4-FFF2-40B4-BE49-F238E27FC236}">
                  <a16:creationId xmlns:a16="http://schemas.microsoft.com/office/drawing/2014/main" id="{00000000-0008-0000-0400-000019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89</xdr:row>
          <xdr:rowOff>9525</xdr:rowOff>
        </xdr:from>
        <xdr:to>
          <xdr:col>4</xdr:col>
          <xdr:colOff>800100</xdr:colOff>
          <xdr:row>90</xdr:row>
          <xdr:rowOff>9525</xdr:rowOff>
        </xdr:to>
        <xdr:sp macro="" textlink="">
          <xdr:nvSpPr>
            <xdr:cNvPr id="14362" name="Figura 241" hidden="1">
              <a:extLst>
                <a:ext uri="{63B3BB69-23CF-44E3-9099-C40C66FF867C}">
                  <a14:compatExt spid="_x0000_s14362"/>
                </a:ext>
                <a:ext uri="{FF2B5EF4-FFF2-40B4-BE49-F238E27FC236}">
                  <a16:creationId xmlns:a16="http://schemas.microsoft.com/office/drawing/2014/main" id="{00000000-0008-0000-0400-00001A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295275</xdr:colOff>
          <xdr:row>228</xdr:row>
          <xdr:rowOff>38100</xdr:rowOff>
        </xdr:from>
        <xdr:to>
          <xdr:col>3</xdr:col>
          <xdr:colOff>542925</xdr:colOff>
          <xdr:row>229</xdr:row>
          <xdr:rowOff>47625</xdr:rowOff>
        </xdr:to>
        <xdr:sp macro="" textlink="">
          <xdr:nvSpPr>
            <xdr:cNvPr id="14363" name="Figura 242" hidden="1">
              <a:extLst>
                <a:ext uri="{63B3BB69-23CF-44E3-9099-C40C66FF867C}">
                  <a14:compatExt spid="_x0000_s14363"/>
                </a:ext>
                <a:ext uri="{FF2B5EF4-FFF2-40B4-BE49-F238E27FC236}">
                  <a16:creationId xmlns:a16="http://schemas.microsoft.com/office/drawing/2014/main" id="{00000000-0008-0000-0400-00001B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171450</xdr:colOff>
          <xdr:row>138</xdr:row>
          <xdr:rowOff>9525</xdr:rowOff>
        </xdr:from>
        <xdr:to>
          <xdr:col>3</xdr:col>
          <xdr:colOff>95250</xdr:colOff>
          <xdr:row>139</xdr:row>
          <xdr:rowOff>19050</xdr:rowOff>
        </xdr:to>
        <xdr:sp macro="" textlink="">
          <xdr:nvSpPr>
            <xdr:cNvPr id="14364" name="Figura 244" hidden="1">
              <a:extLst>
                <a:ext uri="{63B3BB69-23CF-44E3-9099-C40C66FF867C}">
                  <a14:compatExt spid="_x0000_s14364"/>
                </a:ext>
                <a:ext uri="{FF2B5EF4-FFF2-40B4-BE49-F238E27FC236}">
                  <a16:creationId xmlns:a16="http://schemas.microsoft.com/office/drawing/2014/main" id="{00000000-0008-0000-0400-00001C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352425</xdr:colOff>
          <xdr:row>159</xdr:row>
          <xdr:rowOff>19050</xdr:rowOff>
        </xdr:from>
        <xdr:to>
          <xdr:col>3</xdr:col>
          <xdr:colOff>352425</xdr:colOff>
          <xdr:row>160</xdr:row>
          <xdr:rowOff>38100</xdr:rowOff>
        </xdr:to>
        <xdr:sp macro="" textlink="">
          <xdr:nvSpPr>
            <xdr:cNvPr id="14365" name="Figura 245" hidden="1">
              <a:extLst>
                <a:ext uri="{63B3BB69-23CF-44E3-9099-C40C66FF867C}">
                  <a14:compatExt spid="_x0000_s14365"/>
                </a:ext>
                <a:ext uri="{FF2B5EF4-FFF2-40B4-BE49-F238E27FC236}">
                  <a16:creationId xmlns:a16="http://schemas.microsoft.com/office/drawing/2014/main" id="{00000000-0008-0000-0400-00001D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171450</xdr:colOff>
          <xdr:row>141</xdr:row>
          <xdr:rowOff>114300</xdr:rowOff>
        </xdr:from>
        <xdr:to>
          <xdr:col>3</xdr:col>
          <xdr:colOff>704850</xdr:colOff>
          <xdr:row>143</xdr:row>
          <xdr:rowOff>104775</xdr:rowOff>
        </xdr:to>
        <xdr:sp macro="" textlink="">
          <xdr:nvSpPr>
            <xdr:cNvPr id="14366" name="Figura 248" hidden="1">
              <a:extLst>
                <a:ext uri="{63B3BB69-23CF-44E3-9099-C40C66FF867C}">
                  <a14:compatExt spid="_x0000_s14366"/>
                </a:ext>
                <a:ext uri="{FF2B5EF4-FFF2-40B4-BE49-F238E27FC236}">
                  <a16:creationId xmlns:a16="http://schemas.microsoft.com/office/drawing/2014/main" id="{00000000-0008-0000-0400-00001E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400050</xdr:colOff>
          <xdr:row>146</xdr:row>
          <xdr:rowOff>180975</xdr:rowOff>
        </xdr:from>
        <xdr:to>
          <xdr:col>6</xdr:col>
          <xdr:colOff>9525</xdr:colOff>
          <xdr:row>148</xdr:row>
          <xdr:rowOff>38100</xdr:rowOff>
        </xdr:to>
        <xdr:sp macro="" textlink="">
          <xdr:nvSpPr>
            <xdr:cNvPr id="14367" name="Figura 249" hidden="1">
              <a:extLst>
                <a:ext uri="{63B3BB69-23CF-44E3-9099-C40C66FF867C}">
                  <a14:compatExt spid="_x0000_s14367"/>
                </a:ext>
                <a:ext uri="{FF2B5EF4-FFF2-40B4-BE49-F238E27FC236}">
                  <a16:creationId xmlns:a16="http://schemas.microsoft.com/office/drawing/2014/main" id="{00000000-0008-0000-0400-00001F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150</xdr:row>
          <xdr:rowOff>0</xdr:rowOff>
        </xdr:from>
        <xdr:to>
          <xdr:col>3</xdr:col>
          <xdr:colOff>771525</xdr:colOff>
          <xdr:row>151</xdr:row>
          <xdr:rowOff>9525</xdr:rowOff>
        </xdr:to>
        <xdr:sp macro="" textlink="">
          <xdr:nvSpPr>
            <xdr:cNvPr id="14368" name="Figura 250" hidden="1">
              <a:extLst>
                <a:ext uri="{63B3BB69-23CF-44E3-9099-C40C66FF867C}">
                  <a14:compatExt spid="_x0000_s14368"/>
                </a:ext>
                <a:ext uri="{FF2B5EF4-FFF2-40B4-BE49-F238E27FC236}">
                  <a16:creationId xmlns:a16="http://schemas.microsoft.com/office/drawing/2014/main" id="{00000000-0008-0000-0400-000020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151</xdr:row>
          <xdr:rowOff>171450</xdr:rowOff>
        </xdr:from>
        <xdr:to>
          <xdr:col>4</xdr:col>
          <xdr:colOff>485775</xdr:colOff>
          <xdr:row>152</xdr:row>
          <xdr:rowOff>171450</xdr:rowOff>
        </xdr:to>
        <xdr:sp macro="" textlink="">
          <xdr:nvSpPr>
            <xdr:cNvPr id="14369" name="Figura 251" hidden="1">
              <a:extLst>
                <a:ext uri="{63B3BB69-23CF-44E3-9099-C40C66FF867C}">
                  <a14:compatExt spid="_x0000_s14369"/>
                </a:ext>
                <a:ext uri="{FF2B5EF4-FFF2-40B4-BE49-F238E27FC236}">
                  <a16:creationId xmlns:a16="http://schemas.microsoft.com/office/drawing/2014/main" id="{00000000-0008-0000-0400-000021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333375</xdr:colOff>
          <xdr:row>162</xdr:row>
          <xdr:rowOff>114300</xdr:rowOff>
        </xdr:from>
        <xdr:to>
          <xdr:col>4</xdr:col>
          <xdr:colOff>28575</xdr:colOff>
          <xdr:row>164</xdr:row>
          <xdr:rowOff>104775</xdr:rowOff>
        </xdr:to>
        <xdr:sp macro="" textlink="">
          <xdr:nvSpPr>
            <xdr:cNvPr id="14370" name="Figura 252" hidden="1">
              <a:extLst>
                <a:ext uri="{63B3BB69-23CF-44E3-9099-C40C66FF867C}">
                  <a14:compatExt spid="_x0000_s14370"/>
                </a:ext>
                <a:ext uri="{FF2B5EF4-FFF2-40B4-BE49-F238E27FC236}">
                  <a16:creationId xmlns:a16="http://schemas.microsoft.com/office/drawing/2014/main" id="{00000000-0008-0000-0400-000022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381000</xdr:colOff>
          <xdr:row>167</xdr:row>
          <xdr:rowOff>161925</xdr:rowOff>
        </xdr:from>
        <xdr:to>
          <xdr:col>5</xdr:col>
          <xdr:colOff>723900</xdr:colOff>
          <xdr:row>169</xdr:row>
          <xdr:rowOff>19050</xdr:rowOff>
        </xdr:to>
        <xdr:sp macro="" textlink="">
          <xdr:nvSpPr>
            <xdr:cNvPr id="14371" name="Figura 253" hidden="1">
              <a:extLst>
                <a:ext uri="{63B3BB69-23CF-44E3-9099-C40C66FF867C}">
                  <a14:compatExt spid="_x0000_s14371"/>
                </a:ext>
                <a:ext uri="{FF2B5EF4-FFF2-40B4-BE49-F238E27FC236}">
                  <a16:creationId xmlns:a16="http://schemas.microsoft.com/office/drawing/2014/main" id="{00000000-0008-0000-0400-000023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762000</xdr:colOff>
          <xdr:row>171</xdr:row>
          <xdr:rowOff>9525</xdr:rowOff>
        </xdr:from>
        <xdr:to>
          <xdr:col>3</xdr:col>
          <xdr:colOff>742950</xdr:colOff>
          <xdr:row>172</xdr:row>
          <xdr:rowOff>19050</xdr:rowOff>
        </xdr:to>
        <xdr:sp macro="" textlink="">
          <xdr:nvSpPr>
            <xdr:cNvPr id="14372" name="Figura 254" hidden="1">
              <a:extLst>
                <a:ext uri="{63B3BB69-23CF-44E3-9099-C40C66FF867C}">
                  <a14:compatExt spid="_x0000_s14372"/>
                </a:ext>
                <a:ext uri="{FF2B5EF4-FFF2-40B4-BE49-F238E27FC236}">
                  <a16:creationId xmlns:a16="http://schemas.microsoft.com/office/drawing/2014/main" id="{00000000-0008-0000-0400-000024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172</xdr:row>
          <xdr:rowOff>171450</xdr:rowOff>
        </xdr:from>
        <xdr:to>
          <xdr:col>4</xdr:col>
          <xdr:colOff>466725</xdr:colOff>
          <xdr:row>173</xdr:row>
          <xdr:rowOff>171450</xdr:rowOff>
        </xdr:to>
        <xdr:sp macro="" textlink="">
          <xdr:nvSpPr>
            <xdr:cNvPr id="14373" name="Figura 255" hidden="1">
              <a:extLst>
                <a:ext uri="{63B3BB69-23CF-44E3-9099-C40C66FF867C}">
                  <a14:compatExt spid="_x0000_s14373"/>
                </a:ext>
                <a:ext uri="{FF2B5EF4-FFF2-40B4-BE49-F238E27FC236}">
                  <a16:creationId xmlns:a16="http://schemas.microsoft.com/office/drawing/2014/main" id="{00000000-0008-0000-0400-000025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133350</xdr:colOff>
          <xdr:row>203</xdr:row>
          <xdr:rowOff>9525</xdr:rowOff>
        </xdr:from>
        <xdr:to>
          <xdr:col>3</xdr:col>
          <xdr:colOff>38100</xdr:colOff>
          <xdr:row>204</xdr:row>
          <xdr:rowOff>38100</xdr:rowOff>
        </xdr:to>
        <xdr:sp macro="" textlink="">
          <xdr:nvSpPr>
            <xdr:cNvPr id="14374" name="Figura 256" hidden="1">
              <a:extLst>
                <a:ext uri="{63B3BB69-23CF-44E3-9099-C40C66FF867C}">
                  <a14:compatExt spid="_x0000_s14374"/>
                </a:ext>
                <a:ext uri="{FF2B5EF4-FFF2-40B4-BE49-F238E27FC236}">
                  <a16:creationId xmlns:a16="http://schemas.microsoft.com/office/drawing/2014/main" id="{00000000-0008-0000-0400-000026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142875</xdr:colOff>
          <xdr:row>185</xdr:row>
          <xdr:rowOff>104775</xdr:rowOff>
        </xdr:from>
        <xdr:to>
          <xdr:col>3</xdr:col>
          <xdr:colOff>676275</xdr:colOff>
          <xdr:row>187</xdr:row>
          <xdr:rowOff>95250</xdr:rowOff>
        </xdr:to>
        <xdr:sp macro="" textlink="">
          <xdr:nvSpPr>
            <xdr:cNvPr id="14375" name="Figura 257" hidden="1">
              <a:extLst>
                <a:ext uri="{63B3BB69-23CF-44E3-9099-C40C66FF867C}">
                  <a14:compatExt spid="_x0000_s14375"/>
                </a:ext>
                <a:ext uri="{FF2B5EF4-FFF2-40B4-BE49-F238E27FC236}">
                  <a16:creationId xmlns:a16="http://schemas.microsoft.com/office/drawing/2014/main" id="{00000000-0008-0000-0400-000027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400050</xdr:colOff>
          <xdr:row>190</xdr:row>
          <xdr:rowOff>171450</xdr:rowOff>
        </xdr:from>
        <xdr:to>
          <xdr:col>5</xdr:col>
          <xdr:colOff>66675</xdr:colOff>
          <xdr:row>192</xdr:row>
          <xdr:rowOff>9525</xdr:rowOff>
        </xdr:to>
        <xdr:sp macro="" textlink="">
          <xdr:nvSpPr>
            <xdr:cNvPr id="14376" name="Figura 258" hidden="1">
              <a:extLst>
                <a:ext uri="{63B3BB69-23CF-44E3-9099-C40C66FF867C}">
                  <a14:compatExt spid="_x0000_s14376"/>
                </a:ext>
                <a:ext uri="{FF2B5EF4-FFF2-40B4-BE49-F238E27FC236}">
                  <a16:creationId xmlns:a16="http://schemas.microsoft.com/office/drawing/2014/main" id="{00000000-0008-0000-0400-000028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142875</xdr:colOff>
          <xdr:row>209</xdr:row>
          <xdr:rowOff>104775</xdr:rowOff>
        </xdr:from>
        <xdr:to>
          <xdr:col>3</xdr:col>
          <xdr:colOff>676275</xdr:colOff>
          <xdr:row>211</xdr:row>
          <xdr:rowOff>95250</xdr:rowOff>
        </xdr:to>
        <xdr:sp macro="" textlink="">
          <xdr:nvSpPr>
            <xdr:cNvPr id="14377" name="Figura 261" hidden="1">
              <a:extLst>
                <a:ext uri="{63B3BB69-23CF-44E3-9099-C40C66FF867C}">
                  <a14:compatExt spid="_x0000_s14377"/>
                </a:ext>
                <a:ext uri="{FF2B5EF4-FFF2-40B4-BE49-F238E27FC236}">
                  <a16:creationId xmlns:a16="http://schemas.microsoft.com/office/drawing/2014/main" id="{00000000-0008-0000-0400-000029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266700</xdr:colOff>
          <xdr:row>214</xdr:row>
          <xdr:rowOff>180975</xdr:rowOff>
        </xdr:from>
        <xdr:to>
          <xdr:col>4</xdr:col>
          <xdr:colOff>542925</xdr:colOff>
          <xdr:row>216</xdr:row>
          <xdr:rowOff>19050</xdr:rowOff>
        </xdr:to>
        <xdr:sp macro="" textlink="">
          <xdr:nvSpPr>
            <xdr:cNvPr id="14378" name="Figura 262" hidden="1">
              <a:extLst>
                <a:ext uri="{63B3BB69-23CF-44E3-9099-C40C66FF867C}">
                  <a14:compatExt spid="_x0000_s14378"/>
                </a:ext>
                <a:ext uri="{FF2B5EF4-FFF2-40B4-BE49-F238E27FC236}">
                  <a16:creationId xmlns:a16="http://schemas.microsoft.com/office/drawing/2014/main" id="{00000000-0008-0000-0400-00002A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142875</xdr:colOff>
          <xdr:row>181</xdr:row>
          <xdr:rowOff>180975</xdr:rowOff>
        </xdr:from>
        <xdr:to>
          <xdr:col>3</xdr:col>
          <xdr:colOff>66675</xdr:colOff>
          <xdr:row>183</xdr:row>
          <xdr:rowOff>0</xdr:rowOff>
        </xdr:to>
        <xdr:sp macro="" textlink="">
          <xdr:nvSpPr>
            <xdr:cNvPr id="14379" name="Figura 266" hidden="1">
              <a:extLst>
                <a:ext uri="{63B3BB69-23CF-44E3-9099-C40C66FF867C}">
                  <a14:compatExt spid="_x0000_s14379"/>
                </a:ext>
                <a:ext uri="{FF2B5EF4-FFF2-40B4-BE49-F238E27FC236}">
                  <a16:creationId xmlns:a16="http://schemas.microsoft.com/office/drawing/2014/main" id="{00000000-0008-0000-0400-00002B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206</xdr:row>
          <xdr:rowOff>9525</xdr:rowOff>
        </xdr:from>
        <xdr:to>
          <xdr:col>4</xdr:col>
          <xdr:colOff>285750</xdr:colOff>
          <xdr:row>207</xdr:row>
          <xdr:rowOff>28575</xdr:rowOff>
        </xdr:to>
        <xdr:sp macro="" textlink="">
          <xdr:nvSpPr>
            <xdr:cNvPr id="14380" name="Figura 269" hidden="1">
              <a:extLst>
                <a:ext uri="{63B3BB69-23CF-44E3-9099-C40C66FF867C}">
                  <a14:compatExt spid="_x0000_s14380"/>
                </a:ext>
                <a:ext uri="{FF2B5EF4-FFF2-40B4-BE49-F238E27FC236}">
                  <a16:creationId xmlns:a16="http://schemas.microsoft.com/office/drawing/2014/main" id="{00000000-0008-0000-0400-00002C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194</xdr:row>
          <xdr:rowOff>9525</xdr:rowOff>
        </xdr:from>
        <xdr:to>
          <xdr:col>3</xdr:col>
          <xdr:colOff>771525</xdr:colOff>
          <xdr:row>195</xdr:row>
          <xdr:rowOff>19050</xdr:rowOff>
        </xdr:to>
        <xdr:sp macro="" textlink="">
          <xdr:nvSpPr>
            <xdr:cNvPr id="14381" name="Figura 287" hidden="1">
              <a:extLst>
                <a:ext uri="{63B3BB69-23CF-44E3-9099-C40C66FF867C}">
                  <a14:compatExt spid="_x0000_s14381"/>
                </a:ext>
                <a:ext uri="{FF2B5EF4-FFF2-40B4-BE49-F238E27FC236}">
                  <a16:creationId xmlns:a16="http://schemas.microsoft.com/office/drawing/2014/main" id="{00000000-0008-0000-0400-00002D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196</xdr:row>
          <xdr:rowOff>0</xdr:rowOff>
        </xdr:from>
        <xdr:to>
          <xdr:col>4</xdr:col>
          <xdr:colOff>485775</xdr:colOff>
          <xdr:row>196</xdr:row>
          <xdr:rowOff>190500</xdr:rowOff>
        </xdr:to>
        <xdr:sp macro="" textlink="">
          <xdr:nvSpPr>
            <xdr:cNvPr id="14382" name="Figura 288" hidden="1">
              <a:extLst>
                <a:ext uri="{63B3BB69-23CF-44E3-9099-C40C66FF867C}">
                  <a14:compatExt spid="_x0000_s14382"/>
                </a:ext>
                <a:ext uri="{FF2B5EF4-FFF2-40B4-BE49-F238E27FC236}">
                  <a16:creationId xmlns:a16="http://schemas.microsoft.com/office/drawing/2014/main" id="{00000000-0008-0000-0400-00002E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218</xdr:row>
          <xdr:rowOff>0</xdr:rowOff>
        </xdr:from>
        <xdr:to>
          <xdr:col>3</xdr:col>
          <xdr:colOff>771525</xdr:colOff>
          <xdr:row>219</xdr:row>
          <xdr:rowOff>9525</xdr:rowOff>
        </xdr:to>
        <xdr:sp macro="" textlink="">
          <xdr:nvSpPr>
            <xdr:cNvPr id="14383" name="Figura 289" hidden="1">
              <a:extLst>
                <a:ext uri="{63B3BB69-23CF-44E3-9099-C40C66FF867C}">
                  <a14:compatExt spid="_x0000_s14383"/>
                </a:ext>
                <a:ext uri="{FF2B5EF4-FFF2-40B4-BE49-F238E27FC236}">
                  <a16:creationId xmlns:a16="http://schemas.microsoft.com/office/drawing/2014/main" id="{00000000-0008-0000-0400-00002F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220</xdr:row>
          <xdr:rowOff>0</xdr:rowOff>
        </xdr:from>
        <xdr:to>
          <xdr:col>4</xdr:col>
          <xdr:colOff>428625</xdr:colOff>
          <xdr:row>220</xdr:row>
          <xdr:rowOff>190500</xdr:rowOff>
        </xdr:to>
        <xdr:sp macro="" textlink="">
          <xdr:nvSpPr>
            <xdr:cNvPr id="14384" name="Figura 290" hidden="1">
              <a:extLst>
                <a:ext uri="{63B3BB69-23CF-44E3-9099-C40C66FF867C}">
                  <a14:compatExt spid="_x0000_s14384"/>
                </a:ext>
                <a:ext uri="{FF2B5EF4-FFF2-40B4-BE49-F238E27FC236}">
                  <a16:creationId xmlns:a16="http://schemas.microsoft.com/office/drawing/2014/main" id="{00000000-0008-0000-0400-000030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85725</xdr:colOff>
          <xdr:row>245</xdr:row>
          <xdr:rowOff>171450</xdr:rowOff>
        </xdr:from>
        <xdr:to>
          <xdr:col>6</xdr:col>
          <xdr:colOff>219075</xdr:colOff>
          <xdr:row>247</xdr:row>
          <xdr:rowOff>57150</xdr:rowOff>
        </xdr:to>
        <xdr:sp macro="" textlink="">
          <xdr:nvSpPr>
            <xdr:cNvPr id="14385" name="Figura 291" hidden="1">
              <a:extLst>
                <a:ext uri="{63B3BB69-23CF-44E3-9099-C40C66FF867C}">
                  <a14:compatExt spid="_x0000_s14385"/>
                </a:ext>
                <a:ext uri="{FF2B5EF4-FFF2-40B4-BE49-F238E27FC236}">
                  <a16:creationId xmlns:a16="http://schemas.microsoft.com/office/drawing/2014/main" id="{00000000-0008-0000-0400-000031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85725</xdr:colOff>
          <xdr:row>241</xdr:row>
          <xdr:rowOff>0</xdr:rowOff>
        </xdr:from>
        <xdr:to>
          <xdr:col>3</xdr:col>
          <xdr:colOff>171450</xdr:colOff>
          <xdr:row>242</xdr:row>
          <xdr:rowOff>47625</xdr:rowOff>
        </xdr:to>
        <xdr:sp macro="" textlink="">
          <xdr:nvSpPr>
            <xdr:cNvPr id="14386" name="Figura 292" hidden="1">
              <a:extLst>
                <a:ext uri="{63B3BB69-23CF-44E3-9099-C40C66FF867C}">
                  <a14:compatExt spid="_x0000_s14386"/>
                </a:ext>
                <a:ext uri="{FF2B5EF4-FFF2-40B4-BE49-F238E27FC236}">
                  <a16:creationId xmlns:a16="http://schemas.microsoft.com/office/drawing/2014/main" id="{00000000-0008-0000-0400-000032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301</xdr:row>
          <xdr:rowOff>76200</xdr:rowOff>
        </xdr:from>
        <xdr:to>
          <xdr:col>4</xdr:col>
          <xdr:colOff>476250</xdr:colOff>
          <xdr:row>303</xdr:row>
          <xdr:rowOff>66675</xdr:rowOff>
        </xdr:to>
        <xdr:sp macro="" textlink="">
          <xdr:nvSpPr>
            <xdr:cNvPr id="14387" name="Figura 315" hidden="1">
              <a:extLst>
                <a:ext uri="{63B3BB69-23CF-44E3-9099-C40C66FF867C}">
                  <a14:compatExt spid="_x0000_s14387"/>
                </a:ext>
                <a:ext uri="{FF2B5EF4-FFF2-40B4-BE49-F238E27FC236}">
                  <a16:creationId xmlns:a16="http://schemas.microsoft.com/office/drawing/2014/main" id="{00000000-0008-0000-0400-000033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771525</xdr:colOff>
          <xdr:row>303</xdr:row>
          <xdr:rowOff>180975</xdr:rowOff>
        </xdr:from>
        <xdr:to>
          <xdr:col>4</xdr:col>
          <xdr:colOff>771525</xdr:colOff>
          <xdr:row>305</xdr:row>
          <xdr:rowOff>19050</xdr:rowOff>
        </xdr:to>
        <xdr:sp macro="" textlink="">
          <xdr:nvSpPr>
            <xdr:cNvPr id="14388" name="Figura 316" hidden="1">
              <a:extLst>
                <a:ext uri="{63B3BB69-23CF-44E3-9099-C40C66FF867C}">
                  <a14:compatExt spid="_x0000_s14388"/>
                </a:ext>
                <a:ext uri="{FF2B5EF4-FFF2-40B4-BE49-F238E27FC236}">
                  <a16:creationId xmlns:a16="http://schemas.microsoft.com/office/drawing/2014/main" id="{00000000-0008-0000-0400-000034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0000" mc:Ignorable="a14" a14:legacySpreadsheetColorIndex="10"/>
                  </a:solidFill>
                </a14:hiddenFill>
              </a:ex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342900</xdr:colOff>
          <xdr:row>336</xdr:row>
          <xdr:rowOff>19050</xdr:rowOff>
        </xdr:from>
        <xdr:to>
          <xdr:col>5</xdr:col>
          <xdr:colOff>771525</xdr:colOff>
          <xdr:row>337</xdr:row>
          <xdr:rowOff>28575</xdr:rowOff>
        </xdr:to>
        <xdr:sp macro="" textlink="">
          <xdr:nvSpPr>
            <xdr:cNvPr id="14389" name="Figura 317" hidden="1">
              <a:extLst>
                <a:ext uri="{63B3BB69-23CF-44E3-9099-C40C66FF867C}">
                  <a14:compatExt spid="_x0000_s14389"/>
                </a:ext>
                <a:ext uri="{FF2B5EF4-FFF2-40B4-BE49-F238E27FC236}">
                  <a16:creationId xmlns:a16="http://schemas.microsoft.com/office/drawing/2014/main" id="{00000000-0008-0000-0400-000035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323850</xdr:colOff>
          <xdr:row>234</xdr:row>
          <xdr:rowOff>19050</xdr:rowOff>
        </xdr:from>
        <xdr:to>
          <xdr:col>3</xdr:col>
          <xdr:colOff>504825</xdr:colOff>
          <xdr:row>235</xdr:row>
          <xdr:rowOff>19050</xdr:rowOff>
        </xdr:to>
        <xdr:sp macro="" textlink="">
          <xdr:nvSpPr>
            <xdr:cNvPr id="14390" name="Figura 322" hidden="1">
              <a:extLst>
                <a:ext uri="{63B3BB69-23CF-44E3-9099-C40C66FF867C}">
                  <a14:compatExt spid="_x0000_s14390"/>
                </a:ext>
                <a:ext uri="{FF2B5EF4-FFF2-40B4-BE49-F238E27FC236}">
                  <a16:creationId xmlns:a16="http://schemas.microsoft.com/office/drawing/2014/main" id="{00000000-0008-0000-0400-000036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29</xdr:row>
          <xdr:rowOff>95250</xdr:rowOff>
        </xdr:from>
        <xdr:to>
          <xdr:col>12</xdr:col>
          <xdr:colOff>390525</xdr:colOff>
          <xdr:row>48</xdr:row>
          <xdr:rowOff>104775</xdr:rowOff>
        </xdr:to>
        <xdr:sp macro="" textlink="">
          <xdr:nvSpPr>
            <xdr:cNvPr id="14391" name="Figura 323" hidden="1">
              <a:extLst>
                <a:ext uri="{63B3BB69-23CF-44E3-9099-C40C66FF867C}">
                  <a14:compatExt spid="_x0000_s14391"/>
                </a:ext>
                <a:ext uri="{FF2B5EF4-FFF2-40B4-BE49-F238E27FC236}">
                  <a16:creationId xmlns:a16="http://schemas.microsoft.com/office/drawing/2014/main" id="{00000000-0008-0000-0400-000037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47625</xdr:colOff>
          <xdr:row>298</xdr:row>
          <xdr:rowOff>76200</xdr:rowOff>
        </xdr:from>
        <xdr:to>
          <xdr:col>5</xdr:col>
          <xdr:colOff>619125</xdr:colOff>
          <xdr:row>300</xdr:row>
          <xdr:rowOff>104775</xdr:rowOff>
        </xdr:to>
        <xdr:sp macro="" textlink="">
          <xdr:nvSpPr>
            <xdr:cNvPr id="14392" name="Figura 381" hidden="1">
              <a:extLst>
                <a:ext uri="{63B3BB69-23CF-44E3-9099-C40C66FF867C}">
                  <a14:compatExt spid="_x0000_s14392"/>
                </a:ext>
                <a:ext uri="{FF2B5EF4-FFF2-40B4-BE49-F238E27FC236}">
                  <a16:creationId xmlns:a16="http://schemas.microsoft.com/office/drawing/2014/main" id="{00000000-0008-0000-0400-000038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247650</xdr:colOff>
          <xdr:row>328</xdr:row>
          <xdr:rowOff>180975</xdr:rowOff>
        </xdr:from>
        <xdr:to>
          <xdr:col>4</xdr:col>
          <xdr:colOff>628650</xdr:colOff>
          <xdr:row>330</xdr:row>
          <xdr:rowOff>19050</xdr:rowOff>
        </xdr:to>
        <xdr:sp macro="" textlink="">
          <xdr:nvSpPr>
            <xdr:cNvPr id="14393" name="Figura 387" hidden="1">
              <a:extLst>
                <a:ext uri="{63B3BB69-23CF-44E3-9099-C40C66FF867C}">
                  <a14:compatExt spid="_x0000_s14393"/>
                </a:ext>
                <a:ext uri="{FF2B5EF4-FFF2-40B4-BE49-F238E27FC236}">
                  <a16:creationId xmlns:a16="http://schemas.microsoft.com/office/drawing/2014/main" id="{00000000-0008-0000-0400-000039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85725</xdr:colOff>
          <xdr:row>253</xdr:row>
          <xdr:rowOff>171450</xdr:rowOff>
        </xdr:from>
        <xdr:to>
          <xdr:col>5</xdr:col>
          <xdr:colOff>190500</xdr:colOff>
          <xdr:row>255</xdr:row>
          <xdr:rowOff>9525</xdr:rowOff>
        </xdr:to>
        <xdr:sp macro="" textlink="">
          <xdr:nvSpPr>
            <xdr:cNvPr id="14394" name="Objeto 58" hidden="1">
              <a:extLst>
                <a:ext uri="{63B3BB69-23CF-44E3-9099-C40C66FF867C}">
                  <a14:compatExt spid="_x0000_s14394"/>
                </a:ext>
                <a:ext uri="{FF2B5EF4-FFF2-40B4-BE49-F238E27FC236}">
                  <a16:creationId xmlns:a16="http://schemas.microsoft.com/office/drawing/2014/main" id="{00000000-0008-0000-0400-00003A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190500</xdr:colOff>
      <xdr:row>0</xdr:row>
      <xdr:rowOff>133350</xdr:rowOff>
    </xdr:from>
    <xdr:to>
      <xdr:col>0</xdr:col>
      <xdr:colOff>561975</xdr:colOff>
      <xdr:row>1</xdr:row>
      <xdr:rowOff>342900</xdr:rowOff>
    </xdr:to>
    <xdr:pic>
      <xdr:nvPicPr>
        <xdr:cNvPr id="21" name="Imagem 288" descr="Ministério de Minas e Energia - MME">
          <a:extLst>
            <a:ext uri="{FF2B5EF4-FFF2-40B4-BE49-F238E27FC236}">
              <a16:creationId xmlns:a16="http://schemas.microsoft.com/office/drawing/2014/main" id="{00000000-0008-0000-0500-00001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133350"/>
          <a:ext cx="3714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733425</xdr:colOff>
      <xdr:row>0</xdr:row>
      <xdr:rowOff>142875</xdr:rowOff>
    </xdr:from>
    <xdr:to>
      <xdr:col>3</xdr:col>
      <xdr:colOff>428625</xdr:colOff>
      <xdr:row>1</xdr:row>
      <xdr:rowOff>314325</xdr:rowOff>
    </xdr:to>
    <xdr:sp macro="" textlink="">
      <xdr:nvSpPr>
        <xdr:cNvPr id="22" name="Caixa de Texto 289">
          <a:extLst>
            <a:ext uri="{FF2B5EF4-FFF2-40B4-BE49-F238E27FC236}">
              <a16:creationId xmlns:a16="http://schemas.microsoft.com/office/drawing/2014/main" id="{00000000-0008-0000-0500-000016000000}"/>
            </a:ext>
          </a:extLst>
        </xdr:cNvPr>
        <xdr:cNvSpPr txBox="1">
          <a:spLocks noChangeArrowheads="1"/>
        </xdr:cNvSpPr>
      </xdr:nvSpPr>
      <xdr:spPr bwMode="auto">
        <a:xfrm>
          <a:off x="733425" y="142875"/>
          <a:ext cx="210502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0" rIns="91440" bIns="0" anchor="t" upright="1"/>
        <a:lstStyle/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Ministério de Minas e Energia – MME</a:t>
          </a:r>
        </a:p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SECRETARIA EXECUTIVA</a:t>
          </a: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8</xdr:col>
      <xdr:colOff>19050</xdr:colOff>
      <xdr:row>0</xdr:row>
      <xdr:rowOff>123825</xdr:rowOff>
    </xdr:from>
    <xdr:to>
      <xdr:col>9</xdr:col>
      <xdr:colOff>657225</xdr:colOff>
      <xdr:row>1</xdr:row>
      <xdr:rowOff>285750</xdr:rowOff>
    </xdr:to>
    <xdr:pic>
      <xdr:nvPicPr>
        <xdr:cNvPr id="23" name="Imagem 290" descr="PCE azul completo">
          <a:extLst>
            <a:ext uri="{FF2B5EF4-FFF2-40B4-BE49-F238E27FC236}">
              <a16:creationId xmlns:a16="http://schemas.microsoft.com/office/drawing/2014/main" id="{00000000-0008-0000-0500-00001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6543675" y="123825"/>
          <a:ext cx="1495425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304800</xdr:colOff>
      <xdr:row>0</xdr:row>
      <xdr:rowOff>161925</xdr:rowOff>
    </xdr:from>
    <xdr:to>
      <xdr:col>11</xdr:col>
      <xdr:colOff>0</xdr:colOff>
      <xdr:row>1</xdr:row>
      <xdr:rowOff>428625</xdr:rowOff>
    </xdr:to>
    <xdr:pic>
      <xdr:nvPicPr>
        <xdr:cNvPr id="24" name="Imagem 291">
          <a:extLst>
            <a:ext uri="{FF2B5EF4-FFF2-40B4-BE49-F238E27FC236}">
              <a16:creationId xmlns:a16="http://schemas.microsoft.com/office/drawing/2014/main" id="{00000000-0008-0000-0500-00001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86675" y="161925"/>
          <a:ext cx="15240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200025</xdr:colOff>
      <xdr:row>0</xdr:row>
      <xdr:rowOff>133350</xdr:rowOff>
    </xdr:from>
    <xdr:to>
      <xdr:col>0</xdr:col>
      <xdr:colOff>571500</xdr:colOff>
      <xdr:row>1</xdr:row>
      <xdr:rowOff>323850</xdr:rowOff>
    </xdr:to>
    <xdr:pic>
      <xdr:nvPicPr>
        <xdr:cNvPr id="25" name="Imagem 292" descr="Ministério de Minas e Energia - MME">
          <a:extLst>
            <a:ext uri="{FF2B5EF4-FFF2-40B4-BE49-F238E27FC236}">
              <a16:creationId xmlns:a16="http://schemas.microsoft.com/office/drawing/2014/main" id="{00000000-0008-0000-0500-00001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33350"/>
          <a:ext cx="371475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733425</xdr:colOff>
      <xdr:row>0</xdr:row>
      <xdr:rowOff>142875</xdr:rowOff>
    </xdr:from>
    <xdr:to>
      <xdr:col>3</xdr:col>
      <xdr:colOff>428625</xdr:colOff>
      <xdr:row>1</xdr:row>
      <xdr:rowOff>314325</xdr:rowOff>
    </xdr:to>
    <xdr:sp macro="" textlink="">
      <xdr:nvSpPr>
        <xdr:cNvPr id="26" name="Caixa de Texto 293">
          <a:extLst>
            <a:ext uri="{FF2B5EF4-FFF2-40B4-BE49-F238E27FC236}">
              <a16:creationId xmlns:a16="http://schemas.microsoft.com/office/drawing/2014/main" id="{00000000-0008-0000-0500-00001A000000}"/>
            </a:ext>
          </a:extLst>
        </xdr:cNvPr>
        <xdr:cNvSpPr txBox="1">
          <a:spLocks noChangeArrowheads="1"/>
        </xdr:cNvSpPr>
      </xdr:nvSpPr>
      <xdr:spPr bwMode="auto">
        <a:xfrm>
          <a:off x="733425" y="142875"/>
          <a:ext cx="210502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0" rIns="91440" bIns="0" anchor="t" upright="1"/>
        <a:lstStyle/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Ministério de Minas e Energia – MME</a:t>
          </a:r>
        </a:p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SECRETARIA EXECUTIVA</a:t>
          </a: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8</xdr:col>
      <xdr:colOff>19050</xdr:colOff>
      <xdr:row>0</xdr:row>
      <xdr:rowOff>123825</xdr:rowOff>
    </xdr:from>
    <xdr:to>
      <xdr:col>9</xdr:col>
      <xdr:colOff>657225</xdr:colOff>
      <xdr:row>1</xdr:row>
      <xdr:rowOff>285750</xdr:rowOff>
    </xdr:to>
    <xdr:pic>
      <xdr:nvPicPr>
        <xdr:cNvPr id="27" name="Imagem 294" descr="PCE azul completo">
          <a:extLst>
            <a:ext uri="{FF2B5EF4-FFF2-40B4-BE49-F238E27FC236}">
              <a16:creationId xmlns:a16="http://schemas.microsoft.com/office/drawing/2014/main" id="{00000000-0008-0000-0500-00001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6543675" y="123825"/>
          <a:ext cx="1495425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295275</xdr:colOff>
      <xdr:row>0</xdr:row>
      <xdr:rowOff>133350</xdr:rowOff>
    </xdr:from>
    <xdr:to>
      <xdr:col>10</xdr:col>
      <xdr:colOff>771525</xdr:colOff>
      <xdr:row>1</xdr:row>
      <xdr:rowOff>400050</xdr:rowOff>
    </xdr:to>
    <xdr:pic>
      <xdr:nvPicPr>
        <xdr:cNvPr id="28" name="Imagem 295">
          <a:extLst>
            <a:ext uri="{FF2B5EF4-FFF2-40B4-BE49-F238E27FC236}">
              <a16:creationId xmlns:a16="http://schemas.microsoft.com/office/drawing/2014/main" id="{00000000-0008-0000-0500-00001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77150" y="133350"/>
          <a:ext cx="15240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200025</xdr:colOff>
          <xdr:row>53</xdr:row>
          <xdr:rowOff>180975</xdr:rowOff>
        </xdr:from>
        <xdr:to>
          <xdr:col>5</xdr:col>
          <xdr:colOff>209550</xdr:colOff>
          <xdr:row>55</xdr:row>
          <xdr:rowOff>38100</xdr:rowOff>
        </xdr:to>
        <xdr:sp macro="" textlink="">
          <xdr:nvSpPr>
            <xdr:cNvPr id="10241" name="Figura 208" hidden="1">
              <a:extLst>
                <a:ext uri="{63B3BB69-23CF-44E3-9099-C40C66FF867C}">
                  <a14:compatExt spid="_x0000_s10241"/>
                </a:ext>
                <a:ext uri="{FF2B5EF4-FFF2-40B4-BE49-F238E27FC236}">
                  <a16:creationId xmlns:a16="http://schemas.microsoft.com/office/drawing/2014/main" id="{00000000-0008-0000-0500-000001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276225</xdr:colOff>
          <xdr:row>66</xdr:row>
          <xdr:rowOff>152400</xdr:rowOff>
        </xdr:from>
        <xdr:to>
          <xdr:col>3</xdr:col>
          <xdr:colOff>76200</xdr:colOff>
          <xdr:row>69</xdr:row>
          <xdr:rowOff>152400</xdr:rowOff>
        </xdr:to>
        <xdr:sp macro="" textlink="">
          <xdr:nvSpPr>
            <xdr:cNvPr id="10242" name="Figura 226" hidden="1">
              <a:extLst>
                <a:ext uri="{63B3BB69-23CF-44E3-9099-C40C66FF867C}">
                  <a14:compatExt spid="_x0000_s10242"/>
                </a:ext>
                <a:ext uri="{FF2B5EF4-FFF2-40B4-BE49-F238E27FC236}">
                  <a16:creationId xmlns:a16="http://schemas.microsoft.com/office/drawing/2014/main" id="{00000000-0008-0000-0500-000002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190500</xdr:colOff>
          <xdr:row>57</xdr:row>
          <xdr:rowOff>161925</xdr:rowOff>
        </xdr:from>
        <xdr:to>
          <xdr:col>5</xdr:col>
          <xdr:colOff>561975</xdr:colOff>
          <xdr:row>59</xdr:row>
          <xdr:rowOff>28575</xdr:rowOff>
        </xdr:to>
        <xdr:sp macro="" textlink="">
          <xdr:nvSpPr>
            <xdr:cNvPr id="10243" name="Figura 227" hidden="1">
              <a:extLst>
                <a:ext uri="{63B3BB69-23CF-44E3-9099-C40C66FF867C}">
                  <a14:compatExt spid="_x0000_s10243"/>
                </a:ext>
                <a:ext uri="{FF2B5EF4-FFF2-40B4-BE49-F238E27FC236}">
                  <a16:creationId xmlns:a16="http://schemas.microsoft.com/office/drawing/2014/main" id="{00000000-0008-0000-0500-000003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200025</xdr:colOff>
          <xdr:row>49</xdr:row>
          <xdr:rowOff>28575</xdr:rowOff>
        </xdr:from>
        <xdr:to>
          <xdr:col>3</xdr:col>
          <xdr:colOff>533400</xdr:colOff>
          <xdr:row>50</xdr:row>
          <xdr:rowOff>57150</xdr:rowOff>
        </xdr:to>
        <xdr:sp macro="" textlink="">
          <xdr:nvSpPr>
            <xdr:cNvPr id="10244" name="Figura 228" hidden="1">
              <a:extLst>
                <a:ext uri="{63B3BB69-23CF-44E3-9099-C40C66FF867C}">
                  <a14:compatExt spid="_x0000_s10244"/>
                </a:ext>
                <a:ext uri="{FF2B5EF4-FFF2-40B4-BE49-F238E27FC236}">
                  <a16:creationId xmlns:a16="http://schemas.microsoft.com/office/drawing/2014/main" id="{00000000-0008-0000-0500-000004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200025</xdr:colOff>
          <xdr:row>100</xdr:row>
          <xdr:rowOff>180975</xdr:rowOff>
        </xdr:from>
        <xdr:to>
          <xdr:col>5</xdr:col>
          <xdr:colOff>228600</xdr:colOff>
          <xdr:row>102</xdr:row>
          <xdr:rowOff>38100</xdr:rowOff>
        </xdr:to>
        <xdr:sp macro="" textlink="">
          <xdr:nvSpPr>
            <xdr:cNvPr id="10245" name="Figura 229" hidden="1">
              <a:extLst>
                <a:ext uri="{63B3BB69-23CF-44E3-9099-C40C66FF867C}">
                  <a14:compatExt spid="_x0000_s10245"/>
                </a:ext>
                <a:ext uri="{FF2B5EF4-FFF2-40B4-BE49-F238E27FC236}">
                  <a16:creationId xmlns:a16="http://schemas.microsoft.com/office/drawing/2014/main" id="{00000000-0008-0000-0500-000005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200025</xdr:colOff>
          <xdr:row>104</xdr:row>
          <xdr:rowOff>180975</xdr:rowOff>
        </xdr:from>
        <xdr:to>
          <xdr:col>5</xdr:col>
          <xdr:colOff>390525</xdr:colOff>
          <xdr:row>106</xdr:row>
          <xdr:rowOff>38100</xdr:rowOff>
        </xdr:to>
        <xdr:sp macro="" textlink="">
          <xdr:nvSpPr>
            <xdr:cNvPr id="10246" name="Figura 231" hidden="1">
              <a:extLst>
                <a:ext uri="{63B3BB69-23CF-44E3-9099-C40C66FF867C}">
                  <a14:compatExt spid="_x0000_s10246"/>
                </a:ext>
                <a:ext uri="{FF2B5EF4-FFF2-40B4-BE49-F238E27FC236}">
                  <a16:creationId xmlns:a16="http://schemas.microsoft.com/office/drawing/2014/main" id="{00000000-0008-0000-0500-000006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200025</xdr:colOff>
          <xdr:row>96</xdr:row>
          <xdr:rowOff>28575</xdr:rowOff>
        </xdr:from>
        <xdr:to>
          <xdr:col>3</xdr:col>
          <xdr:colOff>285750</xdr:colOff>
          <xdr:row>97</xdr:row>
          <xdr:rowOff>57150</xdr:rowOff>
        </xdr:to>
        <xdr:sp macro="" textlink="">
          <xdr:nvSpPr>
            <xdr:cNvPr id="10247" name="Figura 232" hidden="1">
              <a:extLst>
                <a:ext uri="{63B3BB69-23CF-44E3-9099-C40C66FF867C}">
                  <a14:compatExt spid="_x0000_s10247"/>
                </a:ext>
                <a:ext uri="{FF2B5EF4-FFF2-40B4-BE49-F238E27FC236}">
                  <a16:creationId xmlns:a16="http://schemas.microsoft.com/office/drawing/2014/main" id="{00000000-0008-0000-0500-000007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571500</xdr:colOff>
          <xdr:row>141</xdr:row>
          <xdr:rowOff>28575</xdr:rowOff>
        </xdr:from>
        <xdr:to>
          <xdr:col>3</xdr:col>
          <xdr:colOff>219075</xdr:colOff>
          <xdr:row>142</xdr:row>
          <xdr:rowOff>38100</xdr:rowOff>
        </xdr:to>
        <xdr:sp macro="" textlink="">
          <xdr:nvSpPr>
            <xdr:cNvPr id="10248" name="Figura 233" hidden="1">
              <a:extLst>
                <a:ext uri="{63B3BB69-23CF-44E3-9099-C40C66FF867C}">
                  <a14:compatExt spid="_x0000_s10248"/>
                </a:ext>
                <a:ext uri="{FF2B5EF4-FFF2-40B4-BE49-F238E27FC236}">
                  <a16:creationId xmlns:a16="http://schemas.microsoft.com/office/drawing/2014/main" id="{00000000-0008-0000-0500-000008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276225</xdr:colOff>
          <xdr:row>114</xdr:row>
          <xdr:rowOff>152400</xdr:rowOff>
        </xdr:from>
        <xdr:to>
          <xdr:col>2</xdr:col>
          <xdr:colOff>571500</xdr:colOff>
          <xdr:row>117</xdr:row>
          <xdr:rowOff>171450</xdr:rowOff>
        </xdr:to>
        <xdr:sp macro="" textlink="">
          <xdr:nvSpPr>
            <xdr:cNvPr id="10249" name="Figura 235" hidden="1">
              <a:extLst>
                <a:ext uri="{63B3BB69-23CF-44E3-9099-C40C66FF867C}">
                  <a14:compatExt spid="_x0000_s10249"/>
                </a:ext>
                <a:ext uri="{FF2B5EF4-FFF2-40B4-BE49-F238E27FC236}">
                  <a16:creationId xmlns:a16="http://schemas.microsoft.com/office/drawing/2014/main" id="{00000000-0008-0000-0500-000009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200025</xdr:colOff>
          <xdr:row>161</xdr:row>
          <xdr:rowOff>38100</xdr:rowOff>
        </xdr:from>
        <xdr:to>
          <xdr:col>2</xdr:col>
          <xdr:colOff>533400</xdr:colOff>
          <xdr:row>162</xdr:row>
          <xdr:rowOff>47625</xdr:rowOff>
        </xdr:to>
        <xdr:sp macro="" textlink="">
          <xdr:nvSpPr>
            <xdr:cNvPr id="10250" name="Figura 237" hidden="1">
              <a:extLst>
                <a:ext uri="{63B3BB69-23CF-44E3-9099-C40C66FF867C}">
                  <a14:compatExt spid="_x0000_s10250"/>
                </a:ext>
                <a:ext uri="{FF2B5EF4-FFF2-40B4-BE49-F238E27FC236}">
                  <a16:creationId xmlns:a16="http://schemas.microsoft.com/office/drawing/2014/main" id="{00000000-0008-0000-0500-00000A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200025</xdr:colOff>
          <xdr:row>165</xdr:row>
          <xdr:rowOff>0</xdr:rowOff>
        </xdr:from>
        <xdr:to>
          <xdr:col>5</xdr:col>
          <xdr:colOff>314325</xdr:colOff>
          <xdr:row>166</xdr:row>
          <xdr:rowOff>0</xdr:rowOff>
        </xdr:to>
        <xdr:sp macro="" textlink="">
          <xdr:nvSpPr>
            <xdr:cNvPr id="10251" name="Figura 238" hidden="1">
              <a:extLst>
                <a:ext uri="{63B3BB69-23CF-44E3-9099-C40C66FF867C}">
                  <a14:compatExt spid="_x0000_s10251"/>
                </a:ext>
                <a:ext uri="{FF2B5EF4-FFF2-40B4-BE49-F238E27FC236}">
                  <a16:creationId xmlns:a16="http://schemas.microsoft.com/office/drawing/2014/main" id="{00000000-0008-0000-0500-00000B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200025</xdr:colOff>
          <xdr:row>169</xdr:row>
          <xdr:rowOff>9525</xdr:rowOff>
        </xdr:from>
        <xdr:to>
          <xdr:col>5</xdr:col>
          <xdr:colOff>228600</xdr:colOff>
          <xdr:row>170</xdr:row>
          <xdr:rowOff>38100</xdr:rowOff>
        </xdr:to>
        <xdr:sp macro="" textlink="">
          <xdr:nvSpPr>
            <xdr:cNvPr id="10252" name="Figura 239" hidden="1">
              <a:extLst>
                <a:ext uri="{63B3BB69-23CF-44E3-9099-C40C66FF867C}">
                  <a14:compatExt spid="_x0000_s10252"/>
                </a:ext>
                <a:ext uri="{FF2B5EF4-FFF2-40B4-BE49-F238E27FC236}">
                  <a16:creationId xmlns:a16="http://schemas.microsoft.com/office/drawing/2014/main" id="{00000000-0008-0000-0500-00000C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28575</xdr:colOff>
          <xdr:row>32</xdr:row>
          <xdr:rowOff>28575</xdr:rowOff>
        </xdr:from>
        <xdr:to>
          <xdr:col>14</xdr:col>
          <xdr:colOff>247650</xdr:colOff>
          <xdr:row>41</xdr:row>
          <xdr:rowOff>114300</xdr:rowOff>
        </xdr:to>
        <xdr:sp macro="" textlink="">
          <xdr:nvSpPr>
            <xdr:cNvPr id="10253" name="Figura 241" hidden="1">
              <a:extLst>
                <a:ext uri="{63B3BB69-23CF-44E3-9099-C40C66FF867C}">
                  <a14:compatExt spid="_x0000_s10253"/>
                </a:ext>
                <a:ext uri="{FF2B5EF4-FFF2-40B4-BE49-F238E27FC236}">
                  <a16:creationId xmlns:a16="http://schemas.microsoft.com/office/drawing/2014/main" id="{00000000-0008-0000-0500-00000D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200025</xdr:colOff>
          <xdr:row>119</xdr:row>
          <xdr:rowOff>28575</xdr:rowOff>
        </xdr:from>
        <xdr:to>
          <xdr:col>4</xdr:col>
          <xdr:colOff>352425</xdr:colOff>
          <xdr:row>120</xdr:row>
          <xdr:rowOff>28575</xdr:rowOff>
        </xdr:to>
        <xdr:sp macro="" textlink="">
          <xdr:nvSpPr>
            <xdr:cNvPr id="10254" name="Figura 236" hidden="1">
              <a:extLst>
                <a:ext uri="{63B3BB69-23CF-44E3-9099-C40C66FF867C}">
                  <a14:compatExt spid="_x0000_s10254"/>
                </a:ext>
                <a:ext uri="{FF2B5EF4-FFF2-40B4-BE49-F238E27FC236}">
                  <a16:creationId xmlns:a16="http://schemas.microsoft.com/office/drawing/2014/main" id="{00000000-0008-0000-0500-00000E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123825</xdr:colOff>
          <xdr:row>71</xdr:row>
          <xdr:rowOff>28575</xdr:rowOff>
        </xdr:from>
        <xdr:to>
          <xdr:col>5</xdr:col>
          <xdr:colOff>371475</xdr:colOff>
          <xdr:row>72</xdr:row>
          <xdr:rowOff>38100</xdr:rowOff>
        </xdr:to>
        <xdr:sp macro="" textlink="">
          <xdr:nvSpPr>
            <xdr:cNvPr id="10255" name="Figura 234" hidden="1">
              <a:extLst>
                <a:ext uri="{63B3BB69-23CF-44E3-9099-C40C66FF867C}">
                  <a14:compatExt spid="_x0000_s10255"/>
                </a:ext>
                <a:ext uri="{FF2B5EF4-FFF2-40B4-BE49-F238E27FC236}">
                  <a16:creationId xmlns:a16="http://schemas.microsoft.com/office/drawing/2014/main" id="{00000000-0008-0000-0500-00000F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200025</xdr:colOff>
          <xdr:row>61</xdr:row>
          <xdr:rowOff>180975</xdr:rowOff>
        </xdr:from>
        <xdr:to>
          <xdr:col>4</xdr:col>
          <xdr:colOff>171450</xdr:colOff>
          <xdr:row>63</xdr:row>
          <xdr:rowOff>9525</xdr:rowOff>
        </xdr:to>
        <xdr:sp macro="" textlink="">
          <xdr:nvSpPr>
            <xdr:cNvPr id="10256" name="Objeto 16" hidden="1">
              <a:extLst>
                <a:ext uri="{63B3BB69-23CF-44E3-9099-C40C66FF867C}">
                  <a14:compatExt spid="_x0000_s10256"/>
                </a:ext>
                <a:ext uri="{FF2B5EF4-FFF2-40B4-BE49-F238E27FC236}">
                  <a16:creationId xmlns:a16="http://schemas.microsoft.com/office/drawing/2014/main" id="{00000000-0008-0000-0500-000010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200025</xdr:colOff>
          <xdr:row>108</xdr:row>
          <xdr:rowOff>180975</xdr:rowOff>
        </xdr:from>
        <xdr:to>
          <xdr:col>4</xdr:col>
          <xdr:colOff>142875</xdr:colOff>
          <xdr:row>110</xdr:row>
          <xdr:rowOff>0</xdr:rowOff>
        </xdr:to>
        <xdr:sp macro="" textlink="">
          <xdr:nvSpPr>
            <xdr:cNvPr id="10257" name="Objeto 17" hidden="1">
              <a:extLst>
                <a:ext uri="{63B3BB69-23CF-44E3-9099-C40C66FF867C}">
                  <a14:compatExt spid="_x0000_s10257"/>
                </a:ext>
                <a:ext uri="{FF2B5EF4-FFF2-40B4-BE49-F238E27FC236}">
                  <a16:creationId xmlns:a16="http://schemas.microsoft.com/office/drawing/2014/main" id="{00000000-0008-0000-0500-000011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809625</xdr:colOff>
          <xdr:row>148</xdr:row>
          <xdr:rowOff>0</xdr:rowOff>
        </xdr:from>
        <xdr:to>
          <xdr:col>6</xdr:col>
          <xdr:colOff>114300</xdr:colOff>
          <xdr:row>149</xdr:row>
          <xdr:rowOff>9525</xdr:rowOff>
        </xdr:to>
        <xdr:sp macro="" textlink="">
          <xdr:nvSpPr>
            <xdr:cNvPr id="10258" name="Drop Down 18" hidden="1">
              <a:extLst>
                <a:ext uri="{63B3BB69-23CF-44E3-9099-C40C66FF867C}">
                  <a14:compatExt spid="_x0000_s10258"/>
                </a:ext>
                <a:ext uri="{FF2B5EF4-FFF2-40B4-BE49-F238E27FC236}">
                  <a16:creationId xmlns:a16="http://schemas.microsoft.com/office/drawing/2014/main" id="{00000000-0008-0000-0500-000012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LocksWithSheet="0"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819150</xdr:colOff>
          <xdr:row>149</xdr:row>
          <xdr:rowOff>9525</xdr:rowOff>
        </xdr:from>
        <xdr:to>
          <xdr:col>6</xdr:col>
          <xdr:colOff>104775</xdr:colOff>
          <xdr:row>150</xdr:row>
          <xdr:rowOff>19050</xdr:rowOff>
        </xdr:to>
        <xdr:sp macro="" textlink="">
          <xdr:nvSpPr>
            <xdr:cNvPr id="10259" name="Drop Down 19" hidden="1">
              <a:extLst>
                <a:ext uri="{63B3BB69-23CF-44E3-9099-C40C66FF867C}">
                  <a14:compatExt spid="_x0000_s10259"/>
                </a:ext>
                <a:ext uri="{FF2B5EF4-FFF2-40B4-BE49-F238E27FC236}">
                  <a16:creationId xmlns:a16="http://schemas.microsoft.com/office/drawing/2014/main" id="{00000000-0008-0000-0500-000013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LocksWithSheet="0" fPrintsWithSheet="0"/>
      </xdr:twoCellAnchor>
    </mc:Choice>
    <mc:Fallback/>
  </mc:AlternateContent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85725</xdr:colOff>
      <xdr:row>34</xdr:row>
      <xdr:rowOff>57150</xdr:rowOff>
    </xdr:from>
    <xdr:to>
      <xdr:col>5</xdr:col>
      <xdr:colOff>4324350</xdr:colOff>
      <xdr:row>45</xdr:row>
      <xdr:rowOff>40103</xdr:rowOff>
    </xdr:to>
    <xdr:grpSp>
      <xdr:nvGrpSpPr>
        <xdr:cNvPr id="31" name="Agrupar 30">
          <a:extLst>
            <a:ext uri="{FF2B5EF4-FFF2-40B4-BE49-F238E27FC236}">
              <a16:creationId xmlns:a16="http://schemas.microsoft.com/office/drawing/2014/main" id="{00000000-0008-0000-0600-00001F000000}"/>
            </a:ext>
          </a:extLst>
        </xdr:cNvPr>
        <xdr:cNvGrpSpPr/>
      </xdr:nvGrpSpPr>
      <xdr:grpSpPr>
        <a:xfrm>
          <a:off x="2933700" y="7267575"/>
          <a:ext cx="4238625" cy="2307053"/>
          <a:chOff x="1533525" y="5010150"/>
          <a:chExt cx="4238625" cy="2345153"/>
        </a:xfrm>
      </xdr:grpSpPr>
      <xdr:grpSp>
        <xdr:nvGrpSpPr>
          <xdr:cNvPr id="2" name="Agrupar 1">
            <a:extLst>
              <a:ext uri="{FF2B5EF4-FFF2-40B4-BE49-F238E27FC236}">
                <a16:creationId xmlns:a16="http://schemas.microsoft.com/office/drawing/2014/main" id="{00000000-0008-0000-0600-000002000000}"/>
              </a:ext>
            </a:extLst>
          </xdr:cNvPr>
          <xdr:cNvGrpSpPr/>
        </xdr:nvGrpSpPr>
        <xdr:grpSpPr>
          <a:xfrm>
            <a:off x="1533525" y="5010150"/>
            <a:ext cx="4238625" cy="2345153"/>
            <a:chOff x="6419850" y="3886201"/>
            <a:chExt cx="4238625" cy="2307053"/>
          </a:xfrm>
        </xdr:grpSpPr>
        <xdr:cxnSp macro="">
          <xdr:nvCxnSpPr>
            <xdr:cNvPr id="3" name="Conector: Curvo 2">
              <a:extLst>
                <a:ext uri="{FF2B5EF4-FFF2-40B4-BE49-F238E27FC236}">
                  <a16:creationId xmlns:a16="http://schemas.microsoft.com/office/drawing/2014/main" id="{00000000-0008-0000-0600-000003000000}"/>
                </a:ext>
              </a:extLst>
            </xdr:cNvPr>
            <xdr:cNvCxnSpPr/>
          </xdr:nvCxnSpPr>
          <xdr:spPr>
            <a:xfrm rot="16200000" flipV="1">
              <a:off x="8596318" y="4043362"/>
              <a:ext cx="447674" cy="133351"/>
            </a:xfrm>
            <a:prstGeom prst="curvedConnector3">
              <a:avLst>
                <a:gd name="adj1" fmla="val 50000"/>
              </a:avLst>
            </a:prstGeom>
            <a:ln w="38100">
              <a:solidFill>
                <a:schemeClr val="accent1">
                  <a:lumMod val="75000"/>
                </a:schemeClr>
              </a:solidFill>
              <a:tailEnd type="triangle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4" name="Conector: Curvo 3">
              <a:extLst>
                <a:ext uri="{FF2B5EF4-FFF2-40B4-BE49-F238E27FC236}">
                  <a16:creationId xmlns:a16="http://schemas.microsoft.com/office/drawing/2014/main" id="{00000000-0008-0000-0600-000004000000}"/>
                </a:ext>
              </a:extLst>
            </xdr:cNvPr>
            <xdr:cNvCxnSpPr/>
          </xdr:nvCxnSpPr>
          <xdr:spPr>
            <a:xfrm rot="16200000" flipV="1">
              <a:off x="8824916" y="5843587"/>
              <a:ext cx="447674" cy="133351"/>
            </a:xfrm>
            <a:prstGeom prst="curvedConnector3">
              <a:avLst>
                <a:gd name="adj1" fmla="val 50000"/>
              </a:avLst>
            </a:prstGeom>
            <a:ln w="38100">
              <a:solidFill>
                <a:schemeClr val="accent1">
                  <a:lumMod val="75000"/>
                </a:schemeClr>
              </a:solidFill>
              <a:tailEnd type="triangle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5" name="Forma Livre: Forma 4">
              <a:extLst>
                <a:ext uri="{FF2B5EF4-FFF2-40B4-BE49-F238E27FC236}">
                  <a16:creationId xmlns:a16="http://schemas.microsoft.com/office/drawing/2014/main" id="{00000000-0008-0000-0600-000005000000}"/>
                </a:ext>
              </a:extLst>
            </xdr:cNvPr>
            <xdr:cNvSpPr/>
          </xdr:nvSpPr>
          <xdr:spPr>
            <a:xfrm>
              <a:off x="7905750" y="4019550"/>
              <a:ext cx="171527" cy="2173704"/>
            </a:xfrm>
            <a:custGeom>
              <a:avLst/>
              <a:gdLst>
                <a:gd name="connsiteX0" fmla="*/ 0 w 171527"/>
                <a:gd name="connsiteY0" fmla="*/ 0 h 2173704"/>
                <a:gd name="connsiteX1" fmla="*/ 76200 w 171527"/>
                <a:gd name="connsiteY1" fmla="*/ 161925 h 2173704"/>
                <a:gd name="connsiteX2" fmla="*/ 95250 w 171527"/>
                <a:gd name="connsiteY2" fmla="*/ 247650 h 2173704"/>
                <a:gd name="connsiteX3" fmla="*/ 104775 w 171527"/>
                <a:gd name="connsiteY3" fmla="*/ 285750 h 2173704"/>
                <a:gd name="connsiteX4" fmla="*/ 114300 w 171527"/>
                <a:gd name="connsiteY4" fmla="*/ 514350 h 2173704"/>
                <a:gd name="connsiteX5" fmla="*/ 123825 w 171527"/>
                <a:gd name="connsiteY5" fmla="*/ 571500 h 2173704"/>
                <a:gd name="connsiteX6" fmla="*/ 142875 w 171527"/>
                <a:gd name="connsiteY6" fmla="*/ 723900 h 2173704"/>
                <a:gd name="connsiteX7" fmla="*/ 133350 w 171527"/>
                <a:gd name="connsiteY7" fmla="*/ 933450 h 2173704"/>
                <a:gd name="connsiteX8" fmla="*/ 123825 w 171527"/>
                <a:gd name="connsiteY8" fmla="*/ 971550 h 2173704"/>
                <a:gd name="connsiteX9" fmla="*/ 95250 w 171527"/>
                <a:gd name="connsiteY9" fmla="*/ 1000125 h 2173704"/>
                <a:gd name="connsiteX10" fmla="*/ 76200 w 171527"/>
                <a:gd name="connsiteY10" fmla="*/ 1028700 h 2173704"/>
                <a:gd name="connsiteX11" fmla="*/ 57150 w 171527"/>
                <a:gd name="connsiteY11" fmla="*/ 1114425 h 2173704"/>
                <a:gd name="connsiteX12" fmla="*/ 66675 w 171527"/>
                <a:gd name="connsiteY12" fmla="*/ 1390650 h 2173704"/>
                <a:gd name="connsiteX13" fmla="*/ 95250 w 171527"/>
                <a:gd name="connsiteY13" fmla="*/ 1514475 h 2173704"/>
                <a:gd name="connsiteX14" fmla="*/ 104775 w 171527"/>
                <a:gd name="connsiteY14" fmla="*/ 1543050 h 2173704"/>
                <a:gd name="connsiteX15" fmla="*/ 104775 w 171527"/>
                <a:gd name="connsiteY15" fmla="*/ 1828800 h 2173704"/>
                <a:gd name="connsiteX16" fmla="*/ 85725 w 171527"/>
                <a:gd name="connsiteY16" fmla="*/ 1857375 h 2173704"/>
                <a:gd name="connsiteX17" fmla="*/ 57150 w 171527"/>
                <a:gd name="connsiteY17" fmla="*/ 1914525 h 2173704"/>
                <a:gd name="connsiteX18" fmla="*/ 76200 w 171527"/>
                <a:gd name="connsiteY18" fmla="*/ 2066925 h 2173704"/>
                <a:gd name="connsiteX19" fmla="*/ 95250 w 171527"/>
                <a:gd name="connsiteY19" fmla="*/ 2095500 h 2173704"/>
                <a:gd name="connsiteX20" fmla="*/ 123825 w 171527"/>
                <a:gd name="connsiteY20" fmla="*/ 2105025 h 2173704"/>
                <a:gd name="connsiteX21" fmla="*/ 142875 w 171527"/>
                <a:gd name="connsiteY21" fmla="*/ 2162175 h 2173704"/>
                <a:gd name="connsiteX22" fmla="*/ 171450 w 171527"/>
                <a:gd name="connsiteY22" fmla="*/ 2162175 h 2173704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  <a:cxn ang="0">
                  <a:pos x="connsiteX16" y="connsiteY16"/>
                </a:cxn>
                <a:cxn ang="0">
                  <a:pos x="connsiteX17" y="connsiteY17"/>
                </a:cxn>
                <a:cxn ang="0">
                  <a:pos x="connsiteX18" y="connsiteY18"/>
                </a:cxn>
                <a:cxn ang="0">
                  <a:pos x="connsiteX19" y="connsiteY19"/>
                </a:cxn>
                <a:cxn ang="0">
                  <a:pos x="connsiteX20" y="connsiteY20"/>
                </a:cxn>
                <a:cxn ang="0">
                  <a:pos x="connsiteX21" y="connsiteY21"/>
                </a:cxn>
                <a:cxn ang="0">
                  <a:pos x="connsiteX22" y="connsiteY22"/>
                </a:cxn>
              </a:cxnLst>
              <a:rect l="l" t="t" r="r" b="b"/>
              <a:pathLst>
                <a:path w="171527" h="2173704">
                  <a:moveTo>
                    <a:pt x="0" y="0"/>
                  </a:moveTo>
                  <a:cubicBezTo>
                    <a:pt x="44884" y="78547"/>
                    <a:pt x="42195" y="66712"/>
                    <a:pt x="76200" y="161925"/>
                  </a:cubicBezTo>
                  <a:cubicBezTo>
                    <a:pt x="83032" y="181055"/>
                    <a:pt x="91344" y="230072"/>
                    <a:pt x="95250" y="247650"/>
                  </a:cubicBezTo>
                  <a:cubicBezTo>
                    <a:pt x="98090" y="260429"/>
                    <a:pt x="101600" y="273050"/>
                    <a:pt x="104775" y="285750"/>
                  </a:cubicBezTo>
                  <a:cubicBezTo>
                    <a:pt x="107950" y="361950"/>
                    <a:pt x="109227" y="438253"/>
                    <a:pt x="114300" y="514350"/>
                  </a:cubicBezTo>
                  <a:cubicBezTo>
                    <a:pt x="115585" y="533620"/>
                    <a:pt x="121430" y="552336"/>
                    <a:pt x="123825" y="571500"/>
                  </a:cubicBezTo>
                  <a:cubicBezTo>
                    <a:pt x="146718" y="754647"/>
                    <a:pt x="121176" y="593707"/>
                    <a:pt x="142875" y="723900"/>
                  </a:cubicBezTo>
                  <a:cubicBezTo>
                    <a:pt x="139700" y="793750"/>
                    <a:pt x="138713" y="863734"/>
                    <a:pt x="133350" y="933450"/>
                  </a:cubicBezTo>
                  <a:cubicBezTo>
                    <a:pt x="132346" y="946502"/>
                    <a:pt x="130320" y="960184"/>
                    <a:pt x="123825" y="971550"/>
                  </a:cubicBezTo>
                  <a:cubicBezTo>
                    <a:pt x="117142" y="983246"/>
                    <a:pt x="103874" y="989777"/>
                    <a:pt x="95250" y="1000125"/>
                  </a:cubicBezTo>
                  <a:cubicBezTo>
                    <a:pt x="87921" y="1008919"/>
                    <a:pt x="81320" y="1018461"/>
                    <a:pt x="76200" y="1028700"/>
                  </a:cubicBezTo>
                  <a:cubicBezTo>
                    <a:pt x="64476" y="1052148"/>
                    <a:pt x="60808" y="1092475"/>
                    <a:pt x="57150" y="1114425"/>
                  </a:cubicBezTo>
                  <a:cubicBezTo>
                    <a:pt x="60325" y="1206500"/>
                    <a:pt x="61565" y="1298662"/>
                    <a:pt x="66675" y="1390650"/>
                  </a:cubicBezTo>
                  <a:cubicBezTo>
                    <a:pt x="69972" y="1450001"/>
                    <a:pt x="77211" y="1460357"/>
                    <a:pt x="95250" y="1514475"/>
                  </a:cubicBezTo>
                  <a:lnTo>
                    <a:pt x="104775" y="1543050"/>
                  </a:lnTo>
                  <a:cubicBezTo>
                    <a:pt x="121686" y="1661430"/>
                    <a:pt x="124882" y="1654541"/>
                    <a:pt x="104775" y="1828800"/>
                  </a:cubicBezTo>
                  <a:cubicBezTo>
                    <a:pt x="103463" y="1840172"/>
                    <a:pt x="90845" y="1847136"/>
                    <a:pt x="85725" y="1857375"/>
                  </a:cubicBezTo>
                  <a:cubicBezTo>
                    <a:pt x="46290" y="1936245"/>
                    <a:pt x="111745" y="1832633"/>
                    <a:pt x="57150" y="1914525"/>
                  </a:cubicBezTo>
                  <a:cubicBezTo>
                    <a:pt x="58297" y="1928287"/>
                    <a:pt x="60643" y="2030626"/>
                    <a:pt x="76200" y="2066925"/>
                  </a:cubicBezTo>
                  <a:cubicBezTo>
                    <a:pt x="80709" y="2077447"/>
                    <a:pt x="86311" y="2088349"/>
                    <a:pt x="95250" y="2095500"/>
                  </a:cubicBezTo>
                  <a:cubicBezTo>
                    <a:pt x="103090" y="2101772"/>
                    <a:pt x="114300" y="2101850"/>
                    <a:pt x="123825" y="2105025"/>
                  </a:cubicBezTo>
                  <a:cubicBezTo>
                    <a:pt x="130175" y="2124075"/>
                    <a:pt x="123825" y="2155825"/>
                    <a:pt x="142875" y="2162175"/>
                  </a:cubicBezTo>
                  <a:cubicBezTo>
                    <a:pt x="174462" y="2172704"/>
                    <a:pt x="171450" y="2181740"/>
                    <a:pt x="171450" y="2162175"/>
                  </a:cubicBezTo>
                </a:path>
              </a:pathLst>
            </a:custGeom>
            <a:noFill/>
            <a:ln w="57150">
              <a:solidFill>
                <a:schemeClr val="accent1">
                  <a:lumMod val="75000"/>
                </a:schemeClr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t-BR" sz="1100"/>
            </a:p>
          </xdr:txBody>
        </xdr:sp>
        <xdr:sp macro="" textlink="">
          <xdr:nvSpPr>
            <xdr:cNvPr id="6" name="Forma Livre: Forma 5">
              <a:extLst>
                <a:ext uri="{FF2B5EF4-FFF2-40B4-BE49-F238E27FC236}">
                  <a16:creationId xmlns:a16="http://schemas.microsoft.com/office/drawing/2014/main" id="{00000000-0008-0000-0600-000006000000}"/>
                </a:ext>
              </a:extLst>
            </xdr:cNvPr>
            <xdr:cNvSpPr/>
          </xdr:nvSpPr>
          <xdr:spPr>
            <a:xfrm>
              <a:off x="9810750" y="3952875"/>
              <a:ext cx="171527" cy="2173704"/>
            </a:xfrm>
            <a:custGeom>
              <a:avLst/>
              <a:gdLst>
                <a:gd name="connsiteX0" fmla="*/ 0 w 171527"/>
                <a:gd name="connsiteY0" fmla="*/ 0 h 2173704"/>
                <a:gd name="connsiteX1" fmla="*/ 76200 w 171527"/>
                <a:gd name="connsiteY1" fmla="*/ 161925 h 2173704"/>
                <a:gd name="connsiteX2" fmla="*/ 95250 w 171527"/>
                <a:gd name="connsiteY2" fmla="*/ 247650 h 2173704"/>
                <a:gd name="connsiteX3" fmla="*/ 104775 w 171527"/>
                <a:gd name="connsiteY3" fmla="*/ 285750 h 2173704"/>
                <a:gd name="connsiteX4" fmla="*/ 114300 w 171527"/>
                <a:gd name="connsiteY4" fmla="*/ 514350 h 2173704"/>
                <a:gd name="connsiteX5" fmla="*/ 123825 w 171527"/>
                <a:gd name="connsiteY5" fmla="*/ 571500 h 2173704"/>
                <a:gd name="connsiteX6" fmla="*/ 142875 w 171527"/>
                <a:gd name="connsiteY6" fmla="*/ 723900 h 2173704"/>
                <a:gd name="connsiteX7" fmla="*/ 133350 w 171527"/>
                <a:gd name="connsiteY7" fmla="*/ 933450 h 2173704"/>
                <a:gd name="connsiteX8" fmla="*/ 123825 w 171527"/>
                <a:gd name="connsiteY8" fmla="*/ 971550 h 2173704"/>
                <a:gd name="connsiteX9" fmla="*/ 95250 w 171527"/>
                <a:gd name="connsiteY9" fmla="*/ 1000125 h 2173704"/>
                <a:gd name="connsiteX10" fmla="*/ 76200 w 171527"/>
                <a:gd name="connsiteY10" fmla="*/ 1028700 h 2173704"/>
                <a:gd name="connsiteX11" fmla="*/ 57150 w 171527"/>
                <a:gd name="connsiteY11" fmla="*/ 1114425 h 2173704"/>
                <a:gd name="connsiteX12" fmla="*/ 66675 w 171527"/>
                <a:gd name="connsiteY12" fmla="*/ 1390650 h 2173704"/>
                <a:gd name="connsiteX13" fmla="*/ 95250 w 171527"/>
                <a:gd name="connsiteY13" fmla="*/ 1514475 h 2173704"/>
                <a:gd name="connsiteX14" fmla="*/ 104775 w 171527"/>
                <a:gd name="connsiteY14" fmla="*/ 1543050 h 2173704"/>
                <a:gd name="connsiteX15" fmla="*/ 104775 w 171527"/>
                <a:gd name="connsiteY15" fmla="*/ 1828800 h 2173704"/>
                <a:gd name="connsiteX16" fmla="*/ 85725 w 171527"/>
                <a:gd name="connsiteY16" fmla="*/ 1857375 h 2173704"/>
                <a:gd name="connsiteX17" fmla="*/ 57150 w 171527"/>
                <a:gd name="connsiteY17" fmla="*/ 1914525 h 2173704"/>
                <a:gd name="connsiteX18" fmla="*/ 76200 w 171527"/>
                <a:gd name="connsiteY18" fmla="*/ 2066925 h 2173704"/>
                <a:gd name="connsiteX19" fmla="*/ 95250 w 171527"/>
                <a:gd name="connsiteY19" fmla="*/ 2095500 h 2173704"/>
                <a:gd name="connsiteX20" fmla="*/ 123825 w 171527"/>
                <a:gd name="connsiteY20" fmla="*/ 2105025 h 2173704"/>
                <a:gd name="connsiteX21" fmla="*/ 142875 w 171527"/>
                <a:gd name="connsiteY21" fmla="*/ 2162175 h 2173704"/>
                <a:gd name="connsiteX22" fmla="*/ 171450 w 171527"/>
                <a:gd name="connsiteY22" fmla="*/ 2162175 h 2173704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  <a:cxn ang="0">
                  <a:pos x="connsiteX16" y="connsiteY16"/>
                </a:cxn>
                <a:cxn ang="0">
                  <a:pos x="connsiteX17" y="connsiteY17"/>
                </a:cxn>
                <a:cxn ang="0">
                  <a:pos x="connsiteX18" y="connsiteY18"/>
                </a:cxn>
                <a:cxn ang="0">
                  <a:pos x="connsiteX19" y="connsiteY19"/>
                </a:cxn>
                <a:cxn ang="0">
                  <a:pos x="connsiteX20" y="connsiteY20"/>
                </a:cxn>
                <a:cxn ang="0">
                  <a:pos x="connsiteX21" y="connsiteY21"/>
                </a:cxn>
                <a:cxn ang="0">
                  <a:pos x="connsiteX22" y="connsiteY22"/>
                </a:cxn>
              </a:cxnLst>
              <a:rect l="l" t="t" r="r" b="b"/>
              <a:pathLst>
                <a:path w="171527" h="2173704">
                  <a:moveTo>
                    <a:pt x="0" y="0"/>
                  </a:moveTo>
                  <a:cubicBezTo>
                    <a:pt x="44884" y="78547"/>
                    <a:pt x="42195" y="66712"/>
                    <a:pt x="76200" y="161925"/>
                  </a:cubicBezTo>
                  <a:cubicBezTo>
                    <a:pt x="83032" y="181055"/>
                    <a:pt x="91344" y="230072"/>
                    <a:pt x="95250" y="247650"/>
                  </a:cubicBezTo>
                  <a:cubicBezTo>
                    <a:pt x="98090" y="260429"/>
                    <a:pt x="101600" y="273050"/>
                    <a:pt x="104775" y="285750"/>
                  </a:cubicBezTo>
                  <a:cubicBezTo>
                    <a:pt x="107950" y="361950"/>
                    <a:pt x="109227" y="438253"/>
                    <a:pt x="114300" y="514350"/>
                  </a:cubicBezTo>
                  <a:cubicBezTo>
                    <a:pt x="115585" y="533620"/>
                    <a:pt x="121430" y="552336"/>
                    <a:pt x="123825" y="571500"/>
                  </a:cubicBezTo>
                  <a:cubicBezTo>
                    <a:pt x="146718" y="754647"/>
                    <a:pt x="121176" y="593707"/>
                    <a:pt x="142875" y="723900"/>
                  </a:cubicBezTo>
                  <a:cubicBezTo>
                    <a:pt x="139700" y="793750"/>
                    <a:pt x="138713" y="863734"/>
                    <a:pt x="133350" y="933450"/>
                  </a:cubicBezTo>
                  <a:cubicBezTo>
                    <a:pt x="132346" y="946502"/>
                    <a:pt x="130320" y="960184"/>
                    <a:pt x="123825" y="971550"/>
                  </a:cubicBezTo>
                  <a:cubicBezTo>
                    <a:pt x="117142" y="983246"/>
                    <a:pt x="103874" y="989777"/>
                    <a:pt x="95250" y="1000125"/>
                  </a:cubicBezTo>
                  <a:cubicBezTo>
                    <a:pt x="87921" y="1008919"/>
                    <a:pt x="81320" y="1018461"/>
                    <a:pt x="76200" y="1028700"/>
                  </a:cubicBezTo>
                  <a:cubicBezTo>
                    <a:pt x="64476" y="1052148"/>
                    <a:pt x="60808" y="1092475"/>
                    <a:pt x="57150" y="1114425"/>
                  </a:cubicBezTo>
                  <a:cubicBezTo>
                    <a:pt x="60325" y="1206500"/>
                    <a:pt x="61565" y="1298662"/>
                    <a:pt x="66675" y="1390650"/>
                  </a:cubicBezTo>
                  <a:cubicBezTo>
                    <a:pt x="69972" y="1450001"/>
                    <a:pt x="77211" y="1460357"/>
                    <a:pt x="95250" y="1514475"/>
                  </a:cubicBezTo>
                  <a:lnTo>
                    <a:pt x="104775" y="1543050"/>
                  </a:lnTo>
                  <a:cubicBezTo>
                    <a:pt x="121686" y="1661430"/>
                    <a:pt x="124882" y="1654541"/>
                    <a:pt x="104775" y="1828800"/>
                  </a:cubicBezTo>
                  <a:cubicBezTo>
                    <a:pt x="103463" y="1840172"/>
                    <a:pt x="90845" y="1847136"/>
                    <a:pt x="85725" y="1857375"/>
                  </a:cubicBezTo>
                  <a:cubicBezTo>
                    <a:pt x="46290" y="1936245"/>
                    <a:pt x="111745" y="1832633"/>
                    <a:pt x="57150" y="1914525"/>
                  </a:cubicBezTo>
                  <a:cubicBezTo>
                    <a:pt x="58297" y="1928287"/>
                    <a:pt x="60643" y="2030626"/>
                    <a:pt x="76200" y="2066925"/>
                  </a:cubicBezTo>
                  <a:cubicBezTo>
                    <a:pt x="80709" y="2077447"/>
                    <a:pt x="86311" y="2088349"/>
                    <a:pt x="95250" y="2095500"/>
                  </a:cubicBezTo>
                  <a:cubicBezTo>
                    <a:pt x="103090" y="2101772"/>
                    <a:pt x="114300" y="2101850"/>
                    <a:pt x="123825" y="2105025"/>
                  </a:cubicBezTo>
                  <a:cubicBezTo>
                    <a:pt x="130175" y="2124075"/>
                    <a:pt x="123825" y="2155825"/>
                    <a:pt x="142875" y="2162175"/>
                  </a:cubicBezTo>
                  <a:cubicBezTo>
                    <a:pt x="174462" y="2172704"/>
                    <a:pt x="171450" y="2181740"/>
                    <a:pt x="171450" y="2162175"/>
                  </a:cubicBezTo>
                </a:path>
              </a:pathLst>
            </a:custGeom>
            <a:noFill/>
            <a:ln w="57150">
              <a:solidFill>
                <a:schemeClr val="accent1">
                  <a:lumMod val="75000"/>
                </a:schemeClr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t-BR" sz="1100"/>
            </a:p>
          </xdr:txBody>
        </xdr:sp>
        <xdr:cxnSp macro="">
          <xdr:nvCxnSpPr>
            <xdr:cNvPr id="7" name="Conector reto 6">
              <a:extLst>
                <a:ext uri="{FF2B5EF4-FFF2-40B4-BE49-F238E27FC236}">
                  <a16:creationId xmlns:a16="http://schemas.microsoft.com/office/drawing/2014/main" id="{00000000-0008-0000-0600-000007000000}"/>
                </a:ext>
              </a:extLst>
            </xdr:cNvPr>
            <xdr:cNvCxnSpPr/>
          </xdr:nvCxnSpPr>
          <xdr:spPr>
            <a:xfrm>
              <a:off x="6419850" y="5067300"/>
              <a:ext cx="4238625" cy="0"/>
            </a:xfrm>
            <a:prstGeom prst="line">
              <a:avLst/>
            </a:prstGeom>
            <a:ln w="76200">
              <a:solidFill>
                <a:sysClr val="windowText" lastClr="000000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" name="Conector reto 7">
              <a:extLst>
                <a:ext uri="{FF2B5EF4-FFF2-40B4-BE49-F238E27FC236}">
                  <a16:creationId xmlns:a16="http://schemas.microsoft.com/office/drawing/2014/main" id="{00000000-0008-0000-0600-000008000000}"/>
                </a:ext>
              </a:extLst>
            </xdr:cNvPr>
            <xdr:cNvCxnSpPr/>
          </xdr:nvCxnSpPr>
          <xdr:spPr>
            <a:xfrm>
              <a:off x="8258175" y="5086040"/>
              <a:ext cx="581025" cy="0"/>
            </a:xfrm>
            <a:prstGeom prst="line">
              <a:avLst/>
            </a:prstGeom>
            <a:ln w="38100">
              <a:solidFill>
                <a:srgbClr val="FFFF00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" name="Conector reto 8">
              <a:extLst>
                <a:ext uri="{FF2B5EF4-FFF2-40B4-BE49-F238E27FC236}">
                  <a16:creationId xmlns:a16="http://schemas.microsoft.com/office/drawing/2014/main" id="{00000000-0008-0000-0600-000009000000}"/>
                </a:ext>
              </a:extLst>
            </xdr:cNvPr>
            <xdr:cNvCxnSpPr/>
          </xdr:nvCxnSpPr>
          <xdr:spPr>
            <a:xfrm>
              <a:off x="7505700" y="4762500"/>
              <a:ext cx="581025" cy="0"/>
            </a:xfrm>
            <a:prstGeom prst="line">
              <a:avLst/>
            </a:prstGeom>
            <a:ln w="38100">
              <a:solidFill>
                <a:schemeClr val="accent6">
                  <a:lumMod val="75000"/>
                </a:schemeClr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0" name="Conector reto 9">
              <a:extLst>
                <a:ext uri="{FF2B5EF4-FFF2-40B4-BE49-F238E27FC236}">
                  <a16:creationId xmlns:a16="http://schemas.microsoft.com/office/drawing/2014/main" id="{00000000-0008-0000-0600-00000A000000}"/>
                </a:ext>
              </a:extLst>
            </xdr:cNvPr>
            <xdr:cNvCxnSpPr/>
          </xdr:nvCxnSpPr>
          <xdr:spPr>
            <a:xfrm>
              <a:off x="6934200" y="4762500"/>
              <a:ext cx="581025" cy="0"/>
            </a:xfrm>
            <a:prstGeom prst="line">
              <a:avLst/>
            </a:prstGeom>
            <a:ln w="38100">
              <a:solidFill>
                <a:schemeClr val="accent3">
                  <a:lumMod val="50000"/>
                </a:schemeClr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1" name="Conector reto 10">
              <a:extLst>
                <a:ext uri="{FF2B5EF4-FFF2-40B4-BE49-F238E27FC236}">
                  <a16:creationId xmlns:a16="http://schemas.microsoft.com/office/drawing/2014/main" id="{00000000-0008-0000-0600-00000B000000}"/>
                </a:ext>
              </a:extLst>
            </xdr:cNvPr>
            <xdr:cNvCxnSpPr/>
          </xdr:nvCxnSpPr>
          <xdr:spPr>
            <a:xfrm flipV="1">
              <a:off x="8543925" y="4381500"/>
              <a:ext cx="0" cy="495300"/>
            </a:xfrm>
            <a:prstGeom prst="line">
              <a:avLst/>
            </a:prstGeom>
            <a:ln w="38100">
              <a:solidFill>
                <a:srgbClr val="FF0000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2" name="Conector reto 11">
              <a:extLst>
                <a:ext uri="{FF2B5EF4-FFF2-40B4-BE49-F238E27FC236}">
                  <a16:creationId xmlns:a16="http://schemas.microsoft.com/office/drawing/2014/main" id="{00000000-0008-0000-0600-00000C000000}"/>
                </a:ext>
              </a:extLst>
            </xdr:cNvPr>
            <xdr:cNvCxnSpPr/>
          </xdr:nvCxnSpPr>
          <xdr:spPr>
            <a:xfrm>
              <a:off x="8086725" y="4733925"/>
              <a:ext cx="0" cy="495300"/>
            </a:xfrm>
            <a:prstGeom prst="line">
              <a:avLst/>
            </a:prstGeom>
            <a:ln>
              <a:solidFill>
                <a:sysClr val="windowText" lastClr="000000"/>
              </a:solidFill>
              <a:prstDash val="dash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3" name="CaixaDeTexto 12">
              <a:extLst>
                <a:ext uri="{FF2B5EF4-FFF2-40B4-BE49-F238E27FC236}">
                  <a16:creationId xmlns:a16="http://schemas.microsoft.com/office/drawing/2014/main" id="{00000000-0008-0000-0600-00000D000000}"/>
                </a:ext>
              </a:extLst>
            </xdr:cNvPr>
            <xdr:cNvSpPr txBox="1"/>
          </xdr:nvSpPr>
          <xdr:spPr>
            <a:xfrm>
              <a:off x="8829675" y="5067300"/>
              <a:ext cx="200025" cy="238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000"/>
                <a:t>A</a:t>
              </a:r>
              <a:endParaRPr lang="pt-BR" sz="1100"/>
            </a:p>
          </xdr:txBody>
        </xdr:sp>
        <xdr:sp macro="" textlink="">
          <xdr:nvSpPr>
            <xdr:cNvPr id="14" name="CaixaDeTexto 13">
              <a:extLst>
                <a:ext uri="{FF2B5EF4-FFF2-40B4-BE49-F238E27FC236}">
                  <a16:creationId xmlns:a16="http://schemas.microsoft.com/office/drawing/2014/main" id="{00000000-0008-0000-0600-00000E000000}"/>
                </a:ext>
              </a:extLst>
            </xdr:cNvPr>
            <xdr:cNvSpPr txBox="1"/>
          </xdr:nvSpPr>
          <xdr:spPr>
            <a:xfrm>
              <a:off x="8429625" y="5067300"/>
              <a:ext cx="200025" cy="238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000"/>
                <a:t>B</a:t>
              </a:r>
              <a:endParaRPr lang="pt-BR" sz="1100"/>
            </a:p>
          </xdr:txBody>
        </xdr:sp>
        <xdr:sp macro="" textlink="">
          <xdr:nvSpPr>
            <xdr:cNvPr id="15" name="CaixaDeTexto 14">
              <a:extLst>
                <a:ext uri="{FF2B5EF4-FFF2-40B4-BE49-F238E27FC236}">
                  <a16:creationId xmlns:a16="http://schemas.microsoft.com/office/drawing/2014/main" id="{00000000-0008-0000-0600-00000F000000}"/>
                </a:ext>
              </a:extLst>
            </xdr:cNvPr>
            <xdr:cNvSpPr txBox="1"/>
          </xdr:nvSpPr>
          <xdr:spPr>
            <a:xfrm>
              <a:off x="8096250" y="5067300"/>
              <a:ext cx="200025" cy="238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000"/>
                <a:t>C</a:t>
              </a:r>
              <a:endParaRPr lang="pt-BR" sz="1100"/>
            </a:p>
          </xdr:txBody>
        </xdr:sp>
        <xdr:sp macro="" textlink="">
          <xdr:nvSpPr>
            <xdr:cNvPr id="16" name="CaixaDeTexto 15">
              <a:extLst>
                <a:ext uri="{FF2B5EF4-FFF2-40B4-BE49-F238E27FC236}">
                  <a16:creationId xmlns:a16="http://schemas.microsoft.com/office/drawing/2014/main" id="{00000000-0008-0000-0600-000010000000}"/>
                </a:ext>
              </a:extLst>
            </xdr:cNvPr>
            <xdr:cNvSpPr txBox="1"/>
          </xdr:nvSpPr>
          <xdr:spPr>
            <a:xfrm>
              <a:off x="7686675" y="4505325"/>
              <a:ext cx="200025" cy="238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000"/>
                <a:t>D</a:t>
              </a:r>
              <a:endParaRPr lang="pt-BR" sz="1100"/>
            </a:p>
          </xdr:txBody>
        </xdr:sp>
        <xdr:sp macro="" textlink="">
          <xdr:nvSpPr>
            <xdr:cNvPr id="17" name="CaixaDeTexto 16">
              <a:extLst>
                <a:ext uri="{FF2B5EF4-FFF2-40B4-BE49-F238E27FC236}">
                  <a16:creationId xmlns:a16="http://schemas.microsoft.com/office/drawing/2014/main" id="{00000000-0008-0000-0600-000011000000}"/>
                </a:ext>
              </a:extLst>
            </xdr:cNvPr>
            <xdr:cNvSpPr txBox="1"/>
          </xdr:nvSpPr>
          <xdr:spPr>
            <a:xfrm>
              <a:off x="7115175" y="4505325"/>
              <a:ext cx="200025" cy="238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000"/>
                <a:t>E</a:t>
              </a:r>
              <a:endParaRPr lang="pt-BR" sz="1100"/>
            </a:p>
          </xdr:txBody>
        </xdr:sp>
        <xdr:sp macro="" textlink="">
          <xdr:nvSpPr>
            <xdr:cNvPr id="18" name="CaixaDeTexto 17">
              <a:extLst>
                <a:ext uri="{FF2B5EF4-FFF2-40B4-BE49-F238E27FC236}">
                  <a16:creationId xmlns:a16="http://schemas.microsoft.com/office/drawing/2014/main" id="{00000000-0008-0000-0600-000012000000}"/>
                </a:ext>
              </a:extLst>
            </xdr:cNvPr>
            <xdr:cNvSpPr txBox="1"/>
          </xdr:nvSpPr>
          <xdr:spPr>
            <a:xfrm rot="16200000">
              <a:off x="7419975" y="4791075"/>
              <a:ext cx="200025" cy="238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000"/>
                <a:t>F</a:t>
              </a:r>
              <a:endParaRPr lang="pt-BR" sz="1100"/>
            </a:p>
          </xdr:txBody>
        </xdr:sp>
        <xdr:sp macro="" textlink="">
          <xdr:nvSpPr>
            <xdr:cNvPr id="19" name="CaixaDeTexto 18">
              <a:extLst>
                <a:ext uri="{FF2B5EF4-FFF2-40B4-BE49-F238E27FC236}">
                  <a16:creationId xmlns:a16="http://schemas.microsoft.com/office/drawing/2014/main" id="{00000000-0008-0000-0600-000013000000}"/>
                </a:ext>
              </a:extLst>
            </xdr:cNvPr>
            <xdr:cNvSpPr txBox="1"/>
          </xdr:nvSpPr>
          <xdr:spPr>
            <a:xfrm rot="16200000">
              <a:off x="8439150" y="4829175"/>
              <a:ext cx="200025" cy="238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000"/>
                <a:t>G</a:t>
              </a:r>
              <a:endParaRPr lang="pt-BR" sz="1100"/>
            </a:p>
          </xdr:txBody>
        </xdr:sp>
        <xdr:sp macro="" textlink="">
          <xdr:nvSpPr>
            <xdr:cNvPr id="20" name="CaixaDeTexto 19">
              <a:extLst>
                <a:ext uri="{FF2B5EF4-FFF2-40B4-BE49-F238E27FC236}">
                  <a16:creationId xmlns:a16="http://schemas.microsoft.com/office/drawing/2014/main" id="{00000000-0008-0000-0600-000014000000}"/>
                </a:ext>
              </a:extLst>
            </xdr:cNvPr>
            <xdr:cNvSpPr txBox="1"/>
          </xdr:nvSpPr>
          <xdr:spPr>
            <a:xfrm rot="16200000">
              <a:off x="8305800" y="4533900"/>
              <a:ext cx="200025" cy="238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000"/>
                <a:t>H</a:t>
              </a:r>
              <a:endParaRPr lang="pt-BR" sz="1100"/>
            </a:p>
          </xdr:txBody>
        </xdr:sp>
        <xdr:sp macro="" textlink="">
          <xdr:nvSpPr>
            <xdr:cNvPr id="21" name="CaixaDeTexto 20">
              <a:extLst>
                <a:ext uri="{FF2B5EF4-FFF2-40B4-BE49-F238E27FC236}">
                  <a16:creationId xmlns:a16="http://schemas.microsoft.com/office/drawing/2014/main" id="{00000000-0008-0000-0600-000015000000}"/>
                </a:ext>
              </a:extLst>
            </xdr:cNvPr>
            <xdr:cNvSpPr txBox="1"/>
          </xdr:nvSpPr>
          <xdr:spPr>
            <a:xfrm>
              <a:off x="9048750" y="5067300"/>
              <a:ext cx="200025" cy="238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000"/>
                <a:t>I</a:t>
              </a:r>
              <a:endParaRPr lang="pt-BR" sz="1100"/>
            </a:p>
          </xdr:txBody>
        </xdr:sp>
        <xdr:sp macro="" textlink="">
          <xdr:nvSpPr>
            <xdr:cNvPr id="22" name="Cruz 21">
              <a:extLst>
                <a:ext uri="{FF2B5EF4-FFF2-40B4-BE49-F238E27FC236}">
                  <a16:creationId xmlns:a16="http://schemas.microsoft.com/office/drawing/2014/main" id="{00000000-0008-0000-0600-000016000000}"/>
                </a:ext>
              </a:extLst>
            </xdr:cNvPr>
            <xdr:cNvSpPr/>
          </xdr:nvSpPr>
          <xdr:spPr>
            <a:xfrm rot="2587131">
              <a:off x="8941243" y="4992743"/>
              <a:ext cx="145890" cy="145447"/>
            </a:xfrm>
            <a:prstGeom prst="plus">
              <a:avLst>
                <a:gd name="adj" fmla="val 43750"/>
              </a:avLst>
            </a:prstGeom>
            <a:solidFill>
              <a:srgbClr val="FF0000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t-BR" sz="1100"/>
            </a:p>
          </xdr:txBody>
        </xdr:sp>
        <xdr:cxnSp macro="">
          <xdr:nvCxnSpPr>
            <xdr:cNvPr id="23" name="Conector reto 22">
              <a:extLst>
                <a:ext uri="{FF2B5EF4-FFF2-40B4-BE49-F238E27FC236}">
                  <a16:creationId xmlns:a16="http://schemas.microsoft.com/office/drawing/2014/main" id="{00000000-0008-0000-0600-000017000000}"/>
                </a:ext>
              </a:extLst>
            </xdr:cNvPr>
            <xdr:cNvCxnSpPr/>
          </xdr:nvCxnSpPr>
          <xdr:spPr>
            <a:xfrm flipV="1">
              <a:off x="9258300" y="4095750"/>
              <a:ext cx="0" cy="1819275"/>
            </a:xfrm>
            <a:prstGeom prst="line">
              <a:avLst/>
            </a:prstGeom>
            <a:ln w="38100">
              <a:solidFill>
                <a:schemeClr val="accent2">
                  <a:lumMod val="60000"/>
                  <a:lumOff val="40000"/>
                </a:schemeClr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24" name="Conector reto 23">
              <a:extLst>
                <a:ext uri="{FF2B5EF4-FFF2-40B4-BE49-F238E27FC236}">
                  <a16:creationId xmlns:a16="http://schemas.microsoft.com/office/drawing/2014/main" id="{00000000-0008-0000-0600-000018000000}"/>
                </a:ext>
              </a:extLst>
            </xdr:cNvPr>
            <xdr:cNvCxnSpPr/>
          </xdr:nvCxnSpPr>
          <xdr:spPr>
            <a:xfrm>
              <a:off x="7762875" y="4114800"/>
              <a:ext cx="1495425" cy="0"/>
            </a:xfrm>
            <a:prstGeom prst="line">
              <a:avLst/>
            </a:prstGeom>
            <a:ln w="38100">
              <a:solidFill>
                <a:schemeClr val="accent2">
                  <a:lumMod val="60000"/>
                  <a:lumOff val="40000"/>
                </a:schemeClr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25" name="Conector reto 24">
              <a:extLst>
                <a:ext uri="{FF2B5EF4-FFF2-40B4-BE49-F238E27FC236}">
                  <a16:creationId xmlns:a16="http://schemas.microsoft.com/office/drawing/2014/main" id="{00000000-0008-0000-0600-000019000000}"/>
                </a:ext>
              </a:extLst>
            </xdr:cNvPr>
            <xdr:cNvCxnSpPr/>
          </xdr:nvCxnSpPr>
          <xdr:spPr>
            <a:xfrm>
              <a:off x="7467600" y="5905500"/>
              <a:ext cx="1800225" cy="0"/>
            </a:xfrm>
            <a:prstGeom prst="line">
              <a:avLst/>
            </a:prstGeom>
            <a:ln w="38100">
              <a:solidFill>
                <a:schemeClr val="accent2">
                  <a:lumMod val="60000"/>
                  <a:lumOff val="40000"/>
                </a:schemeClr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26" name="Conector reto 25">
              <a:extLst>
                <a:ext uri="{FF2B5EF4-FFF2-40B4-BE49-F238E27FC236}">
                  <a16:creationId xmlns:a16="http://schemas.microsoft.com/office/drawing/2014/main" id="{00000000-0008-0000-0600-00001A000000}"/>
                </a:ext>
              </a:extLst>
            </xdr:cNvPr>
            <xdr:cNvCxnSpPr/>
          </xdr:nvCxnSpPr>
          <xdr:spPr>
            <a:xfrm>
              <a:off x="9267825" y="4114800"/>
              <a:ext cx="857250" cy="0"/>
            </a:xfrm>
            <a:prstGeom prst="line">
              <a:avLst/>
            </a:prstGeom>
            <a:ln w="38100">
              <a:solidFill>
                <a:schemeClr val="accent2">
                  <a:lumMod val="75000"/>
                </a:schemeClr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27" name="Conector reto 26">
              <a:extLst>
                <a:ext uri="{FF2B5EF4-FFF2-40B4-BE49-F238E27FC236}">
                  <a16:creationId xmlns:a16="http://schemas.microsoft.com/office/drawing/2014/main" id="{00000000-0008-0000-0600-00001B000000}"/>
                </a:ext>
              </a:extLst>
            </xdr:cNvPr>
            <xdr:cNvCxnSpPr/>
          </xdr:nvCxnSpPr>
          <xdr:spPr>
            <a:xfrm>
              <a:off x="9267825" y="5905500"/>
              <a:ext cx="857250" cy="0"/>
            </a:xfrm>
            <a:prstGeom prst="line">
              <a:avLst/>
            </a:prstGeom>
            <a:ln w="38100">
              <a:solidFill>
                <a:schemeClr val="accent2">
                  <a:lumMod val="75000"/>
                </a:schemeClr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28" name="CaixaDeTexto 27">
              <a:extLst>
                <a:ext uri="{FF2B5EF4-FFF2-40B4-BE49-F238E27FC236}">
                  <a16:creationId xmlns:a16="http://schemas.microsoft.com/office/drawing/2014/main" id="{00000000-0008-0000-0600-00001C000000}"/>
                </a:ext>
              </a:extLst>
            </xdr:cNvPr>
            <xdr:cNvSpPr txBox="1"/>
          </xdr:nvSpPr>
          <xdr:spPr>
            <a:xfrm rot="16200000">
              <a:off x="9010650" y="4505325"/>
              <a:ext cx="200025" cy="238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/>
                <a:t>K</a:t>
              </a:r>
            </a:p>
          </xdr:txBody>
        </xdr:sp>
        <xdr:sp macro="" textlink="">
          <xdr:nvSpPr>
            <xdr:cNvPr id="29" name="CaixaDeTexto 28">
              <a:extLst>
                <a:ext uri="{FF2B5EF4-FFF2-40B4-BE49-F238E27FC236}">
                  <a16:creationId xmlns:a16="http://schemas.microsoft.com/office/drawing/2014/main" id="{00000000-0008-0000-0600-00001D000000}"/>
                </a:ext>
              </a:extLst>
            </xdr:cNvPr>
            <xdr:cNvSpPr txBox="1"/>
          </xdr:nvSpPr>
          <xdr:spPr>
            <a:xfrm rot="16200000">
              <a:off x="9029700" y="5400675"/>
              <a:ext cx="200025" cy="238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/>
                <a:t>J</a:t>
              </a:r>
            </a:p>
          </xdr:txBody>
        </xdr:sp>
      </xdr:grpSp>
      <xdr:sp macro="" textlink="">
        <xdr:nvSpPr>
          <xdr:cNvPr id="30" name="CaixaDeTexto 29">
            <a:extLst>
              <a:ext uri="{FF2B5EF4-FFF2-40B4-BE49-F238E27FC236}">
                <a16:creationId xmlns:a16="http://schemas.microsoft.com/office/drawing/2014/main" id="{00000000-0008-0000-0600-00001E000000}"/>
              </a:ext>
            </a:extLst>
          </xdr:cNvPr>
          <xdr:cNvSpPr txBox="1"/>
        </xdr:nvSpPr>
        <xdr:spPr>
          <a:xfrm rot="16200000">
            <a:off x="3662534" y="6148216"/>
            <a:ext cx="238125" cy="20989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000"/>
              <a:t>L</a:t>
            </a:r>
            <a:endParaRPr lang="pt-BR" sz="1100"/>
          </a:p>
        </xdr:txBody>
      </xdr:sp>
    </xdr:grpSp>
    <xdr:clientData/>
  </xdr:twoCellAnchor>
  <xdr:twoCellAnchor>
    <xdr:from>
      <xdr:col>5</xdr:col>
      <xdr:colOff>676275</xdr:colOff>
      <xdr:row>46</xdr:row>
      <xdr:rowOff>114300</xdr:rowOff>
    </xdr:from>
    <xdr:to>
      <xdr:col>5</xdr:col>
      <xdr:colOff>4924425</xdr:colOff>
      <xdr:row>55</xdr:row>
      <xdr:rowOff>152400</xdr:rowOff>
    </xdr:to>
    <xdr:grpSp>
      <xdr:nvGrpSpPr>
        <xdr:cNvPr id="33" name="Agrupar 32">
          <a:extLst>
            <a:ext uri="{FF2B5EF4-FFF2-40B4-BE49-F238E27FC236}">
              <a16:creationId xmlns:a16="http://schemas.microsoft.com/office/drawing/2014/main" id="{00000000-0008-0000-0600-000021000000}"/>
            </a:ext>
          </a:extLst>
        </xdr:cNvPr>
        <xdr:cNvGrpSpPr/>
      </xdr:nvGrpSpPr>
      <xdr:grpSpPr>
        <a:xfrm>
          <a:off x="3524250" y="9839325"/>
          <a:ext cx="4248150" cy="1752600"/>
          <a:chOff x="12858750" y="10629900"/>
          <a:chExt cx="4200525" cy="1590675"/>
        </a:xfrm>
      </xdr:grpSpPr>
      <xdr:cxnSp macro="">
        <xdr:nvCxnSpPr>
          <xdr:cNvPr id="36" name="Conector reto 35">
            <a:extLst>
              <a:ext uri="{FF2B5EF4-FFF2-40B4-BE49-F238E27FC236}">
                <a16:creationId xmlns:a16="http://schemas.microsoft.com/office/drawing/2014/main" id="{00000000-0008-0000-0600-000024000000}"/>
              </a:ext>
            </a:extLst>
          </xdr:cNvPr>
          <xdr:cNvCxnSpPr/>
        </xdr:nvCxnSpPr>
        <xdr:spPr>
          <a:xfrm flipV="1">
            <a:off x="13239750" y="11430000"/>
            <a:ext cx="638175" cy="1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7" name="Conector reto 36">
            <a:extLst>
              <a:ext uri="{FF2B5EF4-FFF2-40B4-BE49-F238E27FC236}">
                <a16:creationId xmlns:a16="http://schemas.microsoft.com/office/drawing/2014/main" id="{00000000-0008-0000-0600-000025000000}"/>
              </a:ext>
            </a:extLst>
          </xdr:cNvPr>
          <xdr:cNvCxnSpPr/>
        </xdr:nvCxnSpPr>
        <xdr:spPr>
          <a:xfrm flipV="1">
            <a:off x="12858750" y="11430002"/>
            <a:ext cx="390525" cy="333373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9" name="Conector reto 38">
            <a:extLst>
              <a:ext uri="{FF2B5EF4-FFF2-40B4-BE49-F238E27FC236}">
                <a16:creationId xmlns:a16="http://schemas.microsoft.com/office/drawing/2014/main" id="{00000000-0008-0000-0600-000027000000}"/>
              </a:ext>
            </a:extLst>
          </xdr:cNvPr>
          <xdr:cNvCxnSpPr/>
        </xdr:nvCxnSpPr>
        <xdr:spPr>
          <a:xfrm flipH="1" flipV="1">
            <a:off x="13877925" y="11430000"/>
            <a:ext cx="342900" cy="36195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3" name="Conector reto 42">
            <a:extLst>
              <a:ext uri="{FF2B5EF4-FFF2-40B4-BE49-F238E27FC236}">
                <a16:creationId xmlns:a16="http://schemas.microsoft.com/office/drawing/2014/main" id="{00000000-0008-0000-0600-00002B000000}"/>
              </a:ext>
            </a:extLst>
          </xdr:cNvPr>
          <xdr:cNvCxnSpPr/>
        </xdr:nvCxnSpPr>
        <xdr:spPr>
          <a:xfrm>
            <a:off x="13573125" y="10925175"/>
            <a:ext cx="0" cy="1295400"/>
          </a:xfrm>
          <a:prstGeom prst="line">
            <a:avLst/>
          </a:prstGeom>
          <a:ln>
            <a:solidFill>
              <a:srgbClr val="FF0000"/>
            </a:solidFill>
            <a:prstDash val="lg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44" name="CaixaDeTexto 43">
            <a:extLst>
              <a:ext uri="{FF2B5EF4-FFF2-40B4-BE49-F238E27FC236}">
                <a16:creationId xmlns:a16="http://schemas.microsoft.com/office/drawing/2014/main" id="{00000000-0008-0000-0600-00002C000000}"/>
              </a:ext>
            </a:extLst>
          </xdr:cNvPr>
          <xdr:cNvSpPr txBox="1"/>
        </xdr:nvSpPr>
        <xdr:spPr>
          <a:xfrm>
            <a:off x="12858750" y="10629900"/>
            <a:ext cx="1428750" cy="257175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>
                <a:solidFill>
                  <a:srgbClr val="FF0000"/>
                </a:solidFill>
              </a:rPr>
              <a:t>riverbed</a:t>
            </a:r>
            <a:r>
              <a:rPr lang="pt-BR" sz="1100" baseline="0">
                <a:solidFill>
                  <a:srgbClr val="FF0000"/>
                </a:solidFill>
              </a:rPr>
              <a:t> midpoint</a:t>
            </a:r>
          </a:p>
        </xdr:txBody>
      </xdr:sp>
      <xdr:sp macro="" textlink="">
        <xdr:nvSpPr>
          <xdr:cNvPr id="45" name="Retângulo 44">
            <a:extLst>
              <a:ext uri="{FF2B5EF4-FFF2-40B4-BE49-F238E27FC236}">
                <a16:creationId xmlns:a16="http://schemas.microsoft.com/office/drawing/2014/main" id="{00000000-0008-0000-0600-00002D000000}"/>
              </a:ext>
            </a:extLst>
          </xdr:cNvPr>
          <xdr:cNvSpPr/>
        </xdr:nvSpPr>
        <xdr:spPr>
          <a:xfrm>
            <a:off x="14801850" y="10706100"/>
            <a:ext cx="2257425" cy="1104900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53" name="Conector de Seta Reta 52">
            <a:extLst>
              <a:ext uri="{FF2B5EF4-FFF2-40B4-BE49-F238E27FC236}">
                <a16:creationId xmlns:a16="http://schemas.microsoft.com/office/drawing/2014/main" id="{00000000-0008-0000-0600-000035000000}"/>
              </a:ext>
            </a:extLst>
          </xdr:cNvPr>
          <xdr:cNvCxnSpPr/>
        </xdr:nvCxnSpPr>
        <xdr:spPr>
          <a:xfrm>
            <a:off x="13563600" y="11087100"/>
            <a:ext cx="1209675" cy="0"/>
          </a:xfrm>
          <a:prstGeom prst="straightConnector1">
            <a:avLst/>
          </a:prstGeom>
          <a:ln>
            <a:headEnd type="triangle"/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54" name="CaixaDeTexto 53">
            <a:extLst>
              <a:ext uri="{FF2B5EF4-FFF2-40B4-BE49-F238E27FC236}">
                <a16:creationId xmlns:a16="http://schemas.microsoft.com/office/drawing/2014/main" id="{00000000-0008-0000-0600-000036000000}"/>
              </a:ext>
            </a:extLst>
          </xdr:cNvPr>
          <xdr:cNvSpPr txBox="1"/>
        </xdr:nvSpPr>
        <xdr:spPr>
          <a:xfrm>
            <a:off x="13582650" y="11125200"/>
            <a:ext cx="1200150" cy="257175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>
                <a:solidFill>
                  <a:schemeClr val="tx2"/>
                </a:solidFill>
              </a:rPr>
              <a:t>lay_rvct_spw0_dt</a:t>
            </a:r>
          </a:p>
        </xdr:txBody>
      </xdr:sp>
      <xdr:sp macro="" textlink="">
        <xdr:nvSpPr>
          <xdr:cNvPr id="56" name="CaixaDeTexto 55">
            <a:extLst>
              <a:ext uri="{FF2B5EF4-FFF2-40B4-BE49-F238E27FC236}">
                <a16:creationId xmlns:a16="http://schemas.microsoft.com/office/drawing/2014/main" id="{00000000-0008-0000-0600-000038000000}"/>
              </a:ext>
            </a:extLst>
          </xdr:cNvPr>
          <xdr:cNvSpPr txBox="1"/>
        </xdr:nvSpPr>
        <xdr:spPr>
          <a:xfrm>
            <a:off x="14277976" y="11858625"/>
            <a:ext cx="457200" cy="257175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>
                <a:solidFill>
                  <a:schemeClr val="tx2"/>
                </a:solidFill>
              </a:rPr>
              <a:t>10m</a:t>
            </a:r>
          </a:p>
        </xdr:txBody>
      </xdr:sp>
      <xdr:cxnSp macro="">
        <xdr:nvCxnSpPr>
          <xdr:cNvPr id="57" name="Conector de Seta Reta 56">
            <a:extLst>
              <a:ext uri="{FF2B5EF4-FFF2-40B4-BE49-F238E27FC236}">
                <a16:creationId xmlns:a16="http://schemas.microsoft.com/office/drawing/2014/main" id="{00000000-0008-0000-0600-000039000000}"/>
              </a:ext>
            </a:extLst>
          </xdr:cNvPr>
          <xdr:cNvCxnSpPr/>
        </xdr:nvCxnSpPr>
        <xdr:spPr>
          <a:xfrm>
            <a:off x="14230350" y="11782425"/>
            <a:ext cx="542925" cy="0"/>
          </a:xfrm>
          <a:prstGeom prst="straightConnector1">
            <a:avLst/>
          </a:prstGeom>
          <a:ln>
            <a:headEnd type="triangle"/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 editAs="oneCell">
    <xdr:from>
      <xdr:col>13</xdr:col>
      <xdr:colOff>4867275</xdr:colOff>
      <xdr:row>80</xdr:row>
      <xdr:rowOff>28574</xdr:rowOff>
    </xdr:from>
    <xdr:to>
      <xdr:col>14</xdr:col>
      <xdr:colOff>3324226</xdr:colOff>
      <xdr:row>89</xdr:row>
      <xdr:rowOff>161925</xdr:rowOff>
    </xdr:to>
    <xdr:pic>
      <xdr:nvPicPr>
        <xdr:cNvPr id="59" name="Imagem 58">
          <a:extLst>
            <a:ext uri="{FF2B5EF4-FFF2-40B4-BE49-F238E27FC236}">
              <a16:creationId xmlns:a16="http://schemas.microsoft.com/office/drawing/2014/main" id="{00000000-0008-0000-0600-00003B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37413" t="47271" r="26638" b="27465"/>
        <a:stretch/>
      </xdr:blipFill>
      <xdr:spPr>
        <a:xfrm>
          <a:off x="15887700" y="17211674"/>
          <a:ext cx="4676776" cy="1847851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190500</xdr:colOff>
      <xdr:row>0</xdr:row>
      <xdr:rowOff>133350</xdr:rowOff>
    </xdr:from>
    <xdr:to>
      <xdr:col>0</xdr:col>
      <xdr:colOff>561975</xdr:colOff>
      <xdr:row>1</xdr:row>
      <xdr:rowOff>342900</xdr:rowOff>
    </xdr:to>
    <xdr:pic>
      <xdr:nvPicPr>
        <xdr:cNvPr id="51" name="Imagem 283" descr="Ministério de Minas e Energia - MME">
          <a:extLst>
            <a:ext uri="{FF2B5EF4-FFF2-40B4-BE49-F238E27FC236}">
              <a16:creationId xmlns:a16="http://schemas.microsoft.com/office/drawing/2014/main" id="{00000000-0008-0000-0700-00003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133350"/>
          <a:ext cx="3714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733425</xdr:colOff>
      <xdr:row>0</xdr:row>
      <xdr:rowOff>142875</xdr:rowOff>
    </xdr:from>
    <xdr:to>
      <xdr:col>3</xdr:col>
      <xdr:colOff>428625</xdr:colOff>
      <xdr:row>1</xdr:row>
      <xdr:rowOff>314325</xdr:rowOff>
    </xdr:to>
    <xdr:sp macro="" textlink="">
      <xdr:nvSpPr>
        <xdr:cNvPr id="52" name="Caixa de Texto 284">
          <a:extLst>
            <a:ext uri="{FF2B5EF4-FFF2-40B4-BE49-F238E27FC236}">
              <a16:creationId xmlns:a16="http://schemas.microsoft.com/office/drawing/2014/main" id="{00000000-0008-0000-0700-000034000000}"/>
            </a:ext>
          </a:extLst>
        </xdr:cNvPr>
        <xdr:cNvSpPr txBox="1">
          <a:spLocks noChangeArrowheads="1"/>
        </xdr:cNvSpPr>
      </xdr:nvSpPr>
      <xdr:spPr bwMode="auto">
        <a:xfrm>
          <a:off x="733425" y="142875"/>
          <a:ext cx="210502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0" rIns="91440" bIns="0" anchor="t" upright="1"/>
        <a:lstStyle/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Ministério de Minas e Energia – MME</a:t>
          </a:r>
        </a:p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SECRETARIA EXECUTIVA</a:t>
          </a: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8</xdr:col>
      <xdr:colOff>19050</xdr:colOff>
      <xdr:row>0</xdr:row>
      <xdr:rowOff>123825</xdr:rowOff>
    </xdr:from>
    <xdr:to>
      <xdr:col>9</xdr:col>
      <xdr:colOff>657225</xdr:colOff>
      <xdr:row>1</xdr:row>
      <xdr:rowOff>285750</xdr:rowOff>
    </xdr:to>
    <xdr:pic>
      <xdr:nvPicPr>
        <xdr:cNvPr id="53" name="Imagem 285" descr="PCE azul completo">
          <a:extLst>
            <a:ext uri="{FF2B5EF4-FFF2-40B4-BE49-F238E27FC236}">
              <a16:creationId xmlns:a16="http://schemas.microsoft.com/office/drawing/2014/main" id="{00000000-0008-0000-0700-00003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6591300" y="123825"/>
          <a:ext cx="1447800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304800</xdr:colOff>
      <xdr:row>0</xdr:row>
      <xdr:rowOff>161925</xdr:rowOff>
    </xdr:from>
    <xdr:to>
      <xdr:col>11</xdr:col>
      <xdr:colOff>0</xdr:colOff>
      <xdr:row>1</xdr:row>
      <xdr:rowOff>428625</xdr:rowOff>
    </xdr:to>
    <xdr:pic>
      <xdr:nvPicPr>
        <xdr:cNvPr id="54" name="Imagem 286">
          <a:extLst>
            <a:ext uri="{FF2B5EF4-FFF2-40B4-BE49-F238E27FC236}">
              <a16:creationId xmlns:a16="http://schemas.microsoft.com/office/drawing/2014/main" id="{00000000-0008-0000-0700-00003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86675" y="161925"/>
          <a:ext cx="15240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200025</xdr:colOff>
      <xdr:row>0</xdr:row>
      <xdr:rowOff>133350</xdr:rowOff>
    </xdr:from>
    <xdr:to>
      <xdr:col>0</xdr:col>
      <xdr:colOff>571500</xdr:colOff>
      <xdr:row>1</xdr:row>
      <xdr:rowOff>314325</xdr:rowOff>
    </xdr:to>
    <xdr:pic>
      <xdr:nvPicPr>
        <xdr:cNvPr id="55" name="Imagem 287" descr="Ministério de Minas e Energia - MME">
          <a:extLst>
            <a:ext uri="{FF2B5EF4-FFF2-40B4-BE49-F238E27FC236}">
              <a16:creationId xmlns:a16="http://schemas.microsoft.com/office/drawing/2014/main" id="{00000000-0008-0000-07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33350"/>
          <a:ext cx="371475" cy="371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733425</xdr:colOff>
      <xdr:row>0</xdr:row>
      <xdr:rowOff>142875</xdr:rowOff>
    </xdr:from>
    <xdr:to>
      <xdr:col>3</xdr:col>
      <xdr:colOff>428625</xdr:colOff>
      <xdr:row>1</xdr:row>
      <xdr:rowOff>314325</xdr:rowOff>
    </xdr:to>
    <xdr:sp macro="" textlink="">
      <xdr:nvSpPr>
        <xdr:cNvPr id="56" name="Caixa de Texto 288">
          <a:extLst>
            <a:ext uri="{FF2B5EF4-FFF2-40B4-BE49-F238E27FC236}">
              <a16:creationId xmlns:a16="http://schemas.microsoft.com/office/drawing/2014/main" id="{00000000-0008-0000-0700-000038000000}"/>
            </a:ext>
          </a:extLst>
        </xdr:cNvPr>
        <xdr:cNvSpPr txBox="1">
          <a:spLocks noChangeArrowheads="1"/>
        </xdr:cNvSpPr>
      </xdr:nvSpPr>
      <xdr:spPr bwMode="auto">
        <a:xfrm>
          <a:off x="733425" y="142875"/>
          <a:ext cx="210502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0" rIns="91440" bIns="0" anchor="t" upright="1"/>
        <a:lstStyle/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Ministério de Minas e Energia – MME</a:t>
          </a:r>
        </a:p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SECRETARIA EXECUTIVA</a:t>
          </a: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8</xdr:col>
      <xdr:colOff>19050</xdr:colOff>
      <xdr:row>0</xdr:row>
      <xdr:rowOff>123825</xdr:rowOff>
    </xdr:from>
    <xdr:to>
      <xdr:col>9</xdr:col>
      <xdr:colOff>657225</xdr:colOff>
      <xdr:row>1</xdr:row>
      <xdr:rowOff>285750</xdr:rowOff>
    </xdr:to>
    <xdr:pic>
      <xdr:nvPicPr>
        <xdr:cNvPr id="57" name="Imagem 289" descr="PCE azul completo">
          <a:extLst>
            <a:ext uri="{FF2B5EF4-FFF2-40B4-BE49-F238E27FC236}">
              <a16:creationId xmlns:a16="http://schemas.microsoft.com/office/drawing/2014/main" id="{00000000-0008-0000-0700-00003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6591300" y="123825"/>
          <a:ext cx="1447800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304800</xdr:colOff>
      <xdr:row>0</xdr:row>
      <xdr:rowOff>161925</xdr:rowOff>
    </xdr:from>
    <xdr:to>
      <xdr:col>11</xdr:col>
      <xdr:colOff>0</xdr:colOff>
      <xdr:row>1</xdr:row>
      <xdr:rowOff>428625</xdr:rowOff>
    </xdr:to>
    <xdr:pic>
      <xdr:nvPicPr>
        <xdr:cNvPr id="58" name="Imagem 290">
          <a:extLst>
            <a:ext uri="{FF2B5EF4-FFF2-40B4-BE49-F238E27FC236}">
              <a16:creationId xmlns:a16="http://schemas.microsoft.com/office/drawing/2014/main" id="{00000000-0008-0000-0700-00003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86675" y="161925"/>
          <a:ext cx="15240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333375</xdr:colOff>
          <xdr:row>74</xdr:row>
          <xdr:rowOff>47625</xdr:rowOff>
        </xdr:from>
        <xdr:to>
          <xdr:col>3</xdr:col>
          <xdr:colOff>114300</xdr:colOff>
          <xdr:row>76</xdr:row>
          <xdr:rowOff>133350</xdr:rowOff>
        </xdr:to>
        <xdr:sp macro="" textlink="">
          <xdr:nvSpPr>
            <xdr:cNvPr id="16385" name="Figura 164" hidden="1">
              <a:extLst>
                <a:ext uri="{63B3BB69-23CF-44E3-9099-C40C66FF867C}">
                  <a14:compatExt spid="_x0000_s16385"/>
                </a:ext>
                <a:ext uri="{FF2B5EF4-FFF2-40B4-BE49-F238E27FC236}">
                  <a16:creationId xmlns:a16="http://schemas.microsoft.com/office/drawing/2014/main" id="{00000000-0008-0000-0700-000001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371475</xdr:colOff>
          <xdr:row>81</xdr:row>
          <xdr:rowOff>104775</xdr:rowOff>
        </xdr:from>
        <xdr:to>
          <xdr:col>3</xdr:col>
          <xdr:colOff>152400</xdr:colOff>
          <xdr:row>83</xdr:row>
          <xdr:rowOff>104775</xdr:rowOff>
        </xdr:to>
        <xdr:sp macro="" textlink="">
          <xdr:nvSpPr>
            <xdr:cNvPr id="16386" name="Figura 197" hidden="1">
              <a:extLst>
                <a:ext uri="{63B3BB69-23CF-44E3-9099-C40C66FF867C}">
                  <a14:compatExt spid="_x0000_s16386"/>
                </a:ext>
                <a:ext uri="{FF2B5EF4-FFF2-40B4-BE49-F238E27FC236}">
                  <a16:creationId xmlns:a16="http://schemas.microsoft.com/office/drawing/2014/main" id="{00000000-0008-0000-0700-000002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85725</xdr:colOff>
          <xdr:row>76</xdr:row>
          <xdr:rowOff>142875</xdr:rowOff>
        </xdr:from>
        <xdr:to>
          <xdr:col>3</xdr:col>
          <xdr:colOff>352425</xdr:colOff>
          <xdr:row>78</xdr:row>
          <xdr:rowOff>114300</xdr:rowOff>
        </xdr:to>
        <xdr:sp macro="" textlink="">
          <xdr:nvSpPr>
            <xdr:cNvPr id="16387" name="Figura 198" hidden="1">
              <a:extLst>
                <a:ext uri="{63B3BB69-23CF-44E3-9099-C40C66FF867C}">
                  <a14:compatExt spid="_x0000_s16387"/>
                </a:ext>
                <a:ext uri="{FF2B5EF4-FFF2-40B4-BE49-F238E27FC236}">
                  <a16:creationId xmlns:a16="http://schemas.microsoft.com/office/drawing/2014/main" id="{00000000-0008-0000-0700-000003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352425</xdr:colOff>
          <xdr:row>86</xdr:row>
          <xdr:rowOff>104775</xdr:rowOff>
        </xdr:from>
        <xdr:to>
          <xdr:col>3</xdr:col>
          <xdr:colOff>114300</xdr:colOff>
          <xdr:row>88</xdr:row>
          <xdr:rowOff>104775</xdr:rowOff>
        </xdr:to>
        <xdr:sp macro="" textlink="">
          <xdr:nvSpPr>
            <xdr:cNvPr id="16388" name="Figura 199" hidden="1">
              <a:extLst>
                <a:ext uri="{63B3BB69-23CF-44E3-9099-C40C66FF867C}">
                  <a14:compatExt spid="_x0000_s16388"/>
                </a:ext>
                <a:ext uri="{FF2B5EF4-FFF2-40B4-BE49-F238E27FC236}">
                  <a16:creationId xmlns:a16="http://schemas.microsoft.com/office/drawing/2014/main" id="{00000000-0008-0000-0700-000004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371475</xdr:colOff>
          <xdr:row>95</xdr:row>
          <xdr:rowOff>28575</xdr:rowOff>
        </xdr:from>
        <xdr:to>
          <xdr:col>3</xdr:col>
          <xdr:colOff>57150</xdr:colOff>
          <xdr:row>96</xdr:row>
          <xdr:rowOff>28575</xdr:rowOff>
        </xdr:to>
        <xdr:sp macro="" textlink="">
          <xdr:nvSpPr>
            <xdr:cNvPr id="16389" name="Figura 200" hidden="1">
              <a:extLst>
                <a:ext uri="{63B3BB69-23CF-44E3-9099-C40C66FF867C}">
                  <a14:compatExt spid="_x0000_s16389"/>
                </a:ext>
                <a:ext uri="{FF2B5EF4-FFF2-40B4-BE49-F238E27FC236}">
                  <a16:creationId xmlns:a16="http://schemas.microsoft.com/office/drawing/2014/main" id="{00000000-0008-0000-0700-000005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409575</xdr:colOff>
          <xdr:row>100</xdr:row>
          <xdr:rowOff>104775</xdr:rowOff>
        </xdr:from>
        <xdr:to>
          <xdr:col>3</xdr:col>
          <xdr:colOff>123825</xdr:colOff>
          <xdr:row>102</xdr:row>
          <xdr:rowOff>114300</xdr:rowOff>
        </xdr:to>
        <xdr:sp macro="" textlink="">
          <xdr:nvSpPr>
            <xdr:cNvPr id="16390" name="Figura 201" hidden="1">
              <a:extLst>
                <a:ext uri="{63B3BB69-23CF-44E3-9099-C40C66FF867C}">
                  <a14:compatExt spid="_x0000_s16390"/>
                </a:ext>
                <a:ext uri="{FF2B5EF4-FFF2-40B4-BE49-F238E27FC236}">
                  <a16:creationId xmlns:a16="http://schemas.microsoft.com/office/drawing/2014/main" id="{00000000-0008-0000-0700-000006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123825</xdr:colOff>
          <xdr:row>96</xdr:row>
          <xdr:rowOff>152400</xdr:rowOff>
        </xdr:from>
        <xdr:to>
          <xdr:col>3</xdr:col>
          <xdr:colOff>247650</xdr:colOff>
          <xdr:row>98</xdr:row>
          <xdr:rowOff>123825</xdr:rowOff>
        </xdr:to>
        <xdr:sp macro="" textlink="">
          <xdr:nvSpPr>
            <xdr:cNvPr id="16391" name="Figura 202" hidden="1">
              <a:extLst>
                <a:ext uri="{63B3BB69-23CF-44E3-9099-C40C66FF867C}">
                  <a14:compatExt spid="_x0000_s16391"/>
                </a:ext>
                <a:ext uri="{FF2B5EF4-FFF2-40B4-BE49-F238E27FC236}">
                  <a16:creationId xmlns:a16="http://schemas.microsoft.com/office/drawing/2014/main" id="{00000000-0008-0000-0700-000007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428625</xdr:colOff>
          <xdr:row>104</xdr:row>
          <xdr:rowOff>76200</xdr:rowOff>
        </xdr:from>
        <xdr:to>
          <xdr:col>3</xdr:col>
          <xdr:colOff>295275</xdr:colOff>
          <xdr:row>106</xdr:row>
          <xdr:rowOff>76200</xdr:rowOff>
        </xdr:to>
        <xdr:sp macro="" textlink="">
          <xdr:nvSpPr>
            <xdr:cNvPr id="16392" name="Figura 203" hidden="1">
              <a:extLst>
                <a:ext uri="{63B3BB69-23CF-44E3-9099-C40C66FF867C}">
                  <a14:compatExt spid="_x0000_s16392"/>
                </a:ext>
                <a:ext uri="{FF2B5EF4-FFF2-40B4-BE49-F238E27FC236}">
                  <a16:creationId xmlns:a16="http://schemas.microsoft.com/office/drawing/2014/main" id="{00000000-0008-0000-0700-000008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371475</xdr:colOff>
          <xdr:row>110</xdr:row>
          <xdr:rowOff>9525</xdr:rowOff>
        </xdr:from>
        <xdr:to>
          <xdr:col>4</xdr:col>
          <xdr:colOff>123825</xdr:colOff>
          <xdr:row>111</xdr:row>
          <xdr:rowOff>9525</xdr:rowOff>
        </xdr:to>
        <xdr:sp macro="" textlink="">
          <xdr:nvSpPr>
            <xdr:cNvPr id="16393" name="Figura 204" hidden="1">
              <a:extLst>
                <a:ext uri="{63B3BB69-23CF-44E3-9099-C40C66FF867C}">
                  <a14:compatExt spid="_x0000_s16393"/>
                </a:ext>
                <a:ext uri="{FF2B5EF4-FFF2-40B4-BE49-F238E27FC236}">
                  <a16:creationId xmlns:a16="http://schemas.microsoft.com/office/drawing/2014/main" id="{00000000-0008-0000-0700-000009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152400</xdr:colOff>
          <xdr:row>119</xdr:row>
          <xdr:rowOff>47625</xdr:rowOff>
        </xdr:from>
        <xdr:to>
          <xdr:col>5</xdr:col>
          <xdr:colOff>533400</xdr:colOff>
          <xdr:row>121</xdr:row>
          <xdr:rowOff>47625</xdr:rowOff>
        </xdr:to>
        <xdr:sp macro="" textlink="">
          <xdr:nvSpPr>
            <xdr:cNvPr id="16394" name="Figura 205" hidden="1">
              <a:extLst>
                <a:ext uri="{63B3BB69-23CF-44E3-9099-C40C66FF867C}">
                  <a14:compatExt spid="_x0000_s16394"/>
                </a:ext>
                <a:ext uri="{FF2B5EF4-FFF2-40B4-BE49-F238E27FC236}">
                  <a16:creationId xmlns:a16="http://schemas.microsoft.com/office/drawing/2014/main" id="{00000000-0008-0000-0700-00000A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123825</xdr:colOff>
          <xdr:row>118</xdr:row>
          <xdr:rowOff>0</xdr:rowOff>
        </xdr:from>
        <xdr:to>
          <xdr:col>5</xdr:col>
          <xdr:colOff>323850</xdr:colOff>
          <xdr:row>119</xdr:row>
          <xdr:rowOff>0</xdr:rowOff>
        </xdr:to>
        <xdr:sp macro="" textlink="">
          <xdr:nvSpPr>
            <xdr:cNvPr id="16395" name="Figura 206" hidden="1">
              <a:extLst>
                <a:ext uri="{63B3BB69-23CF-44E3-9099-C40C66FF867C}">
                  <a14:compatExt spid="_x0000_s16395"/>
                </a:ext>
                <a:ext uri="{FF2B5EF4-FFF2-40B4-BE49-F238E27FC236}">
                  <a16:creationId xmlns:a16="http://schemas.microsoft.com/office/drawing/2014/main" id="{00000000-0008-0000-0700-00000B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161925</xdr:colOff>
          <xdr:row>122</xdr:row>
          <xdr:rowOff>85725</xdr:rowOff>
        </xdr:from>
        <xdr:to>
          <xdr:col>5</xdr:col>
          <xdr:colOff>333375</xdr:colOff>
          <xdr:row>124</xdr:row>
          <xdr:rowOff>57150</xdr:rowOff>
        </xdr:to>
        <xdr:sp macro="" textlink="">
          <xdr:nvSpPr>
            <xdr:cNvPr id="16396" name="Figura 207" hidden="1">
              <a:extLst>
                <a:ext uri="{63B3BB69-23CF-44E3-9099-C40C66FF867C}">
                  <a14:compatExt spid="_x0000_s16396"/>
                </a:ext>
                <a:ext uri="{FF2B5EF4-FFF2-40B4-BE49-F238E27FC236}">
                  <a16:creationId xmlns:a16="http://schemas.microsoft.com/office/drawing/2014/main" id="{00000000-0008-0000-0700-00000C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161925</xdr:colOff>
          <xdr:row>125</xdr:row>
          <xdr:rowOff>76200</xdr:rowOff>
        </xdr:from>
        <xdr:to>
          <xdr:col>5</xdr:col>
          <xdr:colOff>428625</xdr:colOff>
          <xdr:row>127</xdr:row>
          <xdr:rowOff>28575</xdr:rowOff>
        </xdr:to>
        <xdr:sp macro="" textlink="">
          <xdr:nvSpPr>
            <xdr:cNvPr id="16397" name="Figura 208" hidden="1">
              <a:extLst>
                <a:ext uri="{63B3BB69-23CF-44E3-9099-C40C66FF867C}">
                  <a14:compatExt spid="_x0000_s16397"/>
                </a:ext>
                <a:ext uri="{FF2B5EF4-FFF2-40B4-BE49-F238E27FC236}">
                  <a16:creationId xmlns:a16="http://schemas.microsoft.com/office/drawing/2014/main" id="{00000000-0008-0000-0700-00000D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180975</xdr:colOff>
          <xdr:row>113</xdr:row>
          <xdr:rowOff>152400</xdr:rowOff>
        </xdr:from>
        <xdr:to>
          <xdr:col>3</xdr:col>
          <xdr:colOff>447675</xdr:colOff>
          <xdr:row>114</xdr:row>
          <xdr:rowOff>152400</xdr:rowOff>
        </xdr:to>
        <xdr:sp macro="" textlink="">
          <xdr:nvSpPr>
            <xdr:cNvPr id="16398" name="Figura 209" hidden="1">
              <a:extLst>
                <a:ext uri="{63B3BB69-23CF-44E3-9099-C40C66FF867C}">
                  <a14:compatExt spid="_x0000_s16398"/>
                </a:ext>
                <a:ext uri="{FF2B5EF4-FFF2-40B4-BE49-F238E27FC236}">
                  <a16:creationId xmlns:a16="http://schemas.microsoft.com/office/drawing/2014/main" id="{00000000-0008-0000-0700-00000E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180975</xdr:colOff>
          <xdr:row>115</xdr:row>
          <xdr:rowOff>152400</xdr:rowOff>
        </xdr:from>
        <xdr:to>
          <xdr:col>3</xdr:col>
          <xdr:colOff>457200</xdr:colOff>
          <xdr:row>116</xdr:row>
          <xdr:rowOff>161925</xdr:rowOff>
        </xdr:to>
        <xdr:sp macro="" textlink="">
          <xdr:nvSpPr>
            <xdr:cNvPr id="16399" name="Figura 210" hidden="1">
              <a:extLst>
                <a:ext uri="{63B3BB69-23CF-44E3-9099-C40C66FF867C}">
                  <a14:compatExt spid="_x0000_s16399"/>
                </a:ext>
                <a:ext uri="{FF2B5EF4-FFF2-40B4-BE49-F238E27FC236}">
                  <a16:creationId xmlns:a16="http://schemas.microsoft.com/office/drawing/2014/main" id="{00000000-0008-0000-0700-00000F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381000</xdr:colOff>
          <xdr:row>130</xdr:row>
          <xdr:rowOff>28575</xdr:rowOff>
        </xdr:from>
        <xdr:to>
          <xdr:col>4</xdr:col>
          <xdr:colOff>133350</xdr:colOff>
          <xdr:row>131</xdr:row>
          <xdr:rowOff>28575</xdr:rowOff>
        </xdr:to>
        <xdr:sp macro="" textlink="">
          <xdr:nvSpPr>
            <xdr:cNvPr id="16400" name="Figura 211" hidden="1">
              <a:extLst>
                <a:ext uri="{63B3BB69-23CF-44E3-9099-C40C66FF867C}">
                  <a14:compatExt spid="_x0000_s16400"/>
                </a:ext>
                <a:ext uri="{FF2B5EF4-FFF2-40B4-BE49-F238E27FC236}">
                  <a16:creationId xmlns:a16="http://schemas.microsoft.com/office/drawing/2014/main" id="{00000000-0008-0000-0700-000010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28575</xdr:colOff>
          <xdr:row>137</xdr:row>
          <xdr:rowOff>47625</xdr:rowOff>
        </xdr:from>
        <xdr:to>
          <xdr:col>5</xdr:col>
          <xdr:colOff>409575</xdr:colOff>
          <xdr:row>139</xdr:row>
          <xdr:rowOff>47625</xdr:rowOff>
        </xdr:to>
        <xdr:sp macro="" textlink="">
          <xdr:nvSpPr>
            <xdr:cNvPr id="16401" name="Figura 212" hidden="1">
              <a:extLst>
                <a:ext uri="{63B3BB69-23CF-44E3-9099-C40C66FF867C}">
                  <a14:compatExt spid="_x0000_s16401"/>
                </a:ext>
                <a:ext uri="{FF2B5EF4-FFF2-40B4-BE49-F238E27FC236}">
                  <a16:creationId xmlns:a16="http://schemas.microsoft.com/office/drawing/2014/main" id="{00000000-0008-0000-0700-000011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76200</xdr:colOff>
          <xdr:row>149</xdr:row>
          <xdr:rowOff>76200</xdr:rowOff>
        </xdr:from>
        <xdr:to>
          <xdr:col>5</xdr:col>
          <xdr:colOff>247650</xdr:colOff>
          <xdr:row>151</xdr:row>
          <xdr:rowOff>47625</xdr:rowOff>
        </xdr:to>
        <xdr:sp macro="" textlink="">
          <xdr:nvSpPr>
            <xdr:cNvPr id="16402" name="Figura 213" hidden="1">
              <a:extLst>
                <a:ext uri="{63B3BB69-23CF-44E3-9099-C40C66FF867C}">
                  <a14:compatExt spid="_x0000_s16402"/>
                </a:ext>
                <a:ext uri="{FF2B5EF4-FFF2-40B4-BE49-F238E27FC236}">
                  <a16:creationId xmlns:a16="http://schemas.microsoft.com/office/drawing/2014/main" id="{00000000-0008-0000-0700-000012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38100</xdr:colOff>
          <xdr:row>143</xdr:row>
          <xdr:rowOff>85725</xdr:rowOff>
        </xdr:from>
        <xdr:to>
          <xdr:col>5</xdr:col>
          <xdr:colOff>209550</xdr:colOff>
          <xdr:row>145</xdr:row>
          <xdr:rowOff>57150</xdr:rowOff>
        </xdr:to>
        <xdr:sp macro="" textlink="">
          <xdr:nvSpPr>
            <xdr:cNvPr id="16403" name="Figura 214" hidden="1">
              <a:extLst>
                <a:ext uri="{63B3BB69-23CF-44E3-9099-C40C66FF867C}">
                  <a14:compatExt spid="_x0000_s16403"/>
                </a:ext>
                <a:ext uri="{FF2B5EF4-FFF2-40B4-BE49-F238E27FC236}">
                  <a16:creationId xmlns:a16="http://schemas.microsoft.com/office/drawing/2014/main" id="{00000000-0008-0000-0700-000013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180975</xdr:colOff>
          <xdr:row>133</xdr:row>
          <xdr:rowOff>152400</xdr:rowOff>
        </xdr:from>
        <xdr:to>
          <xdr:col>3</xdr:col>
          <xdr:colOff>314325</xdr:colOff>
          <xdr:row>134</xdr:row>
          <xdr:rowOff>152400</xdr:rowOff>
        </xdr:to>
        <xdr:sp macro="" textlink="">
          <xdr:nvSpPr>
            <xdr:cNvPr id="16404" name="Figura 216" hidden="1">
              <a:extLst>
                <a:ext uri="{63B3BB69-23CF-44E3-9099-C40C66FF867C}">
                  <a14:compatExt spid="_x0000_s16404"/>
                </a:ext>
                <a:ext uri="{FF2B5EF4-FFF2-40B4-BE49-F238E27FC236}">
                  <a16:creationId xmlns:a16="http://schemas.microsoft.com/office/drawing/2014/main" id="{00000000-0008-0000-0700-000014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180975</xdr:colOff>
          <xdr:row>135</xdr:row>
          <xdr:rowOff>152400</xdr:rowOff>
        </xdr:from>
        <xdr:to>
          <xdr:col>4</xdr:col>
          <xdr:colOff>200025</xdr:colOff>
          <xdr:row>136</xdr:row>
          <xdr:rowOff>161925</xdr:rowOff>
        </xdr:to>
        <xdr:sp macro="" textlink="">
          <xdr:nvSpPr>
            <xdr:cNvPr id="16405" name="Figura 217" hidden="1">
              <a:extLst>
                <a:ext uri="{63B3BB69-23CF-44E3-9099-C40C66FF867C}">
                  <a14:compatExt spid="_x0000_s16405"/>
                </a:ext>
                <a:ext uri="{FF2B5EF4-FFF2-40B4-BE49-F238E27FC236}">
                  <a16:creationId xmlns:a16="http://schemas.microsoft.com/office/drawing/2014/main" id="{00000000-0008-0000-0700-000015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47625</xdr:colOff>
          <xdr:row>146</xdr:row>
          <xdr:rowOff>47625</xdr:rowOff>
        </xdr:from>
        <xdr:to>
          <xdr:col>5</xdr:col>
          <xdr:colOff>781050</xdr:colOff>
          <xdr:row>148</xdr:row>
          <xdr:rowOff>47625</xdr:rowOff>
        </xdr:to>
        <xdr:sp macro="" textlink="">
          <xdr:nvSpPr>
            <xdr:cNvPr id="16406" name="Figura 218" hidden="1">
              <a:extLst>
                <a:ext uri="{63B3BB69-23CF-44E3-9099-C40C66FF867C}">
                  <a14:compatExt spid="_x0000_s16406"/>
                </a:ext>
                <a:ext uri="{FF2B5EF4-FFF2-40B4-BE49-F238E27FC236}">
                  <a16:creationId xmlns:a16="http://schemas.microsoft.com/office/drawing/2014/main" id="{00000000-0008-0000-0700-000016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381000</xdr:colOff>
          <xdr:row>153</xdr:row>
          <xdr:rowOff>28575</xdr:rowOff>
        </xdr:from>
        <xdr:to>
          <xdr:col>2</xdr:col>
          <xdr:colOff>657225</xdr:colOff>
          <xdr:row>154</xdr:row>
          <xdr:rowOff>28575</xdr:rowOff>
        </xdr:to>
        <xdr:sp macro="" textlink="">
          <xdr:nvSpPr>
            <xdr:cNvPr id="16407" name="Figura 220" hidden="1">
              <a:extLst>
                <a:ext uri="{63B3BB69-23CF-44E3-9099-C40C66FF867C}">
                  <a14:compatExt spid="_x0000_s16407"/>
                </a:ext>
                <a:ext uri="{FF2B5EF4-FFF2-40B4-BE49-F238E27FC236}">
                  <a16:creationId xmlns:a16="http://schemas.microsoft.com/office/drawing/2014/main" id="{00000000-0008-0000-0700-000017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752475</xdr:colOff>
          <xdr:row>165</xdr:row>
          <xdr:rowOff>9525</xdr:rowOff>
        </xdr:from>
        <xdr:to>
          <xdr:col>5</xdr:col>
          <xdr:colOff>400050</xdr:colOff>
          <xdr:row>167</xdr:row>
          <xdr:rowOff>95250</xdr:rowOff>
        </xdr:to>
        <xdr:sp macro="" textlink="">
          <xdr:nvSpPr>
            <xdr:cNvPr id="16408" name="Figura 221" hidden="1">
              <a:extLst>
                <a:ext uri="{63B3BB69-23CF-44E3-9099-C40C66FF867C}">
                  <a14:compatExt spid="_x0000_s16408"/>
                </a:ext>
                <a:ext uri="{FF2B5EF4-FFF2-40B4-BE49-F238E27FC236}">
                  <a16:creationId xmlns:a16="http://schemas.microsoft.com/office/drawing/2014/main" id="{00000000-0008-0000-0700-000018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723900</xdr:colOff>
          <xdr:row>161</xdr:row>
          <xdr:rowOff>0</xdr:rowOff>
        </xdr:from>
        <xdr:to>
          <xdr:col>5</xdr:col>
          <xdr:colOff>266700</xdr:colOff>
          <xdr:row>162</xdr:row>
          <xdr:rowOff>0</xdr:rowOff>
        </xdr:to>
        <xdr:sp macro="" textlink="">
          <xdr:nvSpPr>
            <xdr:cNvPr id="16409" name="Figura 222" hidden="1">
              <a:extLst>
                <a:ext uri="{63B3BB69-23CF-44E3-9099-C40C66FF867C}">
                  <a14:compatExt spid="_x0000_s16409"/>
                </a:ext>
                <a:ext uri="{FF2B5EF4-FFF2-40B4-BE49-F238E27FC236}">
                  <a16:creationId xmlns:a16="http://schemas.microsoft.com/office/drawing/2014/main" id="{00000000-0008-0000-0700-000019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723900</xdr:colOff>
          <xdr:row>163</xdr:row>
          <xdr:rowOff>9525</xdr:rowOff>
        </xdr:from>
        <xdr:to>
          <xdr:col>5</xdr:col>
          <xdr:colOff>285750</xdr:colOff>
          <xdr:row>164</xdr:row>
          <xdr:rowOff>9525</xdr:rowOff>
        </xdr:to>
        <xdr:sp macro="" textlink="">
          <xdr:nvSpPr>
            <xdr:cNvPr id="16410" name="Figura 223" hidden="1">
              <a:extLst>
                <a:ext uri="{63B3BB69-23CF-44E3-9099-C40C66FF867C}">
                  <a14:compatExt spid="_x0000_s16410"/>
                </a:ext>
                <a:ext uri="{FF2B5EF4-FFF2-40B4-BE49-F238E27FC236}">
                  <a16:creationId xmlns:a16="http://schemas.microsoft.com/office/drawing/2014/main" id="{00000000-0008-0000-0700-00001A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762000</xdr:colOff>
          <xdr:row>171</xdr:row>
          <xdr:rowOff>76200</xdr:rowOff>
        </xdr:from>
        <xdr:to>
          <xdr:col>5</xdr:col>
          <xdr:colOff>219075</xdr:colOff>
          <xdr:row>173</xdr:row>
          <xdr:rowOff>47625</xdr:rowOff>
        </xdr:to>
        <xdr:sp macro="" textlink="">
          <xdr:nvSpPr>
            <xdr:cNvPr id="16411" name="Figura 224" hidden="1">
              <a:extLst>
                <a:ext uri="{63B3BB69-23CF-44E3-9099-C40C66FF867C}">
                  <a14:compatExt spid="_x0000_s16411"/>
                </a:ext>
                <a:ext uri="{FF2B5EF4-FFF2-40B4-BE49-F238E27FC236}">
                  <a16:creationId xmlns:a16="http://schemas.microsoft.com/office/drawing/2014/main" id="{00000000-0008-0000-0700-00001B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771525</xdr:colOff>
          <xdr:row>168</xdr:row>
          <xdr:rowOff>47625</xdr:rowOff>
        </xdr:from>
        <xdr:to>
          <xdr:col>5</xdr:col>
          <xdr:colOff>66675</xdr:colOff>
          <xdr:row>170</xdr:row>
          <xdr:rowOff>47625</xdr:rowOff>
        </xdr:to>
        <xdr:sp macro="" textlink="">
          <xdr:nvSpPr>
            <xdr:cNvPr id="16412" name="Figura 225" hidden="1">
              <a:extLst>
                <a:ext uri="{63B3BB69-23CF-44E3-9099-C40C66FF867C}">
                  <a14:compatExt spid="_x0000_s16412"/>
                </a:ext>
                <a:ext uri="{FF2B5EF4-FFF2-40B4-BE49-F238E27FC236}">
                  <a16:creationId xmlns:a16="http://schemas.microsoft.com/office/drawing/2014/main" id="{00000000-0008-0000-0700-00001C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180975</xdr:colOff>
          <xdr:row>159</xdr:row>
          <xdr:rowOff>9525</xdr:rowOff>
        </xdr:from>
        <xdr:to>
          <xdr:col>3</xdr:col>
          <xdr:colOff>228600</xdr:colOff>
          <xdr:row>160</xdr:row>
          <xdr:rowOff>9525</xdr:rowOff>
        </xdr:to>
        <xdr:sp macro="" textlink="">
          <xdr:nvSpPr>
            <xdr:cNvPr id="16413" name="Figura 227" hidden="1">
              <a:extLst>
                <a:ext uri="{63B3BB69-23CF-44E3-9099-C40C66FF867C}">
                  <a14:compatExt spid="_x0000_s16413"/>
                </a:ext>
                <a:ext uri="{FF2B5EF4-FFF2-40B4-BE49-F238E27FC236}">
                  <a16:creationId xmlns:a16="http://schemas.microsoft.com/office/drawing/2014/main" id="{00000000-0008-0000-0700-00001D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200025</xdr:colOff>
          <xdr:row>89</xdr:row>
          <xdr:rowOff>28575</xdr:rowOff>
        </xdr:from>
        <xdr:to>
          <xdr:col>3</xdr:col>
          <xdr:colOff>723900</xdr:colOff>
          <xdr:row>90</xdr:row>
          <xdr:rowOff>28575</xdr:rowOff>
        </xdr:to>
        <xdr:sp macro="" textlink="">
          <xdr:nvSpPr>
            <xdr:cNvPr id="16414" name="Figura 228" hidden="1">
              <a:extLst>
                <a:ext uri="{63B3BB69-23CF-44E3-9099-C40C66FF867C}">
                  <a14:compatExt spid="_x0000_s16414"/>
                </a:ext>
                <a:ext uri="{FF2B5EF4-FFF2-40B4-BE49-F238E27FC236}">
                  <a16:creationId xmlns:a16="http://schemas.microsoft.com/office/drawing/2014/main" id="{00000000-0008-0000-0700-00001E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28575</xdr:colOff>
          <xdr:row>140</xdr:row>
          <xdr:rowOff>76200</xdr:rowOff>
        </xdr:from>
        <xdr:to>
          <xdr:col>5</xdr:col>
          <xdr:colOff>66675</xdr:colOff>
          <xdr:row>142</xdr:row>
          <xdr:rowOff>76200</xdr:rowOff>
        </xdr:to>
        <xdr:sp macro="" textlink="">
          <xdr:nvSpPr>
            <xdr:cNvPr id="16415" name="Figura 229" hidden="1">
              <a:extLst>
                <a:ext uri="{63B3BB69-23CF-44E3-9099-C40C66FF867C}">
                  <a14:compatExt spid="_x0000_s16415"/>
                </a:ext>
                <a:ext uri="{FF2B5EF4-FFF2-40B4-BE49-F238E27FC236}">
                  <a16:creationId xmlns:a16="http://schemas.microsoft.com/office/drawing/2014/main" id="{00000000-0008-0000-0700-00001F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180975</xdr:colOff>
          <xdr:row>191</xdr:row>
          <xdr:rowOff>28575</xdr:rowOff>
        </xdr:from>
        <xdr:to>
          <xdr:col>2</xdr:col>
          <xdr:colOff>457200</xdr:colOff>
          <xdr:row>192</xdr:row>
          <xdr:rowOff>28575</xdr:rowOff>
        </xdr:to>
        <xdr:sp macro="" textlink="">
          <xdr:nvSpPr>
            <xdr:cNvPr id="16416" name="Figura 230" hidden="1">
              <a:extLst>
                <a:ext uri="{63B3BB69-23CF-44E3-9099-C40C66FF867C}">
                  <a14:compatExt spid="_x0000_s16416"/>
                </a:ext>
                <a:ext uri="{FF2B5EF4-FFF2-40B4-BE49-F238E27FC236}">
                  <a16:creationId xmlns:a16="http://schemas.microsoft.com/office/drawing/2014/main" id="{00000000-0008-0000-0700-000020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180975</xdr:colOff>
          <xdr:row>194</xdr:row>
          <xdr:rowOff>104775</xdr:rowOff>
        </xdr:from>
        <xdr:to>
          <xdr:col>3</xdr:col>
          <xdr:colOff>466725</xdr:colOff>
          <xdr:row>196</xdr:row>
          <xdr:rowOff>76200</xdr:rowOff>
        </xdr:to>
        <xdr:sp macro="" textlink="">
          <xdr:nvSpPr>
            <xdr:cNvPr id="16417" name="Figura 232" hidden="1">
              <a:extLst>
                <a:ext uri="{63B3BB69-23CF-44E3-9099-C40C66FF867C}">
                  <a14:compatExt spid="_x0000_s16417"/>
                </a:ext>
                <a:ext uri="{FF2B5EF4-FFF2-40B4-BE49-F238E27FC236}">
                  <a16:creationId xmlns:a16="http://schemas.microsoft.com/office/drawing/2014/main" id="{00000000-0008-0000-0700-000021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409575</xdr:colOff>
          <xdr:row>199</xdr:row>
          <xdr:rowOff>123825</xdr:rowOff>
        </xdr:from>
        <xdr:to>
          <xdr:col>5</xdr:col>
          <xdr:colOff>628650</xdr:colOff>
          <xdr:row>200</xdr:row>
          <xdr:rowOff>142875</xdr:rowOff>
        </xdr:to>
        <xdr:sp macro="" textlink="">
          <xdr:nvSpPr>
            <xdr:cNvPr id="16418" name="Figura 233" hidden="1">
              <a:extLst>
                <a:ext uri="{63B3BB69-23CF-44E3-9099-C40C66FF867C}">
                  <a14:compatExt spid="_x0000_s16418"/>
                </a:ext>
                <a:ext uri="{FF2B5EF4-FFF2-40B4-BE49-F238E27FC236}">
                  <a16:creationId xmlns:a16="http://schemas.microsoft.com/office/drawing/2014/main" id="{00000000-0008-0000-0700-000022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28575</xdr:colOff>
          <xdr:row>204</xdr:row>
          <xdr:rowOff>180975</xdr:rowOff>
        </xdr:from>
        <xdr:to>
          <xdr:col>4</xdr:col>
          <xdr:colOff>447675</xdr:colOff>
          <xdr:row>205</xdr:row>
          <xdr:rowOff>180975</xdr:rowOff>
        </xdr:to>
        <xdr:sp macro="" textlink="">
          <xdr:nvSpPr>
            <xdr:cNvPr id="16419" name="Figura 235" hidden="1">
              <a:extLst>
                <a:ext uri="{63B3BB69-23CF-44E3-9099-C40C66FF867C}">
                  <a14:compatExt spid="_x0000_s16419"/>
                </a:ext>
                <a:ext uri="{FF2B5EF4-FFF2-40B4-BE49-F238E27FC236}">
                  <a16:creationId xmlns:a16="http://schemas.microsoft.com/office/drawing/2014/main" id="{00000000-0008-0000-0700-000023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333375</xdr:colOff>
          <xdr:row>211</xdr:row>
          <xdr:rowOff>104775</xdr:rowOff>
        </xdr:from>
        <xdr:to>
          <xdr:col>3</xdr:col>
          <xdr:colOff>714375</xdr:colOff>
          <xdr:row>213</xdr:row>
          <xdr:rowOff>85725</xdr:rowOff>
        </xdr:to>
        <xdr:sp macro="" textlink="">
          <xdr:nvSpPr>
            <xdr:cNvPr id="16420" name="Figura 236" hidden="1">
              <a:extLst>
                <a:ext uri="{63B3BB69-23CF-44E3-9099-C40C66FF867C}">
                  <a14:compatExt spid="_x0000_s16420"/>
                </a:ext>
                <a:ext uri="{FF2B5EF4-FFF2-40B4-BE49-F238E27FC236}">
                  <a16:creationId xmlns:a16="http://schemas.microsoft.com/office/drawing/2014/main" id="{00000000-0008-0000-0700-000024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381000</xdr:colOff>
          <xdr:row>218</xdr:row>
          <xdr:rowOff>142875</xdr:rowOff>
        </xdr:from>
        <xdr:to>
          <xdr:col>5</xdr:col>
          <xdr:colOff>609600</xdr:colOff>
          <xdr:row>219</xdr:row>
          <xdr:rowOff>171450</xdr:rowOff>
        </xdr:to>
        <xdr:sp macro="" textlink="">
          <xdr:nvSpPr>
            <xdr:cNvPr id="16421" name="Figura 237" hidden="1">
              <a:extLst>
                <a:ext uri="{63B3BB69-23CF-44E3-9099-C40C66FF867C}">
                  <a14:compatExt spid="_x0000_s16421"/>
                </a:ext>
                <a:ext uri="{FF2B5EF4-FFF2-40B4-BE49-F238E27FC236}">
                  <a16:creationId xmlns:a16="http://schemas.microsoft.com/office/drawing/2014/main" id="{00000000-0008-0000-0700-000025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28575</xdr:colOff>
          <xdr:row>223</xdr:row>
          <xdr:rowOff>152400</xdr:rowOff>
        </xdr:from>
        <xdr:to>
          <xdr:col>4</xdr:col>
          <xdr:colOff>409575</xdr:colOff>
          <xdr:row>224</xdr:row>
          <xdr:rowOff>152400</xdr:rowOff>
        </xdr:to>
        <xdr:sp macro="" textlink="">
          <xdr:nvSpPr>
            <xdr:cNvPr id="16422" name="Figura 239" hidden="1">
              <a:extLst>
                <a:ext uri="{63B3BB69-23CF-44E3-9099-C40C66FF867C}">
                  <a14:compatExt spid="_x0000_s16422"/>
                </a:ext>
                <a:ext uri="{FF2B5EF4-FFF2-40B4-BE49-F238E27FC236}">
                  <a16:creationId xmlns:a16="http://schemas.microsoft.com/office/drawing/2014/main" id="{00000000-0008-0000-0700-000026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142875</xdr:colOff>
          <xdr:row>235</xdr:row>
          <xdr:rowOff>114300</xdr:rowOff>
        </xdr:from>
        <xdr:to>
          <xdr:col>3</xdr:col>
          <xdr:colOff>619125</xdr:colOff>
          <xdr:row>237</xdr:row>
          <xdr:rowOff>104775</xdr:rowOff>
        </xdr:to>
        <xdr:sp macro="" textlink="">
          <xdr:nvSpPr>
            <xdr:cNvPr id="16423" name="Figura 241" hidden="1">
              <a:extLst>
                <a:ext uri="{63B3BB69-23CF-44E3-9099-C40C66FF867C}">
                  <a14:compatExt spid="_x0000_s16423"/>
                </a:ext>
                <a:ext uri="{FF2B5EF4-FFF2-40B4-BE49-F238E27FC236}">
                  <a16:creationId xmlns:a16="http://schemas.microsoft.com/office/drawing/2014/main" id="{00000000-0008-0000-0700-000027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409575</xdr:colOff>
          <xdr:row>240</xdr:row>
          <xdr:rowOff>180975</xdr:rowOff>
        </xdr:from>
        <xdr:to>
          <xdr:col>5</xdr:col>
          <xdr:colOff>66675</xdr:colOff>
          <xdr:row>242</xdr:row>
          <xdr:rowOff>9525</xdr:rowOff>
        </xdr:to>
        <xdr:sp macro="" textlink="">
          <xdr:nvSpPr>
            <xdr:cNvPr id="16424" name="Figura 242" hidden="1">
              <a:extLst>
                <a:ext uri="{63B3BB69-23CF-44E3-9099-C40C66FF867C}">
                  <a14:compatExt spid="_x0000_s16424"/>
                </a:ext>
                <a:ext uri="{FF2B5EF4-FFF2-40B4-BE49-F238E27FC236}">
                  <a16:creationId xmlns:a16="http://schemas.microsoft.com/office/drawing/2014/main" id="{00000000-0008-0000-0700-000028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47625</xdr:colOff>
          <xdr:row>245</xdr:row>
          <xdr:rowOff>152400</xdr:rowOff>
        </xdr:from>
        <xdr:to>
          <xdr:col>4</xdr:col>
          <xdr:colOff>466725</xdr:colOff>
          <xdr:row>246</xdr:row>
          <xdr:rowOff>152400</xdr:rowOff>
        </xdr:to>
        <xdr:sp macro="" textlink="">
          <xdr:nvSpPr>
            <xdr:cNvPr id="16425" name="Figura 244" hidden="1">
              <a:extLst>
                <a:ext uri="{63B3BB69-23CF-44E3-9099-C40C66FF867C}">
                  <a14:compatExt spid="_x0000_s16425"/>
                </a:ext>
                <a:ext uri="{FF2B5EF4-FFF2-40B4-BE49-F238E27FC236}">
                  <a16:creationId xmlns:a16="http://schemas.microsoft.com/office/drawing/2014/main" id="{00000000-0008-0000-0700-000029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266700</xdr:colOff>
          <xdr:row>259</xdr:row>
          <xdr:rowOff>66675</xdr:rowOff>
        </xdr:from>
        <xdr:to>
          <xdr:col>4</xdr:col>
          <xdr:colOff>323850</xdr:colOff>
          <xdr:row>260</xdr:row>
          <xdr:rowOff>76200</xdr:rowOff>
        </xdr:to>
        <xdr:sp macro="" textlink="">
          <xdr:nvSpPr>
            <xdr:cNvPr id="16426" name="Figura 246" hidden="1">
              <a:extLst>
                <a:ext uri="{63B3BB69-23CF-44E3-9099-C40C66FF867C}">
                  <a14:compatExt spid="_x0000_s16426"/>
                </a:ext>
                <a:ext uri="{FF2B5EF4-FFF2-40B4-BE49-F238E27FC236}">
                  <a16:creationId xmlns:a16="http://schemas.microsoft.com/office/drawing/2014/main" id="{00000000-0008-0000-0700-00002A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47625</xdr:colOff>
          <xdr:row>264</xdr:row>
          <xdr:rowOff>180975</xdr:rowOff>
        </xdr:from>
        <xdr:to>
          <xdr:col>4</xdr:col>
          <xdr:colOff>447675</xdr:colOff>
          <xdr:row>265</xdr:row>
          <xdr:rowOff>180975</xdr:rowOff>
        </xdr:to>
        <xdr:sp macro="" textlink="">
          <xdr:nvSpPr>
            <xdr:cNvPr id="16427" name="Figura 248" hidden="1">
              <a:extLst>
                <a:ext uri="{63B3BB69-23CF-44E3-9099-C40C66FF867C}">
                  <a14:compatExt spid="_x0000_s16427"/>
                </a:ext>
                <a:ext uri="{FF2B5EF4-FFF2-40B4-BE49-F238E27FC236}">
                  <a16:creationId xmlns:a16="http://schemas.microsoft.com/office/drawing/2014/main" id="{00000000-0008-0000-0700-00002B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142875</xdr:colOff>
          <xdr:row>232</xdr:row>
          <xdr:rowOff>0</xdr:rowOff>
        </xdr:from>
        <xdr:to>
          <xdr:col>2</xdr:col>
          <xdr:colOff>419100</xdr:colOff>
          <xdr:row>233</xdr:row>
          <xdr:rowOff>0</xdr:rowOff>
        </xdr:to>
        <xdr:sp macro="" textlink="">
          <xdr:nvSpPr>
            <xdr:cNvPr id="16428" name="Figura 250" hidden="1">
              <a:extLst>
                <a:ext uri="{63B3BB69-23CF-44E3-9099-C40C66FF867C}">
                  <a14:compatExt spid="_x0000_s16428"/>
                </a:ext>
                <a:ext uri="{FF2B5EF4-FFF2-40B4-BE49-F238E27FC236}">
                  <a16:creationId xmlns:a16="http://schemas.microsoft.com/office/drawing/2014/main" id="{00000000-0008-0000-0700-00002C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38100</xdr:colOff>
          <xdr:row>215</xdr:row>
          <xdr:rowOff>9525</xdr:rowOff>
        </xdr:from>
        <xdr:to>
          <xdr:col>3</xdr:col>
          <xdr:colOff>209550</xdr:colOff>
          <xdr:row>216</xdr:row>
          <xdr:rowOff>9525</xdr:rowOff>
        </xdr:to>
        <xdr:sp macro="" textlink="">
          <xdr:nvSpPr>
            <xdr:cNvPr id="16429" name="Figura 267" hidden="1">
              <a:extLst>
                <a:ext uri="{63B3BB69-23CF-44E3-9099-C40C66FF867C}">
                  <a14:compatExt spid="_x0000_s16429"/>
                </a:ext>
                <a:ext uri="{FF2B5EF4-FFF2-40B4-BE49-F238E27FC236}">
                  <a16:creationId xmlns:a16="http://schemas.microsoft.com/office/drawing/2014/main" id="{00000000-0008-0000-0700-00002D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38100</xdr:colOff>
          <xdr:row>256</xdr:row>
          <xdr:rowOff>9525</xdr:rowOff>
        </xdr:from>
        <xdr:to>
          <xdr:col>3</xdr:col>
          <xdr:colOff>209550</xdr:colOff>
          <xdr:row>257</xdr:row>
          <xdr:rowOff>9525</xdr:rowOff>
        </xdr:to>
        <xdr:sp macro="" textlink="">
          <xdr:nvSpPr>
            <xdr:cNvPr id="16430" name="Figura 268" hidden="1">
              <a:extLst>
                <a:ext uri="{63B3BB69-23CF-44E3-9099-C40C66FF867C}">
                  <a14:compatExt spid="_x0000_s16430"/>
                </a:ext>
                <a:ext uri="{FF2B5EF4-FFF2-40B4-BE49-F238E27FC236}">
                  <a16:creationId xmlns:a16="http://schemas.microsoft.com/office/drawing/2014/main" id="{00000000-0008-0000-0700-00002E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180975</xdr:colOff>
          <xdr:row>157</xdr:row>
          <xdr:rowOff>0</xdr:rowOff>
        </xdr:from>
        <xdr:to>
          <xdr:col>4</xdr:col>
          <xdr:colOff>133350</xdr:colOff>
          <xdr:row>157</xdr:row>
          <xdr:rowOff>180975</xdr:rowOff>
        </xdr:to>
        <xdr:sp macro="" textlink="">
          <xdr:nvSpPr>
            <xdr:cNvPr id="16431" name="Figura 226" hidden="1">
              <a:extLst>
                <a:ext uri="{63B3BB69-23CF-44E3-9099-C40C66FF867C}">
                  <a14:compatExt spid="_x0000_s16431"/>
                </a:ext>
                <a:ext uri="{FF2B5EF4-FFF2-40B4-BE49-F238E27FC236}">
                  <a16:creationId xmlns:a16="http://schemas.microsoft.com/office/drawing/2014/main" id="{00000000-0008-0000-0700-00002F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352425</xdr:colOff>
          <xdr:row>252</xdr:row>
          <xdr:rowOff>123825</xdr:rowOff>
        </xdr:from>
        <xdr:to>
          <xdr:col>3</xdr:col>
          <xdr:colOff>581025</xdr:colOff>
          <xdr:row>254</xdr:row>
          <xdr:rowOff>104775</xdr:rowOff>
        </xdr:to>
        <xdr:sp macro="" textlink="">
          <xdr:nvSpPr>
            <xdr:cNvPr id="16432" name="Figura 245" hidden="1">
              <a:extLst>
                <a:ext uri="{63B3BB69-23CF-44E3-9099-C40C66FF867C}">
                  <a14:compatExt spid="_x0000_s16432"/>
                </a:ext>
                <a:ext uri="{FF2B5EF4-FFF2-40B4-BE49-F238E27FC236}">
                  <a16:creationId xmlns:a16="http://schemas.microsoft.com/office/drawing/2014/main" id="{00000000-0008-0000-0700-000030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35</xdr:row>
          <xdr:rowOff>161925</xdr:rowOff>
        </xdr:from>
        <xdr:to>
          <xdr:col>10</xdr:col>
          <xdr:colOff>542925</xdr:colOff>
          <xdr:row>63</xdr:row>
          <xdr:rowOff>180975</xdr:rowOff>
        </xdr:to>
        <xdr:sp macro="" textlink="">
          <xdr:nvSpPr>
            <xdr:cNvPr id="16433" name="Figura 269" hidden="1">
              <a:extLst>
                <a:ext uri="{63B3BB69-23CF-44E3-9099-C40C66FF867C}">
                  <a14:compatExt spid="_x0000_s16433"/>
                </a:ext>
                <a:ext uri="{FF2B5EF4-FFF2-40B4-BE49-F238E27FC236}">
                  <a16:creationId xmlns:a16="http://schemas.microsoft.com/office/drawing/2014/main" id="{00000000-0008-0000-0700-000031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400050</xdr:colOff>
      <xdr:row>662</xdr:row>
      <xdr:rowOff>0</xdr:rowOff>
    </xdr:from>
    <xdr:to>
      <xdr:col>7</xdr:col>
      <xdr:colOff>276225</xdr:colOff>
      <xdr:row>680</xdr:row>
      <xdr:rowOff>19050</xdr:rowOff>
    </xdr:to>
    <xdr:pic>
      <xdr:nvPicPr>
        <xdr:cNvPr id="349" name="Imagem 514">
          <a:extLst>
            <a:ext uri="{FF2B5EF4-FFF2-40B4-BE49-F238E27FC236}">
              <a16:creationId xmlns:a16="http://schemas.microsoft.com/office/drawing/2014/main" id="{00000000-0008-0000-0800-00005D0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0050" y="127234950"/>
          <a:ext cx="5543550" cy="3448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695325</xdr:colOff>
      <xdr:row>737</xdr:row>
      <xdr:rowOff>104775</xdr:rowOff>
    </xdr:from>
    <xdr:to>
      <xdr:col>8</xdr:col>
      <xdr:colOff>123825</xdr:colOff>
      <xdr:row>751</xdr:row>
      <xdr:rowOff>95250</xdr:rowOff>
    </xdr:to>
    <xdr:pic>
      <xdr:nvPicPr>
        <xdr:cNvPr id="351" name="Imagem 516">
          <a:extLst>
            <a:ext uri="{FF2B5EF4-FFF2-40B4-BE49-F238E27FC236}">
              <a16:creationId xmlns:a16="http://schemas.microsoft.com/office/drawing/2014/main" id="{00000000-0008-0000-0800-00005F0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43050" y="142598775"/>
          <a:ext cx="5162550" cy="2657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752475</xdr:colOff>
      <xdr:row>759</xdr:row>
      <xdr:rowOff>47625</xdr:rowOff>
    </xdr:from>
    <xdr:to>
      <xdr:col>7</xdr:col>
      <xdr:colOff>523875</xdr:colOff>
      <xdr:row>774</xdr:row>
      <xdr:rowOff>180975</xdr:rowOff>
    </xdr:to>
    <xdr:pic>
      <xdr:nvPicPr>
        <xdr:cNvPr id="353" name="Imagem 518">
          <a:extLst>
            <a:ext uri="{FF2B5EF4-FFF2-40B4-BE49-F238E27FC236}">
              <a16:creationId xmlns:a16="http://schemas.microsoft.com/office/drawing/2014/main" id="{00000000-0008-0000-0800-0000610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2475" y="147018375"/>
          <a:ext cx="5438775" cy="2990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333375</xdr:colOff>
      <xdr:row>704</xdr:row>
      <xdr:rowOff>38100</xdr:rowOff>
    </xdr:from>
    <xdr:to>
      <xdr:col>8</xdr:col>
      <xdr:colOff>352425</xdr:colOff>
      <xdr:row>723</xdr:row>
      <xdr:rowOff>38100</xdr:rowOff>
    </xdr:to>
    <xdr:pic>
      <xdr:nvPicPr>
        <xdr:cNvPr id="355" name="Imagem 520">
          <a:extLst>
            <a:ext uri="{FF2B5EF4-FFF2-40B4-BE49-F238E27FC236}">
              <a16:creationId xmlns:a16="http://schemas.microsoft.com/office/drawing/2014/main" id="{00000000-0008-0000-0800-0000630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3375" y="135950325"/>
          <a:ext cx="6600825" cy="3619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514350</xdr:colOff>
      <xdr:row>54</xdr:row>
      <xdr:rowOff>66675</xdr:rowOff>
    </xdr:from>
    <xdr:to>
      <xdr:col>10</xdr:col>
      <xdr:colOff>342900</xdr:colOff>
      <xdr:row>68</xdr:row>
      <xdr:rowOff>38100</xdr:rowOff>
    </xdr:to>
    <xdr:grpSp>
      <xdr:nvGrpSpPr>
        <xdr:cNvPr id="362" name="Grupo 592">
          <a:extLst>
            <a:ext uri="{FF2B5EF4-FFF2-40B4-BE49-F238E27FC236}">
              <a16:creationId xmlns:a16="http://schemas.microsoft.com/office/drawing/2014/main" id="{00000000-0008-0000-0800-00006A010000}"/>
            </a:ext>
          </a:extLst>
        </xdr:cNvPr>
        <xdr:cNvGrpSpPr>
          <a:grpSpLocks/>
        </xdr:cNvGrpSpPr>
      </xdr:nvGrpSpPr>
      <xdr:grpSpPr bwMode="auto">
        <a:xfrm>
          <a:off x="5400675" y="10734675"/>
          <a:ext cx="3267075" cy="2638425"/>
          <a:chOff x="567" y="1102"/>
          <a:chExt cx="332" cy="277"/>
        </a:xfrm>
      </xdr:grpSpPr>
      <xdr:grpSp>
        <xdr:nvGrpSpPr>
          <xdr:cNvPr id="363" name="Grupo 523">
            <a:extLst>
              <a:ext uri="{FF2B5EF4-FFF2-40B4-BE49-F238E27FC236}">
                <a16:creationId xmlns:a16="http://schemas.microsoft.com/office/drawing/2014/main" id="{00000000-0008-0000-0800-00006B010000}"/>
              </a:ext>
            </a:extLst>
          </xdr:cNvPr>
          <xdr:cNvGrpSpPr>
            <a:grpSpLocks/>
          </xdr:cNvGrpSpPr>
        </xdr:nvGrpSpPr>
        <xdr:grpSpPr bwMode="auto">
          <a:xfrm>
            <a:off x="567" y="1102"/>
            <a:ext cx="305" cy="217"/>
            <a:chOff x="62" y="0"/>
            <a:chExt cx="298" cy="217"/>
          </a:xfrm>
        </xdr:grpSpPr>
        <xdr:sp macro="" textlink="">
          <xdr:nvSpPr>
            <xdr:cNvPr id="365" name="Texto 450">
              <a:extLst>
                <a:ext uri="{FF2B5EF4-FFF2-40B4-BE49-F238E27FC236}">
                  <a16:creationId xmlns:a16="http://schemas.microsoft.com/office/drawing/2014/main" id="{00000000-0008-0000-0800-00006D01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212" y="0"/>
              <a:ext cx="29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El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ta1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pic>
          <xdr:nvPicPr>
            <xdr:cNvPr id="366" name="Figura 447">
              <a:extLst>
                <a:ext uri="{FF2B5EF4-FFF2-40B4-BE49-F238E27FC236}">
                  <a16:creationId xmlns:a16="http://schemas.microsoft.com/office/drawing/2014/main" id="{00000000-0008-0000-0800-00006E010000}"/>
                </a:ext>
              </a:extLst>
            </xdr:cNvPr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5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/>
            <a:stretch>
              <a:fillRect/>
            </a:stretch>
          </xdr:blipFill>
          <xdr:spPr bwMode="auto">
            <a:xfrm>
              <a:off x="62" y="14"/>
              <a:ext cx="298" cy="193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8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</xdr:pic>
        <xdr:sp macro="" textlink="">
          <xdr:nvSpPr>
            <xdr:cNvPr id="367" name="Texto 451">
              <a:extLst>
                <a:ext uri="{FF2B5EF4-FFF2-40B4-BE49-F238E27FC236}">
                  <a16:creationId xmlns:a16="http://schemas.microsoft.com/office/drawing/2014/main" id="{00000000-0008-0000-0800-00006F01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169" y="83"/>
              <a:ext cx="29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ca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368" name="Texto 452">
              <a:extLst>
                <a:ext uri="{FF2B5EF4-FFF2-40B4-BE49-F238E27FC236}">
                  <a16:creationId xmlns:a16="http://schemas.microsoft.com/office/drawing/2014/main" id="{00000000-0008-0000-0800-00007001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159" y="54"/>
              <a:ext cx="29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El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ca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369" name="Texto 453">
              <a:extLst>
                <a:ext uri="{FF2B5EF4-FFF2-40B4-BE49-F238E27FC236}">
                  <a16:creationId xmlns:a16="http://schemas.microsoft.com/office/drawing/2014/main" id="{00000000-0008-0000-0800-00007101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266" y="79"/>
              <a:ext cx="10" cy="2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2</a:t>
              </a: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370" name="Texto 454">
              <a:extLst>
                <a:ext uri="{FF2B5EF4-FFF2-40B4-BE49-F238E27FC236}">
                  <a16:creationId xmlns:a16="http://schemas.microsoft.com/office/drawing/2014/main" id="{00000000-0008-0000-0800-00007201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275" y="15"/>
              <a:ext cx="29" cy="2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El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ta2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371" name="Texto 455">
              <a:extLst>
                <a:ext uri="{FF2B5EF4-FFF2-40B4-BE49-F238E27FC236}">
                  <a16:creationId xmlns:a16="http://schemas.microsoft.com/office/drawing/2014/main" id="{00000000-0008-0000-0800-00007301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127" y="23"/>
              <a:ext cx="29" cy="2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El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ta0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372" name="Texto 456">
              <a:extLst>
                <a:ext uri="{FF2B5EF4-FFF2-40B4-BE49-F238E27FC236}">
                  <a16:creationId xmlns:a16="http://schemas.microsoft.com/office/drawing/2014/main" id="{00000000-0008-0000-0800-00007401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69" y="51"/>
              <a:ext cx="29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h</a:t>
              </a:r>
              <a:r>
                <a:rPr lang="pt-BR" sz="6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ra0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373" name="Texto 457">
              <a:extLst>
                <a:ext uri="{FF2B5EF4-FFF2-40B4-BE49-F238E27FC236}">
                  <a16:creationId xmlns:a16="http://schemas.microsoft.com/office/drawing/2014/main" id="{00000000-0008-0000-0800-00007501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150" y="121"/>
              <a:ext cx="29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374" name="Texto 458">
              <a:extLst>
                <a:ext uri="{FF2B5EF4-FFF2-40B4-BE49-F238E27FC236}">
                  <a16:creationId xmlns:a16="http://schemas.microsoft.com/office/drawing/2014/main" id="{00000000-0008-0000-0800-00007601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198" y="131"/>
              <a:ext cx="29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El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tr2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375" name="Texto 459">
              <a:extLst>
                <a:ext uri="{FF2B5EF4-FFF2-40B4-BE49-F238E27FC236}">
                  <a16:creationId xmlns:a16="http://schemas.microsoft.com/office/drawing/2014/main" id="{00000000-0008-0000-0800-00007701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204" y="79"/>
              <a:ext cx="10" cy="2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1</a:t>
              </a: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376" name="Texto 460">
              <a:extLst>
                <a:ext uri="{FF2B5EF4-FFF2-40B4-BE49-F238E27FC236}">
                  <a16:creationId xmlns:a16="http://schemas.microsoft.com/office/drawing/2014/main" id="{00000000-0008-0000-0800-00007801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136" y="79"/>
              <a:ext cx="10" cy="2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0</a:t>
              </a: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377" name="Texto 461">
              <a:extLst>
                <a:ext uri="{FF2B5EF4-FFF2-40B4-BE49-F238E27FC236}">
                  <a16:creationId xmlns:a16="http://schemas.microsoft.com/office/drawing/2014/main" id="{00000000-0008-0000-0800-00007901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70" y="79"/>
              <a:ext cx="10" cy="2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378" name="Texto 462">
              <a:extLst>
                <a:ext uri="{FF2B5EF4-FFF2-40B4-BE49-F238E27FC236}">
                  <a16:creationId xmlns:a16="http://schemas.microsoft.com/office/drawing/2014/main" id="{00000000-0008-0000-0800-00007A01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276" y="156"/>
              <a:ext cx="29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El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tr0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379" name="Texto 463">
              <a:extLst>
                <a:ext uri="{FF2B5EF4-FFF2-40B4-BE49-F238E27FC236}">
                  <a16:creationId xmlns:a16="http://schemas.microsoft.com/office/drawing/2014/main" id="{00000000-0008-0000-0800-00007B01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236" y="140"/>
              <a:ext cx="29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El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tr1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380" name="Texto 464">
              <a:extLst>
                <a:ext uri="{FF2B5EF4-FFF2-40B4-BE49-F238E27FC236}">
                  <a16:creationId xmlns:a16="http://schemas.microsoft.com/office/drawing/2014/main" id="{00000000-0008-0000-0800-00007C01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246" y="159"/>
              <a:ext cx="29" cy="2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El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cr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381" name="Texto 465">
              <a:extLst>
                <a:ext uri="{FF2B5EF4-FFF2-40B4-BE49-F238E27FC236}">
                  <a16:creationId xmlns:a16="http://schemas.microsoft.com/office/drawing/2014/main" id="{00000000-0008-0000-0800-00007D01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246" y="198"/>
              <a:ext cx="29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cr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grpSp>
          <xdr:nvGrpSpPr>
            <xdr:cNvPr id="382" name="Grupo 541">
              <a:extLst>
                <a:ext uri="{FF2B5EF4-FFF2-40B4-BE49-F238E27FC236}">
                  <a16:creationId xmlns:a16="http://schemas.microsoft.com/office/drawing/2014/main" id="{00000000-0008-0000-0800-00007E010000}"/>
                </a:ext>
              </a:extLst>
            </xdr:cNvPr>
            <xdr:cNvGrpSpPr>
              <a:grpSpLocks/>
            </xdr:cNvGrpSpPr>
          </xdr:nvGrpSpPr>
          <xdr:grpSpPr bwMode="auto">
            <a:xfrm>
              <a:off x="140" y="8"/>
              <a:ext cx="43" cy="21"/>
              <a:chOff x="560" y="994"/>
              <a:chExt cx="43" cy="21"/>
            </a:xfrm>
          </xdr:grpSpPr>
          <xdr:sp macro="" textlink="">
            <xdr:nvSpPr>
              <xdr:cNvPr id="385" name="Linha 542">
                <a:extLst>
                  <a:ext uri="{FF2B5EF4-FFF2-40B4-BE49-F238E27FC236}">
                    <a16:creationId xmlns:a16="http://schemas.microsoft.com/office/drawing/2014/main" id="{00000000-0008-0000-0800-000081010000}"/>
                  </a:ext>
                </a:extLst>
              </xdr:cNvPr>
              <xdr:cNvSpPr>
                <a:spLocks noChangeShapeType="1"/>
              </xdr:cNvSpPr>
            </xdr:nvSpPr>
            <xdr:spPr bwMode="auto">
              <a:xfrm flipH="1" flipV="1">
                <a:off x="587" y="1003"/>
                <a:ext cx="16" cy="12"/>
              </a:xfrm>
              <a:prstGeom prst="line">
                <a:avLst/>
              </a:prstGeom>
              <a:noFill/>
              <a:ln w="9525">
                <a:solidFill>
                  <a:srgbClr val="000000"/>
                </a:solidFill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noFill/>
                  </a14:hiddenFill>
                </a:ext>
              </a:extLst>
            </xdr:spPr>
          </xdr:sp>
          <xdr:sp macro="" textlink="">
            <xdr:nvSpPr>
              <xdr:cNvPr id="386" name="Linha 543">
                <a:extLst>
                  <a:ext uri="{FF2B5EF4-FFF2-40B4-BE49-F238E27FC236}">
                    <a16:creationId xmlns:a16="http://schemas.microsoft.com/office/drawing/2014/main" id="{00000000-0008-0000-0800-000082010000}"/>
                  </a:ext>
                </a:extLst>
              </xdr:cNvPr>
              <xdr:cNvSpPr>
                <a:spLocks noChangeShapeType="1"/>
              </xdr:cNvSpPr>
            </xdr:nvSpPr>
            <xdr:spPr bwMode="auto">
              <a:xfrm flipH="1">
                <a:off x="578" y="1003"/>
                <a:ext cx="10" cy="1"/>
              </a:xfrm>
              <a:prstGeom prst="line">
                <a:avLst/>
              </a:prstGeom>
              <a:noFill/>
              <a:ln w="9525">
                <a:solidFill>
                  <a:srgbClr val="000000"/>
                </a:solidFill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noFill/>
                  </a14:hiddenFill>
                </a:ext>
              </a:extLst>
            </xdr:spPr>
          </xdr:sp>
          <xdr:sp macro="" textlink="">
            <xdr:nvSpPr>
              <xdr:cNvPr id="387" name="Texto 469">
                <a:extLst>
                  <a:ext uri="{FF2B5EF4-FFF2-40B4-BE49-F238E27FC236}">
                    <a16:creationId xmlns:a16="http://schemas.microsoft.com/office/drawing/2014/main" id="{00000000-0008-0000-0800-000083010000}"/>
                  </a:ext>
                </a:extLst>
              </xdr:cNvPr>
              <xdr:cNvSpPr txBox="1">
                <a:spLocks noChangeArrowheads="1"/>
              </xdr:cNvSpPr>
            </xdr:nvSpPr>
            <xdr:spPr bwMode="auto">
              <a:xfrm>
                <a:off x="560" y="994"/>
                <a:ext cx="19" cy="19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xmlns:mc="http://schemas.openxmlformats.org/markup-compatibility/2006" val="FFFFFF" mc:Ignorable="a14" a14:legacySpreadsheetColorIndex="9"/>
                    </a:solidFill>
                  </a14:hiddenFill>
                </a:ext>
                <a:ext uri="{91240B29-F687-4F45-9708-019B960494DF}">
                  <a14:hiddenLine xmlns:a14="http://schemas.microsoft.com/office/drawing/2010/main" w="9525">
                    <a:solidFill>
                      <a:srgbClr xmlns:mc="http://schemas.openxmlformats.org/markup-compatibility/2006"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wrap="none" lIns="18288" tIns="22860" rIns="0" bIns="0" anchor="t" upright="1">
                <a:spAutoFit/>
              </a:bodyPr>
              <a:lstStyle/>
              <a:p>
                <a:pPr algn="l" rtl="0">
                  <a:defRPr sz="1000"/>
                </a:pPr>
                <a:r>
                  <a:rPr lang="pt-BR" sz="800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e</a:t>
                </a:r>
                <a:r>
                  <a:rPr lang="pt-BR" sz="800" b="0" i="0" u="none" strike="noStrike" baseline="-25000">
                    <a:solidFill>
                      <a:srgbClr val="000000"/>
                    </a:solidFill>
                    <a:latin typeface="Arial"/>
                    <a:cs typeface="Arial"/>
                  </a:rPr>
                  <a:t>te</a:t>
                </a:r>
              </a:p>
            </xdr:txBody>
          </xdr:sp>
        </xdr:grpSp>
        <xdr:sp macro="" textlink="">
          <xdr:nvSpPr>
            <xdr:cNvPr id="383" name="Caixa de Texto 545">
              <a:extLst>
                <a:ext uri="{FF2B5EF4-FFF2-40B4-BE49-F238E27FC236}">
                  <a16:creationId xmlns:a16="http://schemas.microsoft.com/office/drawing/2014/main" id="{00000000-0008-0000-0800-00007F01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106" y="119"/>
              <a:ext cx="46" cy="77"/>
            </a:xfrm>
            <a:prstGeom prst="rect">
              <a:avLst/>
            </a:prstGeom>
            <a:solidFill>
              <a:srgbClr val="FFFFFF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sp macro="" textlink="">
          <xdr:nvSpPr>
            <xdr:cNvPr id="384" name="Linha 546">
              <a:extLst>
                <a:ext uri="{FF2B5EF4-FFF2-40B4-BE49-F238E27FC236}">
                  <a16:creationId xmlns:a16="http://schemas.microsoft.com/office/drawing/2014/main" id="{00000000-0008-0000-0800-000080010000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152" y="138"/>
              <a:ext cx="0" cy="60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</xdr:grpSp>
      <xdr:sp macro="" textlink="">
        <xdr:nvSpPr>
          <xdr:cNvPr id="364" name="Caixa de Texto 591">
            <a:extLst>
              <a:ext uri="{FF2B5EF4-FFF2-40B4-BE49-F238E27FC236}">
                <a16:creationId xmlns:a16="http://schemas.microsoft.com/office/drawing/2014/main" id="{00000000-0008-0000-0800-00006C01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576" y="1348"/>
            <a:ext cx="323" cy="31"/>
          </a:xfrm>
          <a:prstGeom prst="rect">
            <a:avLst/>
          </a:pr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r>
              <a:rPr lang="pt-BR" sz="9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Fig.5.8.5.05 Escavação no canal de aproximação e de restituição.</a:t>
            </a:r>
          </a:p>
        </xdr:txBody>
      </xdr:sp>
    </xdr:grpSp>
    <xdr:clientData/>
  </xdr:twoCellAnchor>
  <xdr:twoCellAnchor>
    <xdr:from>
      <xdr:col>0</xdr:col>
      <xdr:colOff>419100</xdr:colOff>
      <xdr:row>632</xdr:row>
      <xdr:rowOff>9525</xdr:rowOff>
    </xdr:from>
    <xdr:to>
      <xdr:col>7</xdr:col>
      <xdr:colOff>361950</xdr:colOff>
      <xdr:row>654</xdr:row>
      <xdr:rowOff>76200</xdr:rowOff>
    </xdr:to>
    <xdr:pic>
      <xdr:nvPicPr>
        <xdr:cNvPr id="388" name="Imagem 598">
          <a:extLst>
            <a:ext uri="{FF2B5EF4-FFF2-40B4-BE49-F238E27FC236}">
              <a16:creationId xmlns:a16="http://schemas.microsoft.com/office/drawing/2014/main" id="{00000000-0008-0000-0800-0000840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9100" y="121148475"/>
          <a:ext cx="5610225" cy="4257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190500</xdr:colOff>
      <xdr:row>0</xdr:row>
      <xdr:rowOff>133350</xdr:rowOff>
    </xdr:from>
    <xdr:to>
      <xdr:col>0</xdr:col>
      <xdr:colOff>561975</xdr:colOff>
      <xdr:row>1</xdr:row>
      <xdr:rowOff>342900</xdr:rowOff>
    </xdr:to>
    <xdr:pic>
      <xdr:nvPicPr>
        <xdr:cNvPr id="396" name="Imagem 624" descr="Ministério de Minas e Energia - MME">
          <a:extLst>
            <a:ext uri="{FF2B5EF4-FFF2-40B4-BE49-F238E27FC236}">
              <a16:creationId xmlns:a16="http://schemas.microsoft.com/office/drawing/2014/main" id="{00000000-0008-0000-0800-00008C0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133350"/>
          <a:ext cx="3714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733425</xdr:colOff>
      <xdr:row>0</xdr:row>
      <xdr:rowOff>142875</xdr:rowOff>
    </xdr:from>
    <xdr:to>
      <xdr:col>3</xdr:col>
      <xdr:colOff>428625</xdr:colOff>
      <xdr:row>1</xdr:row>
      <xdr:rowOff>314325</xdr:rowOff>
    </xdr:to>
    <xdr:sp macro="" textlink="">
      <xdr:nvSpPr>
        <xdr:cNvPr id="397" name="Caixa de Texto 625">
          <a:extLst>
            <a:ext uri="{FF2B5EF4-FFF2-40B4-BE49-F238E27FC236}">
              <a16:creationId xmlns:a16="http://schemas.microsoft.com/office/drawing/2014/main" id="{00000000-0008-0000-0800-00008D010000}"/>
            </a:ext>
          </a:extLst>
        </xdr:cNvPr>
        <xdr:cNvSpPr txBox="1">
          <a:spLocks noChangeArrowheads="1"/>
        </xdr:cNvSpPr>
      </xdr:nvSpPr>
      <xdr:spPr bwMode="auto">
        <a:xfrm>
          <a:off x="733425" y="142875"/>
          <a:ext cx="219075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0" rIns="91440" bIns="0" anchor="t" upright="1"/>
        <a:lstStyle/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Ministério de Minas e Energia – MME</a:t>
          </a:r>
        </a:p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SECRETARIA EXECUTIVA</a:t>
          </a: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8</xdr:col>
      <xdr:colOff>19050</xdr:colOff>
      <xdr:row>0</xdr:row>
      <xdr:rowOff>123825</xdr:rowOff>
    </xdr:from>
    <xdr:to>
      <xdr:col>9</xdr:col>
      <xdr:colOff>657225</xdr:colOff>
      <xdr:row>1</xdr:row>
      <xdr:rowOff>285750</xdr:rowOff>
    </xdr:to>
    <xdr:pic>
      <xdr:nvPicPr>
        <xdr:cNvPr id="398" name="Imagem 626" descr="PCE azul completo">
          <a:extLst>
            <a:ext uri="{FF2B5EF4-FFF2-40B4-BE49-F238E27FC236}">
              <a16:creationId xmlns:a16="http://schemas.microsoft.com/office/drawing/2014/main" id="{00000000-0008-0000-0800-00008E0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6600825" y="123825"/>
          <a:ext cx="1590675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304800</xdr:colOff>
      <xdr:row>0</xdr:row>
      <xdr:rowOff>161925</xdr:rowOff>
    </xdr:from>
    <xdr:to>
      <xdr:col>11</xdr:col>
      <xdr:colOff>0</xdr:colOff>
      <xdr:row>1</xdr:row>
      <xdr:rowOff>428625</xdr:rowOff>
    </xdr:to>
    <xdr:pic>
      <xdr:nvPicPr>
        <xdr:cNvPr id="399" name="Imagem 627">
          <a:extLst>
            <a:ext uri="{FF2B5EF4-FFF2-40B4-BE49-F238E27FC236}">
              <a16:creationId xmlns:a16="http://schemas.microsoft.com/office/drawing/2014/main" id="{00000000-0008-0000-0800-00008F0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39075" y="161925"/>
          <a:ext cx="1266825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200025</xdr:colOff>
      <xdr:row>0</xdr:row>
      <xdr:rowOff>133350</xdr:rowOff>
    </xdr:from>
    <xdr:to>
      <xdr:col>0</xdr:col>
      <xdr:colOff>571500</xdr:colOff>
      <xdr:row>1</xdr:row>
      <xdr:rowOff>342900</xdr:rowOff>
    </xdr:to>
    <xdr:pic>
      <xdr:nvPicPr>
        <xdr:cNvPr id="400" name="Imagem 628" descr="Ministério de Minas e Energia - MME">
          <a:extLst>
            <a:ext uri="{FF2B5EF4-FFF2-40B4-BE49-F238E27FC236}">
              <a16:creationId xmlns:a16="http://schemas.microsoft.com/office/drawing/2014/main" id="{00000000-0008-0000-0800-0000900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33350"/>
          <a:ext cx="3714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733425</xdr:colOff>
      <xdr:row>0</xdr:row>
      <xdr:rowOff>142875</xdr:rowOff>
    </xdr:from>
    <xdr:to>
      <xdr:col>3</xdr:col>
      <xdr:colOff>428625</xdr:colOff>
      <xdr:row>1</xdr:row>
      <xdr:rowOff>314325</xdr:rowOff>
    </xdr:to>
    <xdr:sp macro="" textlink="">
      <xdr:nvSpPr>
        <xdr:cNvPr id="401" name="Caixa de Texto 629">
          <a:extLst>
            <a:ext uri="{FF2B5EF4-FFF2-40B4-BE49-F238E27FC236}">
              <a16:creationId xmlns:a16="http://schemas.microsoft.com/office/drawing/2014/main" id="{00000000-0008-0000-0800-000091010000}"/>
            </a:ext>
          </a:extLst>
        </xdr:cNvPr>
        <xdr:cNvSpPr txBox="1">
          <a:spLocks noChangeArrowheads="1"/>
        </xdr:cNvSpPr>
      </xdr:nvSpPr>
      <xdr:spPr bwMode="auto">
        <a:xfrm>
          <a:off x="733425" y="142875"/>
          <a:ext cx="219075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0" rIns="91440" bIns="0" anchor="t" upright="1"/>
        <a:lstStyle/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Ministério de Minas e Energia – MME</a:t>
          </a:r>
        </a:p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SECRETARIA EXECUTIVA</a:t>
          </a: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8</xdr:col>
      <xdr:colOff>19050</xdr:colOff>
      <xdr:row>0</xdr:row>
      <xdr:rowOff>123825</xdr:rowOff>
    </xdr:from>
    <xdr:to>
      <xdr:col>9</xdr:col>
      <xdr:colOff>657225</xdr:colOff>
      <xdr:row>1</xdr:row>
      <xdr:rowOff>285750</xdr:rowOff>
    </xdr:to>
    <xdr:pic>
      <xdr:nvPicPr>
        <xdr:cNvPr id="402" name="Imagem 630" descr="PCE azul completo">
          <a:extLst>
            <a:ext uri="{FF2B5EF4-FFF2-40B4-BE49-F238E27FC236}">
              <a16:creationId xmlns:a16="http://schemas.microsoft.com/office/drawing/2014/main" id="{00000000-0008-0000-0800-0000920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6600825" y="123825"/>
          <a:ext cx="1590675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304800</xdr:colOff>
      <xdr:row>0</xdr:row>
      <xdr:rowOff>123825</xdr:rowOff>
    </xdr:from>
    <xdr:to>
      <xdr:col>11</xdr:col>
      <xdr:colOff>0</xdr:colOff>
      <xdr:row>1</xdr:row>
      <xdr:rowOff>390525</xdr:rowOff>
    </xdr:to>
    <xdr:pic>
      <xdr:nvPicPr>
        <xdr:cNvPr id="403" name="Imagem 631">
          <a:extLst>
            <a:ext uri="{FF2B5EF4-FFF2-40B4-BE49-F238E27FC236}">
              <a16:creationId xmlns:a16="http://schemas.microsoft.com/office/drawing/2014/main" id="{00000000-0008-0000-0800-0000930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39075" y="123825"/>
          <a:ext cx="1266825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47625</xdr:colOff>
          <xdr:row>191</xdr:row>
          <xdr:rowOff>142875</xdr:rowOff>
        </xdr:from>
        <xdr:to>
          <xdr:col>2</xdr:col>
          <xdr:colOff>314325</xdr:colOff>
          <xdr:row>193</xdr:row>
          <xdr:rowOff>133350</xdr:rowOff>
        </xdr:to>
        <xdr:sp macro="" textlink="">
          <xdr:nvSpPr>
            <xdr:cNvPr id="18582" name="Figura 1" hidden="1">
              <a:extLst>
                <a:ext uri="{63B3BB69-23CF-44E3-9099-C40C66FF867C}">
                  <a14:compatExt spid="_x0000_s18582"/>
                </a:ext>
                <a:ext uri="{FF2B5EF4-FFF2-40B4-BE49-F238E27FC236}">
                  <a16:creationId xmlns:a16="http://schemas.microsoft.com/office/drawing/2014/main" id="{00000000-0008-0000-0800-000096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203</xdr:row>
          <xdr:rowOff>85725</xdr:rowOff>
        </xdr:from>
        <xdr:to>
          <xdr:col>3</xdr:col>
          <xdr:colOff>723900</xdr:colOff>
          <xdr:row>205</xdr:row>
          <xdr:rowOff>133350</xdr:rowOff>
        </xdr:to>
        <xdr:sp macro="" textlink="">
          <xdr:nvSpPr>
            <xdr:cNvPr id="18583" name="Figura 2" hidden="1">
              <a:extLst>
                <a:ext uri="{63B3BB69-23CF-44E3-9099-C40C66FF867C}">
                  <a14:compatExt spid="_x0000_s18583"/>
                </a:ext>
                <a:ext uri="{FF2B5EF4-FFF2-40B4-BE49-F238E27FC236}">
                  <a16:creationId xmlns:a16="http://schemas.microsoft.com/office/drawing/2014/main" id="{00000000-0008-0000-0800-000097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214</xdr:row>
          <xdr:rowOff>161925</xdr:rowOff>
        </xdr:from>
        <xdr:to>
          <xdr:col>3</xdr:col>
          <xdr:colOff>352425</xdr:colOff>
          <xdr:row>216</xdr:row>
          <xdr:rowOff>19050</xdr:rowOff>
        </xdr:to>
        <xdr:sp macro="" textlink="">
          <xdr:nvSpPr>
            <xdr:cNvPr id="18584" name="Figura 7" hidden="1">
              <a:extLst>
                <a:ext uri="{63B3BB69-23CF-44E3-9099-C40C66FF867C}">
                  <a14:compatExt spid="_x0000_s18584"/>
                </a:ext>
                <a:ext uri="{FF2B5EF4-FFF2-40B4-BE49-F238E27FC236}">
                  <a16:creationId xmlns:a16="http://schemas.microsoft.com/office/drawing/2014/main" id="{00000000-0008-0000-0800-000098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28575</xdr:colOff>
          <xdr:row>199</xdr:row>
          <xdr:rowOff>57150</xdr:rowOff>
        </xdr:from>
        <xdr:to>
          <xdr:col>3</xdr:col>
          <xdr:colOff>19050</xdr:colOff>
          <xdr:row>201</xdr:row>
          <xdr:rowOff>104775</xdr:rowOff>
        </xdr:to>
        <xdr:sp macro="" textlink="">
          <xdr:nvSpPr>
            <xdr:cNvPr id="18585" name="Figura 57" hidden="1">
              <a:extLst>
                <a:ext uri="{63B3BB69-23CF-44E3-9099-C40C66FF867C}">
                  <a14:compatExt spid="_x0000_s18585"/>
                </a:ext>
                <a:ext uri="{FF2B5EF4-FFF2-40B4-BE49-F238E27FC236}">
                  <a16:creationId xmlns:a16="http://schemas.microsoft.com/office/drawing/2014/main" id="{00000000-0008-0000-0800-000099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149</xdr:row>
          <xdr:rowOff>123825</xdr:rowOff>
        </xdr:from>
        <xdr:to>
          <xdr:col>3</xdr:col>
          <xdr:colOff>390525</xdr:colOff>
          <xdr:row>151</xdr:row>
          <xdr:rowOff>114300</xdr:rowOff>
        </xdr:to>
        <xdr:sp macro="" textlink="">
          <xdr:nvSpPr>
            <xdr:cNvPr id="18586" name="Figura 58" hidden="1">
              <a:extLst>
                <a:ext uri="{63B3BB69-23CF-44E3-9099-C40C66FF867C}">
                  <a14:compatExt spid="_x0000_s18586"/>
                </a:ext>
                <a:ext uri="{FF2B5EF4-FFF2-40B4-BE49-F238E27FC236}">
                  <a16:creationId xmlns:a16="http://schemas.microsoft.com/office/drawing/2014/main" id="{00000000-0008-0000-0800-00009A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149</xdr:row>
          <xdr:rowOff>104775</xdr:rowOff>
        </xdr:from>
        <xdr:to>
          <xdr:col>6</xdr:col>
          <xdr:colOff>542925</xdr:colOff>
          <xdr:row>151</xdr:row>
          <xdr:rowOff>95250</xdr:rowOff>
        </xdr:to>
        <xdr:sp macro="" textlink="">
          <xdr:nvSpPr>
            <xdr:cNvPr id="18587" name="Figura 59" hidden="1">
              <a:extLst>
                <a:ext uri="{63B3BB69-23CF-44E3-9099-C40C66FF867C}">
                  <a14:compatExt spid="_x0000_s18587"/>
                </a:ext>
                <a:ext uri="{FF2B5EF4-FFF2-40B4-BE49-F238E27FC236}">
                  <a16:creationId xmlns:a16="http://schemas.microsoft.com/office/drawing/2014/main" id="{00000000-0008-0000-0800-00009B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762000</xdr:colOff>
          <xdr:row>182</xdr:row>
          <xdr:rowOff>114300</xdr:rowOff>
        </xdr:from>
        <xdr:to>
          <xdr:col>3</xdr:col>
          <xdr:colOff>533400</xdr:colOff>
          <xdr:row>184</xdr:row>
          <xdr:rowOff>66675</xdr:rowOff>
        </xdr:to>
        <xdr:sp macro="" textlink="">
          <xdr:nvSpPr>
            <xdr:cNvPr id="18588" name="Figura 61" hidden="1">
              <a:extLst>
                <a:ext uri="{63B3BB69-23CF-44E3-9099-C40C66FF867C}">
                  <a14:compatExt spid="_x0000_s18588"/>
                </a:ext>
                <a:ext uri="{FF2B5EF4-FFF2-40B4-BE49-F238E27FC236}">
                  <a16:creationId xmlns:a16="http://schemas.microsoft.com/office/drawing/2014/main" id="{00000000-0008-0000-0800-00009C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742950</xdr:colOff>
          <xdr:row>174</xdr:row>
          <xdr:rowOff>76200</xdr:rowOff>
        </xdr:from>
        <xdr:to>
          <xdr:col>5</xdr:col>
          <xdr:colOff>209550</xdr:colOff>
          <xdr:row>176</xdr:row>
          <xdr:rowOff>85725</xdr:rowOff>
        </xdr:to>
        <xdr:sp macro="" textlink="">
          <xdr:nvSpPr>
            <xdr:cNvPr id="18589" name="Figura 68" hidden="1">
              <a:extLst>
                <a:ext uri="{63B3BB69-23CF-44E3-9099-C40C66FF867C}">
                  <a14:compatExt spid="_x0000_s18589"/>
                </a:ext>
                <a:ext uri="{FF2B5EF4-FFF2-40B4-BE49-F238E27FC236}">
                  <a16:creationId xmlns:a16="http://schemas.microsoft.com/office/drawing/2014/main" id="{00000000-0008-0000-0800-00009D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428625</xdr:colOff>
          <xdr:row>188</xdr:row>
          <xdr:rowOff>0</xdr:rowOff>
        </xdr:from>
        <xdr:to>
          <xdr:col>6</xdr:col>
          <xdr:colOff>676275</xdr:colOff>
          <xdr:row>189</xdr:row>
          <xdr:rowOff>0</xdr:rowOff>
        </xdr:to>
        <xdr:sp macro="" textlink="">
          <xdr:nvSpPr>
            <xdr:cNvPr id="18590" name="Figura 70" hidden="1">
              <a:extLst>
                <a:ext uri="{63B3BB69-23CF-44E3-9099-C40C66FF867C}">
                  <a14:compatExt spid="_x0000_s18590"/>
                </a:ext>
                <a:ext uri="{FF2B5EF4-FFF2-40B4-BE49-F238E27FC236}">
                  <a16:creationId xmlns:a16="http://schemas.microsoft.com/office/drawing/2014/main" id="{00000000-0008-0000-0800-00009E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295275</xdr:colOff>
          <xdr:row>499</xdr:row>
          <xdr:rowOff>47625</xdr:rowOff>
        </xdr:from>
        <xdr:to>
          <xdr:col>3</xdr:col>
          <xdr:colOff>514350</xdr:colOff>
          <xdr:row>500</xdr:row>
          <xdr:rowOff>47625</xdr:rowOff>
        </xdr:to>
        <xdr:sp macro="" textlink="">
          <xdr:nvSpPr>
            <xdr:cNvPr id="18591" name="Figura 75" hidden="1">
              <a:extLst>
                <a:ext uri="{63B3BB69-23CF-44E3-9099-C40C66FF867C}">
                  <a14:compatExt spid="_x0000_s18591"/>
                </a:ext>
                <a:ext uri="{FF2B5EF4-FFF2-40B4-BE49-F238E27FC236}">
                  <a16:creationId xmlns:a16="http://schemas.microsoft.com/office/drawing/2014/main" id="{00000000-0008-0000-0800-00009F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295275</xdr:colOff>
          <xdr:row>502</xdr:row>
          <xdr:rowOff>142875</xdr:rowOff>
        </xdr:from>
        <xdr:to>
          <xdr:col>5</xdr:col>
          <xdr:colOff>114300</xdr:colOff>
          <xdr:row>504</xdr:row>
          <xdr:rowOff>104775</xdr:rowOff>
        </xdr:to>
        <xdr:sp macro="" textlink="">
          <xdr:nvSpPr>
            <xdr:cNvPr id="18592" name="Figura 96" hidden="1">
              <a:extLst>
                <a:ext uri="{63B3BB69-23CF-44E3-9099-C40C66FF867C}">
                  <a14:compatExt spid="_x0000_s18592"/>
                </a:ext>
                <a:ext uri="{FF2B5EF4-FFF2-40B4-BE49-F238E27FC236}">
                  <a16:creationId xmlns:a16="http://schemas.microsoft.com/office/drawing/2014/main" id="{00000000-0008-0000-0800-0000A0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104775</xdr:colOff>
          <xdr:row>526</xdr:row>
          <xdr:rowOff>38100</xdr:rowOff>
        </xdr:from>
        <xdr:to>
          <xdr:col>11</xdr:col>
          <xdr:colOff>47625</xdr:colOff>
          <xdr:row>529</xdr:row>
          <xdr:rowOff>66675</xdr:rowOff>
        </xdr:to>
        <xdr:sp macro="" textlink="">
          <xdr:nvSpPr>
            <xdr:cNvPr id="18593" name="Figura 99" hidden="1">
              <a:extLst>
                <a:ext uri="{63B3BB69-23CF-44E3-9099-C40C66FF867C}">
                  <a14:compatExt spid="_x0000_s18593"/>
                </a:ext>
                <a:ext uri="{FF2B5EF4-FFF2-40B4-BE49-F238E27FC236}">
                  <a16:creationId xmlns:a16="http://schemas.microsoft.com/office/drawing/2014/main" id="{00000000-0008-0000-0800-0000A1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190500</xdr:colOff>
          <xdr:row>541</xdr:row>
          <xdr:rowOff>19050</xdr:rowOff>
        </xdr:from>
        <xdr:to>
          <xdr:col>2</xdr:col>
          <xdr:colOff>400050</xdr:colOff>
          <xdr:row>542</xdr:row>
          <xdr:rowOff>28575</xdr:rowOff>
        </xdr:to>
        <xdr:sp macro="" textlink="">
          <xdr:nvSpPr>
            <xdr:cNvPr id="18594" name="Figura 105" hidden="1">
              <a:extLst>
                <a:ext uri="{63B3BB69-23CF-44E3-9099-C40C66FF867C}">
                  <a14:compatExt spid="_x0000_s18594"/>
                </a:ext>
                <a:ext uri="{FF2B5EF4-FFF2-40B4-BE49-F238E27FC236}">
                  <a16:creationId xmlns:a16="http://schemas.microsoft.com/office/drawing/2014/main" id="{00000000-0008-0000-0800-0000A2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390525</xdr:colOff>
          <xdr:row>220</xdr:row>
          <xdr:rowOff>180975</xdr:rowOff>
        </xdr:from>
        <xdr:to>
          <xdr:col>6</xdr:col>
          <xdr:colOff>409575</xdr:colOff>
          <xdr:row>222</xdr:row>
          <xdr:rowOff>47625</xdr:rowOff>
        </xdr:to>
        <xdr:sp macro="" textlink="">
          <xdr:nvSpPr>
            <xdr:cNvPr id="18595" name="Figura 106" hidden="1">
              <a:extLst>
                <a:ext uri="{63B3BB69-23CF-44E3-9099-C40C66FF867C}">
                  <a14:compatExt spid="_x0000_s18595"/>
                </a:ext>
                <a:ext uri="{FF2B5EF4-FFF2-40B4-BE49-F238E27FC236}">
                  <a16:creationId xmlns:a16="http://schemas.microsoft.com/office/drawing/2014/main" id="{00000000-0008-0000-0800-0000A3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114300</xdr:colOff>
          <xdr:row>206</xdr:row>
          <xdr:rowOff>85725</xdr:rowOff>
        </xdr:from>
        <xdr:to>
          <xdr:col>3</xdr:col>
          <xdr:colOff>257175</xdr:colOff>
          <xdr:row>208</xdr:row>
          <xdr:rowOff>95250</xdr:rowOff>
        </xdr:to>
        <xdr:sp macro="" textlink="">
          <xdr:nvSpPr>
            <xdr:cNvPr id="18596" name="Figura 130" hidden="1">
              <a:extLst>
                <a:ext uri="{63B3BB69-23CF-44E3-9099-C40C66FF867C}">
                  <a14:compatExt spid="_x0000_s18596"/>
                </a:ext>
                <a:ext uri="{FF2B5EF4-FFF2-40B4-BE49-F238E27FC236}">
                  <a16:creationId xmlns:a16="http://schemas.microsoft.com/office/drawing/2014/main" id="{00000000-0008-0000-0800-0000A4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590550</xdr:colOff>
          <xdr:row>206</xdr:row>
          <xdr:rowOff>85725</xdr:rowOff>
        </xdr:from>
        <xdr:to>
          <xdr:col>4</xdr:col>
          <xdr:colOff>314325</xdr:colOff>
          <xdr:row>208</xdr:row>
          <xdr:rowOff>95250</xdr:rowOff>
        </xdr:to>
        <xdr:sp macro="" textlink="">
          <xdr:nvSpPr>
            <xdr:cNvPr id="18597" name="Figura 131" hidden="1">
              <a:extLst>
                <a:ext uri="{63B3BB69-23CF-44E3-9099-C40C66FF867C}">
                  <a14:compatExt spid="_x0000_s18597"/>
                </a:ext>
                <a:ext uri="{FF2B5EF4-FFF2-40B4-BE49-F238E27FC236}">
                  <a16:creationId xmlns:a16="http://schemas.microsoft.com/office/drawing/2014/main" id="{00000000-0008-0000-0800-0000A5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47625</xdr:colOff>
          <xdr:row>93</xdr:row>
          <xdr:rowOff>28575</xdr:rowOff>
        </xdr:from>
        <xdr:to>
          <xdr:col>2</xdr:col>
          <xdr:colOff>371475</xdr:colOff>
          <xdr:row>94</xdr:row>
          <xdr:rowOff>38100</xdr:rowOff>
        </xdr:to>
        <xdr:sp macro="" textlink="">
          <xdr:nvSpPr>
            <xdr:cNvPr id="18598" name="Figura 132" hidden="1">
              <a:extLst>
                <a:ext uri="{63B3BB69-23CF-44E3-9099-C40C66FF867C}">
                  <a14:compatExt spid="_x0000_s18598"/>
                </a:ext>
                <a:ext uri="{FF2B5EF4-FFF2-40B4-BE49-F238E27FC236}">
                  <a16:creationId xmlns:a16="http://schemas.microsoft.com/office/drawing/2014/main" id="{00000000-0008-0000-0800-0000A6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28575</xdr:colOff>
          <xdr:row>262</xdr:row>
          <xdr:rowOff>180975</xdr:rowOff>
        </xdr:from>
        <xdr:to>
          <xdr:col>3</xdr:col>
          <xdr:colOff>428625</xdr:colOff>
          <xdr:row>264</xdr:row>
          <xdr:rowOff>38100</xdr:rowOff>
        </xdr:to>
        <xdr:sp macro="" textlink="">
          <xdr:nvSpPr>
            <xdr:cNvPr id="18599" name="Figura 142" hidden="1">
              <a:extLst>
                <a:ext uri="{63B3BB69-23CF-44E3-9099-C40C66FF867C}">
                  <a14:compatExt spid="_x0000_s18599"/>
                </a:ext>
                <a:ext uri="{FF2B5EF4-FFF2-40B4-BE49-F238E27FC236}">
                  <a16:creationId xmlns:a16="http://schemas.microsoft.com/office/drawing/2014/main" id="{00000000-0008-0000-0800-0000A7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266</xdr:row>
          <xdr:rowOff>76200</xdr:rowOff>
        </xdr:from>
        <xdr:to>
          <xdr:col>5</xdr:col>
          <xdr:colOff>47625</xdr:colOff>
          <xdr:row>268</xdr:row>
          <xdr:rowOff>85725</xdr:rowOff>
        </xdr:to>
        <xdr:sp macro="" textlink="">
          <xdr:nvSpPr>
            <xdr:cNvPr id="18600" name="Figura 151" hidden="1">
              <a:extLst>
                <a:ext uri="{63B3BB69-23CF-44E3-9099-C40C66FF867C}">
                  <a14:compatExt spid="_x0000_s18600"/>
                </a:ext>
                <a:ext uri="{FF2B5EF4-FFF2-40B4-BE49-F238E27FC236}">
                  <a16:creationId xmlns:a16="http://schemas.microsoft.com/office/drawing/2014/main" id="{00000000-0008-0000-0800-0000A8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762000</xdr:colOff>
          <xdr:row>268</xdr:row>
          <xdr:rowOff>104775</xdr:rowOff>
        </xdr:from>
        <xdr:to>
          <xdr:col>3</xdr:col>
          <xdr:colOff>180975</xdr:colOff>
          <xdr:row>270</xdr:row>
          <xdr:rowOff>66675</xdr:rowOff>
        </xdr:to>
        <xdr:sp macro="" textlink="">
          <xdr:nvSpPr>
            <xdr:cNvPr id="18601" name="Figura 152" hidden="1">
              <a:extLst>
                <a:ext uri="{63B3BB69-23CF-44E3-9099-C40C66FF867C}">
                  <a14:compatExt spid="_x0000_s18601"/>
                </a:ext>
                <a:ext uri="{FF2B5EF4-FFF2-40B4-BE49-F238E27FC236}">
                  <a16:creationId xmlns:a16="http://schemas.microsoft.com/office/drawing/2014/main" id="{00000000-0008-0000-0800-0000A9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266</xdr:row>
          <xdr:rowOff>123825</xdr:rowOff>
        </xdr:from>
        <xdr:to>
          <xdr:col>3</xdr:col>
          <xdr:colOff>333375</xdr:colOff>
          <xdr:row>268</xdr:row>
          <xdr:rowOff>9525</xdr:rowOff>
        </xdr:to>
        <xdr:sp macro="" textlink="">
          <xdr:nvSpPr>
            <xdr:cNvPr id="18602" name="Figura 153" hidden="1">
              <a:extLst>
                <a:ext uri="{63B3BB69-23CF-44E3-9099-C40C66FF867C}">
                  <a14:compatExt spid="_x0000_s18602"/>
                </a:ext>
                <a:ext uri="{FF2B5EF4-FFF2-40B4-BE49-F238E27FC236}">
                  <a16:creationId xmlns:a16="http://schemas.microsoft.com/office/drawing/2014/main" id="{00000000-0008-0000-0800-0000AA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266</xdr:row>
          <xdr:rowOff>104775</xdr:rowOff>
        </xdr:from>
        <xdr:to>
          <xdr:col>7</xdr:col>
          <xdr:colOff>104775</xdr:colOff>
          <xdr:row>268</xdr:row>
          <xdr:rowOff>104775</xdr:rowOff>
        </xdr:to>
        <xdr:sp macro="" textlink="">
          <xdr:nvSpPr>
            <xdr:cNvPr id="18603" name="Figura 154" hidden="1">
              <a:extLst>
                <a:ext uri="{63B3BB69-23CF-44E3-9099-C40C66FF867C}">
                  <a14:compatExt spid="_x0000_s18603"/>
                </a:ext>
                <a:ext uri="{FF2B5EF4-FFF2-40B4-BE49-F238E27FC236}">
                  <a16:creationId xmlns:a16="http://schemas.microsoft.com/office/drawing/2014/main" id="{00000000-0008-0000-0800-0000AB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733425</xdr:colOff>
          <xdr:row>103</xdr:row>
          <xdr:rowOff>0</xdr:rowOff>
        </xdr:from>
        <xdr:to>
          <xdr:col>3</xdr:col>
          <xdr:colOff>180975</xdr:colOff>
          <xdr:row>104</xdr:row>
          <xdr:rowOff>47625</xdr:rowOff>
        </xdr:to>
        <xdr:sp macro="" textlink="">
          <xdr:nvSpPr>
            <xdr:cNvPr id="18604" name="Figura 157" hidden="1">
              <a:extLst>
                <a:ext uri="{63B3BB69-23CF-44E3-9099-C40C66FF867C}">
                  <a14:compatExt spid="_x0000_s18604"/>
                </a:ext>
                <a:ext uri="{FF2B5EF4-FFF2-40B4-BE49-F238E27FC236}">
                  <a16:creationId xmlns:a16="http://schemas.microsoft.com/office/drawing/2014/main" id="{00000000-0008-0000-0800-0000AC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647700</xdr:colOff>
          <xdr:row>285</xdr:row>
          <xdr:rowOff>85725</xdr:rowOff>
        </xdr:from>
        <xdr:to>
          <xdr:col>5</xdr:col>
          <xdr:colOff>295275</xdr:colOff>
          <xdr:row>287</xdr:row>
          <xdr:rowOff>85725</xdr:rowOff>
        </xdr:to>
        <xdr:sp macro="" textlink="">
          <xdr:nvSpPr>
            <xdr:cNvPr id="18605" name="Figura 158" hidden="1">
              <a:extLst>
                <a:ext uri="{63B3BB69-23CF-44E3-9099-C40C66FF867C}">
                  <a14:compatExt spid="_x0000_s18605"/>
                </a:ext>
                <a:ext uri="{FF2B5EF4-FFF2-40B4-BE49-F238E27FC236}">
                  <a16:creationId xmlns:a16="http://schemas.microsoft.com/office/drawing/2014/main" id="{00000000-0008-0000-0800-0000AD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638175</xdr:colOff>
          <xdr:row>289</xdr:row>
          <xdr:rowOff>66675</xdr:rowOff>
        </xdr:from>
        <xdr:to>
          <xdr:col>6</xdr:col>
          <xdr:colOff>133350</xdr:colOff>
          <xdr:row>291</xdr:row>
          <xdr:rowOff>114300</xdr:rowOff>
        </xdr:to>
        <xdr:sp macro="" textlink="">
          <xdr:nvSpPr>
            <xdr:cNvPr id="18606" name="Figura 159" hidden="1">
              <a:extLst>
                <a:ext uri="{63B3BB69-23CF-44E3-9099-C40C66FF867C}">
                  <a14:compatExt spid="_x0000_s18606"/>
                </a:ext>
                <a:ext uri="{FF2B5EF4-FFF2-40B4-BE49-F238E27FC236}">
                  <a16:creationId xmlns:a16="http://schemas.microsoft.com/office/drawing/2014/main" id="{00000000-0008-0000-0800-0000AE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292</xdr:row>
          <xdr:rowOff>38100</xdr:rowOff>
        </xdr:from>
        <xdr:to>
          <xdr:col>4</xdr:col>
          <xdr:colOff>542925</xdr:colOff>
          <xdr:row>293</xdr:row>
          <xdr:rowOff>38100</xdr:rowOff>
        </xdr:to>
        <xdr:sp macro="" textlink="">
          <xdr:nvSpPr>
            <xdr:cNvPr id="18607" name="Figura 160" hidden="1">
              <a:extLst>
                <a:ext uri="{63B3BB69-23CF-44E3-9099-C40C66FF867C}">
                  <a14:compatExt spid="_x0000_s18607"/>
                </a:ext>
                <a:ext uri="{FF2B5EF4-FFF2-40B4-BE49-F238E27FC236}">
                  <a16:creationId xmlns:a16="http://schemas.microsoft.com/office/drawing/2014/main" id="{00000000-0008-0000-0800-0000AF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676275</xdr:colOff>
          <xdr:row>293</xdr:row>
          <xdr:rowOff>114300</xdr:rowOff>
        </xdr:from>
        <xdr:to>
          <xdr:col>5</xdr:col>
          <xdr:colOff>704850</xdr:colOff>
          <xdr:row>295</xdr:row>
          <xdr:rowOff>85725</xdr:rowOff>
        </xdr:to>
        <xdr:sp macro="" textlink="">
          <xdr:nvSpPr>
            <xdr:cNvPr id="18608" name="Figura 161" hidden="1">
              <a:extLst>
                <a:ext uri="{63B3BB69-23CF-44E3-9099-C40C66FF867C}">
                  <a14:compatExt spid="_x0000_s18608"/>
                </a:ext>
                <a:ext uri="{FF2B5EF4-FFF2-40B4-BE49-F238E27FC236}">
                  <a16:creationId xmlns:a16="http://schemas.microsoft.com/office/drawing/2014/main" id="{00000000-0008-0000-0800-0000B0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333375</xdr:colOff>
          <xdr:row>296</xdr:row>
          <xdr:rowOff>9525</xdr:rowOff>
        </xdr:from>
        <xdr:to>
          <xdr:col>4</xdr:col>
          <xdr:colOff>504825</xdr:colOff>
          <xdr:row>297</xdr:row>
          <xdr:rowOff>9525</xdr:rowOff>
        </xdr:to>
        <xdr:sp macro="" textlink="">
          <xdr:nvSpPr>
            <xdr:cNvPr id="18609" name="Figura 162" hidden="1">
              <a:extLst>
                <a:ext uri="{63B3BB69-23CF-44E3-9099-C40C66FF867C}">
                  <a14:compatExt spid="_x0000_s18609"/>
                </a:ext>
                <a:ext uri="{FF2B5EF4-FFF2-40B4-BE49-F238E27FC236}">
                  <a16:creationId xmlns:a16="http://schemas.microsoft.com/office/drawing/2014/main" id="{00000000-0008-0000-0800-0000B1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581</xdr:row>
          <xdr:rowOff>0</xdr:rowOff>
        </xdr:from>
        <xdr:to>
          <xdr:col>8</xdr:col>
          <xdr:colOff>790575</xdr:colOff>
          <xdr:row>582</xdr:row>
          <xdr:rowOff>47625</xdr:rowOff>
        </xdr:to>
        <xdr:sp macro="" textlink="">
          <xdr:nvSpPr>
            <xdr:cNvPr id="18610" name="Figura 173" hidden="1">
              <a:extLst>
                <a:ext uri="{63B3BB69-23CF-44E3-9099-C40C66FF867C}">
                  <a14:compatExt spid="_x0000_s18610"/>
                </a:ext>
                <a:ext uri="{FF2B5EF4-FFF2-40B4-BE49-F238E27FC236}">
                  <a16:creationId xmlns:a16="http://schemas.microsoft.com/office/drawing/2014/main" id="{00000000-0008-0000-0800-0000B2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582</xdr:row>
          <xdr:rowOff>161925</xdr:rowOff>
        </xdr:from>
        <xdr:to>
          <xdr:col>8</xdr:col>
          <xdr:colOff>257175</xdr:colOff>
          <xdr:row>584</xdr:row>
          <xdr:rowOff>19050</xdr:rowOff>
        </xdr:to>
        <xdr:sp macro="" textlink="">
          <xdr:nvSpPr>
            <xdr:cNvPr id="18611" name="Figura 174" hidden="1">
              <a:extLst>
                <a:ext uri="{63B3BB69-23CF-44E3-9099-C40C66FF867C}">
                  <a14:compatExt spid="_x0000_s18611"/>
                </a:ext>
                <a:ext uri="{FF2B5EF4-FFF2-40B4-BE49-F238E27FC236}">
                  <a16:creationId xmlns:a16="http://schemas.microsoft.com/office/drawing/2014/main" id="{00000000-0008-0000-0800-0000B3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584</xdr:row>
          <xdr:rowOff>114300</xdr:rowOff>
        </xdr:from>
        <xdr:to>
          <xdr:col>9</xdr:col>
          <xdr:colOff>600075</xdr:colOff>
          <xdr:row>586</xdr:row>
          <xdr:rowOff>114300</xdr:rowOff>
        </xdr:to>
        <xdr:sp macro="" textlink="">
          <xdr:nvSpPr>
            <xdr:cNvPr id="18612" name="Figura 175" hidden="1">
              <a:extLst>
                <a:ext uri="{63B3BB69-23CF-44E3-9099-C40C66FF867C}">
                  <a14:compatExt spid="_x0000_s18612"/>
                </a:ext>
                <a:ext uri="{FF2B5EF4-FFF2-40B4-BE49-F238E27FC236}">
                  <a16:creationId xmlns:a16="http://schemas.microsoft.com/office/drawing/2014/main" id="{00000000-0008-0000-0800-0000B4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762000</xdr:colOff>
          <xdr:row>589</xdr:row>
          <xdr:rowOff>171450</xdr:rowOff>
        </xdr:from>
        <xdr:to>
          <xdr:col>5</xdr:col>
          <xdr:colOff>47625</xdr:colOff>
          <xdr:row>591</xdr:row>
          <xdr:rowOff>9525</xdr:rowOff>
        </xdr:to>
        <xdr:sp macro="" textlink="">
          <xdr:nvSpPr>
            <xdr:cNvPr id="18613" name="Figura 177" hidden="1">
              <a:extLst>
                <a:ext uri="{63B3BB69-23CF-44E3-9099-C40C66FF867C}">
                  <a14:compatExt spid="_x0000_s18613"/>
                </a:ext>
                <a:ext uri="{FF2B5EF4-FFF2-40B4-BE49-F238E27FC236}">
                  <a16:creationId xmlns:a16="http://schemas.microsoft.com/office/drawing/2014/main" id="{00000000-0008-0000-0800-0000B5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742950</xdr:colOff>
          <xdr:row>587</xdr:row>
          <xdr:rowOff>161925</xdr:rowOff>
        </xdr:from>
        <xdr:to>
          <xdr:col>5</xdr:col>
          <xdr:colOff>466725</xdr:colOff>
          <xdr:row>589</xdr:row>
          <xdr:rowOff>19050</xdr:rowOff>
        </xdr:to>
        <xdr:sp macro="" textlink="">
          <xdr:nvSpPr>
            <xdr:cNvPr id="18614" name="Figura 178" hidden="1">
              <a:extLst>
                <a:ext uri="{63B3BB69-23CF-44E3-9099-C40C66FF867C}">
                  <a14:compatExt spid="_x0000_s18614"/>
                </a:ext>
                <a:ext uri="{FF2B5EF4-FFF2-40B4-BE49-F238E27FC236}">
                  <a16:creationId xmlns:a16="http://schemas.microsoft.com/office/drawing/2014/main" id="{00000000-0008-0000-0800-0000B6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268</xdr:row>
          <xdr:rowOff>171450</xdr:rowOff>
        </xdr:from>
        <xdr:to>
          <xdr:col>5</xdr:col>
          <xdr:colOff>238125</xdr:colOff>
          <xdr:row>269</xdr:row>
          <xdr:rowOff>171450</xdr:rowOff>
        </xdr:to>
        <xdr:sp macro="" textlink="">
          <xdr:nvSpPr>
            <xdr:cNvPr id="18615" name="Figura 184" hidden="1">
              <a:extLst>
                <a:ext uri="{63B3BB69-23CF-44E3-9099-C40C66FF867C}">
                  <a14:compatExt spid="_x0000_s18615"/>
                </a:ext>
                <a:ext uri="{FF2B5EF4-FFF2-40B4-BE49-F238E27FC236}">
                  <a16:creationId xmlns:a16="http://schemas.microsoft.com/office/drawing/2014/main" id="{00000000-0008-0000-0800-0000B7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457200</xdr:colOff>
          <xdr:row>278</xdr:row>
          <xdr:rowOff>0</xdr:rowOff>
        </xdr:from>
        <xdr:to>
          <xdr:col>2</xdr:col>
          <xdr:colOff>657225</xdr:colOff>
          <xdr:row>279</xdr:row>
          <xdr:rowOff>0</xdr:rowOff>
        </xdr:to>
        <xdr:sp macro="" textlink="">
          <xdr:nvSpPr>
            <xdr:cNvPr id="18616" name="Figura 186" hidden="1">
              <a:extLst>
                <a:ext uri="{63B3BB69-23CF-44E3-9099-C40C66FF867C}">
                  <a14:compatExt spid="_x0000_s18616"/>
                </a:ext>
                <a:ext uri="{FF2B5EF4-FFF2-40B4-BE49-F238E27FC236}">
                  <a16:creationId xmlns:a16="http://schemas.microsoft.com/office/drawing/2014/main" id="{00000000-0008-0000-0800-0000B8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171450</xdr:colOff>
          <xdr:row>350</xdr:row>
          <xdr:rowOff>0</xdr:rowOff>
        </xdr:from>
        <xdr:to>
          <xdr:col>4</xdr:col>
          <xdr:colOff>400050</xdr:colOff>
          <xdr:row>351</xdr:row>
          <xdr:rowOff>28575</xdr:rowOff>
        </xdr:to>
        <xdr:sp macro="" textlink="">
          <xdr:nvSpPr>
            <xdr:cNvPr id="18617" name="Figura 187" hidden="1">
              <a:extLst>
                <a:ext uri="{63B3BB69-23CF-44E3-9099-C40C66FF867C}">
                  <a14:compatExt spid="_x0000_s18617"/>
                </a:ext>
                <a:ext uri="{FF2B5EF4-FFF2-40B4-BE49-F238E27FC236}">
                  <a16:creationId xmlns:a16="http://schemas.microsoft.com/office/drawing/2014/main" id="{00000000-0008-0000-0800-0000B9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352425</xdr:colOff>
          <xdr:row>375</xdr:row>
          <xdr:rowOff>19050</xdr:rowOff>
        </xdr:from>
        <xdr:to>
          <xdr:col>3</xdr:col>
          <xdr:colOff>152400</xdr:colOff>
          <xdr:row>376</xdr:row>
          <xdr:rowOff>19050</xdr:rowOff>
        </xdr:to>
        <xdr:sp macro="" textlink="">
          <xdr:nvSpPr>
            <xdr:cNvPr id="18618" name="Figura 188" hidden="1">
              <a:extLst>
                <a:ext uri="{63B3BB69-23CF-44E3-9099-C40C66FF867C}">
                  <a14:compatExt spid="_x0000_s18618"/>
                </a:ext>
                <a:ext uri="{FF2B5EF4-FFF2-40B4-BE49-F238E27FC236}">
                  <a16:creationId xmlns:a16="http://schemas.microsoft.com/office/drawing/2014/main" id="{00000000-0008-0000-0800-0000BA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685800</xdr:colOff>
          <xdr:row>298</xdr:row>
          <xdr:rowOff>0</xdr:rowOff>
        </xdr:from>
        <xdr:to>
          <xdr:col>6</xdr:col>
          <xdr:colOff>266700</xdr:colOff>
          <xdr:row>299</xdr:row>
          <xdr:rowOff>47625</xdr:rowOff>
        </xdr:to>
        <xdr:sp macro="" textlink="">
          <xdr:nvSpPr>
            <xdr:cNvPr id="18619" name="Figura 194" hidden="1">
              <a:extLst>
                <a:ext uri="{63B3BB69-23CF-44E3-9099-C40C66FF867C}">
                  <a14:compatExt spid="_x0000_s18619"/>
                </a:ext>
                <a:ext uri="{FF2B5EF4-FFF2-40B4-BE49-F238E27FC236}">
                  <a16:creationId xmlns:a16="http://schemas.microsoft.com/office/drawing/2014/main" id="{00000000-0008-0000-0800-0000BB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485775</xdr:colOff>
          <xdr:row>516</xdr:row>
          <xdr:rowOff>9525</xdr:rowOff>
        </xdr:from>
        <xdr:to>
          <xdr:col>6</xdr:col>
          <xdr:colOff>723900</xdr:colOff>
          <xdr:row>517</xdr:row>
          <xdr:rowOff>28575</xdr:rowOff>
        </xdr:to>
        <xdr:sp macro="" textlink="">
          <xdr:nvSpPr>
            <xdr:cNvPr id="18620" name="Figura 195" hidden="1">
              <a:extLst>
                <a:ext uri="{63B3BB69-23CF-44E3-9099-C40C66FF867C}">
                  <a14:compatExt spid="_x0000_s18620"/>
                </a:ext>
                <a:ext uri="{FF2B5EF4-FFF2-40B4-BE49-F238E27FC236}">
                  <a16:creationId xmlns:a16="http://schemas.microsoft.com/office/drawing/2014/main" id="{00000000-0008-0000-0800-0000BC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828675</xdr:colOff>
          <xdr:row>127</xdr:row>
          <xdr:rowOff>9525</xdr:rowOff>
        </xdr:from>
        <xdr:to>
          <xdr:col>3</xdr:col>
          <xdr:colOff>123825</xdr:colOff>
          <xdr:row>128</xdr:row>
          <xdr:rowOff>19050</xdr:rowOff>
        </xdr:to>
        <xdr:sp macro="" textlink="">
          <xdr:nvSpPr>
            <xdr:cNvPr id="18621" name="Figura 196" hidden="1">
              <a:extLst>
                <a:ext uri="{63B3BB69-23CF-44E3-9099-C40C66FF867C}">
                  <a14:compatExt spid="_x0000_s18621"/>
                </a:ext>
                <a:ext uri="{FF2B5EF4-FFF2-40B4-BE49-F238E27FC236}">
                  <a16:creationId xmlns:a16="http://schemas.microsoft.com/office/drawing/2014/main" id="{00000000-0008-0000-0800-0000BD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135</xdr:row>
          <xdr:rowOff>171450</xdr:rowOff>
        </xdr:from>
        <xdr:to>
          <xdr:col>5</xdr:col>
          <xdr:colOff>104775</xdr:colOff>
          <xdr:row>137</xdr:row>
          <xdr:rowOff>180975</xdr:rowOff>
        </xdr:to>
        <xdr:sp macro="" textlink="">
          <xdr:nvSpPr>
            <xdr:cNvPr id="18622" name="Figura 198" hidden="1">
              <a:extLst>
                <a:ext uri="{63B3BB69-23CF-44E3-9099-C40C66FF867C}">
                  <a14:compatExt spid="_x0000_s18622"/>
                </a:ext>
                <a:ext uri="{FF2B5EF4-FFF2-40B4-BE49-F238E27FC236}">
                  <a16:creationId xmlns:a16="http://schemas.microsoft.com/office/drawing/2014/main" id="{00000000-0008-0000-0800-0000BE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138</xdr:row>
          <xdr:rowOff>171450</xdr:rowOff>
        </xdr:from>
        <xdr:to>
          <xdr:col>4</xdr:col>
          <xdr:colOff>342900</xdr:colOff>
          <xdr:row>140</xdr:row>
          <xdr:rowOff>180975</xdr:rowOff>
        </xdr:to>
        <xdr:sp macro="" textlink="">
          <xdr:nvSpPr>
            <xdr:cNvPr id="18623" name="Figura 199" hidden="1">
              <a:extLst>
                <a:ext uri="{63B3BB69-23CF-44E3-9099-C40C66FF867C}">
                  <a14:compatExt spid="_x0000_s18623"/>
                </a:ext>
                <a:ext uri="{FF2B5EF4-FFF2-40B4-BE49-F238E27FC236}">
                  <a16:creationId xmlns:a16="http://schemas.microsoft.com/office/drawing/2014/main" id="{00000000-0008-0000-0800-0000BF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142</xdr:row>
          <xdr:rowOff>0</xdr:rowOff>
        </xdr:from>
        <xdr:to>
          <xdr:col>2</xdr:col>
          <xdr:colOff>76200</xdr:colOff>
          <xdr:row>143</xdr:row>
          <xdr:rowOff>180975</xdr:rowOff>
        </xdr:to>
        <xdr:sp macro="" textlink="">
          <xdr:nvSpPr>
            <xdr:cNvPr id="18624" name="Figura 200" hidden="1">
              <a:extLst>
                <a:ext uri="{63B3BB69-23CF-44E3-9099-C40C66FF867C}">
                  <a14:compatExt spid="_x0000_s18624"/>
                </a:ext>
                <a:ext uri="{FF2B5EF4-FFF2-40B4-BE49-F238E27FC236}">
                  <a16:creationId xmlns:a16="http://schemas.microsoft.com/office/drawing/2014/main" id="{00000000-0008-0000-0800-0000C0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171450</xdr:colOff>
          <xdr:row>622</xdr:row>
          <xdr:rowOff>104775</xdr:rowOff>
        </xdr:from>
        <xdr:to>
          <xdr:col>4</xdr:col>
          <xdr:colOff>9525</xdr:colOff>
          <xdr:row>624</xdr:row>
          <xdr:rowOff>104775</xdr:rowOff>
        </xdr:to>
        <xdr:sp macro="" textlink="">
          <xdr:nvSpPr>
            <xdr:cNvPr id="18625" name="Figura 252" hidden="1">
              <a:extLst>
                <a:ext uri="{63B3BB69-23CF-44E3-9099-C40C66FF867C}">
                  <a14:compatExt spid="_x0000_s18625"/>
                </a:ext>
                <a:ext uri="{FF2B5EF4-FFF2-40B4-BE49-F238E27FC236}">
                  <a16:creationId xmlns:a16="http://schemas.microsoft.com/office/drawing/2014/main" id="{00000000-0008-0000-0800-0000C1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428625</xdr:colOff>
          <xdr:row>661</xdr:row>
          <xdr:rowOff>47625</xdr:rowOff>
        </xdr:from>
        <xdr:to>
          <xdr:col>8</xdr:col>
          <xdr:colOff>933450</xdr:colOff>
          <xdr:row>662</xdr:row>
          <xdr:rowOff>19050</xdr:rowOff>
        </xdr:to>
        <xdr:sp macro="" textlink="">
          <xdr:nvSpPr>
            <xdr:cNvPr id="18626" name="Figura 253" hidden="1">
              <a:extLst>
                <a:ext uri="{63B3BB69-23CF-44E3-9099-C40C66FF867C}">
                  <a14:compatExt spid="_x0000_s18626"/>
                </a:ext>
                <a:ext uri="{FF2B5EF4-FFF2-40B4-BE49-F238E27FC236}">
                  <a16:creationId xmlns:a16="http://schemas.microsoft.com/office/drawing/2014/main" id="{00000000-0008-0000-0800-0000C2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686</xdr:row>
          <xdr:rowOff>0</xdr:rowOff>
        </xdr:from>
        <xdr:to>
          <xdr:col>5</xdr:col>
          <xdr:colOff>152400</xdr:colOff>
          <xdr:row>687</xdr:row>
          <xdr:rowOff>47625</xdr:rowOff>
        </xdr:to>
        <xdr:sp macro="" textlink="">
          <xdr:nvSpPr>
            <xdr:cNvPr id="18627" name="Figura 268" hidden="1">
              <a:extLst>
                <a:ext uri="{63B3BB69-23CF-44E3-9099-C40C66FF867C}">
                  <a14:compatExt spid="_x0000_s18627"/>
                </a:ext>
                <a:ext uri="{FF2B5EF4-FFF2-40B4-BE49-F238E27FC236}">
                  <a16:creationId xmlns:a16="http://schemas.microsoft.com/office/drawing/2014/main" id="{00000000-0008-0000-0800-0000C3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85725</xdr:colOff>
          <xdr:row>224</xdr:row>
          <xdr:rowOff>161925</xdr:rowOff>
        </xdr:from>
        <xdr:to>
          <xdr:col>2</xdr:col>
          <xdr:colOff>257175</xdr:colOff>
          <xdr:row>225</xdr:row>
          <xdr:rowOff>171450</xdr:rowOff>
        </xdr:to>
        <xdr:sp macro="" textlink="">
          <xdr:nvSpPr>
            <xdr:cNvPr id="18628" name="Figura 270" hidden="1">
              <a:extLst>
                <a:ext uri="{63B3BB69-23CF-44E3-9099-C40C66FF867C}">
                  <a14:compatExt spid="_x0000_s18628"/>
                </a:ext>
                <a:ext uri="{FF2B5EF4-FFF2-40B4-BE49-F238E27FC236}">
                  <a16:creationId xmlns:a16="http://schemas.microsoft.com/office/drawing/2014/main" id="{00000000-0008-0000-0800-0000C4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295275</xdr:colOff>
          <xdr:row>507</xdr:row>
          <xdr:rowOff>19050</xdr:rowOff>
        </xdr:from>
        <xdr:to>
          <xdr:col>4</xdr:col>
          <xdr:colOff>19050</xdr:colOff>
          <xdr:row>508</xdr:row>
          <xdr:rowOff>57150</xdr:rowOff>
        </xdr:to>
        <xdr:sp macro="" textlink="">
          <xdr:nvSpPr>
            <xdr:cNvPr id="18629" name="Figura 278" hidden="1">
              <a:extLst>
                <a:ext uri="{63B3BB69-23CF-44E3-9099-C40C66FF867C}">
                  <a14:compatExt spid="_x0000_s18629"/>
                </a:ext>
                <a:ext uri="{FF2B5EF4-FFF2-40B4-BE49-F238E27FC236}">
                  <a16:creationId xmlns:a16="http://schemas.microsoft.com/office/drawing/2014/main" id="{00000000-0008-0000-0800-0000C5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132</xdr:row>
          <xdr:rowOff>171450</xdr:rowOff>
        </xdr:from>
        <xdr:to>
          <xdr:col>4</xdr:col>
          <xdr:colOff>657225</xdr:colOff>
          <xdr:row>134</xdr:row>
          <xdr:rowOff>171450</xdr:rowOff>
        </xdr:to>
        <xdr:sp macro="" textlink="">
          <xdr:nvSpPr>
            <xdr:cNvPr id="18630" name="Figura 279" hidden="1">
              <a:extLst>
                <a:ext uri="{63B3BB69-23CF-44E3-9099-C40C66FF867C}">
                  <a14:compatExt spid="_x0000_s18630"/>
                </a:ext>
                <a:ext uri="{FF2B5EF4-FFF2-40B4-BE49-F238E27FC236}">
                  <a16:creationId xmlns:a16="http://schemas.microsoft.com/office/drawing/2014/main" id="{00000000-0008-0000-0800-0000C6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333375</xdr:colOff>
          <xdr:row>727</xdr:row>
          <xdr:rowOff>114300</xdr:rowOff>
        </xdr:from>
        <xdr:to>
          <xdr:col>4</xdr:col>
          <xdr:colOff>209550</xdr:colOff>
          <xdr:row>729</xdr:row>
          <xdr:rowOff>85725</xdr:rowOff>
        </xdr:to>
        <xdr:sp macro="" textlink="">
          <xdr:nvSpPr>
            <xdr:cNvPr id="18631" name="Figura 291" hidden="1">
              <a:extLst>
                <a:ext uri="{63B3BB69-23CF-44E3-9099-C40C66FF867C}">
                  <a14:compatExt spid="_x0000_s18631"/>
                </a:ext>
                <a:ext uri="{FF2B5EF4-FFF2-40B4-BE49-F238E27FC236}">
                  <a16:creationId xmlns:a16="http://schemas.microsoft.com/office/drawing/2014/main" id="{00000000-0008-0000-0800-0000C7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730</xdr:row>
          <xdr:rowOff>171450</xdr:rowOff>
        </xdr:from>
        <xdr:to>
          <xdr:col>3</xdr:col>
          <xdr:colOff>447675</xdr:colOff>
          <xdr:row>731</xdr:row>
          <xdr:rowOff>171450</xdr:rowOff>
        </xdr:to>
        <xdr:sp macro="" textlink="">
          <xdr:nvSpPr>
            <xdr:cNvPr id="18632" name="Figura 296" hidden="1">
              <a:extLst>
                <a:ext uri="{63B3BB69-23CF-44E3-9099-C40C66FF867C}">
                  <a14:compatExt spid="_x0000_s18632"/>
                </a:ext>
                <a:ext uri="{FF2B5EF4-FFF2-40B4-BE49-F238E27FC236}">
                  <a16:creationId xmlns:a16="http://schemas.microsoft.com/office/drawing/2014/main" id="{00000000-0008-0000-0800-0000C8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742950</xdr:colOff>
          <xdr:row>781</xdr:row>
          <xdr:rowOff>9525</xdr:rowOff>
        </xdr:from>
        <xdr:to>
          <xdr:col>4</xdr:col>
          <xdr:colOff>247650</xdr:colOff>
          <xdr:row>782</xdr:row>
          <xdr:rowOff>38100</xdr:rowOff>
        </xdr:to>
        <xdr:sp macro="" textlink="">
          <xdr:nvSpPr>
            <xdr:cNvPr id="18633" name="Figura 299" hidden="1">
              <a:extLst>
                <a:ext uri="{63B3BB69-23CF-44E3-9099-C40C66FF867C}">
                  <a14:compatExt spid="_x0000_s18633"/>
                </a:ext>
                <a:ext uri="{FF2B5EF4-FFF2-40B4-BE49-F238E27FC236}">
                  <a16:creationId xmlns:a16="http://schemas.microsoft.com/office/drawing/2014/main" id="{00000000-0008-0000-0800-0000C9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219075</xdr:colOff>
          <xdr:row>544</xdr:row>
          <xdr:rowOff>171450</xdr:rowOff>
        </xdr:from>
        <xdr:to>
          <xdr:col>5</xdr:col>
          <xdr:colOff>685800</xdr:colOff>
          <xdr:row>546</xdr:row>
          <xdr:rowOff>28575</xdr:rowOff>
        </xdr:to>
        <xdr:sp macro="" textlink="">
          <xdr:nvSpPr>
            <xdr:cNvPr id="18634" name="Figura 301" hidden="1">
              <a:extLst>
                <a:ext uri="{63B3BB69-23CF-44E3-9099-C40C66FF867C}">
                  <a14:compatExt spid="_x0000_s18634"/>
                </a:ext>
                <a:ext uri="{FF2B5EF4-FFF2-40B4-BE49-F238E27FC236}">
                  <a16:creationId xmlns:a16="http://schemas.microsoft.com/office/drawing/2014/main" id="{00000000-0008-0000-0800-0000CA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266700</xdr:colOff>
          <xdr:row>562</xdr:row>
          <xdr:rowOff>0</xdr:rowOff>
        </xdr:from>
        <xdr:to>
          <xdr:col>3</xdr:col>
          <xdr:colOff>457200</xdr:colOff>
          <xdr:row>563</xdr:row>
          <xdr:rowOff>38100</xdr:rowOff>
        </xdr:to>
        <xdr:sp macro="" textlink="">
          <xdr:nvSpPr>
            <xdr:cNvPr id="18635" name="Figura 306" hidden="1">
              <a:extLst>
                <a:ext uri="{63B3BB69-23CF-44E3-9099-C40C66FF867C}">
                  <a14:compatExt spid="_x0000_s18635"/>
                </a:ext>
                <a:ext uri="{FF2B5EF4-FFF2-40B4-BE49-F238E27FC236}">
                  <a16:creationId xmlns:a16="http://schemas.microsoft.com/office/drawing/2014/main" id="{00000000-0008-0000-0800-0000CB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114300</xdr:colOff>
          <xdr:row>574</xdr:row>
          <xdr:rowOff>0</xdr:rowOff>
        </xdr:from>
        <xdr:to>
          <xdr:col>5</xdr:col>
          <xdr:colOff>657225</xdr:colOff>
          <xdr:row>575</xdr:row>
          <xdr:rowOff>28575</xdr:rowOff>
        </xdr:to>
        <xdr:sp macro="" textlink="">
          <xdr:nvSpPr>
            <xdr:cNvPr id="18636" name="Figura 308" hidden="1">
              <a:extLst>
                <a:ext uri="{63B3BB69-23CF-44E3-9099-C40C66FF867C}">
                  <a14:compatExt spid="_x0000_s18636"/>
                </a:ext>
                <a:ext uri="{FF2B5EF4-FFF2-40B4-BE49-F238E27FC236}">
                  <a16:creationId xmlns:a16="http://schemas.microsoft.com/office/drawing/2014/main" id="{00000000-0008-0000-0800-0000CC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104775</xdr:colOff>
          <xdr:row>569</xdr:row>
          <xdr:rowOff>161925</xdr:rowOff>
        </xdr:from>
        <xdr:to>
          <xdr:col>6</xdr:col>
          <xdr:colOff>219075</xdr:colOff>
          <xdr:row>571</xdr:row>
          <xdr:rowOff>38100</xdr:rowOff>
        </xdr:to>
        <xdr:sp macro="" textlink="">
          <xdr:nvSpPr>
            <xdr:cNvPr id="18637" name="Figura 309" hidden="1">
              <a:extLst>
                <a:ext uri="{63B3BB69-23CF-44E3-9099-C40C66FF867C}">
                  <a14:compatExt spid="_x0000_s18637"/>
                </a:ext>
                <a:ext uri="{FF2B5EF4-FFF2-40B4-BE49-F238E27FC236}">
                  <a16:creationId xmlns:a16="http://schemas.microsoft.com/office/drawing/2014/main" id="{00000000-0008-0000-0800-0000CD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142875</xdr:colOff>
          <xdr:row>566</xdr:row>
          <xdr:rowOff>0</xdr:rowOff>
        </xdr:from>
        <xdr:to>
          <xdr:col>4</xdr:col>
          <xdr:colOff>485775</xdr:colOff>
          <xdr:row>567</xdr:row>
          <xdr:rowOff>28575</xdr:rowOff>
        </xdr:to>
        <xdr:sp macro="" textlink="">
          <xdr:nvSpPr>
            <xdr:cNvPr id="18638" name="Figura 310" hidden="1">
              <a:extLst>
                <a:ext uri="{63B3BB69-23CF-44E3-9099-C40C66FF867C}">
                  <a14:compatExt spid="_x0000_s18638"/>
                </a:ext>
                <a:ext uri="{FF2B5EF4-FFF2-40B4-BE49-F238E27FC236}">
                  <a16:creationId xmlns:a16="http://schemas.microsoft.com/office/drawing/2014/main" id="{00000000-0008-0000-0800-0000CE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266700</xdr:colOff>
          <xdr:row>578</xdr:row>
          <xdr:rowOff>142875</xdr:rowOff>
        </xdr:from>
        <xdr:to>
          <xdr:col>3</xdr:col>
          <xdr:colOff>257175</xdr:colOff>
          <xdr:row>579</xdr:row>
          <xdr:rowOff>152400</xdr:rowOff>
        </xdr:to>
        <xdr:sp macro="" textlink="">
          <xdr:nvSpPr>
            <xdr:cNvPr id="18639" name="Figura 311" hidden="1">
              <a:extLst>
                <a:ext uri="{63B3BB69-23CF-44E3-9099-C40C66FF867C}">
                  <a14:compatExt spid="_x0000_s18639"/>
                </a:ext>
                <a:ext uri="{FF2B5EF4-FFF2-40B4-BE49-F238E27FC236}">
                  <a16:creationId xmlns:a16="http://schemas.microsoft.com/office/drawing/2014/main" id="{00000000-0008-0000-0800-0000CF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733425</xdr:colOff>
          <xdr:row>173</xdr:row>
          <xdr:rowOff>47625</xdr:rowOff>
        </xdr:from>
        <xdr:to>
          <xdr:col>4</xdr:col>
          <xdr:colOff>114300</xdr:colOff>
          <xdr:row>174</xdr:row>
          <xdr:rowOff>19050</xdr:rowOff>
        </xdr:to>
        <xdr:sp macro="" textlink="">
          <xdr:nvSpPr>
            <xdr:cNvPr id="18640" name="Figura 312" hidden="1">
              <a:extLst>
                <a:ext uri="{63B3BB69-23CF-44E3-9099-C40C66FF867C}">
                  <a14:compatExt spid="_x0000_s18640"/>
                </a:ext>
                <a:ext uri="{FF2B5EF4-FFF2-40B4-BE49-F238E27FC236}">
                  <a16:creationId xmlns:a16="http://schemas.microsoft.com/office/drawing/2014/main" id="{00000000-0008-0000-0800-0000D0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733425</xdr:colOff>
          <xdr:row>177</xdr:row>
          <xdr:rowOff>28575</xdr:rowOff>
        </xdr:from>
        <xdr:to>
          <xdr:col>5</xdr:col>
          <xdr:colOff>66675</xdr:colOff>
          <xdr:row>178</xdr:row>
          <xdr:rowOff>0</xdr:rowOff>
        </xdr:to>
        <xdr:sp macro="" textlink="">
          <xdr:nvSpPr>
            <xdr:cNvPr id="18641" name="Figura 313" hidden="1">
              <a:extLst>
                <a:ext uri="{63B3BB69-23CF-44E3-9099-C40C66FF867C}">
                  <a14:compatExt spid="_x0000_s18641"/>
                </a:ext>
                <a:ext uri="{FF2B5EF4-FFF2-40B4-BE49-F238E27FC236}">
                  <a16:creationId xmlns:a16="http://schemas.microsoft.com/office/drawing/2014/main" id="{00000000-0008-0000-0800-0000D1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742950</xdr:colOff>
          <xdr:row>178</xdr:row>
          <xdr:rowOff>104775</xdr:rowOff>
        </xdr:from>
        <xdr:to>
          <xdr:col>4</xdr:col>
          <xdr:colOff>38100</xdr:colOff>
          <xdr:row>180</xdr:row>
          <xdr:rowOff>76200</xdr:rowOff>
        </xdr:to>
        <xdr:sp macro="" textlink="">
          <xdr:nvSpPr>
            <xdr:cNvPr id="18642" name="Figura 314" hidden="1">
              <a:extLst>
                <a:ext uri="{63B3BB69-23CF-44E3-9099-C40C66FF867C}">
                  <a14:compatExt spid="_x0000_s18642"/>
                </a:ext>
                <a:ext uri="{FF2B5EF4-FFF2-40B4-BE49-F238E27FC236}">
                  <a16:creationId xmlns:a16="http://schemas.microsoft.com/office/drawing/2014/main" id="{00000000-0008-0000-0800-0000D2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733425</xdr:colOff>
          <xdr:row>181</xdr:row>
          <xdr:rowOff>28575</xdr:rowOff>
        </xdr:from>
        <xdr:to>
          <xdr:col>3</xdr:col>
          <xdr:colOff>76200</xdr:colOff>
          <xdr:row>182</xdr:row>
          <xdr:rowOff>0</xdr:rowOff>
        </xdr:to>
        <xdr:sp macro="" textlink="">
          <xdr:nvSpPr>
            <xdr:cNvPr id="18643" name="Figura 315" hidden="1">
              <a:extLst>
                <a:ext uri="{63B3BB69-23CF-44E3-9099-C40C66FF867C}">
                  <a14:compatExt spid="_x0000_s18643"/>
                </a:ext>
                <a:ext uri="{FF2B5EF4-FFF2-40B4-BE49-F238E27FC236}">
                  <a16:creationId xmlns:a16="http://schemas.microsoft.com/office/drawing/2014/main" id="{00000000-0008-0000-0800-0000D3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152</xdr:row>
          <xdr:rowOff>28575</xdr:rowOff>
        </xdr:from>
        <xdr:to>
          <xdr:col>4</xdr:col>
          <xdr:colOff>533400</xdr:colOff>
          <xdr:row>153</xdr:row>
          <xdr:rowOff>0</xdr:rowOff>
        </xdr:to>
        <xdr:sp macro="" textlink="">
          <xdr:nvSpPr>
            <xdr:cNvPr id="18644" name="Figura 316" hidden="1">
              <a:extLst>
                <a:ext uri="{63B3BB69-23CF-44E3-9099-C40C66FF867C}">
                  <a14:compatExt spid="_x0000_s18644"/>
                </a:ext>
                <a:ext uri="{FF2B5EF4-FFF2-40B4-BE49-F238E27FC236}">
                  <a16:creationId xmlns:a16="http://schemas.microsoft.com/office/drawing/2014/main" id="{00000000-0008-0000-0800-0000D4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771525</xdr:colOff>
          <xdr:row>281</xdr:row>
          <xdr:rowOff>19050</xdr:rowOff>
        </xdr:from>
        <xdr:to>
          <xdr:col>5</xdr:col>
          <xdr:colOff>295275</xdr:colOff>
          <xdr:row>282</xdr:row>
          <xdr:rowOff>47625</xdr:rowOff>
        </xdr:to>
        <xdr:sp macro="" textlink="">
          <xdr:nvSpPr>
            <xdr:cNvPr id="18645" name="Figura 318" hidden="1">
              <a:extLst>
                <a:ext uri="{63B3BB69-23CF-44E3-9099-C40C66FF867C}">
                  <a14:compatExt spid="_x0000_s18645"/>
                </a:ext>
                <a:ext uri="{FF2B5EF4-FFF2-40B4-BE49-F238E27FC236}">
                  <a16:creationId xmlns:a16="http://schemas.microsoft.com/office/drawing/2014/main" id="{00000000-0008-0000-0800-0000D5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171450</xdr:colOff>
          <xdr:row>353</xdr:row>
          <xdr:rowOff>114300</xdr:rowOff>
        </xdr:from>
        <xdr:to>
          <xdr:col>4</xdr:col>
          <xdr:colOff>295275</xdr:colOff>
          <xdr:row>355</xdr:row>
          <xdr:rowOff>104775</xdr:rowOff>
        </xdr:to>
        <xdr:sp macro="" textlink="">
          <xdr:nvSpPr>
            <xdr:cNvPr id="18646" name="Figura 320" hidden="1">
              <a:extLst>
                <a:ext uri="{63B3BB69-23CF-44E3-9099-C40C66FF867C}">
                  <a14:compatExt spid="_x0000_s18646"/>
                </a:ext>
                <a:ext uri="{FF2B5EF4-FFF2-40B4-BE49-F238E27FC236}">
                  <a16:creationId xmlns:a16="http://schemas.microsoft.com/office/drawing/2014/main" id="{00000000-0008-0000-0800-0000D6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400050</xdr:colOff>
          <xdr:row>358</xdr:row>
          <xdr:rowOff>180975</xdr:rowOff>
        </xdr:from>
        <xdr:to>
          <xdr:col>6</xdr:col>
          <xdr:colOff>9525</xdr:colOff>
          <xdr:row>360</xdr:row>
          <xdr:rowOff>38100</xdr:rowOff>
        </xdr:to>
        <xdr:sp macro="" textlink="">
          <xdr:nvSpPr>
            <xdr:cNvPr id="18647" name="Figura 321" hidden="1">
              <a:extLst>
                <a:ext uri="{63B3BB69-23CF-44E3-9099-C40C66FF867C}">
                  <a14:compatExt spid="_x0000_s18647"/>
                </a:ext>
                <a:ext uri="{FF2B5EF4-FFF2-40B4-BE49-F238E27FC236}">
                  <a16:creationId xmlns:a16="http://schemas.microsoft.com/office/drawing/2014/main" id="{00000000-0008-0000-0800-0000D7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362</xdr:row>
          <xdr:rowOff>0</xdr:rowOff>
        </xdr:from>
        <xdr:to>
          <xdr:col>5</xdr:col>
          <xdr:colOff>95250</xdr:colOff>
          <xdr:row>363</xdr:row>
          <xdr:rowOff>47625</xdr:rowOff>
        </xdr:to>
        <xdr:sp macro="" textlink="">
          <xdr:nvSpPr>
            <xdr:cNvPr id="18648" name="Figura 322" hidden="1">
              <a:extLst>
                <a:ext uri="{63B3BB69-23CF-44E3-9099-C40C66FF867C}">
                  <a14:compatExt spid="_x0000_s18648"/>
                </a:ext>
                <a:ext uri="{FF2B5EF4-FFF2-40B4-BE49-F238E27FC236}">
                  <a16:creationId xmlns:a16="http://schemas.microsoft.com/office/drawing/2014/main" id="{00000000-0008-0000-0800-0000D8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363</xdr:row>
          <xdr:rowOff>171450</xdr:rowOff>
        </xdr:from>
        <xdr:to>
          <xdr:col>4</xdr:col>
          <xdr:colOff>523875</xdr:colOff>
          <xdr:row>364</xdr:row>
          <xdr:rowOff>171450</xdr:rowOff>
        </xdr:to>
        <xdr:sp macro="" textlink="">
          <xdr:nvSpPr>
            <xdr:cNvPr id="18649" name="Figura 323" hidden="1">
              <a:extLst>
                <a:ext uri="{63B3BB69-23CF-44E3-9099-C40C66FF867C}">
                  <a14:compatExt spid="_x0000_s18649"/>
                </a:ext>
                <a:ext uri="{FF2B5EF4-FFF2-40B4-BE49-F238E27FC236}">
                  <a16:creationId xmlns:a16="http://schemas.microsoft.com/office/drawing/2014/main" id="{00000000-0008-0000-0800-0000D9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333375</xdr:colOff>
          <xdr:row>378</xdr:row>
          <xdr:rowOff>114300</xdr:rowOff>
        </xdr:from>
        <xdr:to>
          <xdr:col>4</xdr:col>
          <xdr:colOff>28575</xdr:colOff>
          <xdr:row>380</xdr:row>
          <xdr:rowOff>104775</xdr:rowOff>
        </xdr:to>
        <xdr:sp macro="" textlink="">
          <xdr:nvSpPr>
            <xdr:cNvPr id="18650" name="Figura 332" hidden="1">
              <a:extLst>
                <a:ext uri="{63B3BB69-23CF-44E3-9099-C40C66FF867C}">
                  <a14:compatExt spid="_x0000_s18650"/>
                </a:ext>
                <a:ext uri="{FF2B5EF4-FFF2-40B4-BE49-F238E27FC236}">
                  <a16:creationId xmlns:a16="http://schemas.microsoft.com/office/drawing/2014/main" id="{00000000-0008-0000-0800-0000DA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428625</xdr:colOff>
          <xdr:row>383</xdr:row>
          <xdr:rowOff>161925</xdr:rowOff>
        </xdr:from>
        <xdr:to>
          <xdr:col>5</xdr:col>
          <xdr:colOff>771525</xdr:colOff>
          <xdr:row>385</xdr:row>
          <xdr:rowOff>19050</xdr:rowOff>
        </xdr:to>
        <xdr:sp macro="" textlink="">
          <xdr:nvSpPr>
            <xdr:cNvPr id="18651" name="Figura 333" hidden="1">
              <a:extLst>
                <a:ext uri="{63B3BB69-23CF-44E3-9099-C40C66FF867C}">
                  <a14:compatExt spid="_x0000_s18651"/>
                </a:ext>
                <a:ext uri="{FF2B5EF4-FFF2-40B4-BE49-F238E27FC236}">
                  <a16:creationId xmlns:a16="http://schemas.microsoft.com/office/drawing/2014/main" id="{00000000-0008-0000-0800-0000DB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762000</xdr:colOff>
          <xdr:row>386</xdr:row>
          <xdr:rowOff>171450</xdr:rowOff>
        </xdr:from>
        <xdr:to>
          <xdr:col>4</xdr:col>
          <xdr:colOff>390525</xdr:colOff>
          <xdr:row>387</xdr:row>
          <xdr:rowOff>171450</xdr:rowOff>
        </xdr:to>
        <xdr:sp macro="" textlink="">
          <xdr:nvSpPr>
            <xdr:cNvPr id="18652" name="Figura 334" hidden="1">
              <a:extLst>
                <a:ext uri="{63B3BB69-23CF-44E3-9099-C40C66FF867C}">
                  <a14:compatExt spid="_x0000_s18652"/>
                </a:ext>
                <a:ext uri="{FF2B5EF4-FFF2-40B4-BE49-F238E27FC236}">
                  <a16:creationId xmlns:a16="http://schemas.microsoft.com/office/drawing/2014/main" id="{00000000-0008-0000-0800-0000DC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388</xdr:row>
          <xdr:rowOff>171450</xdr:rowOff>
        </xdr:from>
        <xdr:to>
          <xdr:col>4</xdr:col>
          <xdr:colOff>466725</xdr:colOff>
          <xdr:row>389</xdr:row>
          <xdr:rowOff>171450</xdr:rowOff>
        </xdr:to>
        <xdr:sp macro="" textlink="">
          <xdr:nvSpPr>
            <xdr:cNvPr id="18653" name="Figura 335" hidden="1">
              <a:extLst>
                <a:ext uri="{63B3BB69-23CF-44E3-9099-C40C66FF867C}">
                  <a14:compatExt spid="_x0000_s18653"/>
                </a:ext>
                <a:ext uri="{FF2B5EF4-FFF2-40B4-BE49-F238E27FC236}">
                  <a16:creationId xmlns:a16="http://schemas.microsoft.com/office/drawing/2014/main" id="{00000000-0008-0000-0800-0000DD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133350</xdr:colOff>
          <xdr:row>427</xdr:row>
          <xdr:rowOff>19050</xdr:rowOff>
        </xdr:from>
        <xdr:to>
          <xdr:col>5</xdr:col>
          <xdr:colOff>714375</xdr:colOff>
          <xdr:row>428</xdr:row>
          <xdr:rowOff>66675</xdr:rowOff>
        </xdr:to>
        <xdr:sp macro="" textlink="">
          <xdr:nvSpPr>
            <xdr:cNvPr id="18654" name="Figura 340" hidden="1">
              <a:extLst>
                <a:ext uri="{63B3BB69-23CF-44E3-9099-C40C66FF867C}">
                  <a14:compatExt spid="_x0000_s18654"/>
                </a:ext>
                <a:ext uri="{FF2B5EF4-FFF2-40B4-BE49-F238E27FC236}">
                  <a16:creationId xmlns:a16="http://schemas.microsoft.com/office/drawing/2014/main" id="{00000000-0008-0000-0800-0000DE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142875</xdr:colOff>
          <xdr:row>404</xdr:row>
          <xdr:rowOff>114300</xdr:rowOff>
        </xdr:from>
        <xdr:to>
          <xdr:col>4</xdr:col>
          <xdr:colOff>219075</xdr:colOff>
          <xdr:row>406</xdr:row>
          <xdr:rowOff>104775</xdr:rowOff>
        </xdr:to>
        <xdr:sp macro="" textlink="">
          <xdr:nvSpPr>
            <xdr:cNvPr id="18655" name="Figura 341" hidden="1">
              <a:extLst>
                <a:ext uri="{63B3BB69-23CF-44E3-9099-C40C66FF867C}">
                  <a14:compatExt spid="_x0000_s18655"/>
                </a:ext>
                <a:ext uri="{FF2B5EF4-FFF2-40B4-BE49-F238E27FC236}">
                  <a16:creationId xmlns:a16="http://schemas.microsoft.com/office/drawing/2014/main" id="{00000000-0008-0000-0800-0000DF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400050</xdr:colOff>
          <xdr:row>410</xdr:row>
          <xdr:rowOff>180975</xdr:rowOff>
        </xdr:from>
        <xdr:to>
          <xdr:col>5</xdr:col>
          <xdr:colOff>66675</xdr:colOff>
          <xdr:row>412</xdr:row>
          <xdr:rowOff>19050</xdr:rowOff>
        </xdr:to>
        <xdr:sp macro="" textlink="">
          <xdr:nvSpPr>
            <xdr:cNvPr id="18656" name="Figura 342" hidden="1">
              <a:extLst>
                <a:ext uri="{63B3BB69-23CF-44E3-9099-C40C66FF867C}">
                  <a14:compatExt spid="_x0000_s18656"/>
                </a:ext>
                <a:ext uri="{FF2B5EF4-FFF2-40B4-BE49-F238E27FC236}">
                  <a16:creationId xmlns:a16="http://schemas.microsoft.com/office/drawing/2014/main" id="{00000000-0008-0000-0800-0000E0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414</xdr:row>
          <xdr:rowOff>0</xdr:rowOff>
        </xdr:from>
        <xdr:to>
          <xdr:col>5</xdr:col>
          <xdr:colOff>85725</xdr:colOff>
          <xdr:row>415</xdr:row>
          <xdr:rowOff>47625</xdr:rowOff>
        </xdr:to>
        <xdr:sp macro="" textlink="">
          <xdr:nvSpPr>
            <xdr:cNvPr id="18657" name="Figura 343" hidden="1">
              <a:extLst>
                <a:ext uri="{63B3BB69-23CF-44E3-9099-C40C66FF867C}">
                  <a14:compatExt spid="_x0000_s18657"/>
                </a:ext>
                <a:ext uri="{FF2B5EF4-FFF2-40B4-BE49-F238E27FC236}">
                  <a16:creationId xmlns:a16="http://schemas.microsoft.com/office/drawing/2014/main" id="{00000000-0008-0000-0800-0000E1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47625</xdr:colOff>
          <xdr:row>415</xdr:row>
          <xdr:rowOff>161925</xdr:rowOff>
        </xdr:from>
        <xdr:to>
          <xdr:col>4</xdr:col>
          <xdr:colOff>552450</xdr:colOff>
          <xdr:row>416</xdr:row>
          <xdr:rowOff>161925</xdr:rowOff>
        </xdr:to>
        <xdr:sp macro="" textlink="">
          <xdr:nvSpPr>
            <xdr:cNvPr id="18658" name="Figura 344" hidden="1">
              <a:extLst>
                <a:ext uri="{63B3BB69-23CF-44E3-9099-C40C66FF867C}">
                  <a14:compatExt spid="_x0000_s18658"/>
                </a:ext>
                <a:ext uri="{FF2B5EF4-FFF2-40B4-BE49-F238E27FC236}">
                  <a16:creationId xmlns:a16="http://schemas.microsoft.com/office/drawing/2014/main" id="{00000000-0008-0000-0800-0000E2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142875</xdr:colOff>
          <xdr:row>476</xdr:row>
          <xdr:rowOff>114300</xdr:rowOff>
        </xdr:from>
        <xdr:to>
          <xdr:col>3</xdr:col>
          <xdr:colOff>676275</xdr:colOff>
          <xdr:row>478</xdr:row>
          <xdr:rowOff>104775</xdr:rowOff>
        </xdr:to>
        <xdr:sp macro="" textlink="">
          <xdr:nvSpPr>
            <xdr:cNvPr id="18659" name="Figura 345" hidden="1">
              <a:extLst>
                <a:ext uri="{63B3BB69-23CF-44E3-9099-C40C66FF867C}">
                  <a14:compatExt spid="_x0000_s18659"/>
                </a:ext>
                <a:ext uri="{FF2B5EF4-FFF2-40B4-BE49-F238E27FC236}">
                  <a16:creationId xmlns:a16="http://schemas.microsoft.com/office/drawing/2014/main" id="{00000000-0008-0000-0800-0000E3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266700</xdr:colOff>
          <xdr:row>482</xdr:row>
          <xdr:rowOff>0</xdr:rowOff>
        </xdr:from>
        <xdr:to>
          <xdr:col>4</xdr:col>
          <xdr:colOff>542925</xdr:colOff>
          <xdr:row>483</xdr:row>
          <xdr:rowOff>28575</xdr:rowOff>
        </xdr:to>
        <xdr:sp macro="" textlink="">
          <xdr:nvSpPr>
            <xdr:cNvPr id="18660" name="Figura 346" hidden="1">
              <a:extLst>
                <a:ext uri="{63B3BB69-23CF-44E3-9099-C40C66FF867C}">
                  <a14:compatExt spid="_x0000_s18660"/>
                </a:ext>
                <a:ext uri="{FF2B5EF4-FFF2-40B4-BE49-F238E27FC236}">
                  <a16:creationId xmlns:a16="http://schemas.microsoft.com/office/drawing/2014/main" id="{00000000-0008-0000-0800-0000E4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485</xdr:row>
          <xdr:rowOff>19050</xdr:rowOff>
        </xdr:from>
        <xdr:to>
          <xdr:col>4</xdr:col>
          <xdr:colOff>438150</xdr:colOff>
          <xdr:row>486</xdr:row>
          <xdr:rowOff>19050</xdr:rowOff>
        </xdr:to>
        <xdr:sp macro="" textlink="">
          <xdr:nvSpPr>
            <xdr:cNvPr id="18661" name="Figura 347" hidden="1">
              <a:extLst>
                <a:ext uri="{63B3BB69-23CF-44E3-9099-C40C66FF867C}">
                  <a14:compatExt spid="_x0000_s18661"/>
                </a:ext>
                <a:ext uri="{FF2B5EF4-FFF2-40B4-BE49-F238E27FC236}">
                  <a16:creationId xmlns:a16="http://schemas.microsoft.com/office/drawing/2014/main" id="{00000000-0008-0000-0800-0000E5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486</xdr:row>
          <xdr:rowOff>161925</xdr:rowOff>
        </xdr:from>
        <xdr:to>
          <xdr:col>4</xdr:col>
          <xdr:colOff>466725</xdr:colOff>
          <xdr:row>487</xdr:row>
          <xdr:rowOff>161925</xdr:rowOff>
        </xdr:to>
        <xdr:sp macro="" textlink="">
          <xdr:nvSpPr>
            <xdr:cNvPr id="18662" name="Figura 348" hidden="1">
              <a:extLst>
                <a:ext uri="{63B3BB69-23CF-44E3-9099-C40C66FF867C}">
                  <a14:compatExt spid="_x0000_s18662"/>
                </a:ext>
                <a:ext uri="{FF2B5EF4-FFF2-40B4-BE49-F238E27FC236}">
                  <a16:creationId xmlns:a16="http://schemas.microsoft.com/office/drawing/2014/main" id="{00000000-0008-0000-0800-0000E6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190500</xdr:colOff>
          <xdr:row>436</xdr:row>
          <xdr:rowOff>0</xdr:rowOff>
        </xdr:from>
        <xdr:to>
          <xdr:col>3</xdr:col>
          <xdr:colOff>228600</xdr:colOff>
          <xdr:row>437</xdr:row>
          <xdr:rowOff>0</xdr:rowOff>
        </xdr:to>
        <xdr:sp macro="" textlink="">
          <xdr:nvSpPr>
            <xdr:cNvPr id="18663" name="Figura 350" hidden="1">
              <a:extLst>
                <a:ext uri="{63B3BB69-23CF-44E3-9099-C40C66FF867C}">
                  <a14:compatExt spid="_x0000_s18663"/>
                </a:ext>
                <a:ext uri="{FF2B5EF4-FFF2-40B4-BE49-F238E27FC236}">
                  <a16:creationId xmlns:a16="http://schemas.microsoft.com/office/drawing/2014/main" id="{00000000-0008-0000-0800-0000E7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142875</xdr:colOff>
          <xdr:row>401</xdr:row>
          <xdr:rowOff>0</xdr:rowOff>
        </xdr:from>
        <xdr:to>
          <xdr:col>4</xdr:col>
          <xdr:colOff>685800</xdr:colOff>
          <xdr:row>402</xdr:row>
          <xdr:rowOff>19050</xdr:rowOff>
        </xdr:to>
        <xdr:sp macro="" textlink="">
          <xdr:nvSpPr>
            <xdr:cNvPr id="18664" name="Figura 351" hidden="1">
              <a:extLst>
                <a:ext uri="{63B3BB69-23CF-44E3-9099-C40C66FF867C}">
                  <a14:compatExt spid="_x0000_s18664"/>
                </a:ext>
                <a:ext uri="{FF2B5EF4-FFF2-40B4-BE49-F238E27FC236}">
                  <a16:creationId xmlns:a16="http://schemas.microsoft.com/office/drawing/2014/main" id="{00000000-0008-0000-0800-0000E8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295275</xdr:colOff>
          <xdr:row>109</xdr:row>
          <xdr:rowOff>171450</xdr:rowOff>
        </xdr:from>
        <xdr:to>
          <xdr:col>2</xdr:col>
          <xdr:colOff>657225</xdr:colOff>
          <xdr:row>111</xdr:row>
          <xdr:rowOff>19050</xdr:rowOff>
        </xdr:to>
        <xdr:sp macro="" textlink="">
          <xdr:nvSpPr>
            <xdr:cNvPr id="18665" name="Figura 352" hidden="1">
              <a:extLst>
                <a:ext uri="{63B3BB69-23CF-44E3-9099-C40C66FF867C}">
                  <a14:compatExt spid="_x0000_s18665"/>
                </a:ext>
                <a:ext uri="{FF2B5EF4-FFF2-40B4-BE49-F238E27FC236}">
                  <a16:creationId xmlns:a16="http://schemas.microsoft.com/office/drawing/2014/main" id="{00000000-0008-0000-0800-0000E9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47625</xdr:colOff>
          <xdr:row>109</xdr:row>
          <xdr:rowOff>171450</xdr:rowOff>
        </xdr:from>
        <xdr:to>
          <xdr:col>4</xdr:col>
          <xdr:colOff>800100</xdr:colOff>
          <xdr:row>110</xdr:row>
          <xdr:rowOff>142875</xdr:rowOff>
        </xdr:to>
        <xdr:sp macro="" textlink="">
          <xdr:nvSpPr>
            <xdr:cNvPr id="18666" name="Figura 353" hidden="1">
              <a:extLst>
                <a:ext uri="{63B3BB69-23CF-44E3-9099-C40C66FF867C}">
                  <a14:compatExt spid="_x0000_s18666"/>
                </a:ext>
                <a:ext uri="{FF2B5EF4-FFF2-40B4-BE49-F238E27FC236}">
                  <a16:creationId xmlns:a16="http://schemas.microsoft.com/office/drawing/2014/main" id="{00000000-0008-0000-0800-0000EA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733425</xdr:colOff>
          <xdr:row>129</xdr:row>
          <xdr:rowOff>0</xdr:rowOff>
        </xdr:from>
        <xdr:to>
          <xdr:col>3</xdr:col>
          <xdr:colOff>47625</xdr:colOff>
          <xdr:row>130</xdr:row>
          <xdr:rowOff>9525</xdr:rowOff>
        </xdr:to>
        <xdr:sp macro="" textlink="">
          <xdr:nvSpPr>
            <xdr:cNvPr id="18667" name="Figura 354" hidden="1">
              <a:extLst>
                <a:ext uri="{63B3BB69-23CF-44E3-9099-C40C66FF867C}">
                  <a14:compatExt spid="_x0000_s18667"/>
                </a:ext>
                <a:ext uri="{FF2B5EF4-FFF2-40B4-BE49-F238E27FC236}">
                  <a16:creationId xmlns:a16="http://schemas.microsoft.com/office/drawing/2014/main" id="{00000000-0008-0000-0800-0000EB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695325</xdr:colOff>
          <xdr:row>130</xdr:row>
          <xdr:rowOff>171450</xdr:rowOff>
        </xdr:from>
        <xdr:to>
          <xdr:col>2</xdr:col>
          <xdr:colOff>771525</xdr:colOff>
          <xdr:row>132</xdr:row>
          <xdr:rowOff>171450</xdr:rowOff>
        </xdr:to>
        <xdr:sp macro="" textlink="">
          <xdr:nvSpPr>
            <xdr:cNvPr id="18668" name="Figura 355" hidden="1">
              <a:extLst>
                <a:ext uri="{63B3BB69-23CF-44E3-9099-C40C66FF867C}">
                  <a14:compatExt spid="_x0000_s18668"/>
                </a:ext>
                <a:ext uri="{FF2B5EF4-FFF2-40B4-BE49-F238E27FC236}">
                  <a16:creationId xmlns:a16="http://schemas.microsoft.com/office/drawing/2014/main" id="{00000000-0008-0000-0800-0000EC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47625</xdr:colOff>
          <xdr:row>175</xdr:row>
          <xdr:rowOff>28575</xdr:rowOff>
        </xdr:from>
        <xdr:to>
          <xdr:col>5</xdr:col>
          <xdr:colOff>238125</xdr:colOff>
          <xdr:row>175</xdr:row>
          <xdr:rowOff>171450</xdr:rowOff>
        </xdr:to>
        <xdr:sp macro="" textlink="">
          <xdr:nvSpPr>
            <xdr:cNvPr id="18669" name="Figura 359" hidden="1">
              <a:extLst>
                <a:ext uri="{63B3BB69-23CF-44E3-9099-C40C66FF867C}">
                  <a14:compatExt spid="_x0000_s18669"/>
                </a:ext>
                <a:ext uri="{FF2B5EF4-FFF2-40B4-BE49-F238E27FC236}">
                  <a16:creationId xmlns:a16="http://schemas.microsoft.com/office/drawing/2014/main" id="{00000000-0008-0000-0800-0000ED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609600</xdr:colOff>
          <xdr:row>179</xdr:row>
          <xdr:rowOff>38100</xdr:rowOff>
        </xdr:from>
        <xdr:to>
          <xdr:col>5</xdr:col>
          <xdr:colOff>123825</xdr:colOff>
          <xdr:row>179</xdr:row>
          <xdr:rowOff>180975</xdr:rowOff>
        </xdr:to>
        <xdr:sp macro="" textlink="">
          <xdr:nvSpPr>
            <xdr:cNvPr id="18670" name="Figura 360" hidden="1">
              <a:extLst>
                <a:ext uri="{63B3BB69-23CF-44E3-9099-C40C66FF867C}">
                  <a14:compatExt spid="_x0000_s18670"/>
                </a:ext>
                <a:ext uri="{FF2B5EF4-FFF2-40B4-BE49-F238E27FC236}">
                  <a16:creationId xmlns:a16="http://schemas.microsoft.com/office/drawing/2014/main" id="{00000000-0008-0000-0800-0000EE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609600</xdr:colOff>
          <xdr:row>183</xdr:row>
          <xdr:rowOff>38100</xdr:rowOff>
        </xdr:from>
        <xdr:to>
          <xdr:col>5</xdr:col>
          <xdr:colOff>123825</xdr:colOff>
          <xdr:row>183</xdr:row>
          <xdr:rowOff>180975</xdr:rowOff>
        </xdr:to>
        <xdr:sp macro="" textlink="">
          <xdr:nvSpPr>
            <xdr:cNvPr id="18671" name="Figura 361" hidden="1">
              <a:extLst>
                <a:ext uri="{63B3BB69-23CF-44E3-9099-C40C66FF867C}">
                  <a14:compatExt spid="_x0000_s18671"/>
                </a:ext>
                <a:ext uri="{FF2B5EF4-FFF2-40B4-BE49-F238E27FC236}">
                  <a16:creationId xmlns:a16="http://schemas.microsoft.com/office/drawing/2014/main" id="{00000000-0008-0000-0800-0000EF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269</xdr:row>
          <xdr:rowOff>47625</xdr:rowOff>
        </xdr:from>
        <xdr:to>
          <xdr:col>6</xdr:col>
          <xdr:colOff>219075</xdr:colOff>
          <xdr:row>270</xdr:row>
          <xdr:rowOff>0</xdr:rowOff>
        </xdr:to>
        <xdr:sp macro="" textlink="">
          <xdr:nvSpPr>
            <xdr:cNvPr id="18672" name="Figura 362" hidden="1">
              <a:extLst>
                <a:ext uri="{63B3BB69-23CF-44E3-9099-C40C66FF867C}">
                  <a14:compatExt spid="_x0000_s18672"/>
                </a:ext>
                <a:ext uri="{FF2B5EF4-FFF2-40B4-BE49-F238E27FC236}">
                  <a16:creationId xmlns:a16="http://schemas.microsoft.com/office/drawing/2014/main" id="{00000000-0008-0000-0800-0000F0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333375</xdr:colOff>
          <xdr:row>327</xdr:row>
          <xdr:rowOff>161925</xdr:rowOff>
        </xdr:from>
        <xdr:to>
          <xdr:col>3</xdr:col>
          <xdr:colOff>552450</xdr:colOff>
          <xdr:row>328</xdr:row>
          <xdr:rowOff>161925</xdr:rowOff>
        </xdr:to>
        <xdr:sp macro="" textlink="">
          <xdr:nvSpPr>
            <xdr:cNvPr id="18673" name="Figura 366" hidden="1">
              <a:extLst>
                <a:ext uri="{63B3BB69-23CF-44E3-9099-C40C66FF867C}">
                  <a14:compatExt spid="_x0000_s18673"/>
                </a:ext>
                <a:ext uri="{FF2B5EF4-FFF2-40B4-BE49-F238E27FC236}">
                  <a16:creationId xmlns:a16="http://schemas.microsoft.com/office/drawing/2014/main" id="{00000000-0008-0000-0800-0000F1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76200</xdr:colOff>
          <xdr:row>335</xdr:row>
          <xdr:rowOff>171450</xdr:rowOff>
        </xdr:from>
        <xdr:to>
          <xdr:col>7</xdr:col>
          <xdr:colOff>285750</xdr:colOff>
          <xdr:row>336</xdr:row>
          <xdr:rowOff>180975</xdr:rowOff>
        </xdr:to>
        <xdr:sp macro="" textlink="">
          <xdr:nvSpPr>
            <xdr:cNvPr id="18674" name="Figura 368" hidden="1">
              <a:extLst>
                <a:ext uri="{63B3BB69-23CF-44E3-9099-C40C66FF867C}">
                  <a14:compatExt spid="_x0000_s18674"/>
                </a:ext>
                <a:ext uri="{FF2B5EF4-FFF2-40B4-BE49-F238E27FC236}">
                  <a16:creationId xmlns:a16="http://schemas.microsoft.com/office/drawing/2014/main" id="{00000000-0008-0000-0800-0000F2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104775</xdr:colOff>
          <xdr:row>304</xdr:row>
          <xdr:rowOff>0</xdr:rowOff>
        </xdr:from>
        <xdr:to>
          <xdr:col>4</xdr:col>
          <xdr:colOff>76200</xdr:colOff>
          <xdr:row>305</xdr:row>
          <xdr:rowOff>0</xdr:rowOff>
        </xdr:to>
        <xdr:sp macro="" textlink="">
          <xdr:nvSpPr>
            <xdr:cNvPr id="18675" name="Figura 369" hidden="1">
              <a:extLst>
                <a:ext uri="{63B3BB69-23CF-44E3-9099-C40C66FF867C}">
                  <a14:compatExt spid="_x0000_s18675"/>
                </a:ext>
                <a:ext uri="{FF2B5EF4-FFF2-40B4-BE49-F238E27FC236}">
                  <a16:creationId xmlns:a16="http://schemas.microsoft.com/office/drawing/2014/main" id="{00000000-0008-0000-0800-0000F3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219075</xdr:colOff>
          <xdr:row>307</xdr:row>
          <xdr:rowOff>114300</xdr:rowOff>
        </xdr:from>
        <xdr:to>
          <xdr:col>4</xdr:col>
          <xdr:colOff>152400</xdr:colOff>
          <xdr:row>309</xdr:row>
          <xdr:rowOff>114300</xdr:rowOff>
        </xdr:to>
        <xdr:sp macro="" textlink="">
          <xdr:nvSpPr>
            <xdr:cNvPr id="18676" name="Figura 370" hidden="1">
              <a:extLst>
                <a:ext uri="{63B3BB69-23CF-44E3-9099-C40C66FF867C}">
                  <a14:compatExt spid="_x0000_s18676"/>
                </a:ext>
                <a:ext uri="{FF2B5EF4-FFF2-40B4-BE49-F238E27FC236}">
                  <a16:creationId xmlns:a16="http://schemas.microsoft.com/office/drawing/2014/main" id="{00000000-0008-0000-0800-0000F4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311</xdr:row>
          <xdr:rowOff>76200</xdr:rowOff>
        </xdr:from>
        <xdr:to>
          <xdr:col>4</xdr:col>
          <xdr:colOff>266700</xdr:colOff>
          <xdr:row>313</xdr:row>
          <xdr:rowOff>76200</xdr:rowOff>
        </xdr:to>
        <xdr:sp macro="" textlink="">
          <xdr:nvSpPr>
            <xdr:cNvPr id="18677" name="Figura 372" hidden="1">
              <a:extLst>
                <a:ext uri="{63B3BB69-23CF-44E3-9099-C40C66FF867C}">
                  <a14:compatExt spid="_x0000_s18677"/>
                </a:ext>
                <a:ext uri="{FF2B5EF4-FFF2-40B4-BE49-F238E27FC236}">
                  <a16:creationId xmlns:a16="http://schemas.microsoft.com/office/drawing/2014/main" id="{00000000-0008-0000-0800-0000F5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332</xdr:row>
          <xdr:rowOff>0</xdr:rowOff>
        </xdr:from>
        <xdr:to>
          <xdr:col>4</xdr:col>
          <xdr:colOff>133350</xdr:colOff>
          <xdr:row>333</xdr:row>
          <xdr:rowOff>0</xdr:rowOff>
        </xdr:to>
        <xdr:sp macro="" textlink="">
          <xdr:nvSpPr>
            <xdr:cNvPr id="18678" name="Figura 373" hidden="1">
              <a:extLst>
                <a:ext uri="{63B3BB69-23CF-44E3-9099-C40C66FF867C}">
                  <a14:compatExt spid="_x0000_s18678"/>
                </a:ext>
                <a:ext uri="{FF2B5EF4-FFF2-40B4-BE49-F238E27FC236}">
                  <a16:creationId xmlns:a16="http://schemas.microsoft.com/office/drawing/2014/main" id="{00000000-0008-0000-0800-0000F6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295275</xdr:colOff>
          <xdr:row>316</xdr:row>
          <xdr:rowOff>0</xdr:rowOff>
        </xdr:from>
        <xdr:to>
          <xdr:col>3</xdr:col>
          <xdr:colOff>542925</xdr:colOff>
          <xdr:row>317</xdr:row>
          <xdr:rowOff>9525</xdr:rowOff>
        </xdr:to>
        <xdr:sp macro="" textlink="">
          <xdr:nvSpPr>
            <xdr:cNvPr id="18679" name="Figura 374" hidden="1">
              <a:extLst>
                <a:ext uri="{63B3BB69-23CF-44E3-9099-C40C66FF867C}">
                  <a14:compatExt spid="_x0000_s18679"/>
                </a:ext>
                <a:ext uri="{FF2B5EF4-FFF2-40B4-BE49-F238E27FC236}">
                  <a16:creationId xmlns:a16="http://schemas.microsoft.com/office/drawing/2014/main" id="{00000000-0008-0000-0800-0000F7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319</xdr:row>
          <xdr:rowOff>76200</xdr:rowOff>
        </xdr:from>
        <xdr:to>
          <xdr:col>5</xdr:col>
          <xdr:colOff>419100</xdr:colOff>
          <xdr:row>321</xdr:row>
          <xdr:rowOff>76200</xdr:rowOff>
        </xdr:to>
        <xdr:sp macro="" textlink="">
          <xdr:nvSpPr>
            <xdr:cNvPr id="18680" name="Figura 375" hidden="1">
              <a:extLst>
                <a:ext uri="{63B3BB69-23CF-44E3-9099-C40C66FF867C}">
                  <a14:compatExt spid="_x0000_s18680"/>
                </a:ext>
                <a:ext uri="{FF2B5EF4-FFF2-40B4-BE49-F238E27FC236}">
                  <a16:creationId xmlns:a16="http://schemas.microsoft.com/office/drawing/2014/main" id="{00000000-0008-0000-0800-0000F8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321</xdr:row>
          <xdr:rowOff>123825</xdr:rowOff>
        </xdr:from>
        <xdr:to>
          <xdr:col>4</xdr:col>
          <xdr:colOff>561975</xdr:colOff>
          <xdr:row>323</xdr:row>
          <xdr:rowOff>114300</xdr:rowOff>
        </xdr:to>
        <xdr:sp macro="" textlink="">
          <xdr:nvSpPr>
            <xdr:cNvPr id="18681" name="Figura 376" hidden="1">
              <a:extLst>
                <a:ext uri="{63B3BB69-23CF-44E3-9099-C40C66FF867C}">
                  <a14:compatExt spid="_x0000_s18681"/>
                </a:ext>
                <a:ext uri="{FF2B5EF4-FFF2-40B4-BE49-F238E27FC236}">
                  <a16:creationId xmlns:a16="http://schemas.microsoft.com/office/drawing/2014/main" id="{00000000-0008-0000-0800-0000F9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465</xdr:row>
          <xdr:rowOff>114300</xdr:rowOff>
        </xdr:from>
        <xdr:to>
          <xdr:col>8</xdr:col>
          <xdr:colOff>161925</xdr:colOff>
          <xdr:row>467</xdr:row>
          <xdr:rowOff>104775</xdr:rowOff>
        </xdr:to>
        <xdr:sp macro="" textlink="">
          <xdr:nvSpPr>
            <xdr:cNvPr id="18682" name="Figura 378" hidden="1">
              <a:extLst>
                <a:ext uri="{63B3BB69-23CF-44E3-9099-C40C66FF867C}">
                  <a14:compatExt spid="_x0000_s18682"/>
                </a:ext>
                <a:ext uri="{FF2B5EF4-FFF2-40B4-BE49-F238E27FC236}">
                  <a16:creationId xmlns:a16="http://schemas.microsoft.com/office/drawing/2014/main" id="{00000000-0008-0000-0800-0000FA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431</xdr:row>
          <xdr:rowOff>161925</xdr:rowOff>
        </xdr:from>
        <xdr:to>
          <xdr:col>4</xdr:col>
          <xdr:colOff>276225</xdr:colOff>
          <xdr:row>433</xdr:row>
          <xdr:rowOff>0</xdr:rowOff>
        </xdr:to>
        <xdr:sp macro="" textlink="">
          <xdr:nvSpPr>
            <xdr:cNvPr id="18683" name="Figura 379" hidden="1">
              <a:extLst>
                <a:ext uri="{63B3BB69-23CF-44E3-9099-C40C66FF867C}">
                  <a14:compatExt spid="_x0000_s18683"/>
                </a:ext>
                <a:ext uri="{FF2B5EF4-FFF2-40B4-BE49-F238E27FC236}">
                  <a16:creationId xmlns:a16="http://schemas.microsoft.com/office/drawing/2014/main" id="{00000000-0008-0000-0800-0000FB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429</xdr:row>
          <xdr:rowOff>161925</xdr:rowOff>
        </xdr:from>
        <xdr:to>
          <xdr:col>4</xdr:col>
          <xdr:colOff>238125</xdr:colOff>
          <xdr:row>431</xdr:row>
          <xdr:rowOff>0</xdr:rowOff>
        </xdr:to>
        <xdr:sp macro="" textlink="">
          <xdr:nvSpPr>
            <xdr:cNvPr id="18684" name="Figura 380" hidden="1">
              <a:extLst>
                <a:ext uri="{63B3BB69-23CF-44E3-9099-C40C66FF867C}">
                  <a14:compatExt spid="_x0000_s18684"/>
                </a:ext>
                <a:ext uri="{FF2B5EF4-FFF2-40B4-BE49-F238E27FC236}">
                  <a16:creationId xmlns:a16="http://schemas.microsoft.com/office/drawing/2014/main" id="{00000000-0008-0000-0800-0000FC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390525</xdr:colOff>
          <xdr:row>370</xdr:row>
          <xdr:rowOff>180975</xdr:rowOff>
        </xdr:from>
        <xdr:to>
          <xdr:col>4</xdr:col>
          <xdr:colOff>400050</xdr:colOff>
          <xdr:row>372</xdr:row>
          <xdr:rowOff>38100</xdr:rowOff>
        </xdr:to>
        <xdr:sp macro="" textlink="">
          <xdr:nvSpPr>
            <xdr:cNvPr id="18685" name="Figura 389" hidden="1">
              <a:extLst>
                <a:ext uri="{63B3BB69-23CF-44E3-9099-C40C66FF867C}">
                  <a14:compatExt spid="_x0000_s18685"/>
                </a:ext>
                <a:ext uri="{FF2B5EF4-FFF2-40B4-BE49-F238E27FC236}">
                  <a16:creationId xmlns:a16="http://schemas.microsoft.com/office/drawing/2014/main" id="{00000000-0008-0000-0800-0000FD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161925</xdr:colOff>
          <xdr:row>422</xdr:row>
          <xdr:rowOff>133350</xdr:rowOff>
        </xdr:from>
        <xdr:to>
          <xdr:col>5</xdr:col>
          <xdr:colOff>114300</xdr:colOff>
          <xdr:row>424</xdr:row>
          <xdr:rowOff>85725</xdr:rowOff>
        </xdr:to>
        <xdr:sp macro="" textlink="">
          <xdr:nvSpPr>
            <xdr:cNvPr id="18686" name="Figura 390" hidden="1">
              <a:extLst>
                <a:ext uri="{63B3BB69-23CF-44E3-9099-C40C66FF867C}">
                  <a14:compatExt spid="_x0000_s18686"/>
                </a:ext>
                <a:ext uri="{FF2B5EF4-FFF2-40B4-BE49-F238E27FC236}">
                  <a16:creationId xmlns:a16="http://schemas.microsoft.com/office/drawing/2014/main" id="{00000000-0008-0000-0800-0000FE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219075</xdr:colOff>
          <xdr:row>440</xdr:row>
          <xdr:rowOff>171450</xdr:rowOff>
        </xdr:from>
        <xdr:to>
          <xdr:col>4</xdr:col>
          <xdr:colOff>533400</xdr:colOff>
          <xdr:row>442</xdr:row>
          <xdr:rowOff>9525</xdr:rowOff>
        </xdr:to>
        <xdr:sp macro="" textlink="">
          <xdr:nvSpPr>
            <xdr:cNvPr id="18687" name="Figura 391" hidden="1">
              <a:extLst>
                <a:ext uri="{63B3BB69-23CF-44E3-9099-C40C66FF867C}">
                  <a14:compatExt spid="_x0000_s18687"/>
                </a:ext>
                <a:ext uri="{FF2B5EF4-FFF2-40B4-BE49-F238E27FC236}">
                  <a16:creationId xmlns:a16="http://schemas.microsoft.com/office/drawing/2014/main" id="{00000000-0008-0000-0800-0000FF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219075</xdr:colOff>
          <xdr:row>444</xdr:row>
          <xdr:rowOff>114300</xdr:rowOff>
        </xdr:from>
        <xdr:to>
          <xdr:col>7</xdr:col>
          <xdr:colOff>352425</xdr:colOff>
          <xdr:row>446</xdr:row>
          <xdr:rowOff>104775</xdr:rowOff>
        </xdr:to>
        <xdr:sp macro="" textlink="">
          <xdr:nvSpPr>
            <xdr:cNvPr id="18688" name="Figura 392" hidden="1">
              <a:extLst>
                <a:ext uri="{63B3BB69-23CF-44E3-9099-C40C66FF867C}">
                  <a14:compatExt spid="_x0000_s18688"/>
                </a:ext>
                <a:ext uri="{FF2B5EF4-FFF2-40B4-BE49-F238E27FC236}">
                  <a16:creationId xmlns:a16="http://schemas.microsoft.com/office/drawing/2014/main" id="{00000000-0008-0000-0800-000000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209550</xdr:colOff>
          <xdr:row>448</xdr:row>
          <xdr:rowOff>171450</xdr:rowOff>
        </xdr:from>
        <xdr:to>
          <xdr:col>4</xdr:col>
          <xdr:colOff>781050</xdr:colOff>
          <xdr:row>450</xdr:row>
          <xdr:rowOff>9525</xdr:rowOff>
        </xdr:to>
        <xdr:sp macro="" textlink="">
          <xdr:nvSpPr>
            <xdr:cNvPr id="18689" name="Figura 393" hidden="1">
              <a:extLst>
                <a:ext uri="{63B3BB69-23CF-44E3-9099-C40C66FF867C}">
                  <a14:compatExt spid="_x0000_s18689"/>
                </a:ext>
                <a:ext uri="{FF2B5EF4-FFF2-40B4-BE49-F238E27FC236}">
                  <a16:creationId xmlns:a16="http://schemas.microsoft.com/office/drawing/2014/main" id="{00000000-0008-0000-0800-000001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451</xdr:row>
          <xdr:rowOff>171450</xdr:rowOff>
        </xdr:from>
        <xdr:to>
          <xdr:col>5</xdr:col>
          <xdr:colOff>228600</xdr:colOff>
          <xdr:row>453</xdr:row>
          <xdr:rowOff>9525</xdr:rowOff>
        </xdr:to>
        <xdr:sp macro="" textlink="">
          <xdr:nvSpPr>
            <xdr:cNvPr id="18690" name="Figura 394" hidden="1">
              <a:extLst>
                <a:ext uri="{63B3BB69-23CF-44E3-9099-C40C66FF867C}">
                  <a14:compatExt spid="_x0000_s18690"/>
                </a:ext>
                <a:ext uri="{FF2B5EF4-FFF2-40B4-BE49-F238E27FC236}">
                  <a16:creationId xmlns:a16="http://schemas.microsoft.com/office/drawing/2014/main" id="{00000000-0008-0000-0800-000002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453</xdr:row>
          <xdr:rowOff>171450</xdr:rowOff>
        </xdr:from>
        <xdr:to>
          <xdr:col>5</xdr:col>
          <xdr:colOff>390525</xdr:colOff>
          <xdr:row>455</xdr:row>
          <xdr:rowOff>9525</xdr:rowOff>
        </xdr:to>
        <xdr:sp macro="" textlink="">
          <xdr:nvSpPr>
            <xdr:cNvPr id="18691" name="Figura 395" hidden="1">
              <a:extLst>
                <a:ext uri="{63B3BB69-23CF-44E3-9099-C40C66FF867C}">
                  <a14:compatExt spid="_x0000_s18691"/>
                </a:ext>
                <a:ext uri="{FF2B5EF4-FFF2-40B4-BE49-F238E27FC236}">
                  <a16:creationId xmlns:a16="http://schemas.microsoft.com/office/drawing/2014/main" id="{00000000-0008-0000-0800-000003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762000</xdr:colOff>
          <xdr:row>455</xdr:row>
          <xdr:rowOff>171450</xdr:rowOff>
        </xdr:from>
        <xdr:to>
          <xdr:col>6</xdr:col>
          <xdr:colOff>142875</xdr:colOff>
          <xdr:row>457</xdr:row>
          <xdr:rowOff>9525</xdr:rowOff>
        </xdr:to>
        <xdr:sp macro="" textlink="">
          <xdr:nvSpPr>
            <xdr:cNvPr id="18692" name="Figura 396" hidden="1">
              <a:extLst>
                <a:ext uri="{63B3BB69-23CF-44E3-9099-C40C66FF867C}">
                  <a14:compatExt spid="_x0000_s18692"/>
                </a:ext>
                <a:ext uri="{FF2B5EF4-FFF2-40B4-BE49-F238E27FC236}">
                  <a16:creationId xmlns:a16="http://schemas.microsoft.com/office/drawing/2014/main" id="{00000000-0008-0000-0800-000004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470</xdr:row>
          <xdr:rowOff>0</xdr:rowOff>
        </xdr:from>
        <xdr:to>
          <xdr:col>4</xdr:col>
          <xdr:colOff>762000</xdr:colOff>
          <xdr:row>471</xdr:row>
          <xdr:rowOff>47625</xdr:rowOff>
        </xdr:to>
        <xdr:sp macro="" textlink="">
          <xdr:nvSpPr>
            <xdr:cNvPr id="18693" name="Figura 397" hidden="1">
              <a:extLst>
                <a:ext uri="{63B3BB69-23CF-44E3-9099-C40C66FF867C}">
                  <a14:compatExt spid="_x0000_s18693"/>
                </a:ext>
                <a:ext uri="{FF2B5EF4-FFF2-40B4-BE49-F238E27FC236}">
                  <a16:creationId xmlns:a16="http://schemas.microsoft.com/office/drawing/2014/main" id="{00000000-0008-0000-0800-000005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458</xdr:row>
          <xdr:rowOff>0</xdr:rowOff>
        </xdr:from>
        <xdr:to>
          <xdr:col>6</xdr:col>
          <xdr:colOff>428625</xdr:colOff>
          <xdr:row>459</xdr:row>
          <xdr:rowOff>47625</xdr:rowOff>
        </xdr:to>
        <xdr:sp macro="" textlink="">
          <xdr:nvSpPr>
            <xdr:cNvPr id="18694" name="Figura 398" hidden="1">
              <a:extLst>
                <a:ext uri="{63B3BB69-23CF-44E3-9099-C40C66FF867C}">
                  <a14:compatExt spid="_x0000_s18694"/>
                </a:ext>
                <a:ext uri="{FF2B5EF4-FFF2-40B4-BE49-F238E27FC236}">
                  <a16:creationId xmlns:a16="http://schemas.microsoft.com/office/drawing/2014/main" id="{00000000-0008-0000-0800-000006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460</xdr:row>
          <xdr:rowOff>0</xdr:rowOff>
        </xdr:from>
        <xdr:to>
          <xdr:col>6</xdr:col>
          <xdr:colOff>161925</xdr:colOff>
          <xdr:row>461</xdr:row>
          <xdr:rowOff>47625</xdr:rowOff>
        </xdr:to>
        <xdr:sp macro="" textlink="">
          <xdr:nvSpPr>
            <xdr:cNvPr id="18695" name="Figura 399" hidden="1">
              <a:extLst>
                <a:ext uri="{63B3BB69-23CF-44E3-9099-C40C66FF867C}">
                  <a14:compatExt spid="_x0000_s18695"/>
                </a:ext>
                <a:ext uri="{FF2B5EF4-FFF2-40B4-BE49-F238E27FC236}">
                  <a16:creationId xmlns:a16="http://schemas.microsoft.com/office/drawing/2014/main" id="{00000000-0008-0000-0800-000007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461</xdr:row>
          <xdr:rowOff>171450</xdr:rowOff>
        </xdr:from>
        <xdr:to>
          <xdr:col>5</xdr:col>
          <xdr:colOff>409575</xdr:colOff>
          <xdr:row>463</xdr:row>
          <xdr:rowOff>9525</xdr:rowOff>
        </xdr:to>
        <xdr:sp macro="" textlink="">
          <xdr:nvSpPr>
            <xdr:cNvPr id="18696" name="Figura 400" hidden="1">
              <a:extLst>
                <a:ext uri="{63B3BB69-23CF-44E3-9099-C40C66FF867C}">
                  <a14:compatExt spid="_x0000_s18696"/>
                </a:ext>
                <a:ext uri="{FF2B5EF4-FFF2-40B4-BE49-F238E27FC236}">
                  <a16:creationId xmlns:a16="http://schemas.microsoft.com/office/drawing/2014/main" id="{00000000-0008-0000-0800-000008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472</xdr:row>
          <xdr:rowOff>0</xdr:rowOff>
        </xdr:from>
        <xdr:to>
          <xdr:col>4</xdr:col>
          <xdr:colOff>771525</xdr:colOff>
          <xdr:row>473</xdr:row>
          <xdr:rowOff>47625</xdr:rowOff>
        </xdr:to>
        <xdr:sp macro="" textlink="">
          <xdr:nvSpPr>
            <xdr:cNvPr id="18697" name="Figura 401" hidden="1">
              <a:extLst>
                <a:ext uri="{63B3BB69-23CF-44E3-9099-C40C66FF867C}">
                  <a14:compatExt spid="_x0000_s18697"/>
                </a:ext>
                <a:ext uri="{FF2B5EF4-FFF2-40B4-BE49-F238E27FC236}">
                  <a16:creationId xmlns:a16="http://schemas.microsoft.com/office/drawing/2014/main" id="{00000000-0008-0000-0800-000009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552</xdr:row>
          <xdr:rowOff>28575</xdr:rowOff>
        </xdr:from>
        <xdr:to>
          <xdr:col>5</xdr:col>
          <xdr:colOff>390525</xdr:colOff>
          <xdr:row>553</xdr:row>
          <xdr:rowOff>76200</xdr:rowOff>
        </xdr:to>
        <xdr:sp macro="" textlink="">
          <xdr:nvSpPr>
            <xdr:cNvPr id="18698" name="Figura 403" hidden="1">
              <a:extLst>
                <a:ext uri="{63B3BB69-23CF-44E3-9099-C40C66FF867C}">
                  <a14:compatExt spid="_x0000_s18698"/>
                </a:ext>
                <a:ext uri="{FF2B5EF4-FFF2-40B4-BE49-F238E27FC236}">
                  <a16:creationId xmlns:a16="http://schemas.microsoft.com/office/drawing/2014/main" id="{00000000-0008-0000-0800-00000A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554</xdr:row>
          <xdr:rowOff>28575</xdr:rowOff>
        </xdr:from>
        <xdr:to>
          <xdr:col>5</xdr:col>
          <xdr:colOff>161925</xdr:colOff>
          <xdr:row>555</xdr:row>
          <xdr:rowOff>76200</xdr:rowOff>
        </xdr:to>
        <xdr:sp macro="" textlink="">
          <xdr:nvSpPr>
            <xdr:cNvPr id="18699" name="Figura 404" hidden="1">
              <a:extLst>
                <a:ext uri="{63B3BB69-23CF-44E3-9099-C40C66FF867C}">
                  <a14:compatExt spid="_x0000_s18699"/>
                </a:ext>
                <a:ext uri="{FF2B5EF4-FFF2-40B4-BE49-F238E27FC236}">
                  <a16:creationId xmlns:a16="http://schemas.microsoft.com/office/drawing/2014/main" id="{00000000-0008-0000-0800-00000B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352425</xdr:colOff>
          <xdr:row>219</xdr:row>
          <xdr:rowOff>19050</xdr:rowOff>
        </xdr:from>
        <xdr:to>
          <xdr:col>6</xdr:col>
          <xdr:colOff>409575</xdr:colOff>
          <xdr:row>220</xdr:row>
          <xdr:rowOff>76200</xdr:rowOff>
        </xdr:to>
        <xdr:sp macro="" textlink="">
          <xdr:nvSpPr>
            <xdr:cNvPr id="18700" name="Figura 408" hidden="1">
              <a:extLst>
                <a:ext uri="{63B3BB69-23CF-44E3-9099-C40C66FF867C}">
                  <a14:compatExt spid="_x0000_s18700"/>
                </a:ext>
                <a:ext uri="{FF2B5EF4-FFF2-40B4-BE49-F238E27FC236}">
                  <a16:creationId xmlns:a16="http://schemas.microsoft.com/office/drawing/2014/main" id="{00000000-0008-0000-0800-00000C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454</xdr:row>
          <xdr:rowOff>57150</xdr:rowOff>
        </xdr:from>
        <xdr:to>
          <xdr:col>8</xdr:col>
          <xdr:colOff>219075</xdr:colOff>
          <xdr:row>455</xdr:row>
          <xdr:rowOff>9525</xdr:rowOff>
        </xdr:to>
        <xdr:sp macro="" textlink="">
          <xdr:nvSpPr>
            <xdr:cNvPr id="18701" name="Figura 409" hidden="1">
              <a:extLst>
                <a:ext uri="{63B3BB69-23CF-44E3-9099-C40C66FF867C}">
                  <a14:compatExt spid="_x0000_s18701"/>
                </a:ext>
                <a:ext uri="{FF2B5EF4-FFF2-40B4-BE49-F238E27FC236}">
                  <a16:creationId xmlns:a16="http://schemas.microsoft.com/office/drawing/2014/main" id="{00000000-0008-0000-0800-00000D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456</xdr:row>
          <xdr:rowOff>57150</xdr:rowOff>
        </xdr:from>
        <xdr:to>
          <xdr:col>8</xdr:col>
          <xdr:colOff>219075</xdr:colOff>
          <xdr:row>457</xdr:row>
          <xdr:rowOff>9525</xdr:rowOff>
        </xdr:to>
        <xdr:sp macro="" textlink="">
          <xdr:nvSpPr>
            <xdr:cNvPr id="18702" name="Figura 410" hidden="1">
              <a:extLst>
                <a:ext uri="{63B3BB69-23CF-44E3-9099-C40C66FF867C}">
                  <a14:compatExt spid="_x0000_s18702"/>
                </a:ext>
                <a:ext uri="{FF2B5EF4-FFF2-40B4-BE49-F238E27FC236}">
                  <a16:creationId xmlns:a16="http://schemas.microsoft.com/office/drawing/2014/main" id="{00000000-0008-0000-0800-00000E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460</xdr:row>
          <xdr:rowOff>38100</xdr:rowOff>
        </xdr:from>
        <xdr:to>
          <xdr:col>8</xdr:col>
          <xdr:colOff>257175</xdr:colOff>
          <xdr:row>461</xdr:row>
          <xdr:rowOff>38100</xdr:rowOff>
        </xdr:to>
        <xdr:sp macro="" textlink="">
          <xdr:nvSpPr>
            <xdr:cNvPr id="18703" name="Figura 411" hidden="1">
              <a:extLst>
                <a:ext uri="{63B3BB69-23CF-44E3-9099-C40C66FF867C}">
                  <a14:compatExt spid="_x0000_s18703"/>
                </a:ext>
                <a:ext uri="{FF2B5EF4-FFF2-40B4-BE49-F238E27FC236}">
                  <a16:creationId xmlns:a16="http://schemas.microsoft.com/office/drawing/2014/main" id="{00000000-0008-0000-0800-00000F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462</xdr:row>
          <xdr:rowOff>57150</xdr:rowOff>
        </xdr:from>
        <xdr:to>
          <xdr:col>8</xdr:col>
          <xdr:colOff>219075</xdr:colOff>
          <xdr:row>463</xdr:row>
          <xdr:rowOff>9525</xdr:rowOff>
        </xdr:to>
        <xdr:sp macro="" textlink="">
          <xdr:nvSpPr>
            <xdr:cNvPr id="18704" name="Figura 412" hidden="1">
              <a:extLst>
                <a:ext uri="{63B3BB69-23CF-44E3-9099-C40C66FF867C}">
                  <a14:compatExt spid="_x0000_s18704"/>
                </a:ext>
                <a:ext uri="{FF2B5EF4-FFF2-40B4-BE49-F238E27FC236}">
                  <a16:creationId xmlns:a16="http://schemas.microsoft.com/office/drawing/2014/main" id="{00000000-0008-0000-0800-000010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190500</xdr:colOff>
          <xdr:row>309</xdr:row>
          <xdr:rowOff>114300</xdr:rowOff>
        </xdr:from>
        <xdr:to>
          <xdr:col>4</xdr:col>
          <xdr:colOff>371475</xdr:colOff>
          <xdr:row>311</xdr:row>
          <xdr:rowOff>114300</xdr:rowOff>
        </xdr:to>
        <xdr:sp macro="" textlink="">
          <xdr:nvSpPr>
            <xdr:cNvPr id="18705" name="Figura 413" hidden="1">
              <a:extLst>
                <a:ext uri="{63B3BB69-23CF-44E3-9099-C40C66FF867C}">
                  <a14:compatExt spid="_x0000_s18705"/>
                </a:ext>
                <a:ext uri="{FF2B5EF4-FFF2-40B4-BE49-F238E27FC236}">
                  <a16:creationId xmlns:a16="http://schemas.microsoft.com/office/drawing/2014/main" id="{00000000-0008-0000-0800-000011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28575</xdr:colOff>
          <xdr:row>196</xdr:row>
          <xdr:rowOff>9525</xdr:rowOff>
        </xdr:from>
        <xdr:to>
          <xdr:col>2</xdr:col>
          <xdr:colOff>657225</xdr:colOff>
          <xdr:row>197</xdr:row>
          <xdr:rowOff>19050</xdr:rowOff>
        </xdr:to>
        <xdr:sp macro="" textlink="">
          <xdr:nvSpPr>
            <xdr:cNvPr id="18706" name="Figura 416" hidden="1">
              <a:extLst>
                <a:ext uri="{63B3BB69-23CF-44E3-9099-C40C66FF867C}">
                  <a14:compatExt spid="_x0000_s18706"/>
                </a:ext>
                <a:ext uri="{FF2B5EF4-FFF2-40B4-BE49-F238E27FC236}">
                  <a16:creationId xmlns:a16="http://schemas.microsoft.com/office/drawing/2014/main" id="{00000000-0008-0000-0800-000012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230</xdr:row>
          <xdr:rowOff>0</xdr:rowOff>
        </xdr:from>
        <xdr:to>
          <xdr:col>12</xdr:col>
          <xdr:colOff>295275</xdr:colOff>
          <xdr:row>261</xdr:row>
          <xdr:rowOff>0</xdr:rowOff>
        </xdr:to>
        <xdr:sp macro="" textlink="">
          <xdr:nvSpPr>
            <xdr:cNvPr id="18707" name="Figura 424" hidden="1">
              <a:extLst>
                <a:ext uri="{63B3BB69-23CF-44E3-9099-C40C66FF867C}">
                  <a14:compatExt spid="_x0000_s18707"/>
                </a:ext>
                <a:ext uri="{FF2B5EF4-FFF2-40B4-BE49-F238E27FC236}">
                  <a16:creationId xmlns:a16="http://schemas.microsoft.com/office/drawing/2014/main" id="{00000000-0008-0000-0800-000013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49</xdr:row>
          <xdr:rowOff>0</xdr:rowOff>
        </xdr:from>
        <xdr:to>
          <xdr:col>12</xdr:col>
          <xdr:colOff>304800</xdr:colOff>
          <xdr:row>85</xdr:row>
          <xdr:rowOff>180975</xdr:rowOff>
        </xdr:to>
        <xdr:sp macro="" textlink="">
          <xdr:nvSpPr>
            <xdr:cNvPr id="18708" name="Figura 425" hidden="1">
              <a:extLst>
                <a:ext uri="{63B3BB69-23CF-44E3-9099-C40C66FF867C}">
                  <a14:compatExt spid="_x0000_s18708"/>
                </a:ext>
                <a:ext uri="{FF2B5EF4-FFF2-40B4-BE49-F238E27FC236}">
                  <a16:creationId xmlns:a16="http://schemas.microsoft.com/office/drawing/2014/main" id="{00000000-0008-0000-0800-000014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85725</xdr:colOff>
          <xdr:row>630</xdr:row>
          <xdr:rowOff>180975</xdr:rowOff>
        </xdr:from>
        <xdr:to>
          <xdr:col>3</xdr:col>
          <xdr:colOff>762000</xdr:colOff>
          <xdr:row>632</xdr:row>
          <xdr:rowOff>19050</xdr:rowOff>
        </xdr:to>
        <xdr:sp macro="" textlink="">
          <xdr:nvSpPr>
            <xdr:cNvPr id="18709" name="Figura 254" hidden="1">
              <a:extLst>
                <a:ext uri="{63B3BB69-23CF-44E3-9099-C40C66FF867C}">
                  <a14:compatExt spid="_x0000_s18709"/>
                </a:ext>
                <a:ext uri="{FF2B5EF4-FFF2-40B4-BE49-F238E27FC236}">
                  <a16:creationId xmlns:a16="http://schemas.microsoft.com/office/drawing/2014/main" id="{00000000-0008-0000-0800-000015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95250</xdr:colOff>
          <xdr:row>631</xdr:row>
          <xdr:rowOff>28575</xdr:rowOff>
        </xdr:from>
        <xdr:to>
          <xdr:col>8</xdr:col>
          <xdr:colOff>666750</xdr:colOff>
          <xdr:row>632</xdr:row>
          <xdr:rowOff>9525</xdr:rowOff>
        </xdr:to>
        <xdr:sp macro="" textlink="">
          <xdr:nvSpPr>
            <xdr:cNvPr id="18710" name="Figura 255" hidden="1">
              <a:extLst>
                <a:ext uri="{63B3BB69-23CF-44E3-9099-C40C66FF867C}">
                  <a14:compatExt spid="_x0000_s18710"/>
                </a:ext>
                <a:ext uri="{FF2B5EF4-FFF2-40B4-BE49-F238E27FC236}">
                  <a16:creationId xmlns:a16="http://schemas.microsoft.com/office/drawing/2014/main" id="{00000000-0008-0000-0800-000016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47625</xdr:colOff>
          <xdr:row>660</xdr:row>
          <xdr:rowOff>161925</xdr:rowOff>
        </xdr:from>
        <xdr:to>
          <xdr:col>4</xdr:col>
          <xdr:colOff>361950</xdr:colOff>
          <xdr:row>662</xdr:row>
          <xdr:rowOff>38100</xdr:rowOff>
        </xdr:to>
        <xdr:sp macro="" textlink="">
          <xdr:nvSpPr>
            <xdr:cNvPr id="18711" name="Figura 251" hidden="1">
              <a:extLst>
                <a:ext uri="{63B3BB69-23CF-44E3-9099-C40C66FF867C}">
                  <a14:compatExt spid="_x0000_s18711"/>
                </a:ext>
                <a:ext uri="{FF2B5EF4-FFF2-40B4-BE49-F238E27FC236}">
                  <a16:creationId xmlns:a16="http://schemas.microsoft.com/office/drawing/2014/main" id="{00000000-0008-0000-0800-000017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304800</xdr:colOff>
          <xdr:row>735</xdr:row>
          <xdr:rowOff>47625</xdr:rowOff>
        </xdr:from>
        <xdr:to>
          <xdr:col>5</xdr:col>
          <xdr:colOff>28575</xdr:colOff>
          <xdr:row>737</xdr:row>
          <xdr:rowOff>123825</xdr:rowOff>
        </xdr:to>
        <xdr:sp macro="" textlink="">
          <xdr:nvSpPr>
            <xdr:cNvPr id="18712" name="Figura 381" hidden="1">
              <a:extLst>
                <a:ext uri="{63B3BB69-23CF-44E3-9099-C40C66FF867C}">
                  <a14:compatExt spid="_x0000_s18712"/>
                </a:ext>
                <a:ext uri="{FF2B5EF4-FFF2-40B4-BE49-F238E27FC236}">
                  <a16:creationId xmlns:a16="http://schemas.microsoft.com/office/drawing/2014/main" id="{00000000-0008-0000-0800-000018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714375</xdr:colOff>
          <xdr:row>757</xdr:row>
          <xdr:rowOff>161925</xdr:rowOff>
        </xdr:from>
        <xdr:to>
          <xdr:col>5</xdr:col>
          <xdr:colOff>47625</xdr:colOff>
          <xdr:row>759</xdr:row>
          <xdr:rowOff>0</xdr:rowOff>
        </xdr:to>
        <xdr:sp macro="" textlink="">
          <xdr:nvSpPr>
            <xdr:cNvPr id="18713" name="Figura 387" hidden="1">
              <a:extLst>
                <a:ext uri="{63B3BB69-23CF-44E3-9099-C40C66FF867C}">
                  <a14:compatExt spid="_x0000_s18713"/>
                </a:ext>
                <a:ext uri="{FF2B5EF4-FFF2-40B4-BE49-F238E27FC236}">
                  <a16:creationId xmlns:a16="http://schemas.microsoft.com/office/drawing/2014/main" id="{00000000-0008-0000-0800-000019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85725</xdr:colOff>
          <xdr:row>697</xdr:row>
          <xdr:rowOff>142875</xdr:rowOff>
        </xdr:from>
        <xdr:to>
          <xdr:col>6</xdr:col>
          <xdr:colOff>400050</xdr:colOff>
          <xdr:row>698</xdr:row>
          <xdr:rowOff>152400</xdr:rowOff>
        </xdr:to>
        <xdr:sp macro="" textlink="">
          <xdr:nvSpPr>
            <xdr:cNvPr id="18714" name="Figura 256" hidden="1">
              <a:extLst>
                <a:ext uri="{63B3BB69-23CF-44E3-9099-C40C66FF867C}">
                  <a14:compatExt spid="_x0000_s18714"/>
                </a:ext>
                <a:ext uri="{FF2B5EF4-FFF2-40B4-BE49-F238E27FC236}">
                  <a16:creationId xmlns:a16="http://schemas.microsoft.com/office/drawing/2014/main" id="{00000000-0008-0000-0800-00001A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76200</xdr:colOff>
          <xdr:row>699</xdr:row>
          <xdr:rowOff>19050</xdr:rowOff>
        </xdr:from>
        <xdr:to>
          <xdr:col>7</xdr:col>
          <xdr:colOff>714375</xdr:colOff>
          <xdr:row>700</xdr:row>
          <xdr:rowOff>19050</xdr:rowOff>
        </xdr:to>
        <xdr:sp macro="" textlink="">
          <xdr:nvSpPr>
            <xdr:cNvPr id="18715" name="Objeto 283" hidden="1">
              <a:extLst>
                <a:ext uri="{63B3BB69-23CF-44E3-9099-C40C66FF867C}">
                  <a14:compatExt spid="_x0000_s18715"/>
                </a:ext>
                <a:ext uri="{FF2B5EF4-FFF2-40B4-BE49-F238E27FC236}">
                  <a16:creationId xmlns:a16="http://schemas.microsoft.com/office/drawing/2014/main" id="{00000000-0008-0000-0800-00001B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352425</xdr:colOff>
          <xdr:row>156</xdr:row>
          <xdr:rowOff>57150</xdr:rowOff>
        </xdr:from>
        <xdr:to>
          <xdr:col>11</xdr:col>
          <xdr:colOff>114300</xdr:colOff>
          <xdr:row>171</xdr:row>
          <xdr:rowOff>66675</xdr:rowOff>
        </xdr:to>
        <xdr:sp macro="" textlink="">
          <xdr:nvSpPr>
            <xdr:cNvPr id="18716" name="Figura 263" hidden="1">
              <a:extLst>
                <a:ext uri="{63B3BB69-23CF-44E3-9099-C40C66FF867C}">
                  <a14:compatExt spid="_x0000_s18716"/>
                </a:ext>
                <a:ext uri="{FF2B5EF4-FFF2-40B4-BE49-F238E27FC236}">
                  <a16:creationId xmlns:a16="http://schemas.microsoft.com/office/drawing/2014/main" id="{00000000-0008-0000-0800-00001C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95250</xdr:colOff>
          <xdr:row>521</xdr:row>
          <xdr:rowOff>180975</xdr:rowOff>
        </xdr:from>
        <xdr:to>
          <xdr:col>5</xdr:col>
          <xdr:colOff>666750</xdr:colOff>
          <xdr:row>523</xdr:row>
          <xdr:rowOff>28575</xdr:rowOff>
        </xdr:to>
        <xdr:sp macro="" textlink="">
          <xdr:nvSpPr>
            <xdr:cNvPr id="18717" name="Figura 317" hidden="1">
              <a:extLst>
                <a:ext uri="{63B3BB69-23CF-44E3-9099-C40C66FF867C}">
                  <a14:compatExt spid="_x0000_s18717"/>
                </a:ext>
                <a:ext uri="{FF2B5EF4-FFF2-40B4-BE49-F238E27FC236}">
                  <a16:creationId xmlns:a16="http://schemas.microsoft.com/office/drawing/2014/main" id="{00000000-0008-0000-0800-00001D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266700</xdr:colOff>
          <xdr:row>557</xdr:row>
          <xdr:rowOff>114300</xdr:rowOff>
        </xdr:from>
        <xdr:to>
          <xdr:col>8</xdr:col>
          <xdr:colOff>142875</xdr:colOff>
          <xdr:row>559</xdr:row>
          <xdr:rowOff>123825</xdr:rowOff>
        </xdr:to>
        <xdr:sp macro="" textlink="">
          <xdr:nvSpPr>
            <xdr:cNvPr id="18718" name="Figura 304" hidden="1">
              <a:extLst>
                <a:ext uri="{63B3BB69-23CF-44E3-9099-C40C66FF867C}">
                  <a14:compatExt spid="_x0000_s18718"/>
                </a:ext>
                <a:ext uri="{FF2B5EF4-FFF2-40B4-BE49-F238E27FC236}">
                  <a16:creationId xmlns:a16="http://schemas.microsoft.com/office/drawing/2014/main" id="{00000000-0008-0000-0800-00001E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228600</xdr:colOff>
          <xdr:row>548</xdr:row>
          <xdr:rowOff>114300</xdr:rowOff>
        </xdr:from>
        <xdr:to>
          <xdr:col>6</xdr:col>
          <xdr:colOff>552450</xdr:colOff>
          <xdr:row>550</xdr:row>
          <xdr:rowOff>142875</xdr:rowOff>
        </xdr:to>
        <xdr:sp macro="" textlink="">
          <xdr:nvSpPr>
            <xdr:cNvPr id="18719" name="Figura 303" hidden="1">
              <a:extLst>
                <a:ext uri="{63B3BB69-23CF-44E3-9099-C40C66FF867C}">
                  <a14:compatExt spid="_x0000_s18719"/>
                </a:ext>
                <a:ext uri="{FF2B5EF4-FFF2-40B4-BE49-F238E27FC236}">
                  <a16:creationId xmlns:a16="http://schemas.microsoft.com/office/drawing/2014/main" id="{00000000-0008-0000-0800-00001F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104775</xdr:colOff>
          <xdr:row>113</xdr:row>
          <xdr:rowOff>47625</xdr:rowOff>
        </xdr:from>
        <xdr:to>
          <xdr:col>7</xdr:col>
          <xdr:colOff>609600</xdr:colOff>
          <xdr:row>126</xdr:row>
          <xdr:rowOff>76200</xdr:rowOff>
        </xdr:to>
        <xdr:sp macro="" textlink="">
          <xdr:nvSpPr>
            <xdr:cNvPr id="18720" name="Object 288" hidden="1">
              <a:extLst>
                <a:ext uri="{63B3BB69-23CF-44E3-9099-C40C66FF867C}">
                  <a14:compatExt spid="_x0000_s18720"/>
                </a:ext>
                <a:ext uri="{FF2B5EF4-FFF2-40B4-BE49-F238E27FC236}">
                  <a16:creationId xmlns:a16="http://schemas.microsoft.com/office/drawing/2014/main" id="{00000000-0008-0000-0800-000020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381000</xdr:colOff>
          <xdr:row>288</xdr:row>
          <xdr:rowOff>9525</xdr:rowOff>
        </xdr:from>
        <xdr:to>
          <xdr:col>4</xdr:col>
          <xdr:colOff>552450</xdr:colOff>
          <xdr:row>289</xdr:row>
          <xdr:rowOff>9525</xdr:rowOff>
        </xdr:to>
        <xdr:sp macro="" textlink="">
          <xdr:nvSpPr>
            <xdr:cNvPr id="18721" name="Objeto 289" hidden="1">
              <a:extLst>
                <a:ext uri="{63B3BB69-23CF-44E3-9099-C40C66FF867C}">
                  <a14:compatExt spid="_x0000_s18721"/>
                </a:ext>
                <a:ext uri="{FF2B5EF4-FFF2-40B4-BE49-F238E27FC236}">
                  <a16:creationId xmlns:a16="http://schemas.microsoft.com/office/drawing/2014/main" id="{00000000-0008-0000-0800-000021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428625</xdr:colOff>
          <xdr:row>211</xdr:row>
          <xdr:rowOff>19050</xdr:rowOff>
        </xdr:from>
        <xdr:to>
          <xdr:col>2</xdr:col>
          <xdr:colOff>333375</xdr:colOff>
          <xdr:row>212</xdr:row>
          <xdr:rowOff>28575</xdr:rowOff>
        </xdr:to>
        <xdr:sp macro="" textlink="">
          <xdr:nvSpPr>
            <xdr:cNvPr id="18722" name="Figura 415" hidden="1">
              <a:extLst>
                <a:ext uri="{63B3BB69-23CF-44E3-9099-C40C66FF867C}">
                  <a14:compatExt spid="_x0000_s18722"/>
                </a:ext>
                <a:ext uri="{FF2B5EF4-FFF2-40B4-BE49-F238E27FC236}">
                  <a16:creationId xmlns:a16="http://schemas.microsoft.com/office/drawing/2014/main" id="{00000000-0008-0000-0800-000022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142875</xdr:colOff>
          <xdr:row>533</xdr:row>
          <xdr:rowOff>9525</xdr:rowOff>
        </xdr:from>
        <xdr:to>
          <xdr:col>6</xdr:col>
          <xdr:colOff>266700</xdr:colOff>
          <xdr:row>534</xdr:row>
          <xdr:rowOff>38100</xdr:rowOff>
        </xdr:to>
        <xdr:sp macro="" textlink="">
          <xdr:nvSpPr>
            <xdr:cNvPr id="18723" name="Figura 402" hidden="1">
              <a:extLst>
                <a:ext uri="{63B3BB69-23CF-44E3-9099-C40C66FF867C}">
                  <a14:compatExt spid="_x0000_s18723"/>
                </a:ext>
                <a:ext uri="{FF2B5EF4-FFF2-40B4-BE49-F238E27FC236}">
                  <a16:creationId xmlns:a16="http://schemas.microsoft.com/office/drawing/2014/main" id="{00000000-0008-0000-0800-000023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142875</xdr:colOff>
          <xdr:row>537</xdr:row>
          <xdr:rowOff>0</xdr:rowOff>
        </xdr:from>
        <xdr:to>
          <xdr:col>5</xdr:col>
          <xdr:colOff>57150</xdr:colOff>
          <xdr:row>538</xdr:row>
          <xdr:rowOff>47625</xdr:rowOff>
        </xdr:to>
        <xdr:sp macro="" textlink="">
          <xdr:nvSpPr>
            <xdr:cNvPr id="18724" name="Figura 104" hidden="1">
              <a:extLst>
                <a:ext uri="{63B3BB69-23CF-44E3-9099-C40C66FF867C}">
                  <a14:compatExt spid="_x0000_s18724"/>
                </a:ext>
                <a:ext uri="{FF2B5EF4-FFF2-40B4-BE49-F238E27FC236}">
                  <a16:creationId xmlns:a16="http://schemas.microsoft.com/office/drawing/2014/main" id="{00000000-0008-0000-0800-000024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333375</xdr:colOff>
          <xdr:row>395</xdr:row>
          <xdr:rowOff>180975</xdr:rowOff>
        </xdr:from>
        <xdr:to>
          <xdr:col>3</xdr:col>
          <xdr:colOff>628650</xdr:colOff>
          <xdr:row>397</xdr:row>
          <xdr:rowOff>9525</xdr:rowOff>
        </xdr:to>
        <xdr:sp macro="" textlink="">
          <xdr:nvSpPr>
            <xdr:cNvPr id="18725" name="Objeto 293" hidden="1">
              <a:extLst>
                <a:ext uri="{63B3BB69-23CF-44E3-9099-C40C66FF867C}">
                  <a14:compatExt spid="_x0000_s18725"/>
                </a:ext>
                <a:ext uri="{FF2B5EF4-FFF2-40B4-BE49-F238E27FC236}">
                  <a16:creationId xmlns:a16="http://schemas.microsoft.com/office/drawing/2014/main" id="{00000000-0008-0000-0800-000025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314325</xdr:colOff>
          <xdr:row>493</xdr:row>
          <xdr:rowOff>123825</xdr:rowOff>
        </xdr:from>
        <xdr:to>
          <xdr:col>4</xdr:col>
          <xdr:colOff>533400</xdr:colOff>
          <xdr:row>495</xdr:row>
          <xdr:rowOff>76200</xdr:rowOff>
        </xdr:to>
        <xdr:sp macro="" textlink="">
          <xdr:nvSpPr>
            <xdr:cNvPr id="18726" name="Objeto 294" hidden="1">
              <a:extLst>
                <a:ext uri="{63B3BB69-23CF-44E3-9099-C40C66FF867C}">
                  <a14:compatExt spid="_x0000_s18726"/>
                </a:ext>
                <a:ext uri="{FF2B5EF4-FFF2-40B4-BE49-F238E27FC236}">
                  <a16:creationId xmlns:a16="http://schemas.microsoft.com/office/drawing/2014/main" id="{00000000-0008-0000-0800-000026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190500</xdr:colOff>
      <xdr:row>0</xdr:row>
      <xdr:rowOff>133350</xdr:rowOff>
    </xdr:from>
    <xdr:to>
      <xdr:col>0</xdr:col>
      <xdr:colOff>561975</xdr:colOff>
      <xdr:row>1</xdr:row>
      <xdr:rowOff>342900</xdr:rowOff>
    </xdr:to>
    <xdr:pic>
      <xdr:nvPicPr>
        <xdr:cNvPr id="43" name="Imagem 303" descr="Ministério de Minas e Energia - MME">
          <a:extLst>
            <a:ext uri="{FF2B5EF4-FFF2-40B4-BE49-F238E27FC236}">
              <a16:creationId xmlns:a16="http://schemas.microsoft.com/office/drawing/2014/main" id="{00000000-0008-0000-0900-00002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133350"/>
          <a:ext cx="3714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733425</xdr:colOff>
      <xdr:row>0</xdr:row>
      <xdr:rowOff>142875</xdr:rowOff>
    </xdr:from>
    <xdr:to>
      <xdr:col>3</xdr:col>
      <xdr:colOff>428625</xdr:colOff>
      <xdr:row>1</xdr:row>
      <xdr:rowOff>314325</xdr:rowOff>
    </xdr:to>
    <xdr:sp macro="" textlink="">
      <xdr:nvSpPr>
        <xdr:cNvPr id="44" name="Caixa de Texto 304">
          <a:extLst>
            <a:ext uri="{FF2B5EF4-FFF2-40B4-BE49-F238E27FC236}">
              <a16:creationId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733425" y="142875"/>
          <a:ext cx="211455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0" rIns="91440" bIns="0" anchor="t" upright="1"/>
        <a:lstStyle/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Ministério de Minas e Energia – MME</a:t>
          </a:r>
        </a:p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SECRETARIA EXECUTIVA</a:t>
          </a: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8</xdr:col>
      <xdr:colOff>19050</xdr:colOff>
      <xdr:row>0</xdr:row>
      <xdr:rowOff>123825</xdr:rowOff>
    </xdr:from>
    <xdr:to>
      <xdr:col>9</xdr:col>
      <xdr:colOff>657225</xdr:colOff>
      <xdr:row>1</xdr:row>
      <xdr:rowOff>285750</xdr:rowOff>
    </xdr:to>
    <xdr:pic>
      <xdr:nvPicPr>
        <xdr:cNvPr id="45" name="Imagem 305" descr="PCE azul completo">
          <a:extLst>
            <a:ext uri="{FF2B5EF4-FFF2-40B4-BE49-F238E27FC236}">
              <a16:creationId xmlns:a16="http://schemas.microsoft.com/office/drawing/2014/main" id="{00000000-0008-0000-0900-00002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6553200" y="123825"/>
          <a:ext cx="1419225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304800</xdr:colOff>
      <xdr:row>0</xdr:row>
      <xdr:rowOff>161925</xdr:rowOff>
    </xdr:from>
    <xdr:to>
      <xdr:col>11</xdr:col>
      <xdr:colOff>0</xdr:colOff>
      <xdr:row>1</xdr:row>
      <xdr:rowOff>428625</xdr:rowOff>
    </xdr:to>
    <xdr:pic>
      <xdr:nvPicPr>
        <xdr:cNvPr id="46" name="Imagem 306">
          <a:extLst>
            <a:ext uri="{FF2B5EF4-FFF2-40B4-BE49-F238E27FC236}">
              <a16:creationId xmlns:a16="http://schemas.microsoft.com/office/drawing/2014/main" id="{00000000-0008-0000-0900-00002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0" y="161925"/>
          <a:ext cx="15240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200025</xdr:colOff>
      <xdr:row>0</xdr:row>
      <xdr:rowOff>133350</xdr:rowOff>
    </xdr:from>
    <xdr:to>
      <xdr:col>0</xdr:col>
      <xdr:colOff>571500</xdr:colOff>
      <xdr:row>1</xdr:row>
      <xdr:rowOff>314325</xdr:rowOff>
    </xdr:to>
    <xdr:pic>
      <xdr:nvPicPr>
        <xdr:cNvPr id="47" name="Imagem 307" descr="Ministério de Minas e Energia - MME">
          <a:extLst>
            <a:ext uri="{FF2B5EF4-FFF2-40B4-BE49-F238E27FC236}">
              <a16:creationId xmlns:a16="http://schemas.microsoft.com/office/drawing/2014/main" id="{00000000-0008-0000-0900-00002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33350"/>
          <a:ext cx="371475" cy="371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733425</xdr:colOff>
      <xdr:row>0</xdr:row>
      <xdr:rowOff>142875</xdr:rowOff>
    </xdr:from>
    <xdr:to>
      <xdr:col>3</xdr:col>
      <xdr:colOff>428625</xdr:colOff>
      <xdr:row>1</xdr:row>
      <xdr:rowOff>314325</xdr:rowOff>
    </xdr:to>
    <xdr:sp macro="" textlink="">
      <xdr:nvSpPr>
        <xdr:cNvPr id="48" name="Caixa de Texto 308">
          <a:extLst>
            <a:ext uri="{FF2B5EF4-FFF2-40B4-BE49-F238E27FC236}">
              <a16:creationId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733425" y="142875"/>
          <a:ext cx="211455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0" rIns="91440" bIns="0" anchor="t" upright="1"/>
        <a:lstStyle/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Ministério de Minas e Energia – MME</a:t>
          </a:r>
        </a:p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SECRETARIA EXECUTIVA</a:t>
          </a: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8</xdr:col>
      <xdr:colOff>19050</xdr:colOff>
      <xdr:row>0</xdr:row>
      <xdr:rowOff>123825</xdr:rowOff>
    </xdr:from>
    <xdr:to>
      <xdr:col>9</xdr:col>
      <xdr:colOff>657225</xdr:colOff>
      <xdr:row>1</xdr:row>
      <xdr:rowOff>285750</xdr:rowOff>
    </xdr:to>
    <xdr:pic>
      <xdr:nvPicPr>
        <xdr:cNvPr id="49" name="Imagem 309" descr="PCE azul completo">
          <a:extLst>
            <a:ext uri="{FF2B5EF4-FFF2-40B4-BE49-F238E27FC236}">
              <a16:creationId xmlns:a16="http://schemas.microsoft.com/office/drawing/2014/main" id="{00000000-0008-0000-0900-00003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6553200" y="123825"/>
          <a:ext cx="1419225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304800</xdr:colOff>
      <xdr:row>0</xdr:row>
      <xdr:rowOff>123825</xdr:rowOff>
    </xdr:from>
    <xdr:to>
      <xdr:col>11</xdr:col>
      <xdr:colOff>0</xdr:colOff>
      <xdr:row>1</xdr:row>
      <xdr:rowOff>390525</xdr:rowOff>
    </xdr:to>
    <xdr:pic>
      <xdr:nvPicPr>
        <xdr:cNvPr id="50" name="Imagem 310">
          <a:extLst>
            <a:ext uri="{FF2B5EF4-FFF2-40B4-BE49-F238E27FC236}">
              <a16:creationId xmlns:a16="http://schemas.microsoft.com/office/drawing/2014/main" id="{00000000-0008-0000-0900-00003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0" y="123825"/>
          <a:ext cx="15240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200025</xdr:colOff>
          <xdr:row>73</xdr:row>
          <xdr:rowOff>9525</xdr:rowOff>
        </xdr:from>
        <xdr:to>
          <xdr:col>3</xdr:col>
          <xdr:colOff>762000</xdr:colOff>
          <xdr:row>74</xdr:row>
          <xdr:rowOff>38100</xdr:rowOff>
        </xdr:to>
        <xdr:sp macro="" textlink="">
          <xdr:nvSpPr>
            <xdr:cNvPr id="8193" name="Figura 228" hidden="1">
              <a:extLst>
                <a:ext uri="{63B3BB69-23CF-44E3-9099-C40C66FF867C}">
                  <a14:compatExt spid="_x0000_s8193"/>
                </a:ext>
                <a:ext uri="{FF2B5EF4-FFF2-40B4-BE49-F238E27FC236}">
                  <a16:creationId xmlns:a16="http://schemas.microsoft.com/office/drawing/2014/main" id="{00000000-0008-0000-0900-000001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238125</xdr:colOff>
          <xdr:row>306</xdr:row>
          <xdr:rowOff>28575</xdr:rowOff>
        </xdr:from>
        <xdr:to>
          <xdr:col>4</xdr:col>
          <xdr:colOff>133350</xdr:colOff>
          <xdr:row>307</xdr:row>
          <xdr:rowOff>38100</xdr:rowOff>
        </xdr:to>
        <xdr:sp macro="" textlink="">
          <xdr:nvSpPr>
            <xdr:cNvPr id="8194" name="Figura 233" hidden="1">
              <a:extLst>
                <a:ext uri="{63B3BB69-23CF-44E3-9099-C40C66FF867C}">
                  <a14:compatExt spid="_x0000_s8194"/>
                </a:ext>
                <a:ext uri="{FF2B5EF4-FFF2-40B4-BE49-F238E27FC236}">
                  <a16:creationId xmlns:a16="http://schemas.microsoft.com/office/drawing/2014/main" id="{00000000-0008-0000-0900-000002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200025</xdr:colOff>
          <xdr:row>77</xdr:row>
          <xdr:rowOff>180975</xdr:rowOff>
        </xdr:from>
        <xdr:to>
          <xdr:col>5</xdr:col>
          <xdr:colOff>190500</xdr:colOff>
          <xdr:row>79</xdr:row>
          <xdr:rowOff>38100</xdr:rowOff>
        </xdr:to>
        <xdr:sp macro="" textlink="">
          <xdr:nvSpPr>
            <xdr:cNvPr id="8195" name="Figura 254" hidden="1">
              <a:extLst>
                <a:ext uri="{63B3BB69-23CF-44E3-9099-C40C66FF867C}">
                  <a14:compatExt spid="_x0000_s8195"/>
                </a:ext>
                <a:ext uri="{FF2B5EF4-FFF2-40B4-BE49-F238E27FC236}">
                  <a16:creationId xmlns:a16="http://schemas.microsoft.com/office/drawing/2014/main" id="{00000000-0008-0000-0900-000003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190500</xdr:colOff>
          <xdr:row>82</xdr:row>
          <xdr:rowOff>0</xdr:rowOff>
        </xdr:from>
        <xdr:to>
          <xdr:col>5</xdr:col>
          <xdr:colOff>209550</xdr:colOff>
          <xdr:row>83</xdr:row>
          <xdr:rowOff>47625</xdr:rowOff>
        </xdr:to>
        <xdr:sp macro="" textlink="">
          <xdr:nvSpPr>
            <xdr:cNvPr id="8196" name="Figura 255" hidden="1">
              <a:extLst>
                <a:ext uri="{63B3BB69-23CF-44E3-9099-C40C66FF867C}">
                  <a14:compatExt spid="_x0000_s8196"/>
                </a:ext>
                <a:ext uri="{FF2B5EF4-FFF2-40B4-BE49-F238E27FC236}">
                  <a16:creationId xmlns:a16="http://schemas.microsoft.com/office/drawing/2014/main" id="{00000000-0008-0000-0900-000004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276225</xdr:colOff>
          <xdr:row>90</xdr:row>
          <xdr:rowOff>152400</xdr:rowOff>
        </xdr:from>
        <xdr:to>
          <xdr:col>3</xdr:col>
          <xdr:colOff>104775</xdr:colOff>
          <xdr:row>93</xdr:row>
          <xdr:rowOff>152400</xdr:rowOff>
        </xdr:to>
        <xdr:sp macro="" textlink="">
          <xdr:nvSpPr>
            <xdr:cNvPr id="8197" name="Figura 256" hidden="1">
              <a:extLst>
                <a:ext uri="{63B3BB69-23CF-44E3-9099-C40C66FF867C}">
                  <a14:compatExt spid="_x0000_s8197"/>
                </a:ext>
                <a:ext uri="{FF2B5EF4-FFF2-40B4-BE49-F238E27FC236}">
                  <a16:creationId xmlns:a16="http://schemas.microsoft.com/office/drawing/2014/main" id="{00000000-0008-0000-0900-000005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219075</xdr:colOff>
          <xdr:row>95</xdr:row>
          <xdr:rowOff>9525</xdr:rowOff>
        </xdr:from>
        <xdr:to>
          <xdr:col>4</xdr:col>
          <xdr:colOff>304800</xdr:colOff>
          <xdr:row>96</xdr:row>
          <xdr:rowOff>9525</xdr:rowOff>
        </xdr:to>
        <xdr:sp macro="" textlink="">
          <xdr:nvSpPr>
            <xdr:cNvPr id="8198" name="Figura 257" hidden="1">
              <a:extLst>
                <a:ext uri="{63B3BB69-23CF-44E3-9099-C40C66FF867C}">
                  <a14:compatExt spid="_x0000_s8198"/>
                </a:ext>
                <a:ext uri="{FF2B5EF4-FFF2-40B4-BE49-F238E27FC236}">
                  <a16:creationId xmlns:a16="http://schemas.microsoft.com/office/drawing/2014/main" id="{00000000-0008-0000-0900-000006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200025</xdr:colOff>
          <xdr:row>120</xdr:row>
          <xdr:rowOff>9525</xdr:rowOff>
        </xdr:from>
        <xdr:to>
          <xdr:col>3</xdr:col>
          <xdr:colOff>466725</xdr:colOff>
          <xdr:row>121</xdr:row>
          <xdr:rowOff>47625</xdr:rowOff>
        </xdr:to>
        <xdr:sp macro="" textlink="">
          <xdr:nvSpPr>
            <xdr:cNvPr id="8199" name="Figura 258" hidden="1">
              <a:extLst>
                <a:ext uri="{63B3BB69-23CF-44E3-9099-C40C66FF867C}">
                  <a14:compatExt spid="_x0000_s8199"/>
                </a:ext>
                <a:ext uri="{FF2B5EF4-FFF2-40B4-BE49-F238E27FC236}">
                  <a16:creationId xmlns:a16="http://schemas.microsoft.com/office/drawing/2014/main" id="{00000000-0008-0000-0900-000007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200025</xdr:colOff>
          <xdr:row>124</xdr:row>
          <xdr:rowOff>180975</xdr:rowOff>
        </xdr:from>
        <xdr:to>
          <xdr:col>5</xdr:col>
          <xdr:colOff>0</xdr:colOff>
          <xdr:row>126</xdr:row>
          <xdr:rowOff>38100</xdr:rowOff>
        </xdr:to>
        <xdr:sp macro="" textlink="">
          <xdr:nvSpPr>
            <xdr:cNvPr id="8200" name="Figura 259" hidden="1">
              <a:extLst>
                <a:ext uri="{63B3BB69-23CF-44E3-9099-C40C66FF867C}">
                  <a14:compatExt spid="_x0000_s8200"/>
                </a:ext>
                <a:ext uri="{FF2B5EF4-FFF2-40B4-BE49-F238E27FC236}">
                  <a16:creationId xmlns:a16="http://schemas.microsoft.com/office/drawing/2014/main" id="{00000000-0008-0000-0900-000008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190500</xdr:colOff>
          <xdr:row>129</xdr:row>
          <xdr:rowOff>0</xdr:rowOff>
        </xdr:from>
        <xdr:to>
          <xdr:col>5</xdr:col>
          <xdr:colOff>209550</xdr:colOff>
          <xdr:row>130</xdr:row>
          <xdr:rowOff>47625</xdr:rowOff>
        </xdr:to>
        <xdr:sp macro="" textlink="">
          <xdr:nvSpPr>
            <xdr:cNvPr id="8201" name="Figura 260" hidden="1">
              <a:extLst>
                <a:ext uri="{63B3BB69-23CF-44E3-9099-C40C66FF867C}">
                  <a14:compatExt spid="_x0000_s8201"/>
                </a:ext>
                <a:ext uri="{FF2B5EF4-FFF2-40B4-BE49-F238E27FC236}">
                  <a16:creationId xmlns:a16="http://schemas.microsoft.com/office/drawing/2014/main" id="{00000000-0008-0000-0900-000009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276225</xdr:colOff>
          <xdr:row>137</xdr:row>
          <xdr:rowOff>152400</xdr:rowOff>
        </xdr:from>
        <xdr:to>
          <xdr:col>3</xdr:col>
          <xdr:colOff>0</xdr:colOff>
          <xdr:row>140</xdr:row>
          <xdr:rowOff>161925</xdr:rowOff>
        </xdr:to>
        <xdr:sp macro="" textlink="">
          <xdr:nvSpPr>
            <xdr:cNvPr id="8202" name="Figura 261" hidden="1">
              <a:extLst>
                <a:ext uri="{63B3BB69-23CF-44E3-9099-C40C66FF867C}">
                  <a14:compatExt spid="_x0000_s8202"/>
                </a:ext>
                <a:ext uri="{FF2B5EF4-FFF2-40B4-BE49-F238E27FC236}">
                  <a16:creationId xmlns:a16="http://schemas.microsoft.com/office/drawing/2014/main" id="{00000000-0008-0000-0900-00000A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219075</xdr:colOff>
          <xdr:row>142</xdr:row>
          <xdr:rowOff>9525</xdr:rowOff>
        </xdr:from>
        <xdr:to>
          <xdr:col>4</xdr:col>
          <xdr:colOff>161925</xdr:colOff>
          <xdr:row>143</xdr:row>
          <xdr:rowOff>19050</xdr:rowOff>
        </xdr:to>
        <xdr:sp macro="" textlink="">
          <xdr:nvSpPr>
            <xdr:cNvPr id="8203" name="Figura 262" hidden="1">
              <a:extLst>
                <a:ext uri="{63B3BB69-23CF-44E3-9099-C40C66FF867C}">
                  <a14:compatExt spid="_x0000_s8203"/>
                </a:ext>
                <a:ext uri="{FF2B5EF4-FFF2-40B4-BE49-F238E27FC236}">
                  <a16:creationId xmlns:a16="http://schemas.microsoft.com/office/drawing/2014/main" id="{00000000-0008-0000-0900-00000B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200025</xdr:colOff>
          <xdr:row>167</xdr:row>
          <xdr:rowOff>9525</xdr:rowOff>
        </xdr:from>
        <xdr:to>
          <xdr:col>3</xdr:col>
          <xdr:colOff>523875</xdr:colOff>
          <xdr:row>168</xdr:row>
          <xdr:rowOff>28575</xdr:rowOff>
        </xdr:to>
        <xdr:sp macro="" textlink="">
          <xdr:nvSpPr>
            <xdr:cNvPr id="8204" name="Figura 263" hidden="1">
              <a:extLst>
                <a:ext uri="{63B3BB69-23CF-44E3-9099-C40C66FF867C}">
                  <a14:compatExt spid="_x0000_s8204"/>
                </a:ext>
                <a:ext uri="{FF2B5EF4-FFF2-40B4-BE49-F238E27FC236}">
                  <a16:creationId xmlns:a16="http://schemas.microsoft.com/office/drawing/2014/main" id="{00000000-0008-0000-0900-00000C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200025</xdr:colOff>
          <xdr:row>171</xdr:row>
          <xdr:rowOff>180975</xdr:rowOff>
        </xdr:from>
        <xdr:to>
          <xdr:col>5</xdr:col>
          <xdr:colOff>257175</xdr:colOff>
          <xdr:row>173</xdr:row>
          <xdr:rowOff>38100</xdr:rowOff>
        </xdr:to>
        <xdr:sp macro="" textlink="">
          <xdr:nvSpPr>
            <xdr:cNvPr id="8205" name="Figura 264" hidden="1">
              <a:extLst>
                <a:ext uri="{63B3BB69-23CF-44E3-9099-C40C66FF867C}">
                  <a14:compatExt spid="_x0000_s8205"/>
                </a:ext>
                <a:ext uri="{FF2B5EF4-FFF2-40B4-BE49-F238E27FC236}">
                  <a16:creationId xmlns:a16="http://schemas.microsoft.com/office/drawing/2014/main" id="{00000000-0008-0000-0900-00000D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190500</xdr:colOff>
          <xdr:row>176</xdr:row>
          <xdr:rowOff>0</xdr:rowOff>
        </xdr:from>
        <xdr:to>
          <xdr:col>5</xdr:col>
          <xdr:colOff>209550</xdr:colOff>
          <xdr:row>177</xdr:row>
          <xdr:rowOff>47625</xdr:rowOff>
        </xdr:to>
        <xdr:sp macro="" textlink="">
          <xdr:nvSpPr>
            <xdr:cNvPr id="8206" name="Figura 265" hidden="1">
              <a:extLst>
                <a:ext uri="{63B3BB69-23CF-44E3-9099-C40C66FF867C}">
                  <a14:compatExt spid="_x0000_s8206"/>
                </a:ext>
                <a:ext uri="{FF2B5EF4-FFF2-40B4-BE49-F238E27FC236}">
                  <a16:creationId xmlns:a16="http://schemas.microsoft.com/office/drawing/2014/main" id="{00000000-0008-0000-0900-00000E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276225</xdr:colOff>
          <xdr:row>184</xdr:row>
          <xdr:rowOff>152400</xdr:rowOff>
        </xdr:from>
        <xdr:to>
          <xdr:col>3</xdr:col>
          <xdr:colOff>152400</xdr:colOff>
          <xdr:row>187</xdr:row>
          <xdr:rowOff>152400</xdr:rowOff>
        </xdr:to>
        <xdr:sp macro="" textlink="">
          <xdr:nvSpPr>
            <xdr:cNvPr id="8207" name="Figura 266" hidden="1">
              <a:extLst>
                <a:ext uri="{63B3BB69-23CF-44E3-9099-C40C66FF867C}">
                  <a14:compatExt spid="_x0000_s8207"/>
                </a:ext>
                <a:ext uri="{FF2B5EF4-FFF2-40B4-BE49-F238E27FC236}">
                  <a16:creationId xmlns:a16="http://schemas.microsoft.com/office/drawing/2014/main" id="{00000000-0008-0000-0900-00000F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219075</xdr:colOff>
          <xdr:row>189</xdr:row>
          <xdr:rowOff>9525</xdr:rowOff>
        </xdr:from>
        <xdr:to>
          <xdr:col>4</xdr:col>
          <xdr:colOff>342900</xdr:colOff>
          <xdr:row>190</xdr:row>
          <xdr:rowOff>9525</xdr:rowOff>
        </xdr:to>
        <xdr:sp macro="" textlink="">
          <xdr:nvSpPr>
            <xdr:cNvPr id="8208" name="Figura 267" hidden="1">
              <a:extLst>
                <a:ext uri="{63B3BB69-23CF-44E3-9099-C40C66FF867C}">
                  <a14:compatExt spid="_x0000_s8208"/>
                </a:ext>
                <a:ext uri="{FF2B5EF4-FFF2-40B4-BE49-F238E27FC236}">
                  <a16:creationId xmlns:a16="http://schemas.microsoft.com/office/drawing/2014/main" id="{00000000-0008-0000-0900-000010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200025</xdr:colOff>
          <xdr:row>214</xdr:row>
          <xdr:rowOff>9525</xdr:rowOff>
        </xdr:from>
        <xdr:to>
          <xdr:col>3</xdr:col>
          <xdr:colOff>447675</xdr:colOff>
          <xdr:row>215</xdr:row>
          <xdr:rowOff>47625</xdr:rowOff>
        </xdr:to>
        <xdr:sp macro="" textlink="">
          <xdr:nvSpPr>
            <xdr:cNvPr id="8209" name="Figura 268" hidden="1">
              <a:extLst>
                <a:ext uri="{63B3BB69-23CF-44E3-9099-C40C66FF867C}">
                  <a14:compatExt spid="_x0000_s8209"/>
                </a:ext>
                <a:ext uri="{FF2B5EF4-FFF2-40B4-BE49-F238E27FC236}">
                  <a16:creationId xmlns:a16="http://schemas.microsoft.com/office/drawing/2014/main" id="{00000000-0008-0000-0900-000011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200025</xdr:colOff>
          <xdr:row>218</xdr:row>
          <xdr:rowOff>180975</xdr:rowOff>
        </xdr:from>
        <xdr:to>
          <xdr:col>5</xdr:col>
          <xdr:colOff>66675</xdr:colOff>
          <xdr:row>220</xdr:row>
          <xdr:rowOff>38100</xdr:rowOff>
        </xdr:to>
        <xdr:sp macro="" textlink="">
          <xdr:nvSpPr>
            <xdr:cNvPr id="8210" name="Figura 269" hidden="1">
              <a:extLst>
                <a:ext uri="{63B3BB69-23CF-44E3-9099-C40C66FF867C}">
                  <a14:compatExt spid="_x0000_s8210"/>
                </a:ext>
                <a:ext uri="{FF2B5EF4-FFF2-40B4-BE49-F238E27FC236}">
                  <a16:creationId xmlns:a16="http://schemas.microsoft.com/office/drawing/2014/main" id="{00000000-0008-0000-0900-000012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190500</xdr:colOff>
          <xdr:row>223</xdr:row>
          <xdr:rowOff>0</xdr:rowOff>
        </xdr:from>
        <xdr:to>
          <xdr:col>5</xdr:col>
          <xdr:colOff>209550</xdr:colOff>
          <xdr:row>224</xdr:row>
          <xdr:rowOff>47625</xdr:rowOff>
        </xdr:to>
        <xdr:sp macro="" textlink="">
          <xdr:nvSpPr>
            <xdr:cNvPr id="8211" name="Figura 270" hidden="1">
              <a:extLst>
                <a:ext uri="{63B3BB69-23CF-44E3-9099-C40C66FF867C}">
                  <a14:compatExt spid="_x0000_s8211"/>
                </a:ext>
                <a:ext uri="{FF2B5EF4-FFF2-40B4-BE49-F238E27FC236}">
                  <a16:creationId xmlns:a16="http://schemas.microsoft.com/office/drawing/2014/main" id="{00000000-0008-0000-0900-000013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276225</xdr:colOff>
          <xdr:row>231</xdr:row>
          <xdr:rowOff>152400</xdr:rowOff>
        </xdr:from>
        <xdr:to>
          <xdr:col>3</xdr:col>
          <xdr:colOff>38100</xdr:colOff>
          <xdr:row>234</xdr:row>
          <xdr:rowOff>161925</xdr:rowOff>
        </xdr:to>
        <xdr:sp macro="" textlink="">
          <xdr:nvSpPr>
            <xdr:cNvPr id="8212" name="Figura 271" hidden="1">
              <a:extLst>
                <a:ext uri="{63B3BB69-23CF-44E3-9099-C40C66FF867C}">
                  <a14:compatExt spid="_x0000_s8212"/>
                </a:ext>
                <a:ext uri="{FF2B5EF4-FFF2-40B4-BE49-F238E27FC236}">
                  <a16:creationId xmlns:a16="http://schemas.microsoft.com/office/drawing/2014/main" id="{00000000-0008-0000-0900-000014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219075</xdr:colOff>
          <xdr:row>236</xdr:row>
          <xdr:rowOff>9525</xdr:rowOff>
        </xdr:from>
        <xdr:to>
          <xdr:col>4</xdr:col>
          <xdr:colOff>200025</xdr:colOff>
          <xdr:row>237</xdr:row>
          <xdr:rowOff>19050</xdr:rowOff>
        </xdr:to>
        <xdr:sp macro="" textlink="">
          <xdr:nvSpPr>
            <xdr:cNvPr id="8213" name="Figura 272" hidden="1">
              <a:extLst>
                <a:ext uri="{63B3BB69-23CF-44E3-9099-C40C66FF867C}">
                  <a14:compatExt spid="_x0000_s8213"/>
                </a:ext>
                <a:ext uri="{FF2B5EF4-FFF2-40B4-BE49-F238E27FC236}">
                  <a16:creationId xmlns:a16="http://schemas.microsoft.com/office/drawing/2014/main" id="{00000000-0008-0000-0900-000015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200025</xdr:colOff>
          <xdr:row>261</xdr:row>
          <xdr:rowOff>9525</xdr:rowOff>
        </xdr:from>
        <xdr:to>
          <xdr:col>3</xdr:col>
          <xdr:colOff>333375</xdr:colOff>
          <xdr:row>262</xdr:row>
          <xdr:rowOff>38100</xdr:rowOff>
        </xdr:to>
        <xdr:sp macro="" textlink="">
          <xdr:nvSpPr>
            <xdr:cNvPr id="8214" name="Figura 273" hidden="1">
              <a:extLst>
                <a:ext uri="{63B3BB69-23CF-44E3-9099-C40C66FF867C}">
                  <a14:compatExt spid="_x0000_s8214"/>
                </a:ext>
                <a:ext uri="{FF2B5EF4-FFF2-40B4-BE49-F238E27FC236}">
                  <a16:creationId xmlns:a16="http://schemas.microsoft.com/office/drawing/2014/main" id="{00000000-0008-0000-0900-000016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200025</xdr:colOff>
          <xdr:row>266</xdr:row>
          <xdr:rowOff>9525</xdr:rowOff>
        </xdr:from>
        <xdr:to>
          <xdr:col>4</xdr:col>
          <xdr:colOff>676275</xdr:colOff>
          <xdr:row>267</xdr:row>
          <xdr:rowOff>57150</xdr:rowOff>
        </xdr:to>
        <xdr:sp macro="" textlink="">
          <xdr:nvSpPr>
            <xdr:cNvPr id="8215" name="Figura 274" hidden="1">
              <a:extLst>
                <a:ext uri="{63B3BB69-23CF-44E3-9099-C40C66FF867C}">
                  <a14:compatExt spid="_x0000_s8215"/>
                </a:ext>
                <a:ext uri="{FF2B5EF4-FFF2-40B4-BE49-F238E27FC236}">
                  <a16:creationId xmlns:a16="http://schemas.microsoft.com/office/drawing/2014/main" id="{00000000-0008-0000-0900-000017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190500</xdr:colOff>
          <xdr:row>270</xdr:row>
          <xdr:rowOff>9525</xdr:rowOff>
        </xdr:from>
        <xdr:to>
          <xdr:col>5</xdr:col>
          <xdr:colOff>209550</xdr:colOff>
          <xdr:row>271</xdr:row>
          <xdr:rowOff>57150</xdr:rowOff>
        </xdr:to>
        <xdr:sp macro="" textlink="">
          <xdr:nvSpPr>
            <xdr:cNvPr id="8216" name="Figura 275" hidden="1">
              <a:extLst>
                <a:ext uri="{63B3BB69-23CF-44E3-9099-C40C66FF867C}">
                  <a14:compatExt spid="_x0000_s8216"/>
                </a:ext>
                <a:ext uri="{FF2B5EF4-FFF2-40B4-BE49-F238E27FC236}">
                  <a16:creationId xmlns:a16="http://schemas.microsoft.com/office/drawing/2014/main" id="{00000000-0008-0000-0900-000018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276225</xdr:colOff>
          <xdr:row>278</xdr:row>
          <xdr:rowOff>152400</xdr:rowOff>
        </xdr:from>
        <xdr:to>
          <xdr:col>2</xdr:col>
          <xdr:colOff>561975</xdr:colOff>
          <xdr:row>281</xdr:row>
          <xdr:rowOff>152400</xdr:rowOff>
        </xdr:to>
        <xdr:sp macro="" textlink="">
          <xdr:nvSpPr>
            <xdr:cNvPr id="8217" name="Figura 276" hidden="1">
              <a:extLst>
                <a:ext uri="{63B3BB69-23CF-44E3-9099-C40C66FF867C}">
                  <a14:compatExt spid="_x0000_s8217"/>
                </a:ext>
                <a:ext uri="{FF2B5EF4-FFF2-40B4-BE49-F238E27FC236}">
                  <a16:creationId xmlns:a16="http://schemas.microsoft.com/office/drawing/2014/main" id="{00000000-0008-0000-0900-000019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219075</xdr:colOff>
          <xdr:row>283</xdr:row>
          <xdr:rowOff>9525</xdr:rowOff>
        </xdr:from>
        <xdr:to>
          <xdr:col>4</xdr:col>
          <xdr:colOff>66675</xdr:colOff>
          <xdr:row>284</xdr:row>
          <xdr:rowOff>9525</xdr:rowOff>
        </xdr:to>
        <xdr:sp macro="" textlink="">
          <xdr:nvSpPr>
            <xdr:cNvPr id="8218" name="Figura 277" hidden="1">
              <a:extLst>
                <a:ext uri="{63B3BB69-23CF-44E3-9099-C40C66FF867C}">
                  <a14:compatExt spid="_x0000_s8218"/>
                </a:ext>
                <a:ext uri="{FF2B5EF4-FFF2-40B4-BE49-F238E27FC236}">
                  <a16:creationId xmlns:a16="http://schemas.microsoft.com/office/drawing/2014/main" id="{00000000-0008-0000-0900-00001A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200025</xdr:colOff>
          <xdr:row>325</xdr:row>
          <xdr:rowOff>28575</xdr:rowOff>
        </xdr:from>
        <xdr:to>
          <xdr:col>4</xdr:col>
          <xdr:colOff>257175</xdr:colOff>
          <xdr:row>326</xdr:row>
          <xdr:rowOff>38100</xdr:rowOff>
        </xdr:to>
        <xdr:sp macro="" textlink="">
          <xdr:nvSpPr>
            <xdr:cNvPr id="8219" name="Figura 278" hidden="1">
              <a:extLst>
                <a:ext uri="{63B3BB69-23CF-44E3-9099-C40C66FF867C}">
                  <a14:compatExt spid="_x0000_s8219"/>
                </a:ext>
                <a:ext uri="{FF2B5EF4-FFF2-40B4-BE49-F238E27FC236}">
                  <a16:creationId xmlns:a16="http://schemas.microsoft.com/office/drawing/2014/main" id="{00000000-0008-0000-0900-00001B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200025</xdr:colOff>
          <xdr:row>329</xdr:row>
          <xdr:rowOff>0</xdr:rowOff>
        </xdr:from>
        <xdr:to>
          <xdr:col>5</xdr:col>
          <xdr:colOff>409575</xdr:colOff>
          <xdr:row>330</xdr:row>
          <xdr:rowOff>47625</xdr:rowOff>
        </xdr:to>
        <xdr:sp macro="" textlink="">
          <xdr:nvSpPr>
            <xdr:cNvPr id="8220" name="Figura 279" hidden="1">
              <a:extLst>
                <a:ext uri="{63B3BB69-23CF-44E3-9099-C40C66FF867C}">
                  <a14:compatExt spid="_x0000_s8220"/>
                </a:ext>
                <a:ext uri="{FF2B5EF4-FFF2-40B4-BE49-F238E27FC236}">
                  <a16:creationId xmlns:a16="http://schemas.microsoft.com/office/drawing/2014/main" id="{00000000-0008-0000-0900-00001C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200025</xdr:colOff>
          <xdr:row>333</xdr:row>
          <xdr:rowOff>9525</xdr:rowOff>
        </xdr:from>
        <xdr:to>
          <xdr:col>5</xdr:col>
          <xdr:colOff>219075</xdr:colOff>
          <xdr:row>334</xdr:row>
          <xdr:rowOff>57150</xdr:rowOff>
        </xdr:to>
        <xdr:sp macro="" textlink="">
          <xdr:nvSpPr>
            <xdr:cNvPr id="8221" name="Figura 280" hidden="1">
              <a:extLst>
                <a:ext uri="{63B3BB69-23CF-44E3-9099-C40C66FF867C}">
                  <a14:compatExt spid="_x0000_s8221"/>
                </a:ext>
                <a:ext uri="{FF2B5EF4-FFF2-40B4-BE49-F238E27FC236}">
                  <a16:creationId xmlns:a16="http://schemas.microsoft.com/office/drawing/2014/main" id="{00000000-0008-0000-0900-00001D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200025</xdr:colOff>
          <xdr:row>337</xdr:row>
          <xdr:rowOff>0</xdr:rowOff>
        </xdr:from>
        <xdr:to>
          <xdr:col>5</xdr:col>
          <xdr:colOff>628650</xdr:colOff>
          <xdr:row>338</xdr:row>
          <xdr:rowOff>47625</xdr:rowOff>
        </xdr:to>
        <xdr:sp macro="" textlink="">
          <xdr:nvSpPr>
            <xdr:cNvPr id="8222" name="Figura 281" hidden="1">
              <a:extLst>
                <a:ext uri="{63B3BB69-23CF-44E3-9099-C40C66FF867C}">
                  <a14:compatExt spid="_x0000_s8222"/>
                </a:ext>
                <a:ext uri="{FF2B5EF4-FFF2-40B4-BE49-F238E27FC236}">
                  <a16:creationId xmlns:a16="http://schemas.microsoft.com/office/drawing/2014/main" id="{00000000-0008-0000-0900-00001E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200025</xdr:colOff>
          <xdr:row>341</xdr:row>
          <xdr:rowOff>9525</xdr:rowOff>
        </xdr:from>
        <xdr:to>
          <xdr:col>5</xdr:col>
          <xdr:colOff>285750</xdr:colOff>
          <xdr:row>342</xdr:row>
          <xdr:rowOff>57150</xdr:rowOff>
        </xdr:to>
        <xdr:sp macro="" textlink="">
          <xdr:nvSpPr>
            <xdr:cNvPr id="8223" name="Figura 282" hidden="1">
              <a:extLst>
                <a:ext uri="{63B3BB69-23CF-44E3-9099-C40C66FF867C}">
                  <a14:compatExt spid="_x0000_s8223"/>
                </a:ext>
                <a:ext uri="{FF2B5EF4-FFF2-40B4-BE49-F238E27FC236}">
                  <a16:creationId xmlns:a16="http://schemas.microsoft.com/office/drawing/2014/main" id="{00000000-0008-0000-0900-00001F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190500</xdr:colOff>
          <xdr:row>345</xdr:row>
          <xdr:rowOff>0</xdr:rowOff>
        </xdr:from>
        <xdr:to>
          <xdr:col>5</xdr:col>
          <xdr:colOff>285750</xdr:colOff>
          <xdr:row>346</xdr:row>
          <xdr:rowOff>0</xdr:rowOff>
        </xdr:to>
        <xdr:sp macro="" textlink="">
          <xdr:nvSpPr>
            <xdr:cNvPr id="8224" name="Figura 283" hidden="1">
              <a:extLst>
                <a:ext uri="{63B3BB69-23CF-44E3-9099-C40C66FF867C}">
                  <a14:compatExt spid="_x0000_s8224"/>
                </a:ext>
                <a:ext uri="{FF2B5EF4-FFF2-40B4-BE49-F238E27FC236}">
                  <a16:creationId xmlns:a16="http://schemas.microsoft.com/office/drawing/2014/main" id="{00000000-0008-0000-0900-000020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44</xdr:row>
          <xdr:rowOff>161925</xdr:rowOff>
        </xdr:from>
        <xdr:to>
          <xdr:col>11</xdr:col>
          <xdr:colOff>361950</xdr:colOff>
          <xdr:row>56</xdr:row>
          <xdr:rowOff>104775</xdr:rowOff>
        </xdr:to>
        <xdr:sp macro="" textlink="">
          <xdr:nvSpPr>
            <xdr:cNvPr id="8225" name="Figura 284" hidden="1">
              <a:extLst>
                <a:ext uri="{63B3BB69-23CF-44E3-9099-C40C66FF867C}">
                  <a14:compatExt spid="_x0000_s8225"/>
                </a:ext>
                <a:ext uri="{FF2B5EF4-FFF2-40B4-BE49-F238E27FC236}">
                  <a16:creationId xmlns:a16="http://schemas.microsoft.com/office/drawing/2014/main" id="{00000000-0008-0000-0900-000021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55</xdr:row>
          <xdr:rowOff>180975</xdr:rowOff>
        </xdr:from>
        <xdr:to>
          <xdr:col>11</xdr:col>
          <xdr:colOff>361950</xdr:colOff>
          <xdr:row>66</xdr:row>
          <xdr:rowOff>180975</xdr:rowOff>
        </xdr:to>
        <xdr:sp macro="" textlink="">
          <xdr:nvSpPr>
            <xdr:cNvPr id="8226" name="Figura 285" hidden="1">
              <a:extLst>
                <a:ext uri="{63B3BB69-23CF-44E3-9099-C40C66FF867C}">
                  <a14:compatExt spid="_x0000_s8226"/>
                </a:ext>
                <a:ext uri="{FF2B5EF4-FFF2-40B4-BE49-F238E27FC236}">
                  <a16:creationId xmlns:a16="http://schemas.microsoft.com/office/drawing/2014/main" id="{00000000-0008-0000-0900-000022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200025</xdr:colOff>
          <xdr:row>85</xdr:row>
          <xdr:rowOff>180975</xdr:rowOff>
        </xdr:from>
        <xdr:to>
          <xdr:col>4</xdr:col>
          <xdr:colOff>66675</xdr:colOff>
          <xdr:row>87</xdr:row>
          <xdr:rowOff>9525</xdr:rowOff>
        </xdr:to>
        <xdr:sp macro="" textlink="">
          <xdr:nvSpPr>
            <xdr:cNvPr id="8227" name="Figura 208" hidden="1">
              <a:extLst>
                <a:ext uri="{63B3BB69-23CF-44E3-9099-C40C66FF867C}">
                  <a14:compatExt spid="_x0000_s8227"/>
                </a:ext>
                <a:ext uri="{FF2B5EF4-FFF2-40B4-BE49-F238E27FC236}">
                  <a16:creationId xmlns:a16="http://schemas.microsoft.com/office/drawing/2014/main" id="{00000000-0008-0000-0900-000023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200025</xdr:colOff>
          <xdr:row>132</xdr:row>
          <xdr:rowOff>180975</xdr:rowOff>
        </xdr:from>
        <xdr:to>
          <xdr:col>3</xdr:col>
          <xdr:colOff>819150</xdr:colOff>
          <xdr:row>133</xdr:row>
          <xdr:rowOff>180975</xdr:rowOff>
        </xdr:to>
        <xdr:sp macro="" textlink="">
          <xdr:nvSpPr>
            <xdr:cNvPr id="8228" name="Objeto 36" hidden="1">
              <a:extLst>
                <a:ext uri="{63B3BB69-23CF-44E3-9099-C40C66FF867C}">
                  <a14:compatExt spid="_x0000_s8228"/>
                </a:ext>
                <a:ext uri="{FF2B5EF4-FFF2-40B4-BE49-F238E27FC236}">
                  <a16:creationId xmlns:a16="http://schemas.microsoft.com/office/drawing/2014/main" id="{00000000-0008-0000-0900-000024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200025</xdr:colOff>
          <xdr:row>179</xdr:row>
          <xdr:rowOff>180975</xdr:rowOff>
        </xdr:from>
        <xdr:to>
          <xdr:col>4</xdr:col>
          <xdr:colOff>66675</xdr:colOff>
          <xdr:row>181</xdr:row>
          <xdr:rowOff>9525</xdr:rowOff>
        </xdr:to>
        <xdr:sp macro="" textlink="">
          <xdr:nvSpPr>
            <xdr:cNvPr id="8229" name="Objeto 37" hidden="1">
              <a:extLst>
                <a:ext uri="{63B3BB69-23CF-44E3-9099-C40C66FF867C}">
                  <a14:compatExt spid="_x0000_s8229"/>
                </a:ext>
                <a:ext uri="{FF2B5EF4-FFF2-40B4-BE49-F238E27FC236}">
                  <a16:creationId xmlns:a16="http://schemas.microsoft.com/office/drawing/2014/main" id="{00000000-0008-0000-0900-000025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200025</xdr:colOff>
          <xdr:row>226</xdr:row>
          <xdr:rowOff>180975</xdr:rowOff>
        </xdr:from>
        <xdr:to>
          <xdr:col>4</xdr:col>
          <xdr:colOff>38100</xdr:colOff>
          <xdr:row>228</xdr:row>
          <xdr:rowOff>0</xdr:rowOff>
        </xdr:to>
        <xdr:sp macro="" textlink="">
          <xdr:nvSpPr>
            <xdr:cNvPr id="8230" name="Objeto 38" hidden="1">
              <a:extLst>
                <a:ext uri="{63B3BB69-23CF-44E3-9099-C40C66FF867C}">
                  <a14:compatExt spid="_x0000_s8230"/>
                </a:ext>
                <a:ext uri="{FF2B5EF4-FFF2-40B4-BE49-F238E27FC236}">
                  <a16:creationId xmlns:a16="http://schemas.microsoft.com/office/drawing/2014/main" id="{00000000-0008-0000-0900-000026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200025</xdr:colOff>
          <xdr:row>273</xdr:row>
          <xdr:rowOff>180975</xdr:rowOff>
        </xdr:from>
        <xdr:to>
          <xdr:col>3</xdr:col>
          <xdr:colOff>838200</xdr:colOff>
          <xdr:row>274</xdr:row>
          <xdr:rowOff>180975</xdr:rowOff>
        </xdr:to>
        <xdr:sp macro="" textlink="">
          <xdr:nvSpPr>
            <xdr:cNvPr id="8231" name="Objeto 39" hidden="1">
              <a:extLst>
                <a:ext uri="{63B3BB69-23CF-44E3-9099-C40C66FF867C}">
                  <a14:compatExt spid="_x0000_s8231"/>
                </a:ext>
                <a:ext uri="{FF2B5EF4-FFF2-40B4-BE49-F238E27FC236}">
                  <a16:creationId xmlns:a16="http://schemas.microsoft.com/office/drawing/2014/main" id="{00000000-0008-0000-0900-000027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313</xdr:row>
          <xdr:rowOff>9525</xdr:rowOff>
        </xdr:from>
        <xdr:to>
          <xdr:col>5</xdr:col>
          <xdr:colOff>638175</xdr:colOff>
          <xdr:row>314</xdr:row>
          <xdr:rowOff>19050</xdr:rowOff>
        </xdr:to>
        <xdr:sp macro="" textlink="">
          <xdr:nvSpPr>
            <xdr:cNvPr id="8232" name="Drop Down 40" hidden="1">
              <a:extLst>
                <a:ext uri="{63B3BB69-23CF-44E3-9099-C40C66FF867C}">
                  <a14:compatExt spid="_x0000_s8232"/>
                </a:ext>
                <a:ext uri="{FF2B5EF4-FFF2-40B4-BE49-F238E27FC236}">
                  <a16:creationId xmlns:a16="http://schemas.microsoft.com/office/drawing/2014/main" id="{00000000-0008-0000-0900-000028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314</xdr:row>
          <xdr:rowOff>19050</xdr:rowOff>
        </xdr:from>
        <xdr:to>
          <xdr:col>5</xdr:col>
          <xdr:colOff>638175</xdr:colOff>
          <xdr:row>315</xdr:row>
          <xdr:rowOff>28575</xdr:rowOff>
        </xdr:to>
        <xdr:sp macro="" textlink="">
          <xdr:nvSpPr>
            <xdr:cNvPr id="8233" name="Drop Down 41" hidden="1">
              <a:extLst>
                <a:ext uri="{63B3BB69-23CF-44E3-9099-C40C66FF867C}">
                  <a14:compatExt spid="_x0000_s8233"/>
                </a:ext>
                <a:ext uri="{FF2B5EF4-FFF2-40B4-BE49-F238E27FC236}">
                  <a16:creationId xmlns:a16="http://schemas.microsoft.com/office/drawing/2014/main" id="{00000000-0008-0000-0900-000029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209550</xdr:colOff>
      <xdr:row>13</xdr:row>
      <xdr:rowOff>38101</xdr:rowOff>
    </xdr:from>
    <xdr:to>
      <xdr:col>13</xdr:col>
      <xdr:colOff>1933575</xdr:colOff>
      <xdr:row>24</xdr:row>
      <xdr:rowOff>135354</xdr:rowOff>
    </xdr:to>
    <xdr:grpSp>
      <xdr:nvGrpSpPr>
        <xdr:cNvPr id="4" name="Agrupar 3">
          <a:extLst>
            <a:ext uri="{FF2B5EF4-FFF2-40B4-BE49-F238E27FC236}">
              <a16:creationId xmlns:a16="http://schemas.microsoft.com/office/drawing/2014/main" id="{00000000-0008-0000-0A00-000004000000}"/>
            </a:ext>
          </a:extLst>
        </xdr:cNvPr>
        <xdr:cNvGrpSpPr/>
      </xdr:nvGrpSpPr>
      <xdr:grpSpPr>
        <a:xfrm>
          <a:off x="9010650" y="2743201"/>
          <a:ext cx="4600575" cy="2383253"/>
          <a:chOff x="7181850" y="3629026"/>
          <a:chExt cx="4238625" cy="2345153"/>
        </a:xfrm>
      </xdr:grpSpPr>
      <xdr:grpSp>
        <xdr:nvGrpSpPr>
          <xdr:cNvPr id="63" name="Agrupar 62">
            <a:extLst>
              <a:ext uri="{FF2B5EF4-FFF2-40B4-BE49-F238E27FC236}">
                <a16:creationId xmlns:a16="http://schemas.microsoft.com/office/drawing/2014/main" id="{00000000-0008-0000-0A00-00003F000000}"/>
              </a:ext>
            </a:extLst>
          </xdr:cNvPr>
          <xdr:cNvGrpSpPr/>
        </xdr:nvGrpSpPr>
        <xdr:grpSpPr>
          <a:xfrm>
            <a:off x="7181850" y="3629026"/>
            <a:ext cx="4238625" cy="2345153"/>
            <a:chOff x="6419850" y="3886201"/>
            <a:chExt cx="4238625" cy="2307053"/>
          </a:xfrm>
        </xdr:grpSpPr>
        <xdr:cxnSp macro="">
          <xdr:nvCxnSpPr>
            <xdr:cNvPr id="62" name="Conector: Curvo 61">
              <a:extLst>
                <a:ext uri="{FF2B5EF4-FFF2-40B4-BE49-F238E27FC236}">
                  <a16:creationId xmlns:a16="http://schemas.microsoft.com/office/drawing/2014/main" id="{00000000-0008-0000-0A00-00003E000000}"/>
                </a:ext>
              </a:extLst>
            </xdr:cNvPr>
            <xdr:cNvCxnSpPr/>
          </xdr:nvCxnSpPr>
          <xdr:spPr>
            <a:xfrm rot="16200000" flipV="1">
              <a:off x="8596318" y="4043362"/>
              <a:ext cx="447674" cy="133351"/>
            </a:xfrm>
            <a:prstGeom prst="curvedConnector3">
              <a:avLst>
                <a:gd name="adj1" fmla="val 50000"/>
              </a:avLst>
            </a:prstGeom>
            <a:ln w="38100">
              <a:solidFill>
                <a:schemeClr val="accent1">
                  <a:lumMod val="75000"/>
                </a:schemeClr>
              </a:solidFill>
              <a:tailEnd type="triangle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56" name="Conector: Curvo 55">
              <a:extLst>
                <a:ext uri="{FF2B5EF4-FFF2-40B4-BE49-F238E27FC236}">
                  <a16:creationId xmlns:a16="http://schemas.microsoft.com/office/drawing/2014/main" id="{00000000-0008-0000-0A00-000038000000}"/>
                </a:ext>
              </a:extLst>
            </xdr:cNvPr>
            <xdr:cNvCxnSpPr/>
          </xdr:nvCxnSpPr>
          <xdr:spPr>
            <a:xfrm rot="16200000" flipV="1">
              <a:off x="8824916" y="5843587"/>
              <a:ext cx="447674" cy="133351"/>
            </a:xfrm>
            <a:prstGeom prst="curvedConnector3">
              <a:avLst>
                <a:gd name="adj1" fmla="val 50000"/>
              </a:avLst>
            </a:prstGeom>
            <a:ln w="38100">
              <a:solidFill>
                <a:schemeClr val="accent1">
                  <a:lumMod val="75000"/>
                </a:schemeClr>
              </a:solidFill>
              <a:tailEnd type="triangle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2" name="Forma Livre: Forma 1">
              <a:extLst>
                <a:ext uri="{FF2B5EF4-FFF2-40B4-BE49-F238E27FC236}">
                  <a16:creationId xmlns:a16="http://schemas.microsoft.com/office/drawing/2014/main" id="{00000000-0008-0000-0A00-000002000000}"/>
                </a:ext>
              </a:extLst>
            </xdr:cNvPr>
            <xdr:cNvSpPr/>
          </xdr:nvSpPr>
          <xdr:spPr>
            <a:xfrm>
              <a:off x="7905750" y="4019550"/>
              <a:ext cx="171527" cy="2173704"/>
            </a:xfrm>
            <a:custGeom>
              <a:avLst/>
              <a:gdLst>
                <a:gd name="connsiteX0" fmla="*/ 0 w 171527"/>
                <a:gd name="connsiteY0" fmla="*/ 0 h 2173704"/>
                <a:gd name="connsiteX1" fmla="*/ 76200 w 171527"/>
                <a:gd name="connsiteY1" fmla="*/ 161925 h 2173704"/>
                <a:gd name="connsiteX2" fmla="*/ 95250 w 171527"/>
                <a:gd name="connsiteY2" fmla="*/ 247650 h 2173704"/>
                <a:gd name="connsiteX3" fmla="*/ 104775 w 171527"/>
                <a:gd name="connsiteY3" fmla="*/ 285750 h 2173704"/>
                <a:gd name="connsiteX4" fmla="*/ 114300 w 171527"/>
                <a:gd name="connsiteY4" fmla="*/ 514350 h 2173704"/>
                <a:gd name="connsiteX5" fmla="*/ 123825 w 171527"/>
                <a:gd name="connsiteY5" fmla="*/ 571500 h 2173704"/>
                <a:gd name="connsiteX6" fmla="*/ 142875 w 171527"/>
                <a:gd name="connsiteY6" fmla="*/ 723900 h 2173704"/>
                <a:gd name="connsiteX7" fmla="*/ 133350 w 171527"/>
                <a:gd name="connsiteY7" fmla="*/ 933450 h 2173704"/>
                <a:gd name="connsiteX8" fmla="*/ 123825 w 171527"/>
                <a:gd name="connsiteY8" fmla="*/ 971550 h 2173704"/>
                <a:gd name="connsiteX9" fmla="*/ 95250 w 171527"/>
                <a:gd name="connsiteY9" fmla="*/ 1000125 h 2173704"/>
                <a:gd name="connsiteX10" fmla="*/ 76200 w 171527"/>
                <a:gd name="connsiteY10" fmla="*/ 1028700 h 2173704"/>
                <a:gd name="connsiteX11" fmla="*/ 57150 w 171527"/>
                <a:gd name="connsiteY11" fmla="*/ 1114425 h 2173704"/>
                <a:gd name="connsiteX12" fmla="*/ 66675 w 171527"/>
                <a:gd name="connsiteY12" fmla="*/ 1390650 h 2173704"/>
                <a:gd name="connsiteX13" fmla="*/ 95250 w 171527"/>
                <a:gd name="connsiteY13" fmla="*/ 1514475 h 2173704"/>
                <a:gd name="connsiteX14" fmla="*/ 104775 w 171527"/>
                <a:gd name="connsiteY14" fmla="*/ 1543050 h 2173704"/>
                <a:gd name="connsiteX15" fmla="*/ 104775 w 171527"/>
                <a:gd name="connsiteY15" fmla="*/ 1828800 h 2173704"/>
                <a:gd name="connsiteX16" fmla="*/ 85725 w 171527"/>
                <a:gd name="connsiteY16" fmla="*/ 1857375 h 2173704"/>
                <a:gd name="connsiteX17" fmla="*/ 57150 w 171527"/>
                <a:gd name="connsiteY17" fmla="*/ 1914525 h 2173704"/>
                <a:gd name="connsiteX18" fmla="*/ 76200 w 171527"/>
                <a:gd name="connsiteY18" fmla="*/ 2066925 h 2173704"/>
                <a:gd name="connsiteX19" fmla="*/ 95250 w 171527"/>
                <a:gd name="connsiteY19" fmla="*/ 2095500 h 2173704"/>
                <a:gd name="connsiteX20" fmla="*/ 123825 w 171527"/>
                <a:gd name="connsiteY20" fmla="*/ 2105025 h 2173704"/>
                <a:gd name="connsiteX21" fmla="*/ 142875 w 171527"/>
                <a:gd name="connsiteY21" fmla="*/ 2162175 h 2173704"/>
                <a:gd name="connsiteX22" fmla="*/ 171450 w 171527"/>
                <a:gd name="connsiteY22" fmla="*/ 2162175 h 2173704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  <a:cxn ang="0">
                  <a:pos x="connsiteX16" y="connsiteY16"/>
                </a:cxn>
                <a:cxn ang="0">
                  <a:pos x="connsiteX17" y="connsiteY17"/>
                </a:cxn>
                <a:cxn ang="0">
                  <a:pos x="connsiteX18" y="connsiteY18"/>
                </a:cxn>
                <a:cxn ang="0">
                  <a:pos x="connsiteX19" y="connsiteY19"/>
                </a:cxn>
                <a:cxn ang="0">
                  <a:pos x="connsiteX20" y="connsiteY20"/>
                </a:cxn>
                <a:cxn ang="0">
                  <a:pos x="connsiteX21" y="connsiteY21"/>
                </a:cxn>
                <a:cxn ang="0">
                  <a:pos x="connsiteX22" y="connsiteY22"/>
                </a:cxn>
              </a:cxnLst>
              <a:rect l="l" t="t" r="r" b="b"/>
              <a:pathLst>
                <a:path w="171527" h="2173704">
                  <a:moveTo>
                    <a:pt x="0" y="0"/>
                  </a:moveTo>
                  <a:cubicBezTo>
                    <a:pt x="44884" y="78547"/>
                    <a:pt x="42195" y="66712"/>
                    <a:pt x="76200" y="161925"/>
                  </a:cubicBezTo>
                  <a:cubicBezTo>
                    <a:pt x="83032" y="181055"/>
                    <a:pt x="91344" y="230072"/>
                    <a:pt x="95250" y="247650"/>
                  </a:cubicBezTo>
                  <a:cubicBezTo>
                    <a:pt x="98090" y="260429"/>
                    <a:pt x="101600" y="273050"/>
                    <a:pt x="104775" y="285750"/>
                  </a:cubicBezTo>
                  <a:cubicBezTo>
                    <a:pt x="107950" y="361950"/>
                    <a:pt x="109227" y="438253"/>
                    <a:pt x="114300" y="514350"/>
                  </a:cubicBezTo>
                  <a:cubicBezTo>
                    <a:pt x="115585" y="533620"/>
                    <a:pt x="121430" y="552336"/>
                    <a:pt x="123825" y="571500"/>
                  </a:cubicBezTo>
                  <a:cubicBezTo>
                    <a:pt x="146718" y="754647"/>
                    <a:pt x="121176" y="593707"/>
                    <a:pt x="142875" y="723900"/>
                  </a:cubicBezTo>
                  <a:cubicBezTo>
                    <a:pt x="139700" y="793750"/>
                    <a:pt x="138713" y="863734"/>
                    <a:pt x="133350" y="933450"/>
                  </a:cubicBezTo>
                  <a:cubicBezTo>
                    <a:pt x="132346" y="946502"/>
                    <a:pt x="130320" y="960184"/>
                    <a:pt x="123825" y="971550"/>
                  </a:cubicBezTo>
                  <a:cubicBezTo>
                    <a:pt x="117142" y="983246"/>
                    <a:pt x="103874" y="989777"/>
                    <a:pt x="95250" y="1000125"/>
                  </a:cubicBezTo>
                  <a:cubicBezTo>
                    <a:pt x="87921" y="1008919"/>
                    <a:pt x="81320" y="1018461"/>
                    <a:pt x="76200" y="1028700"/>
                  </a:cubicBezTo>
                  <a:cubicBezTo>
                    <a:pt x="64476" y="1052148"/>
                    <a:pt x="60808" y="1092475"/>
                    <a:pt x="57150" y="1114425"/>
                  </a:cubicBezTo>
                  <a:cubicBezTo>
                    <a:pt x="60325" y="1206500"/>
                    <a:pt x="61565" y="1298662"/>
                    <a:pt x="66675" y="1390650"/>
                  </a:cubicBezTo>
                  <a:cubicBezTo>
                    <a:pt x="69972" y="1450001"/>
                    <a:pt x="77211" y="1460357"/>
                    <a:pt x="95250" y="1514475"/>
                  </a:cubicBezTo>
                  <a:lnTo>
                    <a:pt x="104775" y="1543050"/>
                  </a:lnTo>
                  <a:cubicBezTo>
                    <a:pt x="121686" y="1661430"/>
                    <a:pt x="124882" y="1654541"/>
                    <a:pt x="104775" y="1828800"/>
                  </a:cubicBezTo>
                  <a:cubicBezTo>
                    <a:pt x="103463" y="1840172"/>
                    <a:pt x="90845" y="1847136"/>
                    <a:pt x="85725" y="1857375"/>
                  </a:cubicBezTo>
                  <a:cubicBezTo>
                    <a:pt x="46290" y="1936245"/>
                    <a:pt x="111745" y="1832633"/>
                    <a:pt x="57150" y="1914525"/>
                  </a:cubicBezTo>
                  <a:cubicBezTo>
                    <a:pt x="58297" y="1928287"/>
                    <a:pt x="60643" y="2030626"/>
                    <a:pt x="76200" y="2066925"/>
                  </a:cubicBezTo>
                  <a:cubicBezTo>
                    <a:pt x="80709" y="2077447"/>
                    <a:pt x="86311" y="2088349"/>
                    <a:pt x="95250" y="2095500"/>
                  </a:cubicBezTo>
                  <a:cubicBezTo>
                    <a:pt x="103090" y="2101772"/>
                    <a:pt x="114300" y="2101850"/>
                    <a:pt x="123825" y="2105025"/>
                  </a:cubicBezTo>
                  <a:cubicBezTo>
                    <a:pt x="130175" y="2124075"/>
                    <a:pt x="123825" y="2155825"/>
                    <a:pt x="142875" y="2162175"/>
                  </a:cubicBezTo>
                  <a:cubicBezTo>
                    <a:pt x="174462" y="2172704"/>
                    <a:pt x="171450" y="2181740"/>
                    <a:pt x="171450" y="2162175"/>
                  </a:cubicBezTo>
                </a:path>
              </a:pathLst>
            </a:custGeom>
            <a:noFill/>
            <a:ln w="57150">
              <a:solidFill>
                <a:schemeClr val="accent1">
                  <a:lumMod val="75000"/>
                </a:schemeClr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t-BR" sz="1100"/>
            </a:p>
          </xdr:txBody>
        </xdr:sp>
        <xdr:sp macro="" textlink="">
          <xdr:nvSpPr>
            <xdr:cNvPr id="3" name="Forma Livre: Forma 2">
              <a:extLst>
                <a:ext uri="{FF2B5EF4-FFF2-40B4-BE49-F238E27FC236}">
                  <a16:creationId xmlns:a16="http://schemas.microsoft.com/office/drawing/2014/main" id="{00000000-0008-0000-0A00-000003000000}"/>
                </a:ext>
              </a:extLst>
            </xdr:cNvPr>
            <xdr:cNvSpPr/>
          </xdr:nvSpPr>
          <xdr:spPr>
            <a:xfrm>
              <a:off x="9810750" y="3952875"/>
              <a:ext cx="171527" cy="2173704"/>
            </a:xfrm>
            <a:custGeom>
              <a:avLst/>
              <a:gdLst>
                <a:gd name="connsiteX0" fmla="*/ 0 w 171527"/>
                <a:gd name="connsiteY0" fmla="*/ 0 h 2173704"/>
                <a:gd name="connsiteX1" fmla="*/ 76200 w 171527"/>
                <a:gd name="connsiteY1" fmla="*/ 161925 h 2173704"/>
                <a:gd name="connsiteX2" fmla="*/ 95250 w 171527"/>
                <a:gd name="connsiteY2" fmla="*/ 247650 h 2173704"/>
                <a:gd name="connsiteX3" fmla="*/ 104775 w 171527"/>
                <a:gd name="connsiteY3" fmla="*/ 285750 h 2173704"/>
                <a:gd name="connsiteX4" fmla="*/ 114300 w 171527"/>
                <a:gd name="connsiteY4" fmla="*/ 514350 h 2173704"/>
                <a:gd name="connsiteX5" fmla="*/ 123825 w 171527"/>
                <a:gd name="connsiteY5" fmla="*/ 571500 h 2173704"/>
                <a:gd name="connsiteX6" fmla="*/ 142875 w 171527"/>
                <a:gd name="connsiteY6" fmla="*/ 723900 h 2173704"/>
                <a:gd name="connsiteX7" fmla="*/ 133350 w 171527"/>
                <a:gd name="connsiteY7" fmla="*/ 933450 h 2173704"/>
                <a:gd name="connsiteX8" fmla="*/ 123825 w 171527"/>
                <a:gd name="connsiteY8" fmla="*/ 971550 h 2173704"/>
                <a:gd name="connsiteX9" fmla="*/ 95250 w 171527"/>
                <a:gd name="connsiteY9" fmla="*/ 1000125 h 2173704"/>
                <a:gd name="connsiteX10" fmla="*/ 76200 w 171527"/>
                <a:gd name="connsiteY10" fmla="*/ 1028700 h 2173704"/>
                <a:gd name="connsiteX11" fmla="*/ 57150 w 171527"/>
                <a:gd name="connsiteY11" fmla="*/ 1114425 h 2173704"/>
                <a:gd name="connsiteX12" fmla="*/ 66675 w 171527"/>
                <a:gd name="connsiteY12" fmla="*/ 1390650 h 2173704"/>
                <a:gd name="connsiteX13" fmla="*/ 95250 w 171527"/>
                <a:gd name="connsiteY13" fmla="*/ 1514475 h 2173704"/>
                <a:gd name="connsiteX14" fmla="*/ 104775 w 171527"/>
                <a:gd name="connsiteY14" fmla="*/ 1543050 h 2173704"/>
                <a:gd name="connsiteX15" fmla="*/ 104775 w 171527"/>
                <a:gd name="connsiteY15" fmla="*/ 1828800 h 2173704"/>
                <a:gd name="connsiteX16" fmla="*/ 85725 w 171527"/>
                <a:gd name="connsiteY16" fmla="*/ 1857375 h 2173704"/>
                <a:gd name="connsiteX17" fmla="*/ 57150 w 171527"/>
                <a:gd name="connsiteY17" fmla="*/ 1914525 h 2173704"/>
                <a:gd name="connsiteX18" fmla="*/ 76200 w 171527"/>
                <a:gd name="connsiteY18" fmla="*/ 2066925 h 2173704"/>
                <a:gd name="connsiteX19" fmla="*/ 95250 w 171527"/>
                <a:gd name="connsiteY19" fmla="*/ 2095500 h 2173704"/>
                <a:gd name="connsiteX20" fmla="*/ 123825 w 171527"/>
                <a:gd name="connsiteY20" fmla="*/ 2105025 h 2173704"/>
                <a:gd name="connsiteX21" fmla="*/ 142875 w 171527"/>
                <a:gd name="connsiteY21" fmla="*/ 2162175 h 2173704"/>
                <a:gd name="connsiteX22" fmla="*/ 171450 w 171527"/>
                <a:gd name="connsiteY22" fmla="*/ 2162175 h 2173704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  <a:cxn ang="0">
                  <a:pos x="connsiteX16" y="connsiteY16"/>
                </a:cxn>
                <a:cxn ang="0">
                  <a:pos x="connsiteX17" y="connsiteY17"/>
                </a:cxn>
                <a:cxn ang="0">
                  <a:pos x="connsiteX18" y="connsiteY18"/>
                </a:cxn>
                <a:cxn ang="0">
                  <a:pos x="connsiteX19" y="connsiteY19"/>
                </a:cxn>
                <a:cxn ang="0">
                  <a:pos x="connsiteX20" y="connsiteY20"/>
                </a:cxn>
                <a:cxn ang="0">
                  <a:pos x="connsiteX21" y="connsiteY21"/>
                </a:cxn>
                <a:cxn ang="0">
                  <a:pos x="connsiteX22" y="connsiteY22"/>
                </a:cxn>
              </a:cxnLst>
              <a:rect l="l" t="t" r="r" b="b"/>
              <a:pathLst>
                <a:path w="171527" h="2173704">
                  <a:moveTo>
                    <a:pt x="0" y="0"/>
                  </a:moveTo>
                  <a:cubicBezTo>
                    <a:pt x="44884" y="78547"/>
                    <a:pt x="42195" y="66712"/>
                    <a:pt x="76200" y="161925"/>
                  </a:cubicBezTo>
                  <a:cubicBezTo>
                    <a:pt x="83032" y="181055"/>
                    <a:pt x="91344" y="230072"/>
                    <a:pt x="95250" y="247650"/>
                  </a:cubicBezTo>
                  <a:cubicBezTo>
                    <a:pt x="98090" y="260429"/>
                    <a:pt x="101600" y="273050"/>
                    <a:pt x="104775" y="285750"/>
                  </a:cubicBezTo>
                  <a:cubicBezTo>
                    <a:pt x="107950" y="361950"/>
                    <a:pt x="109227" y="438253"/>
                    <a:pt x="114300" y="514350"/>
                  </a:cubicBezTo>
                  <a:cubicBezTo>
                    <a:pt x="115585" y="533620"/>
                    <a:pt x="121430" y="552336"/>
                    <a:pt x="123825" y="571500"/>
                  </a:cubicBezTo>
                  <a:cubicBezTo>
                    <a:pt x="146718" y="754647"/>
                    <a:pt x="121176" y="593707"/>
                    <a:pt x="142875" y="723900"/>
                  </a:cubicBezTo>
                  <a:cubicBezTo>
                    <a:pt x="139700" y="793750"/>
                    <a:pt x="138713" y="863734"/>
                    <a:pt x="133350" y="933450"/>
                  </a:cubicBezTo>
                  <a:cubicBezTo>
                    <a:pt x="132346" y="946502"/>
                    <a:pt x="130320" y="960184"/>
                    <a:pt x="123825" y="971550"/>
                  </a:cubicBezTo>
                  <a:cubicBezTo>
                    <a:pt x="117142" y="983246"/>
                    <a:pt x="103874" y="989777"/>
                    <a:pt x="95250" y="1000125"/>
                  </a:cubicBezTo>
                  <a:cubicBezTo>
                    <a:pt x="87921" y="1008919"/>
                    <a:pt x="81320" y="1018461"/>
                    <a:pt x="76200" y="1028700"/>
                  </a:cubicBezTo>
                  <a:cubicBezTo>
                    <a:pt x="64476" y="1052148"/>
                    <a:pt x="60808" y="1092475"/>
                    <a:pt x="57150" y="1114425"/>
                  </a:cubicBezTo>
                  <a:cubicBezTo>
                    <a:pt x="60325" y="1206500"/>
                    <a:pt x="61565" y="1298662"/>
                    <a:pt x="66675" y="1390650"/>
                  </a:cubicBezTo>
                  <a:cubicBezTo>
                    <a:pt x="69972" y="1450001"/>
                    <a:pt x="77211" y="1460357"/>
                    <a:pt x="95250" y="1514475"/>
                  </a:cubicBezTo>
                  <a:lnTo>
                    <a:pt x="104775" y="1543050"/>
                  </a:lnTo>
                  <a:cubicBezTo>
                    <a:pt x="121686" y="1661430"/>
                    <a:pt x="124882" y="1654541"/>
                    <a:pt x="104775" y="1828800"/>
                  </a:cubicBezTo>
                  <a:cubicBezTo>
                    <a:pt x="103463" y="1840172"/>
                    <a:pt x="90845" y="1847136"/>
                    <a:pt x="85725" y="1857375"/>
                  </a:cubicBezTo>
                  <a:cubicBezTo>
                    <a:pt x="46290" y="1936245"/>
                    <a:pt x="111745" y="1832633"/>
                    <a:pt x="57150" y="1914525"/>
                  </a:cubicBezTo>
                  <a:cubicBezTo>
                    <a:pt x="58297" y="1928287"/>
                    <a:pt x="60643" y="2030626"/>
                    <a:pt x="76200" y="2066925"/>
                  </a:cubicBezTo>
                  <a:cubicBezTo>
                    <a:pt x="80709" y="2077447"/>
                    <a:pt x="86311" y="2088349"/>
                    <a:pt x="95250" y="2095500"/>
                  </a:cubicBezTo>
                  <a:cubicBezTo>
                    <a:pt x="103090" y="2101772"/>
                    <a:pt x="114300" y="2101850"/>
                    <a:pt x="123825" y="2105025"/>
                  </a:cubicBezTo>
                  <a:cubicBezTo>
                    <a:pt x="130175" y="2124075"/>
                    <a:pt x="123825" y="2155825"/>
                    <a:pt x="142875" y="2162175"/>
                  </a:cubicBezTo>
                  <a:cubicBezTo>
                    <a:pt x="174462" y="2172704"/>
                    <a:pt x="171450" y="2181740"/>
                    <a:pt x="171450" y="2162175"/>
                  </a:cubicBezTo>
                </a:path>
              </a:pathLst>
            </a:custGeom>
            <a:noFill/>
            <a:ln w="57150">
              <a:solidFill>
                <a:schemeClr val="accent1">
                  <a:lumMod val="75000"/>
                </a:schemeClr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t-BR" sz="1100"/>
            </a:p>
          </xdr:txBody>
        </xdr:sp>
        <xdr:cxnSp macro="">
          <xdr:nvCxnSpPr>
            <xdr:cNvPr id="5" name="Conector reto 4">
              <a:extLst>
                <a:ext uri="{FF2B5EF4-FFF2-40B4-BE49-F238E27FC236}">
                  <a16:creationId xmlns:a16="http://schemas.microsoft.com/office/drawing/2014/main" id="{00000000-0008-0000-0A00-000005000000}"/>
                </a:ext>
              </a:extLst>
            </xdr:cNvPr>
            <xdr:cNvCxnSpPr/>
          </xdr:nvCxnSpPr>
          <xdr:spPr>
            <a:xfrm>
              <a:off x="6419850" y="5067300"/>
              <a:ext cx="4238625" cy="0"/>
            </a:xfrm>
            <a:prstGeom prst="line">
              <a:avLst/>
            </a:prstGeom>
            <a:ln w="76200">
              <a:solidFill>
                <a:sysClr val="windowText" lastClr="000000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9" name="Conector reto 18">
              <a:extLst>
                <a:ext uri="{FF2B5EF4-FFF2-40B4-BE49-F238E27FC236}">
                  <a16:creationId xmlns:a16="http://schemas.microsoft.com/office/drawing/2014/main" id="{00000000-0008-0000-0A00-000013000000}"/>
                </a:ext>
              </a:extLst>
            </xdr:cNvPr>
            <xdr:cNvCxnSpPr/>
          </xdr:nvCxnSpPr>
          <xdr:spPr>
            <a:xfrm>
              <a:off x="8258175" y="5086040"/>
              <a:ext cx="581025" cy="0"/>
            </a:xfrm>
            <a:prstGeom prst="line">
              <a:avLst/>
            </a:prstGeom>
            <a:ln w="38100">
              <a:solidFill>
                <a:srgbClr val="FFFF00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22" name="Conector reto 21">
              <a:extLst>
                <a:ext uri="{FF2B5EF4-FFF2-40B4-BE49-F238E27FC236}">
                  <a16:creationId xmlns:a16="http://schemas.microsoft.com/office/drawing/2014/main" id="{00000000-0008-0000-0A00-000016000000}"/>
                </a:ext>
              </a:extLst>
            </xdr:cNvPr>
            <xdr:cNvCxnSpPr/>
          </xdr:nvCxnSpPr>
          <xdr:spPr>
            <a:xfrm>
              <a:off x="7505700" y="4762500"/>
              <a:ext cx="581025" cy="0"/>
            </a:xfrm>
            <a:prstGeom prst="line">
              <a:avLst/>
            </a:prstGeom>
            <a:ln w="38100">
              <a:solidFill>
                <a:schemeClr val="accent6">
                  <a:lumMod val="75000"/>
                </a:schemeClr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23" name="Conector reto 22">
              <a:extLst>
                <a:ext uri="{FF2B5EF4-FFF2-40B4-BE49-F238E27FC236}">
                  <a16:creationId xmlns:a16="http://schemas.microsoft.com/office/drawing/2014/main" id="{00000000-0008-0000-0A00-000017000000}"/>
                </a:ext>
              </a:extLst>
            </xdr:cNvPr>
            <xdr:cNvCxnSpPr/>
          </xdr:nvCxnSpPr>
          <xdr:spPr>
            <a:xfrm>
              <a:off x="6934200" y="4762500"/>
              <a:ext cx="581025" cy="0"/>
            </a:xfrm>
            <a:prstGeom prst="line">
              <a:avLst/>
            </a:prstGeom>
            <a:ln w="38100">
              <a:solidFill>
                <a:schemeClr val="accent3">
                  <a:lumMod val="50000"/>
                </a:schemeClr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26" name="Conector reto 25">
              <a:extLst>
                <a:ext uri="{FF2B5EF4-FFF2-40B4-BE49-F238E27FC236}">
                  <a16:creationId xmlns:a16="http://schemas.microsoft.com/office/drawing/2014/main" id="{00000000-0008-0000-0A00-00001A000000}"/>
                </a:ext>
              </a:extLst>
            </xdr:cNvPr>
            <xdr:cNvCxnSpPr/>
          </xdr:nvCxnSpPr>
          <xdr:spPr>
            <a:xfrm flipV="1">
              <a:off x="8543925" y="4381500"/>
              <a:ext cx="0" cy="495300"/>
            </a:xfrm>
            <a:prstGeom prst="line">
              <a:avLst/>
            </a:prstGeom>
            <a:ln w="38100">
              <a:solidFill>
                <a:srgbClr val="FF0000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28" name="Conector reto 27">
              <a:extLst>
                <a:ext uri="{FF2B5EF4-FFF2-40B4-BE49-F238E27FC236}">
                  <a16:creationId xmlns:a16="http://schemas.microsoft.com/office/drawing/2014/main" id="{00000000-0008-0000-0A00-00001C000000}"/>
                </a:ext>
              </a:extLst>
            </xdr:cNvPr>
            <xdr:cNvCxnSpPr/>
          </xdr:nvCxnSpPr>
          <xdr:spPr>
            <a:xfrm>
              <a:off x="8086725" y="4733925"/>
              <a:ext cx="0" cy="495300"/>
            </a:xfrm>
            <a:prstGeom prst="line">
              <a:avLst/>
            </a:prstGeom>
            <a:ln>
              <a:solidFill>
                <a:sysClr val="windowText" lastClr="000000"/>
              </a:solidFill>
              <a:prstDash val="dash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30" name="CaixaDeTexto 29">
              <a:extLst>
                <a:ext uri="{FF2B5EF4-FFF2-40B4-BE49-F238E27FC236}">
                  <a16:creationId xmlns:a16="http://schemas.microsoft.com/office/drawing/2014/main" id="{00000000-0008-0000-0A00-00001E000000}"/>
                </a:ext>
              </a:extLst>
            </xdr:cNvPr>
            <xdr:cNvSpPr txBox="1"/>
          </xdr:nvSpPr>
          <xdr:spPr>
            <a:xfrm>
              <a:off x="8829675" y="5067300"/>
              <a:ext cx="200025" cy="238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000"/>
                <a:t>A</a:t>
              </a:r>
              <a:endParaRPr lang="pt-BR" sz="1100"/>
            </a:p>
          </xdr:txBody>
        </xdr:sp>
        <xdr:sp macro="" textlink="">
          <xdr:nvSpPr>
            <xdr:cNvPr id="31" name="CaixaDeTexto 30">
              <a:extLst>
                <a:ext uri="{FF2B5EF4-FFF2-40B4-BE49-F238E27FC236}">
                  <a16:creationId xmlns:a16="http://schemas.microsoft.com/office/drawing/2014/main" id="{00000000-0008-0000-0A00-00001F000000}"/>
                </a:ext>
              </a:extLst>
            </xdr:cNvPr>
            <xdr:cNvSpPr txBox="1"/>
          </xdr:nvSpPr>
          <xdr:spPr>
            <a:xfrm>
              <a:off x="8429625" y="5067300"/>
              <a:ext cx="200025" cy="238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000"/>
                <a:t>B</a:t>
              </a:r>
              <a:endParaRPr lang="pt-BR" sz="1100"/>
            </a:p>
          </xdr:txBody>
        </xdr:sp>
        <xdr:sp macro="" textlink="">
          <xdr:nvSpPr>
            <xdr:cNvPr id="32" name="CaixaDeTexto 31">
              <a:extLst>
                <a:ext uri="{FF2B5EF4-FFF2-40B4-BE49-F238E27FC236}">
                  <a16:creationId xmlns:a16="http://schemas.microsoft.com/office/drawing/2014/main" id="{00000000-0008-0000-0A00-000020000000}"/>
                </a:ext>
              </a:extLst>
            </xdr:cNvPr>
            <xdr:cNvSpPr txBox="1"/>
          </xdr:nvSpPr>
          <xdr:spPr>
            <a:xfrm>
              <a:off x="8096250" y="5067300"/>
              <a:ext cx="200025" cy="238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000"/>
                <a:t>C</a:t>
              </a:r>
              <a:endParaRPr lang="pt-BR" sz="1100"/>
            </a:p>
          </xdr:txBody>
        </xdr:sp>
        <xdr:sp macro="" textlink="">
          <xdr:nvSpPr>
            <xdr:cNvPr id="33" name="CaixaDeTexto 32">
              <a:extLst>
                <a:ext uri="{FF2B5EF4-FFF2-40B4-BE49-F238E27FC236}">
                  <a16:creationId xmlns:a16="http://schemas.microsoft.com/office/drawing/2014/main" id="{00000000-0008-0000-0A00-000021000000}"/>
                </a:ext>
              </a:extLst>
            </xdr:cNvPr>
            <xdr:cNvSpPr txBox="1"/>
          </xdr:nvSpPr>
          <xdr:spPr>
            <a:xfrm>
              <a:off x="7686675" y="4505325"/>
              <a:ext cx="200025" cy="238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000"/>
                <a:t>D</a:t>
              </a:r>
              <a:endParaRPr lang="pt-BR" sz="1100"/>
            </a:p>
          </xdr:txBody>
        </xdr:sp>
        <xdr:sp macro="" textlink="">
          <xdr:nvSpPr>
            <xdr:cNvPr id="34" name="CaixaDeTexto 33">
              <a:extLst>
                <a:ext uri="{FF2B5EF4-FFF2-40B4-BE49-F238E27FC236}">
                  <a16:creationId xmlns:a16="http://schemas.microsoft.com/office/drawing/2014/main" id="{00000000-0008-0000-0A00-000022000000}"/>
                </a:ext>
              </a:extLst>
            </xdr:cNvPr>
            <xdr:cNvSpPr txBox="1"/>
          </xdr:nvSpPr>
          <xdr:spPr>
            <a:xfrm>
              <a:off x="7115175" y="4505325"/>
              <a:ext cx="200025" cy="238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000"/>
                <a:t>E</a:t>
              </a:r>
              <a:endParaRPr lang="pt-BR" sz="1100"/>
            </a:p>
          </xdr:txBody>
        </xdr:sp>
        <xdr:sp macro="" textlink="">
          <xdr:nvSpPr>
            <xdr:cNvPr id="35" name="CaixaDeTexto 34">
              <a:extLst>
                <a:ext uri="{FF2B5EF4-FFF2-40B4-BE49-F238E27FC236}">
                  <a16:creationId xmlns:a16="http://schemas.microsoft.com/office/drawing/2014/main" id="{00000000-0008-0000-0A00-000023000000}"/>
                </a:ext>
              </a:extLst>
            </xdr:cNvPr>
            <xdr:cNvSpPr txBox="1"/>
          </xdr:nvSpPr>
          <xdr:spPr>
            <a:xfrm rot="16200000">
              <a:off x="7419975" y="4791075"/>
              <a:ext cx="200025" cy="238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000"/>
                <a:t>F</a:t>
              </a:r>
              <a:endParaRPr lang="pt-BR" sz="1100"/>
            </a:p>
          </xdr:txBody>
        </xdr:sp>
        <xdr:sp macro="" textlink="">
          <xdr:nvSpPr>
            <xdr:cNvPr id="36" name="CaixaDeTexto 35">
              <a:extLst>
                <a:ext uri="{FF2B5EF4-FFF2-40B4-BE49-F238E27FC236}">
                  <a16:creationId xmlns:a16="http://schemas.microsoft.com/office/drawing/2014/main" id="{00000000-0008-0000-0A00-000024000000}"/>
                </a:ext>
              </a:extLst>
            </xdr:cNvPr>
            <xdr:cNvSpPr txBox="1"/>
          </xdr:nvSpPr>
          <xdr:spPr>
            <a:xfrm rot="16200000">
              <a:off x="8439150" y="4829175"/>
              <a:ext cx="200025" cy="238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000"/>
                <a:t>G</a:t>
              </a:r>
              <a:endParaRPr lang="pt-BR" sz="1100"/>
            </a:p>
          </xdr:txBody>
        </xdr:sp>
        <xdr:sp macro="" textlink="">
          <xdr:nvSpPr>
            <xdr:cNvPr id="37" name="CaixaDeTexto 36">
              <a:extLst>
                <a:ext uri="{FF2B5EF4-FFF2-40B4-BE49-F238E27FC236}">
                  <a16:creationId xmlns:a16="http://schemas.microsoft.com/office/drawing/2014/main" id="{00000000-0008-0000-0A00-000025000000}"/>
                </a:ext>
              </a:extLst>
            </xdr:cNvPr>
            <xdr:cNvSpPr txBox="1"/>
          </xdr:nvSpPr>
          <xdr:spPr>
            <a:xfrm rot="16200000">
              <a:off x="8305800" y="4533900"/>
              <a:ext cx="200025" cy="238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000"/>
                <a:t>H</a:t>
              </a:r>
              <a:endParaRPr lang="pt-BR" sz="1100"/>
            </a:p>
          </xdr:txBody>
        </xdr:sp>
        <xdr:sp macro="" textlink="">
          <xdr:nvSpPr>
            <xdr:cNvPr id="38" name="CaixaDeTexto 37">
              <a:extLst>
                <a:ext uri="{FF2B5EF4-FFF2-40B4-BE49-F238E27FC236}">
                  <a16:creationId xmlns:a16="http://schemas.microsoft.com/office/drawing/2014/main" id="{00000000-0008-0000-0A00-000026000000}"/>
                </a:ext>
              </a:extLst>
            </xdr:cNvPr>
            <xdr:cNvSpPr txBox="1"/>
          </xdr:nvSpPr>
          <xdr:spPr>
            <a:xfrm>
              <a:off x="9048750" y="5067300"/>
              <a:ext cx="200025" cy="238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000"/>
                <a:t>I</a:t>
              </a:r>
              <a:endParaRPr lang="pt-BR" sz="1100"/>
            </a:p>
          </xdr:txBody>
        </xdr:sp>
        <xdr:sp macro="" textlink="">
          <xdr:nvSpPr>
            <xdr:cNvPr id="39" name="Cruz 38">
              <a:extLst>
                <a:ext uri="{FF2B5EF4-FFF2-40B4-BE49-F238E27FC236}">
                  <a16:creationId xmlns:a16="http://schemas.microsoft.com/office/drawing/2014/main" id="{00000000-0008-0000-0A00-000027000000}"/>
                </a:ext>
              </a:extLst>
            </xdr:cNvPr>
            <xdr:cNvSpPr/>
          </xdr:nvSpPr>
          <xdr:spPr>
            <a:xfrm rot="2587131">
              <a:off x="8941243" y="4992743"/>
              <a:ext cx="145890" cy="145447"/>
            </a:xfrm>
            <a:prstGeom prst="plus">
              <a:avLst>
                <a:gd name="adj" fmla="val 43750"/>
              </a:avLst>
            </a:prstGeom>
            <a:solidFill>
              <a:srgbClr val="FF0000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t-BR" sz="1100"/>
            </a:p>
          </xdr:txBody>
        </xdr:sp>
        <xdr:cxnSp macro="">
          <xdr:nvCxnSpPr>
            <xdr:cNvPr id="40" name="Conector reto 39">
              <a:extLst>
                <a:ext uri="{FF2B5EF4-FFF2-40B4-BE49-F238E27FC236}">
                  <a16:creationId xmlns:a16="http://schemas.microsoft.com/office/drawing/2014/main" id="{00000000-0008-0000-0A00-000028000000}"/>
                </a:ext>
              </a:extLst>
            </xdr:cNvPr>
            <xdr:cNvCxnSpPr/>
          </xdr:nvCxnSpPr>
          <xdr:spPr>
            <a:xfrm flipV="1">
              <a:off x="9258300" y="4095750"/>
              <a:ext cx="0" cy="1819275"/>
            </a:xfrm>
            <a:prstGeom prst="line">
              <a:avLst/>
            </a:prstGeom>
            <a:ln w="38100">
              <a:solidFill>
                <a:schemeClr val="accent2">
                  <a:lumMod val="60000"/>
                  <a:lumOff val="40000"/>
                </a:schemeClr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43" name="Conector reto 42">
              <a:extLst>
                <a:ext uri="{FF2B5EF4-FFF2-40B4-BE49-F238E27FC236}">
                  <a16:creationId xmlns:a16="http://schemas.microsoft.com/office/drawing/2014/main" id="{00000000-0008-0000-0A00-00002B000000}"/>
                </a:ext>
              </a:extLst>
            </xdr:cNvPr>
            <xdr:cNvCxnSpPr/>
          </xdr:nvCxnSpPr>
          <xdr:spPr>
            <a:xfrm>
              <a:off x="7762875" y="4114800"/>
              <a:ext cx="1495425" cy="0"/>
            </a:xfrm>
            <a:prstGeom prst="line">
              <a:avLst/>
            </a:prstGeom>
            <a:ln w="38100">
              <a:solidFill>
                <a:schemeClr val="accent2">
                  <a:lumMod val="60000"/>
                  <a:lumOff val="40000"/>
                </a:schemeClr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48" name="Conector reto 47">
              <a:extLst>
                <a:ext uri="{FF2B5EF4-FFF2-40B4-BE49-F238E27FC236}">
                  <a16:creationId xmlns:a16="http://schemas.microsoft.com/office/drawing/2014/main" id="{00000000-0008-0000-0A00-000030000000}"/>
                </a:ext>
              </a:extLst>
            </xdr:cNvPr>
            <xdr:cNvCxnSpPr/>
          </xdr:nvCxnSpPr>
          <xdr:spPr>
            <a:xfrm>
              <a:off x="7467600" y="5905500"/>
              <a:ext cx="1800225" cy="0"/>
            </a:xfrm>
            <a:prstGeom prst="line">
              <a:avLst/>
            </a:prstGeom>
            <a:ln w="38100">
              <a:solidFill>
                <a:schemeClr val="accent2">
                  <a:lumMod val="60000"/>
                  <a:lumOff val="40000"/>
                </a:schemeClr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49" name="Conector reto 48">
              <a:extLst>
                <a:ext uri="{FF2B5EF4-FFF2-40B4-BE49-F238E27FC236}">
                  <a16:creationId xmlns:a16="http://schemas.microsoft.com/office/drawing/2014/main" id="{00000000-0008-0000-0A00-000031000000}"/>
                </a:ext>
              </a:extLst>
            </xdr:cNvPr>
            <xdr:cNvCxnSpPr/>
          </xdr:nvCxnSpPr>
          <xdr:spPr>
            <a:xfrm>
              <a:off x="9267825" y="4114800"/>
              <a:ext cx="857250" cy="0"/>
            </a:xfrm>
            <a:prstGeom prst="line">
              <a:avLst/>
            </a:prstGeom>
            <a:ln w="38100">
              <a:solidFill>
                <a:schemeClr val="accent2">
                  <a:lumMod val="75000"/>
                </a:schemeClr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52" name="Conector reto 51">
              <a:extLst>
                <a:ext uri="{FF2B5EF4-FFF2-40B4-BE49-F238E27FC236}">
                  <a16:creationId xmlns:a16="http://schemas.microsoft.com/office/drawing/2014/main" id="{00000000-0008-0000-0A00-000034000000}"/>
                </a:ext>
              </a:extLst>
            </xdr:cNvPr>
            <xdr:cNvCxnSpPr/>
          </xdr:nvCxnSpPr>
          <xdr:spPr>
            <a:xfrm>
              <a:off x="9267825" y="5905500"/>
              <a:ext cx="857250" cy="0"/>
            </a:xfrm>
            <a:prstGeom prst="line">
              <a:avLst/>
            </a:prstGeom>
            <a:ln w="38100">
              <a:solidFill>
                <a:schemeClr val="accent2">
                  <a:lumMod val="75000"/>
                </a:schemeClr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53" name="CaixaDeTexto 52">
              <a:extLst>
                <a:ext uri="{FF2B5EF4-FFF2-40B4-BE49-F238E27FC236}">
                  <a16:creationId xmlns:a16="http://schemas.microsoft.com/office/drawing/2014/main" id="{00000000-0008-0000-0A00-000035000000}"/>
                </a:ext>
              </a:extLst>
            </xdr:cNvPr>
            <xdr:cNvSpPr txBox="1"/>
          </xdr:nvSpPr>
          <xdr:spPr>
            <a:xfrm rot="16200000">
              <a:off x="9010650" y="4505325"/>
              <a:ext cx="200025" cy="238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/>
                <a:t>K</a:t>
              </a:r>
            </a:p>
          </xdr:txBody>
        </xdr:sp>
        <xdr:sp macro="" textlink="">
          <xdr:nvSpPr>
            <xdr:cNvPr id="54" name="CaixaDeTexto 53">
              <a:extLst>
                <a:ext uri="{FF2B5EF4-FFF2-40B4-BE49-F238E27FC236}">
                  <a16:creationId xmlns:a16="http://schemas.microsoft.com/office/drawing/2014/main" id="{00000000-0008-0000-0A00-000036000000}"/>
                </a:ext>
              </a:extLst>
            </xdr:cNvPr>
            <xdr:cNvSpPr txBox="1"/>
          </xdr:nvSpPr>
          <xdr:spPr>
            <a:xfrm rot="16200000">
              <a:off x="9029700" y="5400675"/>
              <a:ext cx="200025" cy="238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/>
                <a:t>J</a:t>
              </a:r>
            </a:p>
          </xdr:txBody>
        </xdr:sp>
      </xdr:grpSp>
      <xdr:sp macro="" textlink="">
        <xdr:nvSpPr>
          <xdr:cNvPr id="41" name="CaixaDeTexto 40">
            <a:extLst>
              <a:ext uri="{FF2B5EF4-FFF2-40B4-BE49-F238E27FC236}">
                <a16:creationId xmlns:a16="http://schemas.microsoft.com/office/drawing/2014/main" id="{00000000-0008-0000-0A00-000029000000}"/>
              </a:ext>
            </a:extLst>
          </xdr:cNvPr>
          <xdr:cNvSpPr txBox="1"/>
        </xdr:nvSpPr>
        <xdr:spPr>
          <a:xfrm rot="16200000">
            <a:off x="9358485" y="4757566"/>
            <a:ext cx="238125" cy="20989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000"/>
              <a:t>L</a:t>
            </a:r>
            <a:endParaRPr lang="pt-BR" sz="1100"/>
          </a:p>
        </xdr:txBody>
      </xdr:sp>
    </xdr:grpSp>
    <xdr:clientData/>
  </xdr:twoCellAnchor>
  <xdr:twoCellAnchor>
    <xdr:from>
      <xdr:col>7</xdr:col>
      <xdr:colOff>323850</xdr:colOff>
      <xdr:row>25</xdr:row>
      <xdr:rowOff>123825</xdr:rowOff>
    </xdr:from>
    <xdr:to>
      <xdr:col>13</xdr:col>
      <xdr:colOff>1695450</xdr:colOff>
      <xdr:row>34</xdr:row>
      <xdr:rowOff>161925</xdr:rowOff>
    </xdr:to>
    <xdr:grpSp>
      <xdr:nvGrpSpPr>
        <xdr:cNvPr id="45" name="Agrupar 44">
          <a:extLst>
            <a:ext uri="{FF2B5EF4-FFF2-40B4-BE49-F238E27FC236}">
              <a16:creationId xmlns:a16="http://schemas.microsoft.com/office/drawing/2014/main" id="{00000000-0008-0000-0A00-00002D000000}"/>
            </a:ext>
          </a:extLst>
        </xdr:cNvPr>
        <xdr:cNvGrpSpPr/>
      </xdr:nvGrpSpPr>
      <xdr:grpSpPr>
        <a:xfrm>
          <a:off x="9124950" y="5305425"/>
          <a:ext cx="4248150" cy="1752600"/>
          <a:chOff x="12858750" y="10629900"/>
          <a:chExt cx="4200525" cy="1590675"/>
        </a:xfrm>
      </xdr:grpSpPr>
      <xdr:cxnSp macro="">
        <xdr:nvCxnSpPr>
          <xdr:cNvPr id="46" name="Conector reto 45">
            <a:extLst>
              <a:ext uri="{FF2B5EF4-FFF2-40B4-BE49-F238E27FC236}">
                <a16:creationId xmlns:a16="http://schemas.microsoft.com/office/drawing/2014/main" id="{00000000-0008-0000-0A00-00002E000000}"/>
              </a:ext>
            </a:extLst>
          </xdr:cNvPr>
          <xdr:cNvCxnSpPr/>
        </xdr:nvCxnSpPr>
        <xdr:spPr>
          <a:xfrm flipV="1">
            <a:off x="13239750" y="11430000"/>
            <a:ext cx="638175" cy="1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7" name="Conector reto 46">
            <a:extLst>
              <a:ext uri="{FF2B5EF4-FFF2-40B4-BE49-F238E27FC236}">
                <a16:creationId xmlns:a16="http://schemas.microsoft.com/office/drawing/2014/main" id="{00000000-0008-0000-0A00-00002F000000}"/>
              </a:ext>
            </a:extLst>
          </xdr:cNvPr>
          <xdr:cNvCxnSpPr/>
        </xdr:nvCxnSpPr>
        <xdr:spPr>
          <a:xfrm flipV="1">
            <a:off x="12858750" y="11430002"/>
            <a:ext cx="390525" cy="333373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50" name="Conector reto 49">
            <a:extLst>
              <a:ext uri="{FF2B5EF4-FFF2-40B4-BE49-F238E27FC236}">
                <a16:creationId xmlns:a16="http://schemas.microsoft.com/office/drawing/2014/main" id="{00000000-0008-0000-0A00-000032000000}"/>
              </a:ext>
            </a:extLst>
          </xdr:cNvPr>
          <xdr:cNvCxnSpPr/>
        </xdr:nvCxnSpPr>
        <xdr:spPr>
          <a:xfrm flipH="1" flipV="1">
            <a:off x="13877925" y="11430000"/>
            <a:ext cx="342900" cy="36195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51" name="Conector reto 50">
            <a:extLst>
              <a:ext uri="{FF2B5EF4-FFF2-40B4-BE49-F238E27FC236}">
                <a16:creationId xmlns:a16="http://schemas.microsoft.com/office/drawing/2014/main" id="{00000000-0008-0000-0A00-000033000000}"/>
              </a:ext>
            </a:extLst>
          </xdr:cNvPr>
          <xdr:cNvCxnSpPr/>
        </xdr:nvCxnSpPr>
        <xdr:spPr>
          <a:xfrm>
            <a:off x="13573125" y="10925175"/>
            <a:ext cx="0" cy="1295400"/>
          </a:xfrm>
          <a:prstGeom prst="line">
            <a:avLst/>
          </a:prstGeom>
          <a:ln>
            <a:solidFill>
              <a:srgbClr val="FF0000"/>
            </a:solidFill>
            <a:prstDash val="lg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55" name="CaixaDeTexto 54">
            <a:extLst>
              <a:ext uri="{FF2B5EF4-FFF2-40B4-BE49-F238E27FC236}">
                <a16:creationId xmlns:a16="http://schemas.microsoft.com/office/drawing/2014/main" id="{00000000-0008-0000-0A00-000037000000}"/>
              </a:ext>
            </a:extLst>
          </xdr:cNvPr>
          <xdr:cNvSpPr txBox="1"/>
        </xdr:nvSpPr>
        <xdr:spPr>
          <a:xfrm>
            <a:off x="12858750" y="10629900"/>
            <a:ext cx="1428750" cy="257175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>
                <a:solidFill>
                  <a:srgbClr val="FF0000"/>
                </a:solidFill>
              </a:rPr>
              <a:t>riverbed</a:t>
            </a:r>
            <a:r>
              <a:rPr lang="pt-BR" sz="1100" baseline="0">
                <a:solidFill>
                  <a:srgbClr val="FF0000"/>
                </a:solidFill>
              </a:rPr>
              <a:t> midpoint</a:t>
            </a:r>
          </a:p>
        </xdr:txBody>
      </xdr:sp>
      <xdr:sp macro="" textlink="">
        <xdr:nvSpPr>
          <xdr:cNvPr id="57" name="Retângulo 56">
            <a:extLst>
              <a:ext uri="{FF2B5EF4-FFF2-40B4-BE49-F238E27FC236}">
                <a16:creationId xmlns:a16="http://schemas.microsoft.com/office/drawing/2014/main" id="{00000000-0008-0000-0A00-000039000000}"/>
              </a:ext>
            </a:extLst>
          </xdr:cNvPr>
          <xdr:cNvSpPr/>
        </xdr:nvSpPr>
        <xdr:spPr>
          <a:xfrm>
            <a:off x="14801850" y="10706100"/>
            <a:ext cx="2257425" cy="1104900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58" name="Conector de Seta Reta 57">
            <a:extLst>
              <a:ext uri="{FF2B5EF4-FFF2-40B4-BE49-F238E27FC236}">
                <a16:creationId xmlns:a16="http://schemas.microsoft.com/office/drawing/2014/main" id="{00000000-0008-0000-0A00-00003A000000}"/>
              </a:ext>
            </a:extLst>
          </xdr:cNvPr>
          <xdr:cNvCxnSpPr/>
        </xdr:nvCxnSpPr>
        <xdr:spPr>
          <a:xfrm>
            <a:off x="13563600" y="11087100"/>
            <a:ext cx="1209675" cy="0"/>
          </a:xfrm>
          <a:prstGeom prst="straightConnector1">
            <a:avLst/>
          </a:prstGeom>
          <a:ln>
            <a:headEnd type="triangle"/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59" name="CaixaDeTexto 58">
            <a:extLst>
              <a:ext uri="{FF2B5EF4-FFF2-40B4-BE49-F238E27FC236}">
                <a16:creationId xmlns:a16="http://schemas.microsoft.com/office/drawing/2014/main" id="{00000000-0008-0000-0A00-00003B000000}"/>
              </a:ext>
            </a:extLst>
          </xdr:cNvPr>
          <xdr:cNvSpPr txBox="1"/>
        </xdr:nvSpPr>
        <xdr:spPr>
          <a:xfrm>
            <a:off x="13582650" y="11125200"/>
            <a:ext cx="1200150" cy="257175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>
                <a:solidFill>
                  <a:schemeClr val="tx2"/>
                </a:solidFill>
              </a:rPr>
              <a:t>lay_rvct_spw0_dt</a:t>
            </a:r>
          </a:p>
        </xdr:txBody>
      </xdr:sp>
      <xdr:sp macro="" textlink="">
        <xdr:nvSpPr>
          <xdr:cNvPr id="60" name="CaixaDeTexto 59">
            <a:extLst>
              <a:ext uri="{FF2B5EF4-FFF2-40B4-BE49-F238E27FC236}">
                <a16:creationId xmlns:a16="http://schemas.microsoft.com/office/drawing/2014/main" id="{00000000-0008-0000-0A00-00003C000000}"/>
              </a:ext>
            </a:extLst>
          </xdr:cNvPr>
          <xdr:cNvSpPr txBox="1"/>
        </xdr:nvSpPr>
        <xdr:spPr>
          <a:xfrm>
            <a:off x="14277976" y="11858625"/>
            <a:ext cx="457200" cy="257175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>
                <a:solidFill>
                  <a:schemeClr val="tx2"/>
                </a:solidFill>
              </a:rPr>
              <a:t>10m</a:t>
            </a:r>
          </a:p>
        </xdr:txBody>
      </xdr:sp>
      <xdr:cxnSp macro="">
        <xdr:nvCxnSpPr>
          <xdr:cNvPr id="61" name="Conector de Seta Reta 60">
            <a:extLst>
              <a:ext uri="{FF2B5EF4-FFF2-40B4-BE49-F238E27FC236}">
                <a16:creationId xmlns:a16="http://schemas.microsoft.com/office/drawing/2014/main" id="{00000000-0008-0000-0A00-00003D000000}"/>
              </a:ext>
            </a:extLst>
          </xdr:cNvPr>
          <xdr:cNvCxnSpPr/>
        </xdr:nvCxnSpPr>
        <xdr:spPr>
          <a:xfrm>
            <a:off x="14230350" y="11782425"/>
            <a:ext cx="542925" cy="0"/>
          </a:xfrm>
          <a:prstGeom prst="straightConnector1">
            <a:avLst/>
          </a:prstGeom>
          <a:ln>
            <a:headEnd type="triangle"/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190500</xdr:colOff>
      <xdr:row>0</xdr:row>
      <xdr:rowOff>133350</xdr:rowOff>
    </xdr:from>
    <xdr:to>
      <xdr:col>0</xdr:col>
      <xdr:colOff>561975</xdr:colOff>
      <xdr:row>1</xdr:row>
      <xdr:rowOff>342900</xdr:rowOff>
    </xdr:to>
    <xdr:pic>
      <xdr:nvPicPr>
        <xdr:cNvPr id="2" name="Imagem 283" descr="Ministério de Minas e Energia - MME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133350"/>
          <a:ext cx="3714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733425</xdr:colOff>
      <xdr:row>0</xdr:row>
      <xdr:rowOff>142875</xdr:rowOff>
    </xdr:from>
    <xdr:to>
      <xdr:col>3</xdr:col>
      <xdr:colOff>428625</xdr:colOff>
      <xdr:row>1</xdr:row>
      <xdr:rowOff>314325</xdr:rowOff>
    </xdr:to>
    <xdr:sp macro="" textlink="">
      <xdr:nvSpPr>
        <xdr:cNvPr id="3" name="Caixa de Texto 284">
          <a:extLst>
            <a:ext uri="{FF2B5EF4-FFF2-40B4-BE49-F238E27FC236}">
              <a16:creationId xmlns:a16="http://schemas.microsoft.com/office/drawing/2014/main" id="{00000000-0008-0000-0B00-000003000000}"/>
            </a:ext>
          </a:extLst>
        </xdr:cNvPr>
        <xdr:cNvSpPr txBox="1">
          <a:spLocks noChangeArrowheads="1"/>
        </xdr:cNvSpPr>
      </xdr:nvSpPr>
      <xdr:spPr bwMode="auto">
        <a:xfrm>
          <a:off x="733425" y="142875"/>
          <a:ext cx="210502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0" rIns="91440" bIns="0" anchor="t" upright="1"/>
        <a:lstStyle/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Ministério de Minas e Energia – MME</a:t>
          </a:r>
        </a:p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SECRETARIA EXECUTIVA</a:t>
          </a: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8</xdr:col>
      <xdr:colOff>19050</xdr:colOff>
      <xdr:row>0</xdr:row>
      <xdr:rowOff>123825</xdr:rowOff>
    </xdr:from>
    <xdr:to>
      <xdr:col>9</xdr:col>
      <xdr:colOff>657225</xdr:colOff>
      <xdr:row>1</xdr:row>
      <xdr:rowOff>285750</xdr:rowOff>
    </xdr:to>
    <xdr:pic>
      <xdr:nvPicPr>
        <xdr:cNvPr id="4" name="Imagem 285" descr="PCE azul completo">
          <a:extLst>
            <a:ext uri="{FF2B5EF4-FFF2-40B4-BE49-F238E27FC236}">
              <a16:creationId xmlns:a16="http://schemas.microsoft.com/office/drawing/2014/main" id="{00000000-0008-0000-0B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6591300" y="123825"/>
          <a:ext cx="1447800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304800</xdr:colOff>
      <xdr:row>0</xdr:row>
      <xdr:rowOff>161925</xdr:rowOff>
    </xdr:from>
    <xdr:to>
      <xdr:col>11</xdr:col>
      <xdr:colOff>0</xdr:colOff>
      <xdr:row>1</xdr:row>
      <xdr:rowOff>428625</xdr:rowOff>
    </xdr:to>
    <xdr:pic>
      <xdr:nvPicPr>
        <xdr:cNvPr id="5" name="Imagem 286">
          <a:extLst>
            <a:ext uri="{FF2B5EF4-FFF2-40B4-BE49-F238E27FC236}">
              <a16:creationId xmlns:a16="http://schemas.microsoft.com/office/drawing/2014/main" id="{00000000-0008-0000-0B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86675" y="161925"/>
          <a:ext cx="19431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200025</xdr:colOff>
      <xdr:row>0</xdr:row>
      <xdr:rowOff>133350</xdr:rowOff>
    </xdr:from>
    <xdr:to>
      <xdr:col>0</xdr:col>
      <xdr:colOff>571500</xdr:colOff>
      <xdr:row>1</xdr:row>
      <xdr:rowOff>314325</xdr:rowOff>
    </xdr:to>
    <xdr:pic>
      <xdr:nvPicPr>
        <xdr:cNvPr id="6" name="Imagem 287" descr="Ministério de Minas e Energia - MME">
          <a:extLst>
            <a:ext uri="{FF2B5EF4-FFF2-40B4-BE49-F238E27FC236}">
              <a16:creationId xmlns:a16="http://schemas.microsoft.com/office/drawing/2014/main" id="{00000000-0008-0000-0B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33350"/>
          <a:ext cx="371475" cy="371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733425</xdr:colOff>
      <xdr:row>0</xdr:row>
      <xdr:rowOff>142875</xdr:rowOff>
    </xdr:from>
    <xdr:to>
      <xdr:col>3</xdr:col>
      <xdr:colOff>428625</xdr:colOff>
      <xdr:row>1</xdr:row>
      <xdr:rowOff>314325</xdr:rowOff>
    </xdr:to>
    <xdr:sp macro="" textlink="">
      <xdr:nvSpPr>
        <xdr:cNvPr id="7" name="Caixa de Texto 288">
          <a:extLst>
            <a:ext uri="{FF2B5EF4-FFF2-40B4-BE49-F238E27FC236}">
              <a16:creationId xmlns:a16="http://schemas.microsoft.com/office/drawing/2014/main" id="{00000000-0008-0000-0B00-000007000000}"/>
            </a:ext>
          </a:extLst>
        </xdr:cNvPr>
        <xdr:cNvSpPr txBox="1">
          <a:spLocks noChangeArrowheads="1"/>
        </xdr:cNvSpPr>
      </xdr:nvSpPr>
      <xdr:spPr bwMode="auto">
        <a:xfrm>
          <a:off x="733425" y="142875"/>
          <a:ext cx="210502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0" rIns="91440" bIns="0" anchor="t" upright="1"/>
        <a:lstStyle/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Ministério de Minas e Energia – MME</a:t>
          </a:r>
        </a:p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SECRETARIA EXECUTIVA</a:t>
          </a: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8</xdr:col>
      <xdr:colOff>19050</xdr:colOff>
      <xdr:row>0</xdr:row>
      <xdr:rowOff>123825</xdr:rowOff>
    </xdr:from>
    <xdr:to>
      <xdr:col>9</xdr:col>
      <xdr:colOff>657225</xdr:colOff>
      <xdr:row>1</xdr:row>
      <xdr:rowOff>285750</xdr:rowOff>
    </xdr:to>
    <xdr:pic>
      <xdr:nvPicPr>
        <xdr:cNvPr id="8" name="Imagem 289" descr="PCE azul completo">
          <a:extLst>
            <a:ext uri="{FF2B5EF4-FFF2-40B4-BE49-F238E27FC236}">
              <a16:creationId xmlns:a16="http://schemas.microsoft.com/office/drawing/2014/main" id="{00000000-0008-0000-0B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6591300" y="123825"/>
          <a:ext cx="1447800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304800</xdr:colOff>
      <xdr:row>0</xdr:row>
      <xdr:rowOff>161925</xdr:rowOff>
    </xdr:from>
    <xdr:to>
      <xdr:col>11</xdr:col>
      <xdr:colOff>0</xdr:colOff>
      <xdr:row>1</xdr:row>
      <xdr:rowOff>428625</xdr:rowOff>
    </xdr:to>
    <xdr:pic>
      <xdr:nvPicPr>
        <xdr:cNvPr id="9" name="Imagem 290">
          <a:extLst>
            <a:ext uri="{FF2B5EF4-FFF2-40B4-BE49-F238E27FC236}">
              <a16:creationId xmlns:a16="http://schemas.microsoft.com/office/drawing/2014/main" id="{00000000-0008-0000-0B00-00000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86675" y="161925"/>
          <a:ext cx="19431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333375</xdr:colOff>
          <xdr:row>74</xdr:row>
          <xdr:rowOff>47625</xdr:rowOff>
        </xdr:from>
        <xdr:to>
          <xdr:col>3</xdr:col>
          <xdr:colOff>114300</xdr:colOff>
          <xdr:row>76</xdr:row>
          <xdr:rowOff>133350</xdr:rowOff>
        </xdr:to>
        <xdr:sp macro="" textlink="">
          <xdr:nvSpPr>
            <xdr:cNvPr id="20481" name="Figura 164" hidden="1">
              <a:extLst>
                <a:ext uri="{63B3BB69-23CF-44E3-9099-C40C66FF867C}">
                  <a14:compatExt spid="_x0000_s20481"/>
                </a:ext>
                <a:ext uri="{FF2B5EF4-FFF2-40B4-BE49-F238E27FC236}">
                  <a16:creationId xmlns:a16="http://schemas.microsoft.com/office/drawing/2014/main" id="{00000000-0008-0000-0B00-000001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371475</xdr:colOff>
          <xdr:row>81</xdr:row>
          <xdr:rowOff>104775</xdr:rowOff>
        </xdr:from>
        <xdr:to>
          <xdr:col>3</xdr:col>
          <xdr:colOff>152400</xdr:colOff>
          <xdr:row>83</xdr:row>
          <xdr:rowOff>104775</xdr:rowOff>
        </xdr:to>
        <xdr:sp macro="" textlink="">
          <xdr:nvSpPr>
            <xdr:cNvPr id="20482" name="Figura 197" hidden="1">
              <a:extLst>
                <a:ext uri="{63B3BB69-23CF-44E3-9099-C40C66FF867C}">
                  <a14:compatExt spid="_x0000_s20482"/>
                </a:ext>
                <a:ext uri="{FF2B5EF4-FFF2-40B4-BE49-F238E27FC236}">
                  <a16:creationId xmlns:a16="http://schemas.microsoft.com/office/drawing/2014/main" id="{00000000-0008-0000-0B00-000002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85725</xdr:colOff>
          <xdr:row>76</xdr:row>
          <xdr:rowOff>142875</xdr:rowOff>
        </xdr:from>
        <xdr:to>
          <xdr:col>3</xdr:col>
          <xdr:colOff>352425</xdr:colOff>
          <xdr:row>78</xdr:row>
          <xdr:rowOff>114300</xdr:rowOff>
        </xdr:to>
        <xdr:sp macro="" textlink="">
          <xdr:nvSpPr>
            <xdr:cNvPr id="20483" name="Figura 198" hidden="1">
              <a:extLst>
                <a:ext uri="{63B3BB69-23CF-44E3-9099-C40C66FF867C}">
                  <a14:compatExt spid="_x0000_s20483"/>
                </a:ext>
                <a:ext uri="{FF2B5EF4-FFF2-40B4-BE49-F238E27FC236}">
                  <a16:creationId xmlns:a16="http://schemas.microsoft.com/office/drawing/2014/main" id="{00000000-0008-0000-0B00-000003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352425</xdr:colOff>
          <xdr:row>86</xdr:row>
          <xdr:rowOff>104775</xdr:rowOff>
        </xdr:from>
        <xdr:to>
          <xdr:col>3</xdr:col>
          <xdr:colOff>114300</xdr:colOff>
          <xdr:row>88</xdr:row>
          <xdr:rowOff>104775</xdr:rowOff>
        </xdr:to>
        <xdr:sp macro="" textlink="">
          <xdr:nvSpPr>
            <xdr:cNvPr id="20484" name="Figura 199" hidden="1">
              <a:extLst>
                <a:ext uri="{63B3BB69-23CF-44E3-9099-C40C66FF867C}">
                  <a14:compatExt spid="_x0000_s20484"/>
                </a:ext>
                <a:ext uri="{FF2B5EF4-FFF2-40B4-BE49-F238E27FC236}">
                  <a16:creationId xmlns:a16="http://schemas.microsoft.com/office/drawing/2014/main" id="{00000000-0008-0000-0B00-000004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371475</xdr:colOff>
          <xdr:row>95</xdr:row>
          <xdr:rowOff>28575</xdr:rowOff>
        </xdr:from>
        <xdr:to>
          <xdr:col>3</xdr:col>
          <xdr:colOff>57150</xdr:colOff>
          <xdr:row>96</xdr:row>
          <xdr:rowOff>28575</xdr:rowOff>
        </xdr:to>
        <xdr:sp macro="" textlink="">
          <xdr:nvSpPr>
            <xdr:cNvPr id="20485" name="Figura 200" hidden="1">
              <a:extLst>
                <a:ext uri="{63B3BB69-23CF-44E3-9099-C40C66FF867C}">
                  <a14:compatExt spid="_x0000_s20485"/>
                </a:ext>
                <a:ext uri="{FF2B5EF4-FFF2-40B4-BE49-F238E27FC236}">
                  <a16:creationId xmlns:a16="http://schemas.microsoft.com/office/drawing/2014/main" id="{00000000-0008-0000-0B00-000005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409575</xdr:colOff>
          <xdr:row>100</xdr:row>
          <xdr:rowOff>104775</xdr:rowOff>
        </xdr:from>
        <xdr:to>
          <xdr:col>3</xdr:col>
          <xdr:colOff>123825</xdr:colOff>
          <xdr:row>102</xdr:row>
          <xdr:rowOff>114300</xdr:rowOff>
        </xdr:to>
        <xdr:sp macro="" textlink="">
          <xdr:nvSpPr>
            <xdr:cNvPr id="20486" name="Figura 201" hidden="1">
              <a:extLst>
                <a:ext uri="{63B3BB69-23CF-44E3-9099-C40C66FF867C}">
                  <a14:compatExt spid="_x0000_s20486"/>
                </a:ext>
                <a:ext uri="{FF2B5EF4-FFF2-40B4-BE49-F238E27FC236}">
                  <a16:creationId xmlns:a16="http://schemas.microsoft.com/office/drawing/2014/main" id="{00000000-0008-0000-0B00-000006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123825</xdr:colOff>
          <xdr:row>96</xdr:row>
          <xdr:rowOff>152400</xdr:rowOff>
        </xdr:from>
        <xdr:to>
          <xdr:col>3</xdr:col>
          <xdr:colOff>247650</xdr:colOff>
          <xdr:row>98</xdr:row>
          <xdr:rowOff>123825</xdr:rowOff>
        </xdr:to>
        <xdr:sp macro="" textlink="">
          <xdr:nvSpPr>
            <xdr:cNvPr id="20487" name="Figura 202" hidden="1">
              <a:extLst>
                <a:ext uri="{63B3BB69-23CF-44E3-9099-C40C66FF867C}">
                  <a14:compatExt spid="_x0000_s20487"/>
                </a:ext>
                <a:ext uri="{FF2B5EF4-FFF2-40B4-BE49-F238E27FC236}">
                  <a16:creationId xmlns:a16="http://schemas.microsoft.com/office/drawing/2014/main" id="{00000000-0008-0000-0B00-000007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428625</xdr:colOff>
          <xdr:row>104</xdr:row>
          <xdr:rowOff>76200</xdr:rowOff>
        </xdr:from>
        <xdr:to>
          <xdr:col>3</xdr:col>
          <xdr:colOff>295275</xdr:colOff>
          <xdr:row>106</xdr:row>
          <xdr:rowOff>76200</xdr:rowOff>
        </xdr:to>
        <xdr:sp macro="" textlink="">
          <xdr:nvSpPr>
            <xdr:cNvPr id="20488" name="Figura 203" hidden="1">
              <a:extLst>
                <a:ext uri="{63B3BB69-23CF-44E3-9099-C40C66FF867C}">
                  <a14:compatExt spid="_x0000_s20488"/>
                </a:ext>
                <a:ext uri="{FF2B5EF4-FFF2-40B4-BE49-F238E27FC236}">
                  <a16:creationId xmlns:a16="http://schemas.microsoft.com/office/drawing/2014/main" id="{00000000-0008-0000-0B00-000008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371475</xdr:colOff>
          <xdr:row>110</xdr:row>
          <xdr:rowOff>9525</xdr:rowOff>
        </xdr:from>
        <xdr:to>
          <xdr:col>4</xdr:col>
          <xdr:colOff>123825</xdr:colOff>
          <xdr:row>111</xdr:row>
          <xdr:rowOff>9525</xdr:rowOff>
        </xdr:to>
        <xdr:sp macro="" textlink="">
          <xdr:nvSpPr>
            <xdr:cNvPr id="20489" name="Figura 204" hidden="1">
              <a:extLst>
                <a:ext uri="{63B3BB69-23CF-44E3-9099-C40C66FF867C}">
                  <a14:compatExt spid="_x0000_s20489"/>
                </a:ext>
                <a:ext uri="{FF2B5EF4-FFF2-40B4-BE49-F238E27FC236}">
                  <a16:creationId xmlns:a16="http://schemas.microsoft.com/office/drawing/2014/main" id="{00000000-0008-0000-0B00-000009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152400</xdr:colOff>
          <xdr:row>119</xdr:row>
          <xdr:rowOff>47625</xdr:rowOff>
        </xdr:from>
        <xdr:to>
          <xdr:col>5</xdr:col>
          <xdr:colOff>533400</xdr:colOff>
          <xdr:row>121</xdr:row>
          <xdr:rowOff>47625</xdr:rowOff>
        </xdr:to>
        <xdr:sp macro="" textlink="">
          <xdr:nvSpPr>
            <xdr:cNvPr id="20490" name="Figura 205" hidden="1">
              <a:extLst>
                <a:ext uri="{63B3BB69-23CF-44E3-9099-C40C66FF867C}">
                  <a14:compatExt spid="_x0000_s20490"/>
                </a:ext>
                <a:ext uri="{FF2B5EF4-FFF2-40B4-BE49-F238E27FC236}">
                  <a16:creationId xmlns:a16="http://schemas.microsoft.com/office/drawing/2014/main" id="{00000000-0008-0000-0B00-00000A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123825</xdr:colOff>
          <xdr:row>118</xdr:row>
          <xdr:rowOff>0</xdr:rowOff>
        </xdr:from>
        <xdr:to>
          <xdr:col>5</xdr:col>
          <xdr:colOff>323850</xdr:colOff>
          <xdr:row>119</xdr:row>
          <xdr:rowOff>0</xdr:rowOff>
        </xdr:to>
        <xdr:sp macro="" textlink="">
          <xdr:nvSpPr>
            <xdr:cNvPr id="20491" name="Figura 206" hidden="1">
              <a:extLst>
                <a:ext uri="{63B3BB69-23CF-44E3-9099-C40C66FF867C}">
                  <a14:compatExt spid="_x0000_s20491"/>
                </a:ext>
                <a:ext uri="{FF2B5EF4-FFF2-40B4-BE49-F238E27FC236}">
                  <a16:creationId xmlns:a16="http://schemas.microsoft.com/office/drawing/2014/main" id="{00000000-0008-0000-0B00-00000B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161925</xdr:colOff>
          <xdr:row>122</xdr:row>
          <xdr:rowOff>85725</xdr:rowOff>
        </xdr:from>
        <xdr:to>
          <xdr:col>5</xdr:col>
          <xdr:colOff>333375</xdr:colOff>
          <xdr:row>124</xdr:row>
          <xdr:rowOff>57150</xdr:rowOff>
        </xdr:to>
        <xdr:sp macro="" textlink="">
          <xdr:nvSpPr>
            <xdr:cNvPr id="20492" name="Figura 207" hidden="1">
              <a:extLst>
                <a:ext uri="{63B3BB69-23CF-44E3-9099-C40C66FF867C}">
                  <a14:compatExt spid="_x0000_s20492"/>
                </a:ext>
                <a:ext uri="{FF2B5EF4-FFF2-40B4-BE49-F238E27FC236}">
                  <a16:creationId xmlns:a16="http://schemas.microsoft.com/office/drawing/2014/main" id="{00000000-0008-0000-0B00-00000C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161925</xdr:colOff>
          <xdr:row>125</xdr:row>
          <xdr:rowOff>76200</xdr:rowOff>
        </xdr:from>
        <xdr:to>
          <xdr:col>5</xdr:col>
          <xdr:colOff>428625</xdr:colOff>
          <xdr:row>127</xdr:row>
          <xdr:rowOff>28575</xdr:rowOff>
        </xdr:to>
        <xdr:sp macro="" textlink="">
          <xdr:nvSpPr>
            <xdr:cNvPr id="20493" name="Figura 208" hidden="1">
              <a:extLst>
                <a:ext uri="{63B3BB69-23CF-44E3-9099-C40C66FF867C}">
                  <a14:compatExt spid="_x0000_s20493"/>
                </a:ext>
                <a:ext uri="{FF2B5EF4-FFF2-40B4-BE49-F238E27FC236}">
                  <a16:creationId xmlns:a16="http://schemas.microsoft.com/office/drawing/2014/main" id="{00000000-0008-0000-0B00-00000D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180975</xdr:colOff>
          <xdr:row>113</xdr:row>
          <xdr:rowOff>152400</xdr:rowOff>
        </xdr:from>
        <xdr:to>
          <xdr:col>3</xdr:col>
          <xdr:colOff>447675</xdr:colOff>
          <xdr:row>114</xdr:row>
          <xdr:rowOff>152400</xdr:rowOff>
        </xdr:to>
        <xdr:sp macro="" textlink="">
          <xdr:nvSpPr>
            <xdr:cNvPr id="20494" name="Figura 209" hidden="1">
              <a:extLst>
                <a:ext uri="{63B3BB69-23CF-44E3-9099-C40C66FF867C}">
                  <a14:compatExt spid="_x0000_s20494"/>
                </a:ext>
                <a:ext uri="{FF2B5EF4-FFF2-40B4-BE49-F238E27FC236}">
                  <a16:creationId xmlns:a16="http://schemas.microsoft.com/office/drawing/2014/main" id="{00000000-0008-0000-0B00-00000E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180975</xdr:colOff>
          <xdr:row>115</xdr:row>
          <xdr:rowOff>152400</xdr:rowOff>
        </xdr:from>
        <xdr:to>
          <xdr:col>3</xdr:col>
          <xdr:colOff>457200</xdr:colOff>
          <xdr:row>116</xdr:row>
          <xdr:rowOff>161925</xdr:rowOff>
        </xdr:to>
        <xdr:sp macro="" textlink="">
          <xdr:nvSpPr>
            <xdr:cNvPr id="20495" name="Figura 210" hidden="1">
              <a:extLst>
                <a:ext uri="{63B3BB69-23CF-44E3-9099-C40C66FF867C}">
                  <a14:compatExt spid="_x0000_s20495"/>
                </a:ext>
                <a:ext uri="{FF2B5EF4-FFF2-40B4-BE49-F238E27FC236}">
                  <a16:creationId xmlns:a16="http://schemas.microsoft.com/office/drawing/2014/main" id="{00000000-0008-0000-0B00-00000F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381000</xdr:colOff>
          <xdr:row>130</xdr:row>
          <xdr:rowOff>28575</xdr:rowOff>
        </xdr:from>
        <xdr:to>
          <xdr:col>4</xdr:col>
          <xdr:colOff>133350</xdr:colOff>
          <xdr:row>131</xdr:row>
          <xdr:rowOff>28575</xdr:rowOff>
        </xdr:to>
        <xdr:sp macro="" textlink="">
          <xdr:nvSpPr>
            <xdr:cNvPr id="20496" name="Figura 211" hidden="1">
              <a:extLst>
                <a:ext uri="{63B3BB69-23CF-44E3-9099-C40C66FF867C}">
                  <a14:compatExt spid="_x0000_s20496"/>
                </a:ext>
                <a:ext uri="{FF2B5EF4-FFF2-40B4-BE49-F238E27FC236}">
                  <a16:creationId xmlns:a16="http://schemas.microsoft.com/office/drawing/2014/main" id="{00000000-0008-0000-0B00-000010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28575</xdr:colOff>
          <xdr:row>137</xdr:row>
          <xdr:rowOff>47625</xdr:rowOff>
        </xdr:from>
        <xdr:to>
          <xdr:col>5</xdr:col>
          <xdr:colOff>409575</xdr:colOff>
          <xdr:row>139</xdr:row>
          <xdr:rowOff>47625</xdr:rowOff>
        </xdr:to>
        <xdr:sp macro="" textlink="">
          <xdr:nvSpPr>
            <xdr:cNvPr id="20497" name="Figura 212" hidden="1">
              <a:extLst>
                <a:ext uri="{63B3BB69-23CF-44E3-9099-C40C66FF867C}">
                  <a14:compatExt spid="_x0000_s20497"/>
                </a:ext>
                <a:ext uri="{FF2B5EF4-FFF2-40B4-BE49-F238E27FC236}">
                  <a16:creationId xmlns:a16="http://schemas.microsoft.com/office/drawing/2014/main" id="{00000000-0008-0000-0B00-000011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76200</xdr:colOff>
          <xdr:row>149</xdr:row>
          <xdr:rowOff>76200</xdr:rowOff>
        </xdr:from>
        <xdr:to>
          <xdr:col>5</xdr:col>
          <xdr:colOff>247650</xdr:colOff>
          <xdr:row>151</xdr:row>
          <xdr:rowOff>47625</xdr:rowOff>
        </xdr:to>
        <xdr:sp macro="" textlink="">
          <xdr:nvSpPr>
            <xdr:cNvPr id="20498" name="Figura 213" hidden="1">
              <a:extLst>
                <a:ext uri="{63B3BB69-23CF-44E3-9099-C40C66FF867C}">
                  <a14:compatExt spid="_x0000_s20498"/>
                </a:ext>
                <a:ext uri="{FF2B5EF4-FFF2-40B4-BE49-F238E27FC236}">
                  <a16:creationId xmlns:a16="http://schemas.microsoft.com/office/drawing/2014/main" id="{00000000-0008-0000-0B00-000012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38100</xdr:colOff>
          <xdr:row>143</xdr:row>
          <xdr:rowOff>85725</xdr:rowOff>
        </xdr:from>
        <xdr:to>
          <xdr:col>5</xdr:col>
          <xdr:colOff>209550</xdr:colOff>
          <xdr:row>145</xdr:row>
          <xdr:rowOff>57150</xdr:rowOff>
        </xdr:to>
        <xdr:sp macro="" textlink="">
          <xdr:nvSpPr>
            <xdr:cNvPr id="20499" name="Figura 214" hidden="1">
              <a:extLst>
                <a:ext uri="{63B3BB69-23CF-44E3-9099-C40C66FF867C}">
                  <a14:compatExt spid="_x0000_s20499"/>
                </a:ext>
                <a:ext uri="{FF2B5EF4-FFF2-40B4-BE49-F238E27FC236}">
                  <a16:creationId xmlns:a16="http://schemas.microsoft.com/office/drawing/2014/main" id="{00000000-0008-0000-0B00-000013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180975</xdr:colOff>
          <xdr:row>133</xdr:row>
          <xdr:rowOff>152400</xdr:rowOff>
        </xdr:from>
        <xdr:to>
          <xdr:col>3</xdr:col>
          <xdr:colOff>314325</xdr:colOff>
          <xdr:row>134</xdr:row>
          <xdr:rowOff>152400</xdr:rowOff>
        </xdr:to>
        <xdr:sp macro="" textlink="">
          <xdr:nvSpPr>
            <xdr:cNvPr id="20500" name="Figura 216" hidden="1">
              <a:extLst>
                <a:ext uri="{63B3BB69-23CF-44E3-9099-C40C66FF867C}">
                  <a14:compatExt spid="_x0000_s20500"/>
                </a:ext>
                <a:ext uri="{FF2B5EF4-FFF2-40B4-BE49-F238E27FC236}">
                  <a16:creationId xmlns:a16="http://schemas.microsoft.com/office/drawing/2014/main" id="{00000000-0008-0000-0B00-000014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180975</xdr:colOff>
          <xdr:row>135</xdr:row>
          <xdr:rowOff>152400</xdr:rowOff>
        </xdr:from>
        <xdr:to>
          <xdr:col>4</xdr:col>
          <xdr:colOff>200025</xdr:colOff>
          <xdr:row>136</xdr:row>
          <xdr:rowOff>161925</xdr:rowOff>
        </xdr:to>
        <xdr:sp macro="" textlink="">
          <xdr:nvSpPr>
            <xdr:cNvPr id="20501" name="Figura 217" hidden="1">
              <a:extLst>
                <a:ext uri="{63B3BB69-23CF-44E3-9099-C40C66FF867C}">
                  <a14:compatExt spid="_x0000_s20501"/>
                </a:ext>
                <a:ext uri="{FF2B5EF4-FFF2-40B4-BE49-F238E27FC236}">
                  <a16:creationId xmlns:a16="http://schemas.microsoft.com/office/drawing/2014/main" id="{00000000-0008-0000-0B00-000015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47625</xdr:colOff>
          <xdr:row>146</xdr:row>
          <xdr:rowOff>47625</xdr:rowOff>
        </xdr:from>
        <xdr:to>
          <xdr:col>5</xdr:col>
          <xdr:colOff>781050</xdr:colOff>
          <xdr:row>148</xdr:row>
          <xdr:rowOff>47625</xdr:rowOff>
        </xdr:to>
        <xdr:sp macro="" textlink="">
          <xdr:nvSpPr>
            <xdr:cNvPr id="20502" name="Figura 218" hidden="1">
              <a:extLst>
                <a:ext uri="{63B3BB69-23CF-44E3-9099-C40C66FF867C}">
                  <a14:compatExt spid="_x0000_s20502"/>
                </a:ext>
                <a:ext uri="{FF2B5EF4-FFF2-40B4-BE49-F238E27FC236}">
                  <a16:creationId xmlns:a16="http://schemas.microsoft.com/office/drawing/2014/main" id="{00000000-0008-0000-0B00-000016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381000</xdr:colOff>
          <xdr:row>153</xdr:row>
          <xdr:rowOff>28575</xdr:rowOff>
        </xdr:from>
        <xdr:to>
          <xdr:col>2</xdr:col>
          <xdr:colOff>657225</xdr:colOff>
          <xdr:row>154</xdr:row>
          <xdr:rowOff>28575</xdr:rowOff>
        </xdr:to>
        <xdr:sp macro="" textlink="">
          <xdr:nvSpPr>
            <xdr:cNvPr id="20503" name="Figura 220" hidden="1">
              <a:extLst>
                <a:ext uri="{63B3BB69-23CF-44E3-9099-C40C66FF867C}">
                  <a14:compatExt spid="_x0000_s20503"/>
                </a:ext>
                <a:ext uri="{FF2B5EF4-FFF2-40B4-BE49-F238E27FC236}">
                  <a16:creationId xmlns:a16="http://schemas.microsoft.com/office/drawing/2014/main" id="{00000000-0008-0000-0B00-000017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752475</xdr:colOff>
          <xdr:row>165</xdr:row>
          <xdr:rowOff>9525</xdr:rowOff>
        </xdr:from>
        <xdr:to>
          <xdr:col>5</xdr:col>
          <xdr:colOff>400050</xdr:colOff>
          <xdr:row>167</xdr:row>
          <xdr:rowOff>95250</xdr:rowOff>
        </xdr:to>
        <xdr:sp macro="" textlink="">
          <xdr:nvSpPr>
            <xdr:cNvPr id="20504" name="Figura 221" hidden="1">
              <a:extLst>
                <a:ext uri="{63B3BB69-23CF-44E3-9099-C40C66FF867C}">
                  <a14:compatExt spid="_x0000_s20504"/>
                </a:ext>
                <a:ext uri="{FF2B5EF4-FFF2-40B4-BE49-F238E27FC236}">
                  <a16:creationId xmlns:a16="http://schemas.microsoft.com/office/drawing/2014/main" id="{00000000-0008-0000-0B00-000018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723900</xdr:colOff>
          <xdr:row>161</xdr:row>
          <xdr:rowOff>0</xdr:rowOff>
        </xdr:from>
        <xdr:to>
          <xdr:col>5</xdr:col>
          <xdr:colOff>266700</xdr:colOff>
          <xdr:row>162</xdr:row>
          <xdr:rowOff>0</xdr:rowOff>
        </xdr:to>
        <xdr:sp macro="" textlink="">
          <xdr:nvSpPr>
            <xdr:cNvPr id="20505" name="Figura 222" hidden="1">
              <a:extLst>
                <a:ext uri="{63B3BB69-23CF-44E3-9099-C40C66FF867C}">
                  <a14:compatExt spid="_x0000_s20505"/>
                </a:ext>
                <a:ext uri="{FF2B5EF4-FFF2-40B4-BE49-F238E27FC236}">
                  <a16:creationId xmlns:a16="http://schemas.microsoft.com/office/drawing/2014/main" id="{00000000-0008-0000-0B00-000019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723900</xdr:colOff>
          <xdr:row>163</xdr:row>
          <xdr:rowOff>9525</xdr:rowOff>
        </xdr:from>
        <xdr:to>
          <xdr:col>5</xdr:col>
          <xdr:colOff>285750</xdr:colOff>
          <xdr:row>164</xdr:row>
          <xdr:rowOff>9525</xdr:rowOff>
        </xdr:to>
        <xdr:sp macro="" textlink="">
          <xdr:nvSpPr>
            <xdr:cNvPr id="20506" name="Figura 223" hidden="1">
              <a:extLst>
                <a:ext uri="{63B3BB69-23CF-44E3-9099-C40C66FF867C}">
                  <a14:compatExt spid="_x0000_s20506"/>
                </a:ext>
                <a:ext uri="{FF2B5EF4-FFF2-40B4-BE49-F238E27FC236}">
                  <a16:creationId xmlns:a16="http://schemas.microsoft.com/office/drawing/2014/main" id="{00000000-0008-0000-0B00-00001A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762000</xdr:colOff>
          <xdr:row>171</xdr:row>
          <xdr:rowOff>76200</xdr:rowOff>
        </xdr:from>
        <xdr:to>
          <xdr:col>5</xdr:col>
          <xdr:colOff>219075</xdr:colOff>
          <xdr:row>173</xdr:row>
          <xdr:rowOff>47625</xdr:rowOff>
        </xdr:to>
        <xdr:sp macro="" textlink="">
          <xdr:nvSpPr>
            <xdr:cNvPr id="20507" name="Figura 224" hidden="1">
              <a:extLst>
                <a:ext uri="{63B3BB69-23CF-44E3-9099-C40C66FF867C}">
                  <a14:compatExt spid="_x0000_s20507"/>
                </a:ext>
                <a:ext uri="{FF2B5EF4-FFF2-40B4-BE49-F238E27FC236}">
                  <a16:creationId xmlns:a16="http://schemas.microsoft.com/office/drawing/2014/main" id="{00000000-0008-0000-0B00-00001B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771525</xdr:colOff>
          <xdr:row>168</xdr:row>
          <xdr:rowOff>47625</xdr:rowOff>
        </xdr:from>
        <xdr:to>
          <xdr:col>5</xdr:col>
          <xdr:colOff>66675</xdr:colOff>
          <xdr:row>170</xdr:row>
          <xdr:rowOff>47625</xdr:rowOff>
        </xdr:to>
        <xdr:sp macro="" textlink="">
          <xdr:nvSpPr>
            <xdr:cNvPr id="20508" name="Figura 225" hidden="1">
              <a:extLst>
                <a:ext uri="{63B3BB69-23CF-44E3-9099-C40C66FF867C}">
                  <a14:compatExt spid="_x0000_s20508"/>
                </a:ext>
                <a:ext uri="{FF2B5EF4-FFF2-40B4-BE49-F238E27FC236}">
                  <a16:creationId xmlns:a16="http://schemas.microsoft.com/office/drawing/2014/main" id="{00000000-0008-0000-0B00-00001C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180975</xdr:colOff>
          <xdr:row>159</xdr:row>
          <xdr:rowOff>9525</xdr:rowOff>
        </xdr:from>
        <xdr:to>
          <xdr:col>3</xdr:col>
          <xdr:colOff>228600</xdr:colOff>
          <xdr:row>160</xdr:row>
          <xdr:rowOff>9525</xdr:rowOff>
        </xdr:to>
        <xdr:sp macro="" textlink="">
          <xdr:nvSpPr>
            <xdr:cNvPr id="20509" name="Figura 227" hidden="1">
              <a:extLst>
                <a:ext uri="{63B3BB69-23CF-44E3-9099-C40C66FF867C}">
                  <a14:compatExt spid="_x0000_s20509"/>
                </a:ext>
                <a:ext uri="{FF2B5EF4-FFF2-40B4-BE49-F238E27FC236}">
                  <a16:creationId xmlns:a16="http://schemas.microsoft.com/office/drawing/2014/main" id="{00000000-0008-0000-0B00-00001D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200025</xdr:colOff>
          <xdr:row>89</xdr:row>
          <xdr:rowOff>28575</xdr:rowOff>
        </xdr:from>
        <xdr:to>
          <xdr:col>3</xdr:col>
          <xdr:colOff>723900</xdr:colOff>
          <xdr:row>90</xdr:row>
          <xdr:rowOff>28575</xdr:rowOff>
        </xdr:to>
        <xdr:sp macro="" textlink="">
          <xdr:nvSpPr>
            <xdr:cNvPr id="20510" name="Figura 228" hidden="1">
              <a:extLst>
                <a:ext uri="{63B3BB69-23CF-44E3-9099-C40C66FF867C}">
                  <a14:compatExt spid="_x0000_s20510"/>
                </a:ext>
                <a:ext uri="{FF2B5EF4-FFF2-40B4-BE49-F238E27FC236}">
                  <a16:creationId xmlns:a16="http://schemas.microsoft.com/office/drawing/2014/main" id="{00000000-0008-0000-0B00-00001E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28575</xdr:colOff>
          <xdr:row>140</xdr:row>
          <xdr:rowOff>76200</xdr:rowOff>
        </xdr:from>
        <xdr:to>
          <xdr:col>5</xdr:col>
          <xdr:colOff>66675</xdr:colOff>
          <xdr:row>142</xdr:row>
          <xdr:rowOff>76200</xdr:rowOff>
        </xdr:to>
        <xdr:sp macro="" textlink="">
          <xdr:nvSpPr>
            <xdr:cNvPr id="20511" name="Figura 229" hidden="1">
              <a:extLst>
                <a:ext uri="{63B3BB69-23CF-44E3-9099-C40C66FF867C}">
                  <a14:compatExt spid="_x0000_s20511"/>
                </a:ext>
                <a:ext uri="{FF2B5EF4-FFF2-40B4-BE49-F238E27FC236}">
                  <a16:creationId xmlns:a16="http://schemas.microsoft.com/office/drawing/2014/main" id="{00000000-0008-0000-0B00-00001F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180975</xdr:colOff>
          <xdr:row>191</xdr:row>
          <xdr:rowOff>28575</xdr:rowOff>
        </xdr:from>
        <xdr:to>
          <xdr:col>2</xdr:col>
          <xdr:colOff>457200</xdr:colOff>
          <xdr:row>192</xdr:row>
          <xdr:rowOff>28575</xdr:rowOff>
        </xdr:to>
        <xdr:sp macro="" textlink="">
          <xdr:nvSpPr>
            <xdr:cNvPr id="20512" name="Figura 230" hidden="1">
              <a:extLst>
                <a:ext uri="{63B3BB69-23CF-44E3-9099-C40C66FF867C}">
                  <a14:compatExt spid="_x0000_s20512"/>
                </a:ext>
                <a:ext uri="{FF2B5EF4-FFF2-40B4-BE49-F238E27FC236}">
                  <a16:creationId xmlns:a16="http://schemas.microsoft.com/office/drawing/2014/main" id="{00000000-0008-0000-0B00-000020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180975</xdr:colOff>
          <xdr:row>194</xdr:row>
          <xdr:rowOff>104775</xdr:rowOff>
        </xdr:from>
        <xdr:to>
          <xdr:col>3</xdr:col>
          <xdr:colOff>466725</xdr:colOff>
          <xdr:row>196</xdr:row>
          <xdr:rowOff>76200</xdr:rowOff>
        </xdr:to>
        <xdr:sp macro="" textlink="">
          <xdr:nvSpPr>
            <xdr:cNvPr id="20513" name="Figura 232" hidden="1">
              <a:extLst>
                <a:ext uri="{63B3BB69-23CF-44E3-9099-C40C66FF867C}">
                  <a14:compatExt spid="_x0000_s20513"/>
                </a:ext>
                <a:ext uri="{FF2B5EF4-FFF2-40B4-BE49-F238E27FC236}">
                  <a16:creationId xmlns:a16="http://schemas.microsoft.com/office/drawing/2014/main" id="{00000000-0008-0000-0B00-000021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409575</xdr:colOff>
          <xdr:row>199</xdr:row>
          <xdr:rowOff>123825</xdr:rowOff>
        </xdr:from>
        <xdr:to>
          <xdr:col>5</xdr:col>
          <xdr:colOff>628650</xdr:colOff>
          <xdr:row>200</xdr:row>
          <xdr:rowOff>142875</xdr:rowOff>
        </xdr:to>
        <xdr:sp macro="" textlink="">
          <xdr:nvSpPr>
            <xdr:cNvPr id="20514" name="Figura 233" hidden="1">
              <a:extLst>
                <a:ext uri="{63B3BB69-23CF-44E3-9099-C40C66FF867C}">
                  <a14:compatExt spid="_x0000_s20514"/>
                </a:ext>
                <a:ext uri="{FF2B5EF4-FFF2-40B4-BE49-F238E27FC236}">
                  <a16:creationId xmlns:a16="http://schemas.microsoft.com/office/drawing/2014/main" id="{00000000-0008-0000-0B00-000022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28575</xdr:colOff>
          <xdr:row>204</xdr:row>
          <xdr:rowOff>180975</xdr:rowOff>
        </xdr:from>
        <xdr:to>
          <xdr:col>4</xdr:col>
          <xdr:colOff>447675</xdr:colOff>
          <xdr:row>205</xdr:row>
          <xdr:rowOff>180975</xdr:rowOff>
        </xdr:to>
        <xdr:sp macro="" textlink="">
          <xdr:nvSpPr>
            <xdr:cNvPr id="20515" name="Figura 235" hidden="1">
              <a:extLst>
                <a:ext uri="{63B3BB69-23CF-44E3-9099-C40C66FF867C}">
                  <a14:compatExt spid="_x0000_s20515"/>
                </a:ext>
                <a:ext uri="{FF2B5EF4-FFF2-40B4-BE49-F238E27FC236}">
                  <a16:creationId xmlns:a16="http://schemas.microsoft.com/office/drawing/2014/main" id="{00000000-0008-0000-0B00-000023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333375</xdr:colOff>
          <xdr:row>211</xdr:row>
          <xdr:rowOff>104775</xdr:rowOff>
        </xdr:from>
        <xdr:to>
          <xdr:col>3</xdr:col>
          <xdr:colOff>714375</xdr:colOff>
          <xdr:row>213</xdr:row>
          <xdr:rowOff>85725</xdr:rowOff>
        </xdr:to>
        <xdr:sp macro="" textlink="">
          <xdr:nvSpPr>
            <xdr:cNvPr id="20516" name="Figura 236" hidden="1">
              <a:extLst>
                <a:ext uri="{63B3BB69-23CF-44E3-9099-C40C66FF867C}">
                  <a14:compatExt spid="_x0000_s20516"/>
                </a:ext>
                <a:ext uri="{FF2B5EF4-FFF2-40B4-BE49-F238E27FC236}">
                  <a16:creationId xmlns:a16="http://schemas.microsoft.com/office/drawing/2014/main" id="{00000000-0008-0000-0B00-000024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381000</xdr:colOff>
          <xdr:row>218</xdr:row>
          <xdr:rowOff>142875</xdr:rowOff>
        </xdr:from>
        <xdr:to>
          <xdr:col>5</xdr:col>
          <xdr:colOff>609600</xdr:colOff>
          <xdr:row>219</xdr:row>
          <xdr:rowOff>171450</xdr:rowOff>
        </xdr:to>
        <xdr:sp macro="" textlink="">
          <xdr:nvSpPr>
            <xdr:cNvPr id="20517" name="Figura 237" hidden="1">
              <a:extLst>
                <a:ext uri="{63B3BB69-23CF-44E3-9099-C40C66FF867C}">
                  <a14:compatExt spid="_x0000_s20517"/>
                </a:ext>
                <a:ext uri="{FF2B5EF4-FFF2-40B4-BE49-F238E27FC236}">
                  <a16:creationId xmlns:a16="http://schemas.microsoft.com/office/drawing/2014/main" id="{00000000-0008-0000-0B00-000025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28575</xdr:colOff>
          <xdr:row>223</xdr:row>
          <xdr:rowOff>152400</xdr:rowOff>
        </xdr:from>
        <xdr:to>
          <xdr:col>4</xdr:col>
          <xdr:colOff>409575</xdr:colOff>
          <xdr:row>224</xdr:row>
          <xdr:rowOff>152400</xdr:rowOff>
        </xdr:to>
        <xdr:sp macro="" textlink="">
          <xdr:nvSpPr>
            <xdr:cNvPr id="20518" name="Figura 239" hidden="1">
              <a:extLst>
                <a:ext uri="{63B3BB69-23CF-44E3-9099-C40C66FF867C}">
                  <a14:compatExt spid="_x0000_s20518"/>
                </a:ext>
                <a:ext uri="{FF2B5EF4-FFF2-40B4-BE49-F238E27FC236}">
                  <a16:creationId xmlns:a16="http://schemas.microsoft.com/office/drawing/2014/main" id="{00000000-0008-0000-0B00-000026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142875</xdr:colOff>
          <xdr:row>235</xdr:row>
          <xdr:rowOff>114300</xdr:rowOff>
        </xdr:from>
        <xdr:to>
          <xdr:col>3</xdr:col>
          <xdr:colOff>619125</xdr:colOff>
          <xdr:row>237</xdr:row>
          <xdr:rowOff>104775</xdr:rowOff>
        </xdr:to>
        <xdr:sp macro="" textlink="">
          <xdr:nvSpPr>
            <xdr:cNvPr id="20519" name="Figura 241" hidden="1">
              <a:extLst>
                <a:ext uri="{63B3BB69-23CF-44E3-9099-C40C66FF867C}">
                  <a14:compatExt spid="_x0000_s20519"/>
                </a:ext>
                <a:ext uri="{FF2B5EF4-FFF2-40B4-BE49-F238E27FC236}">
                  <a16:creationId xmlns:a16="http://schemas.microsoft.com/office/drawing/2014/main" id="{00000000-0008-0000-0B00-000027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409575</xdr:colOff>
          <xdr:row>240</xdr:row>
          <xdr:rowOff>180975</xdr:rowOff>
        </xdr:from>
        <xdr:to>
          <xdr:col>5</xdr:col>
          <xdr:colOff>66675</xdr:colOff>
          <xdr:row>242</xdr:row>
          <xdr:rowOff>9525</xdr:rowOff>
        </xdr:to>
        <xdr:sp macro="" textlink="">
          <xdr:nvSpPr>
            <xdr:cNvPr id="20520" name="Figura 242" hidden="1">
              <a:extLst>
                <a:ext uri="{63B3BB69-23CF-44E3-9099-C40C66FF867C}">
                  <a14:compatExt spid="_x0000_s20520"/>
                </a:ext>
                <a:ext uri="{FF2B5EF4-FFF2-40B4-BE49-F238E27FC236}">
                  <a16:creationId xmlns:a16="http://schemas.microsoft.com/office/drawing/2014/main" id="{00000000-0008-0000-0B00-000028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47625</xdr:colOff>
          <xdr:row>245</xdr:row>
          <xdr:rowOff>152400</xdr:rowOff>
        </xdr:from>
        <xdr:to>
          <xdr:col>4</xdr:col>
          <xdr:colOff>466725</xdr:colOff>
          <xdr:row>246</xdr:row>
          <xdr:rowOff>152400</xdr:rowOff>
        </xdr:to>
        <xdr:sp macro="" textlink="">
          <xdr:nvSpPr>
            <xdr:cNvPr id="20521" name="Figura 244" hidden="1">
              <a:extLst>
                <a:ext uri="{63B3BB69-23CF-44E3-9099-C40C66FF867C}">
                  <a14:compatExt spid="_x0000_s20521"/>
                </a:ext>
                <a:ext uri="{FF2B5EF4-FFF2-40B4-BE49-F238E27FC236}">
                  <a16:creationId xmlns:a16="http://schemas.microsoft.com/office/drawing/2014/main" id="{00000000-0008-0000-0B00-000029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266700</xdr:colOff>
          <xdr:row>259</xdr:row>
          <xdr:rowOff>66675</xdr:rowOff>
        </xdr:from>
        <xdr:to>
          <xdr:col>4</xdr:col>
          <xdr:colOff>323850</xdr:colOff>
          <xdr:row>260</xdr:row>
          <xdr:rowOff>76200</xdr:rowOff>
        </xdr:to>
        <xdr:sp macro="" textlink="">
          <xdr:nvSpPr>
            <xdr:cNvPr id="20522" name="Figura 246" hidden="1">
              <a:extLst>
                <a:ext uri="{63B3BB69-23CF-44E3-9099-C40C66FF867C}">
                  <a14:compatExt spid="_x0000_s20522"/>
                </a:ext>
                <a:ext uri="{FF2B5EF4-FFF2-40B4-BE49-F238E27FC236}">
                  <a16:creationId xmlns:a16="http://schemas.microsoft.com/office/drawing/2014/main" id="{00000000-0008-0000-0B00-00002A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47625</xdr:colOff>
          <xdr:row>264</xdr:row>
          <xdr:rowOff>180975</xdr:rowOff>
        </xdr:from>
        <xdr:to>
          <xdr:col>4</xdr:col>
          <xdr:colOff>447675</xdr:colOff>
          <xdr:row>265</xdr:row>
          <xdr:rowOff>180975</xdr:rowOff>
        </xdr:to>
        <xdr:sp macro="" textlink="">
          <xdr:nvSpPr>
            <xdr:cNvPr id="20523" name="Figura 248" hidden="1">
              <a:extLst>
                <a:ext uri="{63B3BB69-23CF-44E3-9099-C40C66FF867C}">
                  <a14:compatExt spid="_x0000_s20523"/>
                </a:ext>
                <a:ext uri="{FF2B5EF4-FFF2-40B4-BE49-F238E27FC236}">
                  <a16:creationId xmlns:a16="http://schemas.microsoft.com/office/drawing/2014/main" id="{00000000-0008-0000-0B00-00002B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142875</xdr:colOff>
          <xdr:row>232</xdr:row>
          <xdr:rowOff>0</xdr:rowOff>
        </xdr:from>
        <xdr:to>
          <xdr:col>2</xdr:col>
          <xdr:colOff>419100</xdr:colOff>
          <xdr:row>233</xdr:row>
          <xdr:rowOff>0</xdr:rowOff>
        </xdr:to>
        <xdr:sp macro="" textlink="">
          <xdr:nvSpPr>
            <xdr:cNvPr id="20524" name="Figura 250" hidden="1">
              <a:extLst>
                <a:ext uri="{63B3BB69-23CF-44E3-9099-C40C66FF867C}">
                  <a14:compatExt spid="_x0000_s20524"/>
                </a:ext>
                <a:ext uri="{FF2B5EF4-FFF2-40B4-BE49-F238E27FC236}">
                  <a16:creationId xmlns:a16="http://schemas.microsoft.com/office/drawing/2014/main" id="{00000000-0008-0000-0B00-00002C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38100</xdr:colOff>
          <xdr:row>215</xdr:row>
          <xdr:rowOff>9525</xdr:rowOff>
        </xdr:from>
        <xdr:to>
          <xdr:col>3</xdr:col>
          <xdr:colOff>209550</xdr:colOff>
          <xdr:row>216</xdr:row>
          <xdr:rowOff>9525</xdr:rowOff>
        </xdr:to>
        <xdr:sp macro="" textlink="">
          <xdr:nvSpPr>
            <xdr:cNvPr id="20525" name="Figura 267" hidden="1">
              <a:extLst>
                <a:ext uri="{63B3BB69-23CF-44E3-9099-C40C66FF867C}">
                  <a14:compatExt spid="_x0000_s20525"/>
                </a:ext>
                <a:ext uri="{FF2B5EF4-FFF2-40B4-BE49-F238E27FC236}">
                  <a16:creationId xmlns:a16="http://schemas.microsoft.com/office/drawing/2014/main" id="{00000000-0008-0000-0B00-00002D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38100</xdr:colOff>
          <xdr:row>256</xdr:row>
          <xdr:rowOff>9525</xdr:rowOff>
        </xdr:from>
        <xdr:to>
          <xdr:col>3</xdr:col>
          <xdr:colOff>209550</xdr:colOff>
          <xdr:row>257</xdr:row>
          <xdr:rowOff>9525</xdr:rowOff>
        </xdr:to>
        <xdr:sp macro="" textlink="">
          <xdr:nvSpPr>
            <xdr:cNvPr id="20526" name="Figura 268" hidden="1">
              <a:extLst>
                <a:ext uri="{63B3BB69-23CF-44E3-9099-C40C66FF867C}">
                  <a14:compatExt spid="_x0000_s20526"/>
                </a:ext>
                <a:ext uri="{FF2B5EF4-FFF2-40B4-BE49-F238E27FC236}">
                  <a16:creationId xmlns:a16="http://schemas.microsoft.com/office/drawing/2014/main" id="{00000000-0008-0000-0B00-00002E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180975</xdr:colOff>
          <xdr:row>157</xdr:row>
          <xdr:rowOff>0</xdr:rowOff>
        </xdr:from>
        <xdr:to>
          <xdr:col>4</xdr:col>
          <xdr:colOff>133350</xdr:colOff>
          <xdr:row>157</xdr:row>
          <xdr:rowOff>180975</xdr:rowOff>
        </xdr:to>
        <xdr:sp macro="" textlink="">
          <xdr:nvSpPr>
            <xdr:cNvPr id="20527" name="Figura 226" hidden="1">
              <a:extLst>
                <a:ext uri="{63B3BB69-23CF-44E3-9099-C40C66FF867C}">
                  <a14:compatExt spid="_x0000_s20527"/>
                </a:ext>
                <a:ext uri="{FF2B5EF4-FFF2-40B4-BE49-F238E27FC236}">
                  <a16:creationId xmlns:a16="http://schemas.microsoft.com/office/drawing/2014/main" id="{00000000-0008-0000-0B00-00002F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352425</xdr:colOff>
          <xdr:row>252</xdr:row>
          <xdr:rowOff>123825</xdr:rowOff>
        </xdr:from>
        <xdr:to>
          <xdr:col>3</xdr:col>
          <xdr:colOff>581025</xdr:colOff>
          <xdr:row>254</xdr:row>
          <xdr:rowOff>104775</xdr:rowOff>
        </xdr:to>
        <xdr:sp macro="" textlink="">
          <xdr:nvSpPr>
            <xdr:cNvPr id="20528" name="Figura 245" hidden="1">
              <a:extLst>
                <a:ext uri="{63B3BB69-23CF-44E3-9099-C40C66FF867C}">
                  <a14:compatExt spid="_x0000_s20528"/>
                </a:ext>
                <a:ext uri="{FF2B5EF4-FFF2-40B4-BE49-F238E27FC236}">
                  <a16:creationId xmlns:a16="http://schemas.microsoft.com/office/drawing/2014/main" id="{00000000-0008-0000-0B00-000030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35</xdr:row>
          <xdr:rowOff>161925</xdr:rowOff>
        </xdr:from>
        <xdr:to>
          <xdr:col>10</xdr:col>
          <xdr:colOff>533400</xdr:colOff>
          <xdr:row>63</xdr:row>
          <xdr:rowOff>180975</xdr:rowOff>
        </xdr:to>
        <xdr:sp macro="" textlink="">
          <xdr:nvSpPr>
            <xdr:cNvPr id="20529" name="Figura 269" hidden="1">
              <a:extLst>
                <a:ext uri="{63B3BB69-23CF-44E3-9099-C40C66FF867C}">
                  <a14:compatExt spid="_x0000_s20529"/>
                </a:ext>
                <a:ext uri="{FF2B5EF4-FFF2-40B4-BE49-F238E27FC236}">
                  <a16:creationId xmlns:a16="http://schemas.microsoft.com/office/drawing/2014/main" id="{00000000-0008-0000-0B00-000031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190500</xdr:colOff>
      <xdr:row>0</xdr:row>
      <xdr:rowOff>133350</xdr:rowOff>
    </xdr:from>
    <xdr:to>
      <xdr:col>0</xdr:col>
      <xdr:colOff>561975</xdr:colOff>
      <xdr:row>1</xdr:row>
      <xdr:rowOff>342900</xdr:rowOff>
    </xdr:to>
    <xdr:pic>
      <xdr:nvPicPr>
        <xdr:cNvPr id="2" name="Imagem 283" descr="Ministério de Minas e Energia - MME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133350"/>
          <a:ext cx="3714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733425</xdr:colOff>
      <xdr:row>0</xdr:row>
      <xdr:rowOff>142875</xdr:rowOff>
    </xdr:from>
    <xdr:to>
      <xdr:col>3</xdr:col>
      <xdr:colOff>428625</xdr:colOff>
      <xdr:row>1</xdr:row>
      <xdr:rowOff>314325</xdr:rowOff>
    </xdr:to>
    <xdr:sp macro="" textlink="">
      <xdr:nvSpPr>
        <xdr:cNvPr id="3" name="Caixa de Texto 284">
          <a:extLst>
            <a:ext uri="{FF2B5EF4-FFF2-40B4-BE49-F238E27FC236}">
              <a16:creationId xmlns:a16="http://schemas.microsoft.com/office/drawing/2014/main" id="{00000000-0008-0000-0C00-000003000000}"/>
            </a:ext>
          </a:extLst>
        </xdr:cNvPr>
        <xdr:cNvSpPr txBox="1">
          <a:spLocks noChangeArrowheads="1"/>
        </xdr:cNvSpPr>
      </xdr:nvSpPr>
      <xdr:spPr bwMode="auto">
        <a:xfrm>
          <a:off x="733425" y="142875"/>
          <a:ext cx="210502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0" rIns="91440" bIns="0" anchor="t" upright="1"/>
        <a:lstStyle/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Ministério de Minas e Energia – MME</a:t>
          </a:r>
        </a:p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SECRETARIA EXECUTIVA</a:t>
          </a: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8</xdr:col>
      <xdr:colOff>19050</xdr:colOff>
      <xdr:row>0</xdr:row>
      <xdr:rowOff>123825</xdr:rowOff>
    </xdr:from>
    <xdr:to>
      <xdr:col>9</xdr:col>
      <xdr:colOff>657225</xdr:colOff>
      <xdr:row>1</xdr:row>
      <xdr:rowOff>285750</xdr:rowOff>
    </xdr:to>
    <xdr:pic>
      <xdr:nvPicPr>
        <xdr:cNvPr id="4" name="Imagem 285" descr="PCE azul completo">
          <a:extLst>
            <a:ext uri="{FF2B5EF4-FFF2-40B4-BE49-F238E27FC236}">
              <a16:creationId xmlns:a16="http://schemas.microsoft.com/office/drawing/2014/main" id="{00000000-0008-0000-0C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6591300" y="123825"/>
          <a:ext cx="1447800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304800</xdr:colOff>
      <xdr:row>0</xdr:row>
      <xdr:rowOff>161925</xdr:rowOff>
    </xdr:from>
    <xdr:to>
      <xdr:col>11</xdr:col>
      <xdr:colOff>0</xdr:colOff>
      <xdr:row>1</xdr:row>
      <xdr:rowOff>428625</xdr:rowOff>
    </xdr:to>
    <xdr:pic>
      <xdr:nvPicPr>
        <xdr:cNvPr id="5" name="Imagem 286">
          <a:extLst>
            <a:ext uri="{FF2B5EF4-FFF2-40B4-BE49-F238E27FC236}">
              <a16:creationId xmlns:a16="http://schemas.microsoft.com/office/drawing/2014/main" id="{00000000-0008-0000-0C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86675" y="161925"/>
          <a:ext cx="19431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200025</xdr:colOff>
      <xdr:row>0</xdr:row>
      <xdr:rowOff>133350</xdr:rowOff>
    </xdr:from>
    <xdr:to>
      <xdr:col>0</xdr:col>
      <xdr:colOff>571500</xdr:colOff>
      <xdr:row>1</xdr:row>
      <xdr:rowOff>314325</xdr:rowOff>
    </xdr:to>
    <xdr:pic>
      <xdr:nvPicPr>
        <xdr:cNvPr id="6" name="Imagem 287" descr="Ministério de Minas e Energia - MME">
          <a:extLst>
            <a:ext uri="{FF2B5EF4-FFF2-40B4-BE49-F238E27FC236}">
              <a16:creationId xmlns:a16="http://schemas.microsoft.com/office/drawing/2014/main" id="{00000000-0008-0000-0C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33350"/>
          <a:ext cx="371475" cy="371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733425</xdr:colOff>
      <xdr:row>0</xdr:row>
      <xdr:rowOff>142875</xdr:rowOff>
    </xdr:from>
    <xdr:to>
      <xdr:col>3</xdr:col>
      <xdr:colOff>428625</xdr:colOff>
      <xdr:row>1</xdr:row>
      <xdr:rowOff>314325</xdr:rowOff>
    </xdr:to>
    <xdr:sp macro="" textlink="">
      <xdr:nvSpPr>
        <xdr:cNvPr id="7" name="Caixa de Texto 288">
          <a:extLst>
            <a:ext uri="{FF2B5EF4-FFF2-40B4-BE49-F238E27FC236}">
              <a16:creationId xmlns:a16="http://schemas.microsoft.com/office/drawing/2014/main" id="{00000000-0008-0000-0C00-000007000000}"/>
            </a:ext>
          </a:extLst>
        </xdr:cNvPr>
        <xdr:cNvSpPr txBox="1">
          <a:spLocks noChangeArrowheads="1"/>
        </xdr:cNvSpPr>
      </xdr:nvSpPr>
      <xdr:spPr bwMode="auto">
        <a:xfrm>
          <a:off x="733425" y="142875"/>
          <a:ext cx="210502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0" rIns="91440" bIns="0" anchor="t" upright="1"/>
        <a:lstStyle/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Ministério de Minas e Energia – MME</a:t>
          </a:r>
        </a:p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SECRETARIA EXECUTIVA</a:t>
          </a: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8</xdr:col>
      <xdr:colOff>19050</xdr:colOff>
      <xdr:row>0</xdr:row>
      <xdr:rowOff>123825</xdr:rowOff>
    </xdr:from>
    <xdr:to>
      <xdr:col>9</xdr:col>
      <xdr:colOff>657225</xdr:colOff>
      <xdr:row>1</xdr:row>
      <xdr:rowOff>285750</xdr:rowOff>
    </xdr:to>
    <xdr:pic>
      <xdr:nvPicPr>
        <xdr:cNvPr id="8" name="Imagem 289" descr="PCE azul completo">
          <a:extLst>
            <a:ext uri="{FF2B5EF4-FFF2-40B4-BE49-F238E27FC236}">
              <a16:creationId xmlns:a16="http://schemas.microsoft.com/office/drawing/2014/main" id="{00000000-0008-0000-0C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6591300" y="123825"/>
          <a:ext cx="1447800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304800</xdr:colOff>
      <xdr:row>0</xdr:row>
      <xdr:rowOff>161925</xdr:rowOff>
    </xdr:from>
    <xdr:to>
      <xdr:col>11</xdr:col>
      <xdr:colOff>0</xdr:colOff>
      <xdr:row>1</xdr:row>
      <xdr:rowOff>428625</xdr:rowOff>
    </xdr:to>
    <xdr:pic>
      <xdr:nvPicPr>
        <xdr:cNvPr id="9" name="Imagem 290">
          <a:extLst>
            <a:ext uri="{FF2B5EF4-FFF2-40B4-BE49-F238E27FC236}">
              <a16:creationId xmlns:a16="http://schemas.microsoft.com/office/drawing/2014/main" id="{00000000-0008-0000-0C00-00000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86675" y="161925"/>
          <a:ext cx="19431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333375</xdr:colOff>
          <xdr:row>74</xdr:row>
          <xdr:rowOff>47625</xdr:rowOff>
        </xdr:from>
        <xdr:to>
          <xdr:col>3</xdr:col>
          <xdr:colOff>114300</xdr:colOff>
          <xdr:row>76</xdr:row>
          <xdr:rowOff>133350</xdr:rowOff>
        </xdr:to>
        <xdr:sp macro="" textlink="">
          <xdr:nvSpPr>
            <xdr:cNvPr id="24577" name="Figura 164" hidden="1">
              <a:extLst>
                <a:ext uri="{63B3BB69-23CF-44E3-9099-C40C66FF867C}">
                  <a14:compatExt spid="_x0000_s24577"/>
                </a:ext>
                <a:ext uri="{FF2B5EF4-FFF2-40B4-BE49-F238E27FC236}">
                  <a16:creationId xmlns:a16="http://schemas.microsoft.com/office/drawing/2014/main" id="{00000000-0008-0000-0C00-000001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371475</xdr:colOff>
          <xdr:row>81</xdr:row>
          <xdr:rowOff>104775</xdr:rowOff>
        </xdr:from>
        <xdr:to>
          <xdr:col>3</xdr:col>
          <xdr:colOff>152400</xdr:colOff>
          <xdr:row>83</xdr:row>
          <xdr:rowOff>104775</xdr:rowOff>
        </xdr:to>
        <xdr:sp macro="" textlink="">
          <xdr:nvSpPr>
            <xdr:cNvPr id="24578" name="Figura 197" hidden="1">
              <a:extLst>
                <a:ext uri="{63B3BB69-23CF-44E3-9099-C40C66FF867C}">
                  <a14:compatExt spid="_x0000_s24578"/>
                </a:ext>
                <a:ext uri="{FF2B5EF4-FFF2-40B4-BE49-F238E27FC236}">
                  <a16:creationId xmlns:a16="http://schemas.microsoft.com/office/drawing/2014/main" id="{00000000-0008-0000-0C00-000002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85725</xdr:colOff>
          <xdr:row>76</xdr:row>
          <xdr:rowOff>142875</xdr:rowOff>
        </xdr:from>
        <xdr:to>
          <xdr:col>3</xdr:col>
          <xdr:colOff>352425</xdr:colOff>
          <xdr:row>78</xdr:row>
          <xdr:rowOff>114300</xdr:rowOff>
        </xdr:to>
        <xdr:sp macro="" textlink="">
          <xdr:nvSpPr>
            <xdr:cNvPr id="24579" name="Figura 198" hidden="1">
              <a:extLst>
                <a:ext uri="{63B3BB69-23CF-44E3-9099-C40C66FF867C}">
                  <a14:compatExt spid="_x0000_s24579"/>
                </a:ext>
                <a:ext uri="{FF2B5EF4-FFF2-40B4-BE49-F238E27FC236}">
                  <a16:creationId xmlns:a16="http://schemas.microsoft.com/office/drawing/2014/main" id="{00000000-0008-0000-0C00-000003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352425</xdr:colOff>
          <xdr:row>86</xdr:row>
          <xdr:rowOff>104775</xdr:rowOff>
        </xdr:from>
        <xdr:to>
          <xdr:col>3</xdr:col>
          <xdr:colOff>114300</xdr:colOff>
          <xdr:row>88</xdr:row>
          <xdr:rowOff>104775</xdr:rowOff>
        </xdr:to>
        <xdr:sp macro="" textlink="">
          <xdr:nvSpPr>
            <xdr:cNvPr id="24580" name="Figura 199" hidden="1">
              <a:extLst>
                <a:ext uri="{63B3BB69-23CF-44E3-9099-C40C66FF867C}">
                  <a14:compatExt spid="_x0000_s24580"/>
                </a:ext>
                <a:ext uri="{FF2B5EF4-FFF2-40B4-BE49-F238E27FC236}">
                  <a16:creationId xmlns:a16="http://schemas.microsoft.com/office/drawing/2014/main" id="{00000000-0008-0000-0C00-000004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371475</xdr:colOff>
          <xdr:row>95</xdr:row>
          <xdr:rowOff>28575</xdr:rowOff>
        </xdr:from>
        <xdr:to>
          <xdr:col>3</xdr:col>
          <xdr:colOff>57150</xdr:colOff>
          <xdr:row>96</xdr:row>
          <xdr:rowOff>28575</xdr:rowOff>
        </xdr:to>
        <xdr:sp macro="" textlink="">
          <xdr:nvSpPr>
            <xdr:cNvPr id="24581" name="Figura 200" hidden="1">
              <a:extLst>
                <a:ext uri="{63B3BB69-23CF-44E3-9099-C40C66FF867C}">
                  <a14:compatExt spid="_x0000_s24581"/>
                </a:ext>
                <a:ext uri="{FF2B5EF4-FFF2-40B4-BE49-F238E27FC236}">
                  <a16:creationId xmlns:a16="http://schemas.microsoft.com/office/drawing/2014/main" id="{00000000-0008-0000-0C00-000005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409575</xdr:colOff>
          <xdr:row>100</xdr:row>
          <xdr:rowOff>104775</xdr:rowOff>
        </xdr:from>
        <xdr:to>
          <xdr:col>3</xdr:col>
          <xdr:colOff>123825</xdr:colOff>
          <xdr:row>102</xdr:row>
          <xdr:rowOff>114300</xdr:rowOff>
        </xdr:to>
        <xdr:sp macro="" textlink="">
          <xdr:nvSpPr>
            <xdr:cNvPr id="24582" name="Figura 201" hidden="1">
              <a:extLst>
                <a:ext uri="{63B3BB69-23CF-44E3-9099-C40C66FF867C}">
                  <a14:compatExt spid="_x0000_s24582"/>
                </a:ext>
                <a:ext uri="{FF2B5EF4-FFF2-40B4-BE49-F238E27FC236}">
                  <a16:creationId xmlns:a16="http://schemas.microsoft.com/office/drawing/2014/main" id="{00000000-0008-0000-0C00-000006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123825</xdr:colOff>
          <xdr:row>96</xdr:row>
          <xdr:rowOff>152400</xdr:rowOff>
        </xdr:from>
        <xdr:to>
          <xdr:col>3</xdr:col>
          <xdr:colOff>247650</xdr:colOff>
          <xdr:row>98</xdr:row>
          <xdr:rowOff>123825</xdr:rowOff>
        </xdr:to>
        <xdr:sp macro="" textlink="">
          <xdr:nvSpPr>
            <xdr:cNvPr id="24583" name="Figura 202" hidden="1">
              <a:extLst>
                <a:ext uri="{63B3BB69-23CF-44E3-9099-C40C66FF867C}">
                  <a14:compatExt spid="_x0000_s24583"/>
                </a:ext>
                <a:ext uri="{FF2B5EF4-FFF2-40B4-BE49-F238E27FC236}">
                  <a16:creationId xmlns:a16="http://schemas.microsoft.com/office/drawing/2014/main" id="{00000000-0008-0000-0C00-000007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428625</xdr:colOff>
          <xdr:row>104</xdr:row>
          <xdr:rowOff>76200</xdr:rowOff>
        </xdr:from>
        <xdr:to>
          <xdr:col>3</xdr:col>
          <xdr:colOff>295275</xdr:colOff>
          <xdr:row>106</xdr:row>
          <xdr:rowOff>76200</xdr:rowOff>
        </xdr:to>
        <xdr:sp macro="" textlink="">
          <xdr:nvSpPr>
            <xdr:cNvPr id="24584" name="Figura 203" hidden="1">
              <a:extLst>
                <a:ext uri="{63B3BB69-23CF-44E3-9099-C40C66FF867C}">
                  <a14:compatExt spid="_x0000_s24584"/>
                </a:ext>
                <a:ext uri="{FF2B5EF4-FFF2-40B4-BE49-F238E27FC236}">
                  <a16:creationId xmlns:a16="http://schemas.microsoft.com/office/drawing/2014/main" id="{00000000-0008-0000-0C00-000008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371475</xdr:colOff>
          <xdr:row>110</xdr:row>
          <xdr:rowOff>9525</xdr:rowOff>
        </xdr:from>
        <xdr:to>
          <xdr:col>4</xdr:col>
          <xdr:colOff>123825</xdr:colOff>
          <xdr:row>111</xdr:row>
          <xdr:rowOff>9525</xdr:rowOff>
        </xdr:to>
        <xdr:sp macro="" textlink="">
          <xdr:nvSpPr>
            <xdr:cNvPr id="24585" name="Figura 204" hidden="1">
              <a:extLst>
                <a:ext uri="{63B3BB69-23CF-44E3-9099-C40C66FF867C}">
                  <a14:compatExt spid="_x0000_s24585"/>
                </a:ext>
                <a:ext uri="{FF2B5EF4-FFF2-40B4-BE49-F238E27FC236}">
                  <a16:creationId xmlns:a16="http://schemas.microsoft.com/office/drawing/2014/main" id="{00000000-0008-0000-0C00-000009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152400</xdr:colOff>
          <xdr:row>119</xdr:row>
          <xdr:rowOff>47625</xdr:rowOff>
        </xdr:from>
        <xdr:to>
          <xdr:col>5</xdr:col>
          <xdr:colOff>533400</xdr:colOff>
          <xdr:row>121</xdr:row>
          <xdr:rowOff>47625</xdr:rowOff>
        </xdr:to>
        <xdr:sp macro="" textlink="">
          <xdr:nvSpPr>
            <xdr:cNvPr id="24586" name="Figura 205" hidden="1">
              <a:extLst>
                <a:ext uri="{63B3BB69-23CF-44E3-9099-C40C66FF867C}">
                  <a14:compatExt spid="_x0000_s24586"/>
                </a:ext>
                <a:ext uri="{FF2B5EF4-FFF2-40B4-BE49-F238E27FC236}">
                  <a16:creationId xmlns:a16="http://schemas.microsoft.com/office/drawing/2014/main" id="{00000000-0008-0000-0C00-00000A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123825</xdr:colOff>
          <xdr:row>118</xdr:row>
          <xdr:rowOff>0</xdr:rowOff>
        </xdr:from>
        <xdr:to>
          <xdr:col>5</xdr:col>
          <xdr:colOff>323850</xdr:colOff>
          <xdr:row>119</xdr:row>
          <xdr:rowOff>0</xdr:rowOff>
        </xdr:to>
        <xdr:sp macro="" textlink="">
          <xdr:nvSpPr>
            <xdr:cNvPr id="24587" name="Figura 206" hidden="1">
              <a:extLst>
                <a:ext uri="{63B3BB69-23CF-44E3-9099-C40C66FF867C}">
                  <a14:compatExt spid="_x0000_s24587"/>
                </a:ext>
                <a:ext uri="{FF2B5EF4-FFF2-40B4-BE49-F238E27FC236}">
                  <a16:creationId xmlns:a16="http://schemas.microsoft.com/office/drawing/2014/main" id="{00000000-0008-0000-0C00-00000B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161925</xdr:colOff>
          <xdr:row>122</xdr:row>
          <xdr:rowOff>85725</xdr:rowOff>
        </xdr:from>
        <xdr:to>
          <xdr:col>5</xdr:col>
          <xdr:colOff>333375</xdr:colOff>
          <xdr:row>124</xdr:row>
          <xdr:rowOff>57150</xdr:rowOff>
        </xdr:to>
        <xdr:sp macro="" textlink="">
          <xdr:nvSpPr>
            <xdr:cNvPr id="24588" name="Figura 207" hidden="1">
              <a:extLst>
                <a:ext uri="{63B3BB69-23CF-44E3-9099-C40C66FF867C}">
                  <a14:compatExt spid="_x0000_s24588"/>
                </a:ext>
                <a:ext uri="{FF2B5EF4-FFF2-40B4-BE49-F238E27FC236}">
                  <a16:creationId xmlns:a16="http://schemas.microsoft.com/office/drawing/2014/main" id="{00000000-0008-0000-0C00-00000C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161925</xdr:colOff>
          <xdr:row>125</xdr:row>
          <xdr:rowOff>76200</xdr:rowOff>
        </xdr:from>
        <xdr:to>
          <xdr:col>5</xdr:col>
          <xdr:colOff>428625</xdr:colOff>
          <xdr:row>127</xdr:row>
          <xdr:rowOff>28575</xdr:rowOff>
        </xdr:to>
        <xdr:sp macro="" textlink="">
          <xdr:nvSpPr>
            <xdr:cNvPr id="24589" name="Figura 208" hidden="1">
              <a:extLst>
                <a:ext uri="{63B3BB69-23CF-44E3-9099-C40C66FF867C}">
                  <a14:compatExt spid="_x0000_s24589"/>
                </a:ext>
                <a:ext uri="{FF2B5EF4-FFF2-40B4-BE49-F238E27FC236}">
                  <a16:creationId xmlns:a16="http://schemas.microsoft.com/office/drawing/2014/main" id="{00000000-0008-0000-0C00-00000D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180975</xdr:colOff>
          <xdr:row>113</xdr:row>
          <xdr:rowOff>152400</xdr:rowOff>
        </xdr:from>
        <xdr:to>
          <xdr:col>3</xdr:col>
          <xdr:colOff>447675</xdr:colOff>
          <xdr:row>114</xdr:row>
          <xdr:rowOff>152400</xdr:rowOff>
        </xdr:to>
        <xdr:sp macro="" textlink="">
          <xdr:nvSpPr>
            <xdr:cNvPr id="24590" name="Figura 209" hidden="1">
              <a:extLst>
                <a:ext uri="{63B3BB69-23CF-44E3-9099-C40C66FF867C}">
                  <a14:compatExt spid="_x0000_s24590"/>
                </a:ext>
                <a:ext uri="{FF2B5EF4-FFF2-40B4-BE49-F238E27FC236}">
                  <a16:creationId xmlns:a16="http://schemas.microsoft.com/office/drawing/2014/main" id="{00000000-0008-0000-0C00-00000E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180975</xdr:colOff>
          <xdr:row>115</xdr:row>
          <xdr:rowOff>152400</xdr:rowOff>
        </xdr:from>
        <xdr:to>
          <xdr:col>3</xdr:col>
          <xdr:colOff>457200</xdr:colOff>
          <xdr:row>116</xdr:row>
          <xdr:rowOff>161925</xdr:rowOff>
        </xdr:to>
        <xdr:sp macro="" textlink="">
          <xdr:nvSpPr>
            <xdr:cNvPr id="24591" name="Figura 210" hidden="1">
              <a:extLst>
                <a:ext uri="{63B3BB69-23CF-44E3-9099-C40C66FF867C}">
                  <a14:compatExt spid="_x0000_s24591"/>
                </a:ext>
                <a:ext uri="{FF2B5EF4-FFF2-40B4-BE49-F238E27FC236}">
                  <a16:creationId xmlns:a16="http://schemas.microsoft.com/office/drawing/2014/main" id="{00000000-0008-0000-0C00-00000F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381000</xdr:colOff>
          <xdr:row>130</xdr:row>
          <xdr:rowOff>28575</xdr:rowOff>
        </xdr:from>
        <xdr:to>
          <xdr:col>4</xdr:col>
          <xdr:colOff>133350</xdr:colOff>
          <xdr:row>131</xdr:row>
          <xdr:rowOff>28575</xdr:rowOff>
        </xdr:to>
        <xdr:sp macro="" textlink="">
          <xdr:nvSpPr>
            <xdr:cNvPr id="24592" name="Figura 211" hidden="1">
              <a:extLst>
                <a:ext uri="{63B3BB69-23CF-44E3-9099-C40C66FF867C}">
                  <a14:compatExt spid="_x0000_s24592"/>
                </a:ext>
                <a:ext uri="{FF2B5EF4-FFF2-40B4-BE49-F238E27FC236}">
                  <a16:creationId xmlns:a16="http://schemas.microsoft.com/office/drawing/2014/main" id="{00000000-0008-0000-0C00-000010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28575</xdr:colOff>
          <xdr:row>137</xdr:row>
          <xdr:rowOff>47625</xdr:rowOff>
        </xdr:from>
        <xdr:to>
          <xdr:col>5</xdr:col>
          <xdr:colOff>409575</xdr:colOff>
          <xdr:row>139</xdr:row>
          <xdr:rowOff>47625</xdr:rowOff>
        </xdr:to>
        <xdr:sp macro="" textlink="">
          <xdr:nvSpPr>
            <xdr:cNvPr id="24593" name="Figura 212" hidden="1">
              <a:extLst>
                <a:ext uri="{63B3BB69-23CF-44E3-9099-C40C66FF867C}">
                  <a14:compatExt spid="_x0000_s24593"/>
                </a:ext>
                <a:ext uri="{FF2B5EF4-FFF2-40B4-BE49-F238E27FC236}">
                  <a16:creationId xmlns:a16="http://schemas.microsoft.com/office/drawing/2014/main" id="{00000000-0008-0000-0C00-000011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76200</xdr:colOff>
          <xdr:row>149</xdr:row>
          <xdr:rowOff>76200</xdr:rowOff>
        </xdr:from>
        <xdr:to>
          <xdr:col>5</xdr:col>
          <xdr:colOff>247650</xdr:colOff>
          <xdr:row>151</xdr:row>
          <xdr:rowOff>47625</xdr:rowOff>
        </xdr:to>
        <xdr:sp macro="" textlink="">
          <xdr:nvSpPr>
            <xdr:cNvPr id="24594" name="Figura 213" hidden="1">
              <a:extLst>
                <a:ext uri="{63B3BB69-23CF-44E3-9099-C40C66FF867C}">
                  <a14:compatExt spid="_x0000_s24594"/>
                </a:ext>
                <a:ext uri="{FF2B5EF4-FFF2-40B4-BE49-F238E27FC236}">
                  <a16:creationId xmlns:a16="http://schemas.microsoft.com/office/drawing/2014/main" id="{00000000-0008-0000-0C00-000012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38100</xdr:colOff>
          <xdr:row>143</xdr:row>
          <xdr:rowOff>85725</xdr:rowOff>
        </xdr:from>
        <xdr:to>
          <xdr:col>5</xdr:col>
          <xdr:colOff>209550</xdr:colOff>
          <xdr:row>145</xdr:row>
          <xdr:rowOff>57150</xdr:rowOff>
        </xdr:to>
        <xdr:sp macro="" textlink="">
          <xdr:nvSpPr>
            <xdr:cNvPr id="24595" name="Figura 214" hidden="1">
              <a:extLst>
                <a:ext uri="{63B3BB69-23CF-44E3-9099-C40C66FF867C}">
                  <a14:compatExt spid="_x0000_s24595"/>
                </a:ext>
                <a:ext uri="{FF2B5EF4-FFF2-40B4-BE49-F238E27FC236}">
                  <a16:creationId xmlns:a16="http://schemas.microsoft.com/office/drawing/2014/main" id="{00000000-0008-0000-0C00-000013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180975</xdr:colOff>
          <xdr:row>133</xdr:row>
          <xdr:rowOff>152400</xdr:rowOff>
        </xdr:from>
        <xdr:to>
          <xdr:col>3</xdr:col>
          <xdr:colOff>314325</xdr:colOff>
          <xdr:row>134</xdr:row>
          <xdr:rowOff>152400</xdr:rowOff>
        </xdr:to>
        <xdr:sp macro="" textlink="">
          <xdr:nvSpPr>
            <xdr:cNvPr id="24596" name="Figura 216" hidden="1">
              <a:extLst>
                <a:ext uri="{63B3BB69-23CF-44E3-9099-C40C66FF867C}">
                  <a14:compatExt spid="_x0000_s24596"/>
                </a:ext>
                <a:ext uri="{FF2B5EF4-FFF2-40B4-BE49-F238E27FC236}">
                  <a16:creationId xmlns:a16="http://schemas.microsoft.com/office/drawing/2014/main" id="{00000000-0008-0000-0C00-000014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180975</xdr:colOff>
          <xdr:row>135</xdr:row>
          <xdr:rowOff>152400</xdr:rowOff>
        </xdr:from>
        <xdr:to>
          <xdr:col>4</xdr:col>
          <xdr:colOff>200025</xdr:colOff>
          <xdr:row>136</xdr:row>
          <xdr:rowOff>161925</xdr:rowOff>
        </xdr:to>
        <xdr:sp macro="" textlink="">
          <xdr:nvSpPr>
            <xdr:cNvPr id="24597" name="Figura 217" hidden="1">
              <a:extLst>
                <a:ext uri="{63B3BB69-23CF-44E3-9099-C40C66FF867C}">
                  <a14:compatExt spid="_x0000_s24597"/>
                </a:ext>
                <a:ext uri="{FF2B5EF4-FFF2-40B4-BE49-F238E27FC236}">
                  <a16:creationId xmlns:a16="http://schemas.microsoft.com/office/drawing/2014/main" id="{00000000-0008-0000-0C00-000015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47625</xdr:colOff>
          <xdr:row>146</xdr:row>
          <xdr:rowOff>47625</xdr:rowOff>
        </xdr:from>
        <xdr:to>
          <xdr:col>5</xdr:col>
          <xdr:colOff>781050</xdr:colOff>
          <xdr:row>148</xdr:row>
          <xdr:rowOff>47625</xdr:rowOff>
        </xdr:to>
        <xdr:sp macro="" textlink="">
          <xdr:nvSpPr>
            <xdr:cNvPr id="24598" name="Figura 218" hidden="1">
              <a:extLst>
                <a:ext uri="{63B3BB69-23CF-44E3-9099-C40C66FF867C}">
                  <a14:compatExt spid="_x0000_s24598"/>
                </a:ext>
                <a:ext uri="{FF2B5EF4-FFF2-40B4-BE49-F238E27FC236}">
                  <a16:creationId xmlns:a16="http://schemas.microsoft.com/office/drawing/2014/main" id="{00000000-0008-0000-0C00-000016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381000</xdr:colOff>
          <xdr:row>153</xdr:row>
          <xdr:rowOff>28575</xdr:rowOff>
        </xdr:from>
        <xdr:to>
          <xdr:col>2</xdr:col>
          <xdr:colOff>657225</xdr:colOff>
          <xdr:row>154</xdr:row>
          <xdr:rowOff>28575</xdr:rowOff>
        </xdr:to>
        <xdr:sp macro="" textlink="">
          <xdr:nvSpPr>
            <xdr:cNvPr id="24599" name="Figura 220" hidden="1">
              <a:extLst>
                <a:ext uri="{63B3BB69-23CF-44E3-9099-C40C66FF867C}">
                  <a14:compatExt spid="_x0000_s24599"/>
                </a:ext>
                <a:ext uri="{FF2B5EF4-FFF2-40B4-BE49-F238E27FC236}">
                  <a16:creationId xmlns:a16="http://schemas.microsoft.com/office/drawing/2014/main" id="{00000000-0008-0000-0C00-000017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752475</xdr:colOff>
          <xdr:row>165</xdr:row>
          <xdr:rowOff>9525</xdr:rowOff>
        </xdr:from>
        <xdr:to>
          <xdr:col>5</xdr:col>
          <xdr:colOff>400050</xdr:colOff>
          <xdr:row>167</xdr:row>
          <xdr:rowOff>95250</xdr:rowOff>
        </xdr:to>
        <xdr:sp macro="" textlink="">
          <xdr:nvSpPr>
            <xdr:cNvPr id="24600" name="Figura 221" hidden="1">
              <a:extLst>
                <a:ext uri="{63B3BB69-23CF-44E3-9099-C40C66FF867C}">
                  <a14:compatExt spid="_x0000_s24600"/>
                </a:ext>
                <a:ext uri="{FF2B5EF4-FFF2-40B4-BE49-F238E27FC236}">
                  <a16:creationId xmlns:a16="http://schemas.microsoft.com/office/drawing/2014/main" id="{00000000-0008-0000-0C00-000018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723900</xdr:colOff>
          <xdr:row>161</xdr:row>
          <xdr:rowOff>0</xdr:rowOff>
        </xdr:from>
        <xdr:to>
          <xdr:col>5</xdr:col>
          <xdr:colOff>266700</xdr:colOff>
          <xdr:row>162</xdr:row>
          <xdr:rowOff>0</xdr:rowOff>
        </xdr:to>
        <xdr:sp macro="" textlink="">
          <xdr:nvSpPr>
            <xdr:cNvPr id="24601" name="Figura 222" hidden="1">
              <a:extLst>
                <a:ext uri="{63B3BB69-23CF-44E3-9099-C40C66FF867C}">
                  <a14:compatExt spid="_x0000_s24601"/>
                </a:ext>
                <a:ext uri="{FF2B5EF4-FFF2-40B4-BE49-F238E27FC236}">
                  <a16:creationId xmlns:a16="http://schemas.microsoft.com/office/drawing/2014/main" id="{00000000-0008-0000-0C00-000019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723900</xdr:colOff>
          <xdr:row>163</xdr:row>
          <xdr:rowOff>9525</xdr:rowOff>
        </xdr:from>
        <xdr:to>
          <xdr:col>5</xdr:col>
          <xdr:colOff>285750</xdr:colOff>
          <xdr:row>164</xdr:row>
          <xdr:rowOff>9525</xdr:rowOff>
        </xdr:to>
        <xdr:sp macro="" textlink="">
          <xdr:nvSpPr>
            <xdr:cNvPr id="24602" name="Figura 223" hidden="1">
              <a:extLst>
                <a:ext uri="{63B3BB69-23CF-44E3-9099-C40C66FF867C}">
                  <a14:compatExt spid="_x0000_s24602"/>
                </a:ext>
                <a:ext uri="{FF2B5EF4-FFF2-40B4-BE49-F238E27FC236}">
                  <a16:creationId xmlns:a16="http://schemas.microsoft.com/office/drawing/2014/main" id="{00000000-0008-0000-0C00-00001A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762000</xdr:colOff>
          <xdr:row>171</xdr:row>
          <xdr:rowOff>76200</xdr:rowOff>
        </xdr:from>
        <xdr:to>
          <xdr:col>5</xdr:col>
          <xdr:colOff>219075</xdr:colOff>
          <xdr:row>173</xdr:row>
          <xdr:rowOff>47625</xdr:rowOff>
        </xdr:to>
        <xdr:sp macro="" textlink="">
          <xdr:nvSpPr>
            <xdr:cNvPr id="24603" name="Figura 224" hidden="1">
              <a:extLst>
                <a:ext uri="{63B3BB69-23CF-44E3-9099-C40C66FF867C}">
                  <a14:compatExt spid="_x0000_s24603"/>
                </a:ext>
                <a:ext uri="{FF2B5EF4-FFF2-40B4-BE49-F238E27FC236}">
                  <a16:creationId xmlns:a16="http://schemas.microsoft.com/office/drawing/2014/main" id="{00000000-0008-0000-0C00-00001B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771525</xdr:colOff>
          <xdr:row>168</xdr:row>
          <xdr:rowOff>47625</xdr:rowOff>
        </xdr:from>
        <xdr:to>
          <xdr:col>5</xdr:col>
          <xdr:colOff>66675</xdr:colOff>
          <xdr:row>170</xdr:row>
          <xdr:rowOff>47625</xdr:rowOff>
        </xdr:to>
        <xdr:sp macro="" textlink="">
          <xdr:nvSpPr>
            <xdr:cNvPr id="24604" name="Figura 225" hidden="1">
              <a:extLst>
                <a:ext uri="{63B3BB69-23CF-44E3-9099-C40C66FF867C}">
                  <a14:compatExt spid="_x0000_s24604"/>
                </a:ext>
                <a:ext uri="{FF2B5EF4-FFF2-40B4-BE49-F238E27FC236}">
                  <a16:creationId xmlns:a16="http://schemas.microsoft.com/office/drawing/2014/main" id="{00000000-0008-0000-0C00-00001C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180975</xdr:colOff>
          <xdr:row>159</xdr:row>
          <xdr:rowOff>9525</xdr:rowOff>
        </xdr:from>
        <xdr:to>
          <xdr:col>3</xdr:col>
          <xdr:colOff>228600</xdr:colOff>
          <xdr:row>160</xdr:row>
          <xdr:rowOff>9525</xdr:rowOff>
        </xdr:to>
        <xdr:sp macro="" textlink="">
          <xdr:nvSpPr>
            <xdr:cNvPr id="24605" name="Figura 227" hidden="1">
              <a:extLst>
                <a:ext uri="{63B3BB69-23CF-44E3-9099-C40C66FF867C}">
                  <a14:compatExt spid="_x0000_s24605"/>
                </a:ext>
                <a:ext uri="{FF2B5EF4-FFF2-40B4-BE49-F238E27FC236}">
                  <a16:creationId xmlns:a16="http://schemas.microsoft.com/office/drawing/2014/main" id="{00000000-0008-0000-0C00-00001D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200025</xdr:colOff>
          <xdr:row>89</xdr:row>
          <xdr:rowOff>28575</xdr:rowOff>
        </xdr:from>
        <xdr:to>
          <xdr:col>3</xdr:col>
          <xdr:colOff>723900</xdr:colOff>
          <xdr:row>90</xdr:row>
          <xdr:rowOff>28575</xdr:rowOff>
        </xdr:to>
        <xdr:sp macro="" textlink="">
          <xdr:nvSpPr>
            <xdr:cNvPr id="24606" name="Figura 228" hidden="1">
              <a:extLst>
                <a:ext uri="{63B3BB69-23CF-44E3-9099-C40C66FF867C}">
                  <a14:compatExt spid="_x0000_s24606"/>
                </a:ext>
                <a:ext uri="{FF2B5EF4-FFF2-40B4-BE49-F238E27FC236}">
                  <a16:creationId xmlns:a16="http://schemas.microsoft.com/office/drawing/2014/main" id="{00000000-0008-0000-0C00-00001E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28575</xdr:colOff>
          <xdr:row>140</xdr:row>
          <xdr:rowOff>76200</xdr:rowOff>
        </xdr:from>
        <xdr:to>
          <xdr:col>5</xdr:col>
          <xdr:colOff>66675</xdr:colOff>
          <xdr:row>142</xdr:row>
          <xdr:rowOff>76200</xdr:rowOff>
        </xdr:to>
        <xdr:sp macro="" textlink="">
          <xdr:nvSpPr>
            <xdr:cNvPr id="24607" name="Figura 229" hidden="1">
              <a:extLst>
                <a:ext uri="{63B3BB69-23CF-44E3-9099-C40C66FF867C}">
                  <a14:compatExt spid="_x0000_s24607"/>
                </a:ext>
                <a:ext uri="{FF2B5EF4-FFF2-40B4-BE49-F238E27FC236}">
                  <a16:creationId xmlns:a16="http://schemas.microsoft.com/office/drawing/2014/main" id="{00000000-0008-0000-0C00-00001F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180975</xdr:colOff>
          <xdr:row>191</xdr:row>
          <xdr:rowOff>28575</xdr:rowOff>
        </xdr:from>
        <xdr:to>
          <xdr:col>2</xdr:col>
          <xdr:colOff>457200</xdr:colOff>
          <xdr:row>192</xdr:row>
          <xdr:rowOff>28575</xdr:rowOff>
        </xdr:to>
        <xdr:sp macro="" textlink="">
          <xdr:nvSpPr>
            <xdr:cNvPr id="24608" name="Figura 230" hidden="1">
              <a:extLst>
                <a:ext uri="{63B3BB69-23CF-44E3-9099-C40C66FF867C}">
                  <a14:compatExt spid="_x0000_s24608"/>
                </a:ext>
                <a:ext uri="{FF2B5EF4-FFF2-40B4-BE49-F238E27FC236}">
                  <a16:creationId xmlns:a16="http://schemas.microsoft.com/office/drawing/2014/main" id="{00000000-0008-0000-0C00-000020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180975</xdr:colOff>
          <xdr:row>194</xdr:row>
          <xdr:rowOff>104775</xdr:rowOff>
        </xdr:from>
        <xdr:to>
          <xdr:col>3</xdr:col>
          <xdr:colOff>466725</xdr:colOff>
          <xdr:row>196</xdr:row>
          <xdr:rowOff>76200</xdr:rowOff>
        </xdr:to>
        <xdr:sp macro="" textlink="">
          <xdr:nvSpPr>
            <xdr:cNvPr id="24609" name="Figura 232" hidden="1">
              <a:extLst>
                <a:ext uri="{63B3BB69-23CF-44E3-9099-C40C66FF867C}">
                  <a14:compatExt spid="_x0000_s24609"/>
                </a:ext>
                <a:ext uri="{FF2B5EF4-FFF2-40B4-BE49-F238E27FC236}">
                  <a16:creationId xmlns:a16="http://schemas.microsoft.com/office/drawing/2014/main" id="{00000000-0008-0000-0C00-000021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409575</xdr:colOff>
          <xdr:row>199</xdr:row>
          <xdr:rowOff>123825</xdr:rowOff>
        </xdr:from>
        <xdr:to>
          <xdr:col>5</xdr:col>
          <xdr:colOff>628650</xdr:colOff>
          <xdr:row>200</xdr:row>
          <xdr:rowOff>142875</xdr:rowOff>
        </xdr:to>
        <xdr:sp macro="" textlink="">
          <xdr:nvSpPr>
            <xdr:cNvPr id="24610" name="Figura 233" hidden="1">
              <a:extLst>
                <a:ext uri="{63B3BB69-23CF-44E3-9099-C40C66FF867C}">
                  <a14:compatExt spid="_x0000_s24610"/>
                </a:ext>
                <a:ext uri="{FF2B5EF4-FFF2-40B4-BE49-F238E27FC236}">
                  <a16:creationId xmlns:a16="http://schemas.microsoft.com/office/drawing/2014/main" id="{00000000-0008-0000-0C00-000022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28575</xdr:colOff>
          <xdr:row>204</xdr:row>
          <xdr:rowOff>180975</xdr:rowOff>
        </xdr:from>
        <xdr:to>
          <xdr:col>4</xdr:col>
          <xdr:colOff>447675</xdr:colOff>
          <xdr:row>205</xdr:row>
          <xdr:rowOff>180975</xdr:rowOff>
        </xdr:to>
        <xdr:sp macro="" textlink="">
          <xdr:nvSpPr>
            <xdr:cNvPr id="24611" name="Figura 235" hidden="1">
              <a:extLst>
                <a:ext uri="{63B3BB69-23CF-44E3-9099-C40C66FF867C}">
                  <a14:compatExt spid="_x0000_s24611"/>
                </a:ext>
                <a:ext uri="{FF2B5EF4-FFF2-40B4-BE49-F238E27FC236}">
                  <a16:creationId xmlns:a16="http://schemas.microsoft.com/office/drawing/2014/main" id="{00000000-0008-0000-0C00-000023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333375</xdr:colOff>
          <xdr:row>211</xdr:row>
          <xdr:rowOff>104775</xdr:rowOff>
        </xdr:from>
        <xdr:to>
          <xdr:col>3</xdr:col>
          <xdr:colOff>714375</xdr:colOff>
          <xdr:row>213</xdr:row>
          <xdr:rowOff>85725</xdr:rowOff>
        </xdr:to>
        <xdr:sp macro="" textlink="">
          <xdr:nvSpPr>
            <xdr:cNvPr id="24612" name="Figura 236" hidden="1">
              <a:extLst>
                <a:ext uri="{63B3BB69-23CF-44E3-9099-C40C66FF867C}">
                  <a14:compatExt spid="_x0000_s24612"/>
                </a:ext>
                <a:ext uri="{FF2B5EF4-FFF2-40B4-BE49-F238E27FC236}">
                  <a16:creationId xmlns:a16="http://schemas.microsoft.com/office/drawing/2014/main" id="{00000000-0008-0000-0C00-000024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381000</xdr:colOff>
          <xdr:row>218</xdr:row>
          <xdr:rowOff>142875</xdr:rowOff>
        </xdr:from>
        <xdr:to>
          <xdr:col>5</xdr:col>
          <xdr:colOff>609600</xdr:colOff>
          <xdr:row>219</xdr:row>
          <xdr:rowOff>171450</xdr:rowOff>
        </xdr:to>
        <xdr:sp macro="" textlink="">
          <xdr:nvSpPr>
            <xdr:cNvPr id="24613" name="Figura 237" hidden="1">
              <a:extLst>
                <a:ext uri="{63B3BB69-23CF-44E3-9099-C40C66FF867C}">
                  <a14:compatExt spid="_x0000_s24613"/>
                </a:ext>
                <a:ext uri="{FF2B5EF4-FFF2-40B4-BE49-F238E27FC236}">
                  <a16:creationId xmlns:a16="http://schemas.microsoft.com/office/drawing/2014/main" id="{00000000-0008-0000-0C00-000025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28575</xdr:colOff>
          <xdr:row>223</xdr:row>
          <xdr:rowOff>152400</xdr:rowOff>
        </xdr:from>
        <xdr:to>
          <xdr:col>4</xdr:col>
          <xdr:colOff>409575</xdr:colOff>
          <xdr:row>224</xdr:row>
          <xdr:rowOff>152400</xdr:rowOff>
        </xdr:to>
        <xdr:sp macro="" textlink="">
          <xdr:nvSpPr>
            <xdr:cNvPr id="24614" name="Figura 239" hidden="1">
              <a:extLst>
                <a:ext uri="{63B3BB69-23CF-44E3-9099-C40C66FF867C}">
                  <a14:compatExt spid="_x0000_s24614"/>
                </a:ext>
                <a:ext uri="{FF2B5EF4-FFF2-40B4-BE49-F238E27FC236}">
                  <a16:creationId xmlns:a16="http://schemas.microsoft.com/office/drawing/2014/main" id="{00000000-0008-0000-0C00-000026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142875</xdr:colOff>
          <xdr:row>235</xdr:row>
          <xdr:rowOff>114300</xdr:rowOff>
        </xdr:from>
        <xdr:to>
          <xdr:col>3</xdr:col>
          <xdr:colOff>619125</xdr:colOff>
          <xdr:row>237</xdr:row>
          <xdr:rowOff>104775</xdr:rowOff>
        </xdr:to>
        <xdr:sp macro="" textlink="">
          <xdr:nvSpPr>
            <xdr:cNvPr id="24615" name="Figura 241" hidden="1">
              <a:extLst>
                <a:ext uri="{63B3BB69-23CF-44E3-9099-C40C66FF867C}">
                  <a14:compatExt spid="_x0000_s24615"/>
                </a:ext>
                <a:ext uri="{FF2B5EF4-FFF2-40B4-BE49-F238E27FC236}">
                  <a16:creationId xmlns:a16="http://schemas.microsoft.com/office/drawing/2014/main" id="{00000000-0008-0000-0C00-000027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409575</xdr:colOff>
          <xdr:row>240</xdr:row>
          <xdr:rowOff>180975</xdr:rowOff>
        </xdr:from>
        <xdr:to>
          <xdr:col>5</xdr:col>
          <xdr:colOff>66675</xdr:colOff>
          <xdr:row>242</xdr:row>
          <xdr:rowOff>9525</xdr:rowOff>
        </xdr:to>
        <xdr:sp macro="" textlink="">
          <xdr:nvSpPr>
            <xdr:cNvPr id="24616" name="Figura 242" hidden="1">
              <a:extLst>
                <a:ext uri="{63B3BB69-23CF-44E3-9099-C40C66FF867C}">
                  <a14:compatExt spid="_x0000_s24616"/>
                </a:ext>
                <a:ext uri="{FF2B5EF4-FFF2-40B4-BE49-F238E27FC236}">
                  <a16:creationId xmlns:a16="http://schemas.microsoft.com/office/drawing/2014/main" id="{00000000-0008-0000-0C00-000028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47625</xdr:colOff>
          <xdr:row>245</xdr:row>
          <xdr:rowOff>152400</xdr:rowOff>
        </xdr:from>
        <xdr:to>
          <xdr:col>4</xdr:col>
          <xdr:colOff>466725</xdr:colOff>
          <xdr:row>246</xdr:row>
          <xdr:rowOff>152400</xdr:rowOff>
        </xdr:to>
        <xdr:sp macro="" textlink="">
          <xdr:nvSpPr>
            <xdr:cNvPr id="24617" name="Figura 244" hidden="1">
              <a:extLst>
                <a:ext uri="{63B3BB69-23CF-44E3-9099-C40C66FF867C}">
                  <a14:compatExt spid="_x0000_s24617"/>
                </a:ext>
                <a:ext uri="{FF2B5EF4-FFF2-40B4-BE49-F238E27FC236}">
                  <a16:creationId xmlns:a16="http://schemas.microsoft.com/office/drawing/2014/main" id="{00000000-0008-0000-0C00-000029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266700</xdr:colOff>
          <xdr:row>259</xdr:row>
          <xdr:rowOff>66675</xdr:rowOff>
        </xdr:from>
        <xdr:to>
          <xdr:col>4</xdr:col>
          <xdr:colOff>323850</xdr:colOff>
          <xdr:row>260</xdr:row>
          <xdr:rowOff>76200</xdr:rowOff>
        </xdr:to>
        <xdr:sp macro="" textlink="">
          <xdr:nvSpPr>
            <xdr:cNvPr id="24618" name="Figura 246" hidden="1">
              <a:extLst>
                <a:ext uri="{63B3BB69-23CF-44E3-9099-C40C66FF867C}">
                  <a14:compatExt spid="_x0000_s24618"/>
                </a:ext>
                <a:ext uri="{FF2B5EF4-FFF2-40B4-BE49-F238E27FC236}">
                  <a16:creationId xmlns:a16="http://schemas.microsoft.com/office/drawing/2014/main" id="{00000000-0008-0000-0C00-00002A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47625</xdr:colOff>
          <xdr:row>264</xdr:row>
          <xdr:rowOff>180975</xdr:rowOff>
        </xdr:from>
        <xdr:to>
          <xdr:col>4</xdr:col>
          <xdr:colOff>447675</xdr:colOff>
          <xdr:row>265</xdr:row>
          <xdr:rowOff>180975</xdr:rowOff>
        </xdr:to>
        <xdr:sp macro="" textlink="">
          <xdr:nvSpPr>
            <xdr:cNvPr id="24619" name="Figura 248" hidden="1">
              <a:extLst>
                <a:ext uri="{63B3BB69-23CF-44E3-9099-C40C66FF867C}">
                  <a14:compatExt spid="_x0000_s24619"/>
                </a:ext>
                <a:ext uri="{FF2B5EF4-FFF2-40B4-BE49-F238E27FC236}">
                  <a16:creationId xmlns:a16="http://schemas.microsoft.com/office/drawing/2014/main" id="{00000000-0008-0000-0C00-00002B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142875</xdr:colOff>
          <xdr:row>232</xdr:row>
          <xdr:rowOff>0</xdr:rowOff>
        </xdr:from>
        <xdr:to>
          <xdr:col>2</xdr:col>
          <xdr:colOff>419100</xdr:colOff>
          <xdr:row>233</xdr:row>
          <xdr:rowOff>0</xdr:rowOff>
        </xdr:to>
        <xdr:sp macro="" textlink="">
          <xdr:nvSpPr>
            <xdr:cNvPr id="24620" name="Figura 250" hidden="1">
              <a:extLst>
                <a:ext uri="{63B3BB69-23CF-44E3-9099-C40C66FF867C}">
                  <a14:compatExt spid="_x0000_s24620"/>
                </a:ext>
                <a:ext uri="{FF2B5EF4-FFF2-40B4-BE49-F238E27FC236}">
                  <a16:creationId xmlns:a16="http://schemas.microsoft.com/office/drawing/2014/main" id="{00000000-0008-0000-0C00-00002C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38100</xdr:colOff>
          <xdr:row>215</xdr:row>
          <xdr:rowOff>9525</xdr:rowOff>
        </xdr:from>
        <xdr:to>
          <xdr:col>3</xdr:col>
          <xdr:colOff>209550</xdr:colOff>
          <xdr:row>216</xdr:row>
          <xdr:rowOff>9525</xdr:rowOff>
        </xdr:to>
        <xdr:sp macro="" textlink="">
          <xdr:nvSpPr>
            <xdr:cNvPr id="24621" name="Figura 267" hidden="1">
              <a:extLst>
                <a:ext uri="{63B3BB69-23CF-44E3-9099-C40C66FF867C}">
                  <a14:compatExt spid="_x0000_s24621"/>
                </a:ext>
                <a:ext uri="{FF2B5EF4-FFF2-40B4-BE49-F238E27FC236}">
                  <a16:creationId xmlns:a16="http://schemas.microsoft.com/office/drawing/2014/main" id="{00000000-0008-0000-0C00-00002D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38100</xdr:colOff>
          <xdr:row>256</xdr:row>
          <xdr:rowOff>9525</xdr:rowOff>
        </xdr:from>
        <xdr:to>
          <xdr:col>3</xdr:col>
          <xdr:colOff>209550</xdr:colOff>
          <xdr:row>257</xdr:row>
          <xdr:rowOff>9525</xdr:rowOff>
        </xdr:to>
        <xdr:sp macro="" textlink="">
          <xdr:nvSpPr>
            <xdr:cNvPr id="24622" name="Figura 268" hidden="1">
              <a:extLst>
                <a:ext uri="{63B3BB69-23CF-44E3-9099-C40C66FF867C}">
                  <a14:compatExt spid="_x0000_s24622"/>
                </a:ext>
                <a:ext uri="{FF2B5EF4-FFF2-40B4-BE49-F238E27FC236}">
                  <a16:creationId xmlns:a16="http://schemas.microsoft.com/office/drawing/2014/main" id="{00000000-0008-0000-0C00-00002E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180975</xdr:colOff>
          <xdr:row>157</xdr:row>
          <xdr:rowOff>0</xdr:rowOff>
        </xdr:from>
        <xdr:to>
          <xdr:col>4</xdr:col>
          <xdr:colOff>133350</xdr:colOff>
          <xdr:row>157</xdr:row>
          <xdr:rowOff>180975</xdr:rowOff>
        </xdr:to>
        <xdr:sp macro="" textlink="">
          <xdr:nvSpPr>
            <xdr:cNvPr id="24623" name="Figura 226" hidden="1">
              <a:extLst>
                <a:ext uri="{63B3BB69-23CF-44E3-9099-C40C66FF867C}">
                  <a14:compatExt spid="_x0000_s24623"/>
                </a:ext>
                <a:ext uri="{FF2B5EF4-FFF2-40B4-BE49-F238E27FC236}">
                  <a16:creationId xmlns:a16="http://schemas.microsoft.com/office/drawing/2014/main" id="{00000000-0008-0000-0C00-00002F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352425</xdr:colOff>
          <xdr:row>252</xdr:row>
          <xdr:rowOff>123825</xdr:rowOff>
        </xdr:from>
        <xdr:to>
          <xdr:col>3</xdr:col>
          <xdr:colOff>581025</xdr:colOff>
          <xdr:row>254</xdr:row>
          <xdr:rowOff>104775</xdr:rowOff>
        </xdr:to>
        <xdr:sp macro="" textlink="">
          <xdr:nvSpPr>
            <xdr:cNvPr id="24624" name="Figura 245" hidden="1">
              <a:extLst>
                <a:ext uri="{63B3BB69-23CF-44E3-9099-C40C66FF867C}">
                  <a14:compatExt spid="_x0000_s24624"/>
                </a:ext>
                <a:ext uri="{FF2B5EF4-FFF2-40B4-BE49-F238E27FC236}">
                  <a16:creationId xmlns:a16="http://schemas.microsoft.com/office/drawing/2014/main" id="{00000000-0008-0000-0C00-000030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35</xdr:row>
          <xdr:rowOff>161925</xdr:rowOff>
        </xdr:from>
        <xdr:to>
          <xdr:col>10</xdr:col>
          <xdr:colOff>533400</xdr:colOff>
          <xdr:row>63</xdr:row>
          <xdr:rowOff>180975</xdr:rowOff>
        </xdr:to>
        <xdr:sp macro="" textlink="">
          <xdr:nvSpPr>
            <xdr:cNvPr id="24625" name="Figura 269" hidden="1">
              <a:extLst>
                <a:ext uri="{63B3BB69-23CF-44E3-9099-C40C66FF867C}">
                  <a14:compatExt spid="_x0000_s24625"/>
                </a:ext>
                <a:ext uri="{FF2B5EF4-FFF2-40B4-BE49-F238E27FC236}">
                  <a16:creationId xmlns:a16="http://schemas.microsoft.com/office/drawing/2014/main" id="{00000000-0008-0000-0C00-000031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57.emf"/><Relationship Id="rId21" Type="http://schemas.openxmlformats.org/officeDocument/2006/relationships/image" Target="../media/image9.emf"/><Relationship Id="rId42" Type="http://schemas.openxmlformats.org/officeDocument/2006/relationships/oleObject" Target="../embeddings/oleObject20.bin"/><Relationship Id="rId63" Type="http://schemas.openxmlformats.org/officeDocument/2006/relationships/image" Target="../media/image30.emf"/><Relationship Id="rId84" Type="http://schemas.openxmlformats.org/officeDocument/2006/relationships/oleObject" Target="../embeddings/oleObject41.bin"/><Relationship Id="rId138" Type="http://schemas.openxmlformats.org/officeDocument/2006/relationships/oleObject" Target="../embeddings/oleObject68.bin"/><Relationship Id="rId107" Type="http://schemas.openxmlformats.org/officeDocument/2006/relationships/image" Target="../media/image52.emf"/><Relationship Id="rId11" Type="http://schemas.openxmlformats.org/officeDocument/2006/relationships/image" Target="../media/image4.emf"/><Relationship Id="rId32" Type="http://schemas.openxmlformats.org/officeDocument/2006/relationships/oleObject" Target="../embeddings/oleObject15.bin"/><Relationship Id="rId53" Type="http://schemas.openxmlformats.org/officeDocument/2006/relationships/image" Target="../media/image25.emf"/><Relationship Id="rId74" Type="http://schemas.openxmlformats.org/officeDocument/2006/relationships/oleObject" Target="../embeddings/oleObject36.bin"/><Relationship Id="rId128" Type="http://schemas.openxmlformats.org/officeDocument/2006/relationships/oleObject" Target="../embeddings/oleObject63.bin"/><Relationship Id="rId149" Type="http://schemas.openxmlformats.org/officeDocument/2006/relationships/image" Target="../media/image73.emf"/><Relationship Id="rId5" Type="http://schemas.openxmlformats.org/officeDocument/2006/relationships/image" Target="../media/image1.emf"/><Relationship Id="rId95" Type="http://schemas.openxmlformats.org/officeDocument/2006/relationships/image" Target="../media/image46.emf"/><Relationship Id="rId22" Type="http://schemas.openxmlformats.org/officeDocument/2006/relationships/oleObject" Target="../embeddings/oleObject10.bin"/><Relationship Id="rId27" Type="http://schemas.openxmlformats.org/officeDocument/2006/relationships/image" Target="../media/image12.emf"/><Relationship Id="rId43" Type="http://schemas.openxmlformats.org/officeDocument/2006/relationships/image" Target="../media/image20.emf"/><Relationship Id="rId48" Type="http://schemas.openxmlformats.org/officeDocument/2006/relationships/oleObject" Target="../embeddings/oleObject23.bin"/><Relationship Id="rId64" Type="http://schemas.openxmlformats.org/officeDocument/2006/relationships/oleObject" Target="../embeddings/oleObject31.bin"/><Relationship Id="rId69" Type="http://schemas.openxmlformats.org/officeDocument/2006/relationships/image" Target="../media/image33.emf"/><Relationship Id="rId113" Type="http://schemas.openxmlformats.org/officeDocument/2006/relationships/image" Target="../media/image55.emf"/><Relationship Id="rId118" Type="http://schemas.openxmlformats.org/officeDocument/2006/relationships/oleObject" Target="../embeddings/oleObject58.bin"/><Relationship Id="rId134" Type="http://schemas.openxmlformats.org/officeDocument/2006/relationships/oleObject" Target="../embeddings/oleObject66.bin"/><Relationship Id="rId139" Type="http://schemas.openxmlformats.org/officeDocument/2006/relationships/image" Target="../media/image68.emf"/><Relationship Id="rId80" Type="http://schemas.openxmlformats.org/officeDocument/2006/relationships/oleObject" Target="../embeddings/oleObject39.bin"/><Relationship Id="rId85" Type="http://schemas.openxmlformats.org/officeDocument/2006/relationships/image" Target="../media/image41.emf"/><Relationship Id="rId150" Type="http://schemas.openxmlformats.org/officeDocument/2006/relationships/oleObject" Target="../embeddings/oleObject72.bin"/><Relationship Id="rId12" Type="http://schemas.openxmlformats.org/officeDocument/2006/relationships/oleObject" Target="../embeddings/oleObject5.bin"/><Relationship Id="rId17" Type="http://schemas.openxmlformats.org/officeDocument/2006/relationships/image" Target="../media/image7.emf"/><Relationship Id="rId33" Type="http://schemas.openxmlformats.org/officeDocument/2006/relationships/image" Target="../media/image15.emf"/><Relationship Id="rId38" Type="http://schemas.openxmlformats.org/officeDocument/2006/relationships/oleObject" Target="../embeddings/oleObject18.bin"/><Relationship Id="rId59" Type="http://schemas.openxmlformats.org/officeDocument/2006/relationships/image" Target="../media/image28.emf"/><Relationship Id="rId103" Type="http://schemas.openxmlformats.org/officeDocument/2006/relationships/image" Target="../media/image50.emf"/><Relationship Id="rId108" Type="http://schemas.openxmlformats.org/officeDocument/2006/relationships/oleObject" Target="../embeddings/oleObject53.bin"/><Relationship Id="rId124" Type="http://schemas.openxmlformats.org/officeDocument/2006/relationships/oleObject" Target="../embeddings/oleObject61.bin"/><Relationship Id="rId129" Type="http://schemas.openxmlformats.org/officeDocument/2006/relationships/image" Target="../media/image63.emf"/><Relationship Id="rId54" Type="http://schemas.openxmlformats.org/officeDocument/2006/relationships/oleObject" Target="../embeddings/oleObject26.bin"/><Relationship Id="rId70" Type="http://schemas.openxmlformats.org/officeDocument/2006/relationships/oleObject" Target="../embeddings/oleObject34.bin"/><Relationship Id="rId75" Type="http://schemas.openxmlformats.org/officeDocument/2006/relationships/image" Target="../media/image36.emf"/><Relationship Id="rId91" Type="http://schemas.openxmlformats.org/officeDocument/2006/relationships/image" Target="../media/image44.emf"/><Relationship Id="rId96" Type="http://schemas.openxmlformats.org/officeDocument/2006/relationships/oleObject" Target="../embeddings/oleObject47.bin"/><Relationship Id="rId140" Type="http://schemas.openxmlformats.org/officeDocument/2006/relationships/oleObject" Target="../embeddings/oleObject69.bin"/><Relationship Id="rId145" Type="http://schemas.openxmlformats.org/officeDocument/2006/relationships/image" Target="../media/image71.emf"/><Relationship Id="rId1" Type="http://schemas.openxmlformats.org/officeDocument/2006/relationships/printerSettings" Target="../printerSettings/printerSettings2.bin"/><Relationship Id="rId6" Type="http://schemas.openxmlformats.org/officeDocument/2006/relationships/oleObject" Target="../embeddings/oleObject2.bin"/><Relationship Id="rId23" Type="http://schemas.openxmlformats.org/officeDocument/2006/relationships/image" Target="../media/image10.emf"/><Relationship Id="rId28" Type="http://schemas.openxmlformats.org/officeDocument/2006/relationships/oleObject" Target="../embeddings/oleObject13.bin"/><Relationship Id="rId49" Type="http://schemas.openxmlformats.org/officeDocument/2006/relationships/image" Target="../media/image23.emf"/><Relationship Id="rId114" Type="http://schemas.openxmlformats.org/officeDocument/2006/relationships/oleObject" Target="../embeddings/oleObject56.bin"/><Relationship Id="rId119" Type="http://schemas.openxmlformats.org/officeDocument/2006/relationships/image" Target="../media/image58.emf"/><Relationship Id="rId44" Type="http://schemas.openxmlformats.org/officeDocument/2006/relationships/oleObject" Target="../embeddings/oleObject21.bin"/><Relationship Id="rId60" Type="http://schemas.openxmlformats.org/officeDocument/2006/relationships/oleObject" Target="../embeddings/oleObject29.bin"/><Relationship Id="rId65" Type="http://schemas.openxmlformats.org/officeDocument/2006/relationships/image" Target="../media/image31.emf"/><Relationship Id="rId81" Type="http://schemas.openxmlformats.org/officeDocument/2006/relationships/image" Target="../media/image39.emf"/><Relationship Id="rId86" Type="http://schemas.openxmlformats.org/officeDocument/2006/relationships/oleObject" Target="../embeddings/oleObject42.bin"/><Relationship Id="rId130" Type="http://schemas.openxmlformats.org/officeDocument/2006/relationships/oleObject" Target="../embeddings/oleObject64.bin"/><Relationship Id="rId135" Type="http://schemas.openxmlformats.org/officeDocument/2006/relationships/image" Target="../media/image66.emf"/><Relationship Id="rId151" Type="http://schemas.openxmlformats.org/officeDocument/2006/relationships/image" Target="../media/image74.emf"/><Relationship Id="rId13" Type="http://schemas.openxmlformats.org/officeDocument/2006/relationships/image" Target="../media/image5.emf"/><Relationship Id="rId18" Type="http://schemas.openxmlformats.org/officeDocument/2006/relationships/oleObject" Target="../embeddings/oleObject8.bin"/><Relationship Id="rId39" Type="http://schemas.openxmlformats.org/officeDocument/2006/relationships/image" Target="../media/image18.emf"/><Relationship Id="rId109" Type="http://schemas.openxmlformats.org/officeDocument/2006/relationships/image" Target="../media/image53.emf"/><Relationship Id="rId34" Type="http://schemas.openxmlformats.org/officeDocument/2006/relationships/oleObject" Target="../embeddings/oleObject16.bin"/><Relationship Id="rId50" Type="http://schemas.openxmlformats.org/officeDocument/2006/relationships/oleObject" Target="../embeddings/oleObject24.bin"/><Relationship Id="rId55" Type="http://schemas.openxmlformats.org/officeDocument/2006/relationships/image" Target="../media/image26.emf"/><Relationship Id="rId76" Type="http://schemas.openxmlformats.org/officeDocument/2006/relationships/oleObject" Target="../embeddings/oleObject37.bin"/><Relationship Id="rId97" Type="http://schemas.openxmlformats.org/officeDocument/2006/relationships/image" Target="../media/image47.emf"/><Relationship Id="rId104" Type="http://schemas.openxmlformats.org/officeDocument/2006/relationships/oleObject" Target="../embeddings/oleObject51.bin"/><Relationship Id="rId120" Type="http://schemas.openxmlformats.org/officeDocument/2006/relationships/oleObject" Target="../embeddings/oleObject59.bin"/><Relationship Id="rId125" Type="http://schemas.openxmlformats.org/officeDocument/2006/relationships/image" Target="../media/image61.emf"/><Relationship Id="rId141" Type="http://schemas.openxmlformats.org/officeDocument/2006/relationships/image" Target="../media/image69.emf"/><Relationship Id="rId146" Type="http://schemas.openxmlformats.org/officeDocument/2006/relationships/oleObject" Target="../embeddings/Microsoft_Word_97_-_2003_Document.doc"/><Relationship Id="rId7" Type="http://schemas.openxmlformats.org/officeDocument/2006/relationships/image" Target="../media/image2.emf"/><Relationship Id="rId71" Type="http://schemas.openxmlformats.org/officeDocument/2006/relationships/image" Target="../media/image34.emf"/><Relationship Id="rId92" Type="http://schemas.openxmlformats.org/officeDocument/2006/relationships/oleObject" Target="../embeddings/oleObject45.bin"/><Relationship Id="rId2" Type="http://schemas.openxmlformats.org/officeDocument/2006/relationships/drawing" Target="../drawings/drawing2.xml"/><Relationship Id="rId29" Type="http://schemas.openxmlformats.org/officeDocument/2006/relationships/image" Target="../media/image13.emf"/><Relationship Id="rId24" Type="http://schemas.openxmlformats.org/officeDocument/2006/relationships/oleObject" Target="../embeddings/oleObject11.bin"/><Relationship Id="rId40" Type="http://schemas.openxmlformats.org/officeDocument/2006/relationships/oleObject" Target="../embeddings/oleObject19.bin"/><Relationship Id="rId45" Type="http://schemas.openxmlformats.org/officeDocument/2006/relationships/image" Target="../media/image21.emf"/><Relationship Id="rId66" Type="http://schemas.openxmlformats.org/officeDocument/2006/relationships/oleObject" Target="../embeddings/oleObject32.bin"/><Relationship Id="rId87" Type="http://schemas.openxmlformats.org/officeDocument/2006/relationships/image" Target="../media/image42.emf"/><Relationship Id="rId110" Type="http://schemas.openxmlformats.org/officeDocument/2006/relationships/oleObject" Target="../embeddings/oleObject54.bin"/><Relationship Id="rId115" Type="http://schemas.openxmlformats.org/officeDocument/2006/relationships/image" Target="../media/image56.emf"/><Relationship Id="rId131" Type="http://schemas.openxmlformats.org/officeDocument/2006/relationships/image" Target="../media/image64.emf"/><Relationship Id="rId136" Type="http://schemas.openxmlformats.org/officeDocument/2006/relationships/oleObject" Target="../embeddings/oleObject67.bin"/><Relationship Id="rId61" Type="http://schemas.openxmlformats.org/officeDocument/2006/relationships/image" Target="../media/image29.emf"/><Relationship Id="rId82" Type="http://schemas.openxmlformats.org/officeDocument/2006/relationships/oleObject" Target="../embeddings/oleObject40.bin"/><Relationship Id="rId19" Type="http://schemas.openxmlformats.org/officeDocument/2006/relationships/image" Target="../media/image8.emf"/><Relationship Id="rId14" Type="http://schemas.openxmlformats.org/officeDocument/2006/relationships/oleObject" Target="../embeddings/oleObject6.bin"/><Relationship Id="rId30" Type="http://schemas.openxmlformats.org/officeDocument/2006/relationships/oleObject" Target="../embeddings/oleObject14.bin"/><Relationship Id="rId35" Type="http://schemas.openxmlformats.org/officeDocument/2006/relationships/image" Target="../media/image16.emf"/><Relationship Id="rId56" Type="http://schemas.openxmlformats.org/officeDocument/2006/relationships/oleObject" Target="../embeddings/oleObject27.bin"/><Relationship Id="rId77" Type="http://schemas.openxmlformats.org/officeDocument/2006/relationships/image" Target="../media/image37.emf"/><Relationship Id="rId100" Type="http://schemas.openxmlformats.org/officeDocument/2006/relationships/oleObject" Target="../embeddings/oleObject49.bin"/><Relationship Id="rId105" Type="http://schemas.openxmlformats.org/officeDocument/2006/relationships/image" Target="../media/image51.emf"/><Relationship Id="rId126" Type="http://schemas.openxmlformats.org/officeDocument/2006/relationships/oleObject" Target="../embeddings/oleObject62.bin"/><Relationship Id="rId147" Type="http://schemas.openxmlformats.org/officeDocument/2006/relationships/image" Target="../media/image72.emf"/><Relationship Id="rId8" Type="http://schemas.openxmlformats.org/officeDocument/2006/relationships/oleObject" Target="../embeddings/oleObject3.bin"/><Relationship Id="rId51" Type="http://schemas.openxmlformats.org/officeDocument/2006/relationships/image" Target="../media/image24.emf"/><Relationship Id="rId72" Type="http://schemas.openxmlformats.org/officeDocument/2006/relationships/oleObject" Target="../embeddings/oleObject35.bin"/><Relationship Id="rId93" Type="http://schemas.openxmlformats.org/officeDocument/2006/relationships/image" Target="../media/image45.emf"/><Relationship Id="rId98" Type="http://schemas.openxmlformats.org/officeDocument/2006/relationships/oleObject" Target="../embeddings/oleObject48.bin"/><Relationship Id="rId121" Type="http://schemas.openxmlformats.org/officeDocument/2006/relationships/image" Target="../media/image59.emf"/><Relationship Id="rId142" Type="http://schemas.openxmlformats.org/officeDocument/2006/relationships/oleObject" Target="../embeddings/oleObject70.bin"/><Relationship Id="rId3" Type="http://schemas.openxmlformats.org/officeDocument/2006/relationships/vmlDrawing" Target="../drawings/vmlDrawing1.vml"/><Relationship Id="rId25" Type="http://schemas.openxmlformats.org/officeDocument/2006/relationships/image" Target="../media/image11.emf"/><Relationship Id="rId46" Type="http://schemas.openxmlformats.org/officeDocument/2006/relationships/oleObject" Target="../embeddings/oleObject22.bin"/><Relationship Id="rId67" Type="http://schemas.openxmlformats.org/officeDocument/2006/relationships/image" Target="../media/image32.emf"/><Relationship Id="rId116" Type="http://schemas.openxmlformats.org/officeDocument/2006/relationships/oleObject" Target="../embeddings/oleObject57.bin"/><Relationship Id="rId137" Type="http://schemas.openxmlformats.org/officeDocument/2006/relationships/image" Target="../media/image67.emf"/><Relationship Id="rId20" Type="http://schemas.openxmlformats.org/officeDocument/2006/relationships/oleObject" Target="../embeddings/oleObject9.bin"/><Relationship Id="rId41" Type="http://schemas.openxmlformats.org/officeDocument/2006/relationships/image" Target="../media/image19.emf"/><Relationship Id="rId62" Type="http://schemas.openxmlformats.org/officeDocument/2006/relationships/oleObject" Target="../embeddings/oleObject30.bin"/><Relationship Id="rId83" Type="http://schemas.openxmlformats.org/officeDocument/2006/relationships/image" Target="../media/image40.emf"/><Relationship Id="rId88" Type="http://schemas.openxmlformats.org/officeDocument/2006/relationships/oleObject" Target="../embeddings/oleObject43.bin"/><Relationship Id="rId111" Type="http://schemas.openxmlformats.org/officeDocument/2006/relationships/image" Target="../media/image54.emf"/><Relationship Id="rId132" Type="http://schemas.openxmlformats.org/officeDocument/2006/relationships/oleObject" Target="../embeddings/oleObject65.bin"/><Relationship Id="rId15" Type="http://schemas.openxmlformats.org/officeDocument/2006/relationships/image" Target="../media/image6.emf"/><Relationship Id="rId36" Type="http://schemas.openxmlformats.org/officeDocument/2006/relationships/oleObject" Target="../embeddings/oleObject17.bin"/><Relationship Id="rId57" Type="http://schemas.openxmlformats.org/officeDocument/2006/relationships/image" Target="../media/image27.emf"/><Relationship Id="rId106" Type="http://schemas.openxmlformats.org/officeDocument/2006/relationships/oleObject" Target="../embeddings/oleObject52.bin"/><Relationship Id="rId127" Type="http://schemas.openxmlformats.org/officeDocument/2006/relationships/image" Target="../media/image62.emf"/><Relationship Id="rId10" Type="http://schemas.openxmlformats.org/officeDocument/2006/relationships/oleObject" Target="../embeddings/oleObject4.bin"/><Relationship Id="rId31" Type="http://schemas.openxmlformats.org/officeDocument/2006/relationships/image" Target="../media/image14.emf"/><Relationship Id="rId52" Type="http://schemas.openxmlformats.org/officeDocument/2006/relationships/oleObject" Target="../embeddings/oleObject25.bin"/><Relationship Id="rId73" Type="http://schemas.openxmlformats.org/officeDocument/2006/relationships/image" Target="../media/image35.emf"/><Relationship Id="rId78" Type="http://schemas.openxmlformats.org/officeDocument/2006/relationships/oleObject" Target="../embeddings/oleObject38.bin"/><Relationship Id="rId94" Type="http://schemas.openxmlformats.org/officeDocument/2006/relationships/oleObject" Target="../embeddings/oleObject46.bin"/><Relationship Id="rId99" Type="http://schemas.openxmlformats.org/officeDocument/2006/relationships/image" Target="../media/image48.emf"/><Relationship Id="rId101" Type="http://schemas.openxmlformats.org/officeDocument/2006/relationships/image" Target="../media/image49.emf"/><Relationship Id="rId122" Type="http://schemas.openxmlformats.org/officeDocument/2006/relationships/oleObject" Target="../embeddings/oleObject60.bin"/><Relationship Id="rId143" Type="http://schemas.openxmlformats.org/officeDocument/2006/relationships/image" Target="../media/image70.emf"/><Relationship Id="rId148" Type="http://schemas.openxmlformats.org/officeDocument/2006/relationships/oleObject" Target="../embeddings/Microsoft_Word_97_-_2003_Document1.doc"/><Relationship Id="rId4" Type="http://schemas.openxmlformats.org/officeDocument/2006/relationships/oleObject" Target="../embeddings/oleObject1.bin"/><Relationship Id="rId9" Type="http://schemas.openxmlformats.org/officeDocument/2006/relationships/image" Target="../media/image3.emf"/><Relationship Id="rId26" Type="http://schemas.openxmlformats.org/officeDocument/2006/relationships/oleObject" Target="../embeddings/oleObject12.bin"/><Relationship Id="rId47" Type="http://schemas.openxmlformats.org/officeDocument/2006/relationships/image" Target="../media/image22.emf"/><Relationship Id="rId68" Type="http://schemas.openxmlformats.org/officeDocument/2006/relationships/oleObject" Target="../embeddings/oleObject33.bin"/><Relationship Id="rId89" Type="http://schemas.openxmlformats.org/officeDocument/2006/relationships/image" Target="../media/image43.emf"/><Relationship Id="rId112" Type="http://schemas.openxmlformats.org/officeDocument/2006/relationships/oleObject" Target="../embeddings/oleObject55.bin"/><Relationship Id="rId133" Type="http://schemas.openxmlformats.org/officeDocument/2006/relationships/image" Target="../media/image65.emf"/><Relationship Id="rId16" Type="http://schemas.openxmlformats.org/officeDocument/2006/relationships/oleObject" Target="../embeddings/oleObject7.bin"/><Relationship Id="rId37" Type="http://schemas.openxmlformats.org/officeDocument/2006/relationships/image" Target="../media/image17.emf"/><Relationship Id="rId58" Type="http://schemas.openxmlformats.org/officeDocument/2006/relationships/oleObject" Target="../embeddings/oleObject28.bin"/><Relationship Id="rId79" Type="http://schemas.openxmlformats.org/officeDocument/2006/relationships/image" Target="../media/image38.emf"/><Relationship Id="rId102" Type="http://schemas.openxmlformats.org/officeDocument/2006/relationships/oleObject" Target="../embeddings/oleObject50.bin"/><Relationship Id="rId123" Type="http://schemas.openxmlformats.org/officeDocument/2006/relationships/image" Target="../media/image60.emf"/><Relationship Id="rId144" Type="http://schemas.openxmlformats.org/officeDocument/2006/relationships/oleObject" Target="../embeddings/oleObject71.bin"/><Relationship Id="rId90" Type="http://schemas.openxmlformats.org/officeDocument/2006/relationships/oleObject" Target="../embeddings/oleObject44.bin"/></Relationships>
</file>

<file path=xl/worksheets/_rels/sheet3.xml.rels><?xml version="1.0" encoding="UTF-8" standalone="yes"?>
<Relationships xmlns="http://schemas.openxmlformats.org/package/2006/relationships"><Relationship Id="rId13" Type="http://schemas.openxmlformats.org/officeDocument/2006/relationships/image" Target="../media/image85.emf"/><Relationship Id="rId18" Type="http://schemas.openxmlformats.org/officeDocument/2006/relationships/oleObject" Target="../embeddings/oleObject80.bin"/><Relationship Id="rId26" Type="http://schemas.openxmlformats.org/officeDocument/2006/relationships/oleObject" Target="../embeddings/oleObject84.bin"/><Relationship Id="rId39" Type="http://schemas.openxmlformats.org/officeDocument/2006/relationships/ctrlProp" Target="../ctrlProps/ctrlProp2.xml"/><Relationship Id="rId21" Type="http://schemas.openxmlformats.org/officeDocument/2006/relationships/image" Target="../media/image89.emf"/><Relationship Id="rId34" Type="http://schemas.openxmlformats.org/officeDocument/2006/relationships/oleObject" Target="../embeddings/oleObject87.bin"/><Relationship Id="rId7" Type="http://schemas.openxmlformats.org/officeDocument/2006/relationships/image" Target="../media/image82.emf"/><Relationship Id="rId12" Type="http://schemas.openxmlformats.org/officeDocument/2006/relationships/oleObject" Target="../embeddings/oleObject77.bin"/><Relationship Id="rId17" Type="http://schemas.openxmlformats.org/officeDocument/2006/relationships/image" Target="../media/image87.emf"/><Relationship Id="rId25" Type="http://schemas.openxmlformats.org/officeDocument/2006/relationships/image" Target="../media/image91.emf"/><Relationship Id="rId33" Type="http://schemas.openxmlformats.org/officeDocument/2006/relationships/image" Target="../media/image95.emf"/><Relationship Id="rId38" Type="http://schemas.openxmlformats.org/officeDocument/2006/relationships/ctrlProp" Target="../ctrlProps/ctrlProp1.xml"/><Relationship Id="rId2" Type="http://schemas.openxmlformats.org/officeDocument/2006/relationships/drawing" Target="../drawings/drawing3.xml"/><Relationship Id="rId16" Type="http://schemas.openxmlformats.org/officeDocument/2006/relationships/oleObject" Target="../embeddings/oleObject79.bin"/><Relationship Id="rId20" Type="http://schemas.openxmlformats.org/officeDocument/2006/relationships/oleObject" Target="../embeddings/oleObject81.bin"/><Relationship Id="rId29" Type="http://schemas.openxmlformats.org/officeDocument/2006/relationships/image" Target="../media/image93.emf"/><Relationship Id="rId1" Type="http://schemas.openxmlformats.org/officeDocument/2006/relationships/printerSettings" Target="../printerSettings/printerSettings3.bin"/><Relationship Id="rId6" Type="http://schemas.openxmlformats.org/officeDocument/2006/relationships/oleObject" Target="../embeddings/oleObject74.bin"/><Relationship Id="rId11" Type="http://schemas.openxmlformats.org/officeDocument/2006/relationships/image" Target="../media/image84.emf"/><Relationship Id="rId24" Type="http://schemas.openxmlformats.org/officeDocument/2006/relationships/oleObject" Target="../embeddings/oleObject83.bin"/><Relationship Id="rId32" Type="http://schemas.openxmlformats.org/officeDocument/2006/relationships/oleObject" Target="../embeddings/oleObject86.bin"/><Relationship Id="rId37" Type="http://schemas.openxmlformats.org/officeDocument/2006/relationships/image" Target="../media/image97.emf"/><Relationship Id="rId5" Type="http://schemas.openxmlformats.org/officeDocument/2006/relationships/image" Target="../media/image81.emf"/><Relationship Id="rId15" Type="http://schemas.openxmlformats.org/officeDocument/2006/relationships/image" Target="../media/image86.emf"/><Relationship Id="rId23" Type="http://schemas.openxmlformats.org/officeDocument/2006/relationships/image" Target="../media/image90.emf"/><Relationship Id="rId28" Type="http://schemas.openxmlformats.org/officeDocument/2006/relationships/oleObject" Target="../embeddings/Microsoft_Word_97_-_2003_Document2.doc"/><Relationship Id="rId36" Type="http://schemas.openxmlformats.org/officeDocument/2006/relationships/oleObject" Target="../embeddings/oleObject88.bin"/><Relationship Id="rId10" Type="http://schemas.openxmlformats.org/officeDocument/2006/relationships/oleObject" Target="../embeddings/oleObject76.bin"/><Relationship Id="rId19" Type="http://schemas.openxmlformats.org/officeDocument/2006/relationships/image" Target="../media/image88.emf"/><Relationship Id="rId31" Type="http://schemas.openxmlformats.org/officeDocument/2006/relationships/image" Target="../media/image94.emf"/><Relationship Id="rId4" Type="http://schemas.openxmlformats.org/officeDocument/2006/relationships/oleObject" Target="../embeddings/oleObject73.bin"/><Relationship Id="rId9" Type="http://schemas.openxmlformats.org/officeDocument/2006/relationships/image" Target="../media/image83.emf"/><Relationship Id="rId14" Type="http://schemas.openxmlformats.org/officeDocument/2006/relationships/oleObject" Target="../embeddings/oleObject78.bin"/><Relationship Id="rId22" Type="http://schemas.openxmlformats.org/officeDocument/2006/relationships/oleObject" Target="../embeddings/oleObject82.bin"/><Relationship Id="rId27" Type="http://schemas.openxmlformats.org/officeDocument/2006/relationships/image" Target="../media/image92.emf"/><Relationship Id="rId30" Type="http://schemas.openxmlformats.org/officeDocument/2006/relationships/oleObject" Target="../embeddings/oleObject85.bin"/><Relationship Id="rId35" Type="http://schemas.openxmlformats.org/officeDocument/2006/relationships/image" Target="../media/image96.emf"/><Relationship Id="rId8" Type="http://schemas.openxmlformats.org/officeDocument/2006/relationships/oleObject" Target="../embeddings/oleObject75.bin"/><Relationship Id="rId3" Type="http://schemas.openxmlformats.org/officeDocument/2006/relationships/vmlDrawing" Target="../drawings/vmlDrawing2.v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26" Type="http://schemas.openxmlformats.org/officeDocument/2006/relationships/oleObject" Target="../embeddings/oleObject100.bin"/><Relationship Id="rId117" Type="http://schemas.openxmlformats.org/officeDocument/2006/relationships/image" Target="../media/image68.emf"/><Relationship Id="rId21" Type="http://schemas.openxmlformats.org/officeDocument/2006/relationships/image" Target="../media/image107.emf"/><Relationship Id="rId42" Type="http://schemas.openxmlformats.org/officeDocument/2006/relationships/oleObject" Target="../embeddings/oleObject108.bin"/><Relationship Id="rId47" Type="http://schemas.openxmlformats.org/officeDocument/2006/relationships/image" Target="../media/image120.emf"/><Relationship Id="rId63" Type="http://schemas.openxmlformats.org/officeDocument/2006/relationships/image" Target="../media/image128.emf"/><Relationship Id="rId68" Type="http://schemas.openxmlformats.org/officeDocument/2006/relationships/oleObject" Target="../embeddings/oleObject121.bin"/><Relationship Id="rId84" Type="http://schemas.openxmlformats.org/officeDocument/2006/relationships/oleObject" Target="../embeddings/oleObject129.bin"/><Relationship Id="rId89" Type="http://schemas.openxmlformats.org/officeDocument/2006/relationships/image" Target="../media/image141.emf"/><Relationship Id="rId112" Type="http://schemas.openxmlformats.org/officeDocument/2006/relationships/oleObject" Target="../embeddings/Microsoft_Word_97_-_2003_Document3.doc"/><Relationship Id="rId16" Type="http://schemas.openxmlformats.org/officeDocument/2006/relationships/oleObject" Target="../embeddings/oleObject95.bin"/><Relationship Id="rId107" Type="http://schemas.openxmlformats.org/officeDocument/2006/relationships/image" Target="../media/image150.emf"/><Relationship Id="rId11" Type="http://schemas.openxmlformats.org/officeDocument/2006/relationships/image" Target="../media/image102.emf"/><Relationship Id="rId32" Type="http://schemas.openxmlformats.org/officeDocument/2006/relationships/oleObject" Target="../embeddings/oleObject103.bin"/><Relationship Id="rId37" Type="http://schemas.openxmlformats.org/officeDocument/2006/relationships/image" Target="../media/image115.emf"/><Relationship Id="rId53" Type="http://schemas.openxmlformats.org/officeDocument/2006/relationships/image" Target="../media/image123.emf"/><Relationship Id="rId58" Type="http://schemas.openxmlformats.org/officeDocument/2006/relationships/oleObject" Target="../embeddings/oleObject116.bin"/><Relationship Id="rId74" Type="http://schemas.openxmlformats.org/officeDocument/2006/relationships/oleObject" Target="../embeddings/oleObject124.bin"/><Relationship Id="rId79" Type="http://schemas.openxmlformats.org/officeDocument/2006/relationships/image" Target="../media/image136.emf"/><Relationship Id="rId102" Type="http://schemas.openxmlformats.org/officeDocument/2006/relationships/oleObject" Target="../embeddings/oleObject138.bin"/><Relationship Id="rId5" Type="http://schemas.openxmlformats.org/officeDocument/2006/relationships/image" Target="../media/image99.emf"/><Relationship Id="rId90" Type="http://schemas.openxmlformats.org/officeDocument/2006/relationships/oleObject" Target="../embeddings/oleObject132.bin"/><Relationship Id="rId95" Type="http://schemas.openxmlformats.org/officeDocument/2006/relationships/image" Target="../media/image144.emf"/><Relationship Id="rId22" Type="http://schemas.openxmlformats.org/officeDocument/2006/relationships/oleObject" Target="../embeddings/oleObject98.bin"/><Relationship Id="rId27" Type="http://schemas.openxmlformats.org/officeDocument/2006/relationships/image" Target="../media/image110.emf"/><Relationship Id="rId43" Type="http://schemas.openxmlformats.org/officeDocument/2006/relationships/image" Target="../media/image118.emf"/><Relationship Id="rId48" Type="http://schemas.openxmlformats.org/officeDocument/2006/relationships/oleObject" Target="../embeddings/oleObject111.bin"/><Relationship Id="rId64" Type="http://schemas.openxmlformats.org/officeDocument/2006/relationships/oleObject" Target="../embeddings/oleObject119.bin"/><Relationship Id="rId69" Type="http://schemas.openxmlformats.org/officeDocument/2006/relationships/image" Target="../media/image131.emf"/><Relationship Id="rId113" Type="http://schemas.openxmlformats.org/officeDocument/2006/relationships/image" Target="../media/image153.emf"/><Relationship Id="rId118" Type="http://schemas.openxmlformats.org/officeDocument/2006/relationships/oleObject" Target="../embeddings/oleObject145.bin"/><Relationship Id="rId80" Type="http://schemas.openxmlformats.org/officeDocument/2006/relationships/oleObject" Target="../embeddings/oleObject127.bin"/><Relationship Id="rId85" Type="http://schemas.openxmlformats.org/officeDocument/2006/relationships/image" Target="../media/image139.emf"/><Relationship Id="rId12" Type="http://schemas.openxmlformats.org/officeDocument/2006/relationships/oleObject" Target="../embeddings/oleObject93.bin"/><Relationship Id="rId17" Type="http://schemas.openxmlformats.org/officeDocument/2006/relationships/image" Target="../media/image105.emf"/><Relationship Id="rId33" Type="http://schemas.openxmlformats.org/officeDocument/2006/relationships/image" Target="../media/image113.emf"/><Relationship Id="rId38" Type="http://schemas.openxmlformats.org/officeDocument/2006/relationships/oleObject" Target="../embeddings/oleObject106.bin"/><Relationship Id="rId59" Type="http://schemas.openxmlformats.org/officeDocument/2006/relationships/image" Target="../media/image126.emf"/><Relationship Id="rId103" Type="http://schemas.openxmlformats.org/officeDocument/2006/relationships/image" Target="../media/image148.emf"/><Relationship Id="rId108" Type="http://schemas.openxmlformats.org/officeDocument/2006/relationships/oleObject" Target="../embeddings/oleObject141.bin"/><Relationship Id="rId54" Type="http://schemas.openxmlformats.org/officeDocument/2006/relationships/oleObject" Target="../embeddings/oleObject114.bin"/><Relationship Id="rId70" Type="http://schemas.openxmlformats.org/officeDocument/2006/relationships/oleObject" Target="../embeddings/oleObject122.bin"/><Relationship Id="rId75" Type="http://schemas.openxmlformats.org/officeDocument/2006/relationships/image" Target="../media/image134.emf"/><Relationship Id="rId91" Type="http://schemas.openxmlformats.org/officeDocument/2006/relationships/image" Target="../media/image142.emf"/><Relationship Id="rId96" Type="http://schemas.openxmlformats.org/officeDocument/2006/relationships/oleObject" Target="../embeddings/oleObject135.bin"/><Relationship Id="rId1" Type="http://schemas.openxmlformats.org/officeDocument/2006/relationships/printerSettings" Target="../printerSettings/printerSettings4.bin"/><Relationship Id="rId6" Type="http://schemas.openxmlformats.org/officeDocument/2006/relationships/oleObject" Target="../embeddings/oleObject90.bin"/><Relationship Id="rId23" Type="http://schemas.openxmlformats.org/officeDocument/2006/relationships/image" Target="../media/image108.emf"/><Relationship Id="rId28" Type="http://schemas.openxmlformats.org/officeDocument/2006/relationships/oleObject" Target="../embeddings/oleObject101.bin"/><Relationship Id="rId49" Type="http://schemas.openxmlformats.org/officeDocument/2006/relationships/image" Target="../media/image121.emf"/><Relationship Id="rId114" Type="http://schemas.openxmlformats.org/officeDocument/2006/relationships/oleObject" Target="../embeddings/oleObject143.bin"/><Relationship Id="rId119" Type="http://schemas.openxmlformats.org/officeDocument/2006/relationships/image" Target="../media/image154.emf"/><Relationship Id="rId10" Type="http://schemas.openxmlformats.org/officeDocument/2006/relationships/oleObject" Target="../embeddings/oleObject92.bin"/><Relationship Id="rId31" Type="http://schemas.openxmlformats.org/officeDocument/2006/relationships/image" Target="../media/image112.emf"/><Relationship Id="rId44" Type="http://schemas.openxmlformats.org/officeDocument/2006/relationships/oleObject" Target="../embeddings/oleObject109.bin"/><Relationship Id="rId52" Type="http://schemas.openxmlformats.org/officeDocument/2006/relationships/oleObject" Target="../embeddings/oleObject113.bin"/><Relationship Id="rId60" Type="http://schemas.openxmlformats.org/officeDocument/2006/relationships/oleObject" Target="../embeddings/oleObject117.bin"/><Relationship Id="rId65" Type="http://schemas.openxmlformats.org/officeDocument/2006/relationships/image" Target="../media/image129.emf"/><Relationship Id="rId73" Type="http://schemas.openxmlformats.org/officeDocument/2006/relationships/image" Target="../media/image133.emf"/><Relationship Id="rId78" Type="http://schemas.openxmlformats.org/officeDocument/2006/relationships/oleObject" Target="../embeddings/oleObject126.bin"/><Relationship Id="rId81" Type="http://schemas.openxmlformats.org/officeDocument/2006/relationships/image" Target="../media/image137.emf"/><Relationship Id="rId86" Type="http://schemas.openxmlformats.org/officeDocument/2006/relationships/oleObject" Target="../embeddings/oleObject130.bin"/><Relationship Id="rId94" Type="http://schemas.openxmlformats.org/officeDocument/2006/relationships/oleObject" Target="../embeddings/oleObject134.bin"/><Relationship Id="rId99" Type="http://schemas.openxmlformats.org/officeDocument/2006/relationships/image" Target="../media/image146.emf"/><Relationship Id="rId101" Type="http://schemas.openxmlformats.org/officeDocument/2006/relationships/image" Target="../media/image147.emf"/><Relationship Id="rId4" Type="http://schemas.openxmlformats.org/officeDocument/2006/relationships/oleObject" Target="../embeddings/oleObject89.bin"/><Relationship Id="rId9" Type="http://schemas.openxmlformats.org/officeDocument/2006/relationships/image" Target="../media/image101.emf"/><Relationship Id="rId13" Type="http://schemas.openxmlformats.org/officeDocument/2006/relationships/image" Target="../media/image103.emf"/><Relationship Id="rId18" Type="http://schemas.openxmlformats.org/officeDocument/2006/relationships/oleObject" Target="../embeddings/oleObject96.bin"/><Relationship Id="rId39" Type="http://schemas.openxmlformats.org/officeDocument/2006/relationships/image" Target="../media/image116.emf"/><Relationship Id="rId109" Type="http://schemas.openxmlformats.org/officeDocument/2006/relationships/image" Target="../media/image151.emf"/><Relationship Id="rId34" Type="http://schemas.openxmlformats.org/officeDocument/2006/relationships/oleObject" Target="../embeddings/oleObject104.bin"/><Relationship Id="rId50" Type="http://schemas.openxmlformats.org/officeDocument/2006/relationships/oleObject" Target="../embeddings/oleObject112.bin"/><Relationship Id="rId55" Type="http://schemas.openxmlformats.org/officeDocument/2006/relationships/image" Target="../media/image124.emf"/><Relationship Id="rId76" Type="http://schemas.openxmlformats.org/officeDocument/2006/relationships/oleObject" Target="../embeddings/oleObject125.bin"/><Relationship Id="rId97" Type="http://schemas.openxmlformats.org/officeDocument/2006/relationships/image" Target="../media/image145.emf"/><Relationship Id="rId104" Type="http://schemas.openxmlformats.org/officeDocument/2006/relationships/oleObject" Target="../embeddings/oleObject139.bin"/><Relationship Id="rId7" Type="http://schemas.openxmlformats.org/officeDocument/2006/relationships/image" Target="../media/image100.emf"/><Relationship Id="rId71" Type="http://schemas.openxmlformats.org/officeDocument/2006/relationships/image" Target="../media/image132.emf"/><Relationship Id="rId92" Type="http://schemas.openxmlformats.org/officeDocument/2006/relationships/oleObject" Target="../embeddings/oleObject133.bin"/><Relationship Id="rId2" Type="http://schemas.openxmlformats.org/officeDocument/2006/relationships/drawing" Target="../drawings/drawing5.xml"/><Relationship Id="rId29" Type="http://schemas.openxmlformats.org/officeDocument/2006/relationships/image" Target="../media/image111.emf"/><Relationship Id="rId24" Type="http://schemas.openxmlformats.org/officeDocument/2006/relationships/oleObject" Target="../embeddings/oleObject99.bin"/><Relationship Id="rId40" Type="http://schemas.openxmlformats.org/officeDocument/2006/relationships/oleObject" Target="../embeddings/oleObject107.bin"/><Relationship Id="rId45" Type="http://schemas.openxmlformats.org/officeDocument/2006/relationships/image" Target="../media/image119.emf"/><Relationship Id="rId66" Type="http://schemas.openxmlformats.org/officeDocument/2006/relationships/oleObject" Target="../embeddings/oleObject120.bin"/><Relationship Id="rId87" Type="http://schemas.openxmlformats.org/officeDocument/2006/relationships/image" Target="../media/image140.emf"/><Relationship Id="rId110" Type="http://schemas.openxmlformats.org/officeDocument/2006/relationships/oleObject" Target="../embeddings/oleObject142.bin"/><Relationship Id="rId115" Type="http://schemas.openxmlformats.org/officeDocument/2006/relationships/image" Target="../media/image64.emf"/><Relationship Id="rId61" Type="http://schemas.openxmlformats.org/officeDocument/2006/relationships/image" Target="../media/image127.emf"/><Relationship Id="rId82" Type="http://schemas.openxmlformats.org/officeDocument/2006/relationships/oleObject" Target="../embeddings/oleObject128.bin"/><Relationship Id="rId19" Type="http://schemas.openxmlformats.org/officeDocument/2006/relationships/image" Target="../media/image106.emf"/><Relationship Id="rId14" Type="http://schemas.openxmlformats.org/officeDocument/2006/relationships/oleObject" Target="../embeddings/oleObject94.bin"/><Relationship Id="rId30" Type="http://schemas.openxmlformats.org/officeDocument/2006/relationships/oleObject" Target="../embeddings/oleObject102.bin"/><Relationship Id="rId35" Type="http://schemas.openxmlformats.org/officeDocument/2006/relationships/image" Target="../media/image114.emf"/><Relationship Id="rId56" Type="http://schemas.openxmlformats.org/officeDocument/2006/relationships/oleObject" Target="../embeddings/oleObject115.bin"/><Relationship Id="rId77" Type="http://schemas.openxmlformats.org/officeDocument/2006/relationships/image" Target="../media/image135.emf"/><Relationship Id="rId100" Type="http://schemas.openxmlformats.org/officeDocument/2006/relationships/oleObject" Target="../embeddings/oleObject137.bin"/><Relationship Id="rId105" Type="http://schemas.openxmlformats.org/officeDocument/2006/relationships/image" Target="../media/image149.emf"/><Relationship Id="rId8" Type="http://schemas.openxmlformats.org/officeDocument/2006/relationships/oleObject" Target="../embeddings/oleObject91.bin"/><Relationship Id="rId51" Type="http://schemas.openxmlformats.org/officeDocument/2006/relationships/image" Target="../media/image122.emf"/><Relationship Id="rId72" Type="http://schemas.openxmlformats.org/officeDocument/2006/relationships/oleObject" Target="../embeddings/oleObject123.bin"/><Relationship Id="rId93" Type="http://schemas.openxmlformats.org/officeDocument/2006/relationships/image" Target="../media/image143.emf"/><Relationship Id="rId98" Type="http://schemas.openxmlformats.org/officeDocument/2006/relationships/oleObject" Target="../embeddings/oleObject136.bin"/><Relationship Id="rId3" Type="http://schemas.openxmlformats.org/officeDocument/2006/relationships/vmlDrawing" Target="../drawings/vmlDrawing3.vml"/><Relationship Id="rId25" Type="http://schemas.openxmlformats.org/officeDocument/2006/relationships/image" Target="../media/image109.emf"/><Relationship Id="rId46" Type="http://schemas.openxmlformats.org/officeDocument/2006/relationships/oleObject" Target="../embeddings/oleObject110.bin"/><Relationship Id="rId67" Type="http://schemas.openxmlformats.org/officeDocument/2006/relationships/image" Target="../media/image130.emf"/><Relationship Id="rId116" Type="http://schemas.openxmlformats.org/officeDocument/2006/relationships/oleObject" Target="../embeddings/oleObject144.bin"/><Relationship Id="rId20" Type="http://schemas.openxmlformats.org/officeDocument/2006/relationships/oleObject" Target="../embeddings/oleObject97.bin"/><Relationship Id="rId41" Type="http://schemas.openxmlformats.org/officeDocument/2006/relationships/image" Target="../media/image117.emf"/><Relationship Id="rId62" Type="http://schemas.openxmlformats.org/officeDocument/2006/relationships/oleObject" Target="../embeddings/oleObject118.bin"/><Relationship Id="rId83" Type="http://schemas.openxmlformats.org/officeDocument/2006/relationships/image" Target="../media/image138.emf"/><Relationship Id="rId88" Type="http://schemas.openxmlformats.org/officeDocument/2006/relationships/oleObject" Target="../embeddings/oleObject131.bin"/><Relationship Id="rId111" Type="http://schemas.openxmlformats.org/officeDocument/2006/relationships/image" Target="../media/image152.emf"/><Relationship Id="rId15" Type="http://schemas.openxmlformats.org/officeDocument/2006/relationships/image" Target="../media/image104.emf"/><Relationship Id="rId36" Type="http://schemas.openxmlformats.org/officeDocument/2006/relationships/oleObject" Target="../embeddings/oleObject105.bin"/><Relationship Id="rId57" Type="http://schemas.openxmlformats.org/officeDocument/2006/relationships/image" Target="../media/image125.emf"/><Relationship Id="rId106" Type="http://schemas.openxmlformats.org/officeDocument/2006/relationships/oleObject" Target="../embeddings/oleObject140.bin"/></Relationships>
</file>

<file path=xl/worksheets/_rels/sheet6.xml.rels><?xml version="1.0" encoding="UTF-8" standalone="yes"?>
<Relationships xmlns="http://schemas.openxmlformats.org/package/2006/relationships"><Relationship Id="rId13" Type="http://schemas.openxmlformats.org/officeDocument/2006/relationships/image" Target="../media/image85.emf"/><Relationship Id="rId18" Type="http://schemas.openxmlformats.org/officeDocument/2006/relationships/oleObject" Target="../embeddings/oleObject153.bin"/><Relationship Id="rId26" Type="http://schemas.openxmlformats.org/officeDocument/2006/relationships/oleObject" Target="../embeddings/oleObject157.bin"/><Relationship Id="rId39" Type="http://schemas.openxmlformats.org/officeDocument/2006/relationships/ctrlProp" Target="../ctrlProps/ctrlProp4.xml"/><Relationship Id="rId21" Type="http://schemas.openxmlformats.org/officeDocument/2006/relationships/image" Target="../media/image89.emf"/><Relationship Id="rId34" Type="http://schemas.openxmlformats.org/officeDocument/2006/relationships/oleObject" Target="../embeddings/oleObject160.bin"/><Relationship Id="rId7" Type="http://schemas.openxmlformats.org/officeDocument/2006/relationships/image" Target="../media/image82.emf"/><Relationship Id="rId12" Type="http://schemas.openxmlformats.org/officeDocument/2006/relationships/oleObject" Target="../embeddings/oleObject150.bin"/><Relationship Id="rId17" Type="http://schemas.openxmlformats.org/officeDocument/2006/relationships/image" Target="../media/image87.emf"/><Relationship Id="rId25" Type="http://schemas.openxmlformats.org/officeDocument/2006/relationships/image" Target="../media/image91.emf"/><Relationship Id="rId33" Type="http://schemas.openxmlformats.org/officeDocument/2006/relationships/image" Target="../media/image95.emf"/><Relationship Id="rId38" Type="http://schemas.openxmlformats.org/officeDocument/2006/relationships/ctrlProp" Target="../ctrlProps/ctrlProp3.xml"/><Relationship Id="rId2" Type="http://schemas.openxmlformats.org/officeDocument/2006/relationships/drawing" Target="../drawings/drawing6.xml"/><Relationship Id="rId16" Type="http://schemas.openxmlformats.org/officeDocument/2006/relationships/oleObject" Target="../embeddings/oleObject152.bin"/><Relationship Id="rId20" Type="http://schemas.openxmlformats.org/officeDocument/2006/relationships/oleObject" Target="../embeddings/oleObject154.bin"/><Relationship Id="rId29" Type="http://schemas.openxmlformats.org/officeDocument/2006/relationships/image" Target="../media/image155.emf"/><Relationship Id="rId1" Type="http://schemas.openxmlformats.org/officeDocument/2006/relationships/printerSettings" Target="../printerSettings/printerSettings5.bin"/><Relationship Id="rId6" Type="http://schemas.openxmlformats.org/officeDocument/2006/relationships/oleObject" Target="../embeddings/oleObject147.bin"/><Relationship Id="rId11" Type="http://schemas.openxmlformats.org/officeDocument/2006/relationships/image" Target="../media/image84.emf"/><Relationship Id="rId24" Type="http://schemas.openxmlformats.org/officeDocument/2006/relationships/oleObject" Target="../embeddings/oleObject156.bin"/><Relationship Id="rId32" Type="http://schemas.openxmlformats.org/officeDocument/2006/relationships/oleObject" Target="../embeddings/oleObject159.bin"/><Relationship Id="rId37" Type="http://schemas.openxmlformats.org/officeDocument/2006/relationships/image" Target="../media/image97.emf"/><Relationship Id="rId5" Type="http://schemas.openxmlformats.org/officeDocument/2006/relationships/image" Target="../media/image81.emf"/><Relationship Id="rId15" Type="http://schemas.openxmlformats.org/officeDocument/2006/relationships/image" Target="../media/image86.emf"/><Relationship Id="rId23" Type="http://schemas.openxmlformats.org/officeDocument/2006/relationships/image" Target="../media/image90.emf"/><Relationship Id="rId28" Type="http://schemas.openxmlformats.org/officeDocument/2006/relationships/oleObject" Target="../embeddings/Microsoft_Word_97_-_2003_Document4.doc"/><Relationship Id="rId36" Type="http://schemas.openxmlformats.org/officeDocument/2006/relationships/oleObject" Target="../embeddings/oleObject161.bin"/><Relationship Id="rId10" Type="http://schemas.openxmlformats.org/officeDocument/2006/relationships/oleObject" Target="../embeddings/oleObject149.bin"/><Relationship Id="rId19" Type="http://schemas.openxmlformats.org/officeDocument/2006/relationships/image" Target="../media/image88.emf"/><Relationship Id="rId31" Type="http://schemas.openxmlformats.org/officeDocument/2006/relationships/image" Target="../media/image94.emf"/><Relationship Id="rId4" Type="http://schemas.openxmlformats.org/officeDocument/2006/relationships/oleObject" Target="../embeddings/oleObject146.bin"/><Relationship Id="rId9" Type="http://schemas.openxmlformats.org/officeDocument/2006/relationships/image" Target="../media/image83.emf"/><Relationship Id="rId14" Type="http://schemas.openxmlformats.org/officeDocument/2006/relationships/oleObject" Target="../embeddings/oleObject151.bin"/><Relationship Id="rId22" Type="http://schemas.openxmlformats.org/officeDocument/2006/relationships/oleObject" Target="../embeddings/oleObject155.bin"/><Relationship Id="rId27" Type="http://schemas.openxmlformats.org/officeDocument/2006/relationships/image" Target="../media/image92.emf"/><Relationship Id="rId30" Type="http://schemas.openxmlformats.org/officeDocument/2006/relationships/oleObject" Target="../embeddings/oleObject158.bin"/><Relationship Id="rId35" Type="http://schemas.openxmlformats.org/officeDocument/2006/relationships/image" Target="../media/image96.emf"/><Relationship Id="rId8" Type="http://schemas.openxmlformats.org/officeDocument/2006/relationships/oleObject" Target="../embeddings/oleObject148.bin"/><Relationship Id="rId3" Type="http://schemas.openxmlformats.org/officeDocument/2006/relationships/vmlDrawing" Target="../drawings/vmlDrawing4.v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26" Type="http://schemas.openxmlformats.org/officeDocument/2006/relationships/oleObject" Target="../embeddings/oleObject173.bin"/><Relationship Id="rId21" Type="http://schemas.openxmlformats.org/officeDocument/2006/relationships/image" Target="../media/image165.emf"/><Relationship Id="rId42" Type="http://schemas.openxmlformats.org/officeDocument/2006/relationships/oleObject" Target="../embeddings/oleObject181.bin"/><Relationship Id="rId47" Type="http://schemas.openxmlformats.org/officeDocument/2006/relationships/image" Target="../media/image178.emf"/><Relationship Id="rId63" Type="http://schemas.openxmlformats.org/officeDocument/2006/relationships/image" Target="../media/image186.emf"/><Relationship Id="rId68" Type="http://schemas.openxmlformats.org/officeDocument/2006/relationships/oleObject" Target="../embeddings/oleObject194.bin"/><Relationship Id="rId84" Type="http://schemas.openxmlformats.org/officeDocument/2006/relationships/oleObject" Target="../embeddings/oleObject202.bin"/><Relationship Id="rId89" Type="http://schemas.openxmlformats.org/officeDocument/2006/relationships/image" Target="../media/image199.emf"/><Relationship Id="rId16" Type="http://schemas.openxmlformats.org/officeDocument/2006/relationships/oleObject" Target="../embeddings/oleObject168.bin"/><Relationship Id="rId11" Type="http://schemas.openxmlformats.org/officeDocument/2006/relationships/image" Target="../media/image160.emf"/><Relationship Id="rId32" Type="http://schemas.openxmlformats.org/officeDocument/2006/relationships/oleObject" Target="../embeddings/oleObject176.bin"/><Relationship Id="rId37" Type="http://schemas.openxmlformats.org/officeDocument/2006/relationships/image" Target="../media/image173.emf"/><Relationship Id="rId53" Type="http://schemas.openxmlformats.org/officeDocument/2006/relationships/image" Target="../media/image181.emf"/><Relationship Id="rId58" Type="http://schemas.openxmlformats.org/officeDocument/2006/relationships/oleObject" Target="../embeddings/oleObject189.bin"/><Relationship Id="rId74" Type="http://schemas.openxmlformats.org/officeDocument/2006/relationships/oleObject" Target="../embeddings/oleObject197.bin"/><Relationship Id="rId79" Type="http://schemas.openxmlformats.org/officeDocument/2006/relationships/image" Target="../media/image194.emf"/><Relationship Id="rId5" Type="http://schemas.openxmlformats.org/officeDocument/2006/relationships/image" Target="../media/image157.emf"/><Relationship Id="rId90" Type="http://schemas.openxmlformats.org/officeDocument/2006/relationships/oleObject" Target="../embeddings/oleObject205.bin"/><Relationship Id="rId95" Type="http://schemas.openxmlformats.org/officeDocument/2006/relationships/image" Target="../media/image202.emf"/><Relationship Id="rId22" Type="http://schemas.openxmlformats.org/officeDocument/2006/relationships/oleObject" Target="../embeddings/oleObject171.bin"/><Relationship Id="rId27" Type="http://schemas.openxmlformats.org/officeDocument/2006/relationships/image" Target="../media/image168.emf"/><Relationship Id="rId43" Type="http://schemas.openxmlformats.org/officeDocument/2006/relationships/image" Target="../media/image176.emf"/><Relationship Id="rId48" Type="http://schemas.openxmlformats.org/officeDocument/2006/relationships/oleObject" Target="../embeddings/oleObject184.bin"/><Relationship Id="rId64" Type="http://schemas.openxmlformats.org/officeDocument/2006/relationships/oleObject" Target="../embeddings/oleObject192.bin"/><Relationship Id="rId69" Type="http://schemas.openxmlformats.org/officeDocument/2006/relationships/image" Target="../media/image189.emf"/><Relationship Id="rId80" Type="http://schemas.openxmlformats.org/officeDocument/2006/relationships/oleObject" Target="../embeddings/oleObject200.bin"/><Relationship Id="rId85" Type="http://schemas.openxmlformats.org/officeDocument/2006/relationships/image" Target="../media/image197.emf"/><Relationship Id="rId12" Type="http://schemas.openxmlformats.org/officeDocument/2006/relationships/oleObject" Target="../embeddings/oleObject166.bin"/><Relationship Id="rId17" Type="http://schemas.openxmlformats.org/officeDocument/2006/relationships/image" Target="../media/image163.emf"/><Relationship Id="rId25" Type="http://schemas.openxmlformats.org/officeDocument/2006/relationships/image" Target="../media/image167.emf"/><Relationship Id="rId33" Type="http://schemas.openxmlformats.org/officeDocument/2006/relationships/image" Target="../media/image171.emf"/><Relationship Id="rId38" Type="http://schemas.openxmlformats.org/officeDocument/2006/relationships/oleObject" Target="../embeddings/oleObject179.bin"/><Relationship Id="rId46" Type="http://schemas.openxmlformats.org/officeDocument/2006/relationships/oleObject" Target="../embeddings/oleObject183.bin"/><Relationship Id="rId59" Type="http://schemas.openxmlformats.org/officeDocument/2006/relationships/image" Target="../media/image184.emf"/><Relationship Id="rId67" Type="http://schemas.openxmlformats.org/officeDocument/2006/relationships/image" Target="../media/image188.emf"/><Relationship Id="rId20" Type="http://schemas.openxmlformats.org/officeDocument/2006/relationships/oleObject" Target="../embeddings/oleObject170.bin"/><Relationship Id="rId41" Type="http://schemas.openxmlformats.org/officeDocument/2006/relationships/image" Target="../media/image175.emf"/><Relationship Id="rId54" Type="http://schemas.openxmlformats.org/officeDocument/2006/relationships/oleObject" Target="../embeddings/oleObject187.bin"/><Relationship Id="rId62" Type="http://schemas.openxmlformats.org/officeDocument/2006/relationships/oleObject" Target="../embeddings/oleObject191.bin"/><Relationship Id="rId70" Type="http://schemas.openxmlformats.org/officeDocument/2006/relationships/oleObject" Target="../embeddings/oleObject195.bin"/><Relationship Id="rId75" Type="http://schemas.openxmlformats.org/officeDocument/2006/relationships/image" Target="../media/image192.emf"/><Relationship Id="rId83" Type="http://schemas.openxmlformats.org/officeDocument/2006/relationships/image" Target="../media/image196.emf"/><Relationship Id="rId88" Type="http://schemas.openxmlformats.org/officeDocument/2006/relationships/oleObject" Target="../embeddings/oleObject204.bin"/><Relationship Id="rId91" Type="http://schemas.openxmlformats.org/officeDocument/2006/relationships/image" Target="../media/image200.emf"/><Relationship Id="rId96" Type="http://schemas.openxmlformats.org/officeDocument/2006/relationships/oleObject" Target="../embeddings/oleObject208.bin"/><Relationship Id="rId1" Type="http://schemas.openxmlformats.org/officeDocument/2006/relationships/printerSettings" Target="../printerSettings/printerSettings6.bin"/><Relationship Id="rId6" Type="http://schemas.openxmlformats.org/officeDocument/2006/relationships/oleObject" Target="../embeddings/oleObject163.bin"/><Relationship Id="rId15" Type="http://schemas.openxmlformats.org/officeDocument/2006/relationships/image" Target="../media/image162.emf"/><Relationship Id="rId23" Type="http://schemas.openxmlformats.org/officeDocument/2006/relationships/image" Target="../media/image166.emf"/><Relationship Id="rId28" Type="http://schemas.openxmlformats.org/officeDocument/2006/relationships/oleObject" Target="../embeddings/oleObject174.bin"/><Relationship Id="rId36" Type="http://schemas.openxmlformats.org/officeDocument/2006/relationships/oleObject" Target="../embeddings/oleObject178.bin"/><Relationship Id="rId49" Type="http://schemas.openxmlformats.org/officeDocument/2006/relationships/image" Target="../media/image179.emf"/><Relationship Id="rId57" Type="http://schemas.openxmlformats.org/officeDocument/2006/relationships/image" Target="../media/image183.emf"/><Relationship Id="rId10" Type="http://schemas.openxmlformats.org/officeDocument/2006/relationships/oleObject" Target="../embeddings/oleObject165.bin"/><Relationship Id="rId31" Type="http://schemas.openxmlformats.org/officeDocument/2006/relationships/image" Target="../media/image170.emf"/><Relationship Id="rId44" Type="http://schemas.openxmlformats.org/officeDocument/2006/relationships/oleObject" Target="../embeddings/oleObject182.bin"/><Relationship Id="rId52" Type="http://schemas.openxmlformats.org/officeDocument/2006/relationships/oleObject" Target="../embeddings/oleObject186.bin"/><Relationship Id="rId60" Type="http://schemas.openxmlformats.org/officeDocument/2006/relationships/oleObject" Target="../embeddings/oleObject190.bin"/><Relationship Id="rId65" Type="http://schemas.openxmlformats.org/officeDocument/2006/relationships/image" Target="../media/image187.emf"/><Relationship Id="rId73" Type="http://schemas.openxmlformats.org/officeDocument/2006/relationships/image" Target="../media/image191.emf"/><Relationship Id="rId78" Type="http://schemas.openxmlformats.org/officeDocument/2006/relationships/oleObject" Target="../embeddings/oleObject199.bin"/><Relationship Id="rId81" Type="http://schemas.openxmlformats.org/officeDocument/2006/relationships/image" Target="../media/image195.emf"/><Relationship Id="rId86" Type="http://schemas.openxmlformats.org/officeDocument/2006/relationships/oleObject" Target="../embeddings/oleObject203.bin"/><Relationship Id="rId94" Type="http://schemas.openxmlformats.org/officeDocument/2006/relationships/oleObject" Target="../embeddings/oleObject207.bin"/><Relationship Id="rId99" Type="http://schemas.openxmlformats.org/officeDocument/2006/relationships/image" Target="../media/image204.emf"/><Relationship Id="rId101" Type="http://schemas.openxmlformats.org/officeDocument/2006/relationships/image" Target="../media/image205.emf"/><Relationship Id="rId4" Type="http://schemas.openxmlformats.org/officeDocument/2006/relationships/oleObject" Target="../embeddings/oleObject162.bin"/><Relationship Id="rId9" Type="http://schemas.openxmlformats.org/officeDocument/2006/relationships/image" Target="../media/image159.emf"/><Relationship Id="rId13" Type="http://schemas.openxmlformats.org/officeDocument/2006/relationships/image" Target="../media/image161.emf"/><Relationship Id="rId18" Type="http://schemas.openxmlformats.org/officeDocument/2006/relationships/oleObject" Target="../embeddings/oleObject169.bin"/><Relationship Id="rId39" Type="http://schemas.openxmlformats.org/officeDocument/2006/relationships/image" Target="../media/image174.emf"/><Relationship Id="rId34" Type="http://schemas.openxmlformats.org/officeDocument/2006/relationships/oleObject" Target="../embeddings/oleObject177.bin"/><Relationship Id="rId50" Type="http://schemas.openxmlformats.org/officeDocument/2006/relationships/oleObject" Target="../embeddings/oleObject185.bin"/><Relationship Id="rId55" Type="http://schemas.openxmlformats.org/officeDocument/2006/relationships/image" Target="../media/image182.emf"/><Relationship Id="rId76" Type="http://schemas.openxmlformats.org/officeDocument/2006/relationships/oleObject" Target="../embeddings/oleObject198.bin"/><Relationship Id="rId97" Type="http://schemas.openxmlformats.org/officeDocument/2006/relationships/image" Target="../media/image203.emf"/><Relationship Id="rId7" Type="http://schemas.openxmlformats.org/officeDocument/2006/relationships/image" Target="../media/image158.emf"/><Relationship Id="rId71" Type="http://schemas.openxmlformats.org/officeDocument/2006/relationships/image" Target="../media/image190.emf"/><Relationship Id="rId92" Type="http://schemas.openxmlformats.org/officeDocument/2006/relationships/oleObject" Target="../embeddings/oleObject206.bin"/><Relationship Id="rId2" Type="http://schemas.openxmlformats.org/officeDocument/2006/relationships/drawing" Target="../drawings/drawing8.xml"/><Relationship Id="rId29" Type="http://schemas.openxmlformats.org/officeDocument/2006/relationships/image" Target="../media/image169.emf"/><Relationship Id="rId24" Type="http://schemas.openxmlformats.org/officeDocument/2006/relationships/oleObject" Target="../embeddings/oleObject172.bin"/><Relationship Id="rId40" Type="http://schemas.openxmlformats.org/officeDocument/2006/relationships/oleObject" Target="../embeddings/oleObject180.bin"/><Relationship Id="rId45" Type="http://schemas.openxmlformats.org/officeDocument/2006/relationships/image" Target="../media/image177.emf"/><Relationship Id="rId66" Type="http://schemas.openxmlformats.org/officeDocument/2006/relationships/oleObject" Target="../embeddings/oleObject193.bin"/><Relationship Id="rId87" Type="http://schemas.openxmlformats.org/officeDocument/2006/relationships/image" Target="../media/image198.emf"/><Relationship Id="rId61" Type="http://schemas.openxmlformats.org/officeDocument/2006/relationships/image" Target="../media/image185.emf"/><Relationship Id="rId82" Type="http://schemas.openxmlformats.org/officeDocument/2006/relationships/oleObject" Target="../embeddings/oleObject201.bin"/><Relationship Id="rId19" Type="http://schemas.openxmlformats.org/officeDocument/2006/relationships/image" Target="../media/image164.emf"/><Relationship Id="rId14" Type="http://schemas.openxmlformats.org/officeDocument/2006/relationships/oleObject" Target="../embeddings/oleObject167.bin"/><Relationship Id="rId30" Type="http://schemas.openxmlformats.org/officeDocument/2006/relationships/oleObject" Target="../embeddings/oleObject175.bin"/><Relationship Id="rId35" Type="http://schemas.openxmlformats.org/officeDocument/2006/relationships/image" Target="../media/image172.emf"/><Relationship Id="rId56" Type="http://schemas.openxmlformats.org/officeDocument/2006/relationships/oleObject" Target="../embeddings/oleObject188.bin"/><Relationship Id="rId77" Type="http://schemas.openxmlformats.org/officeDocument/2006/relationships/image" Target="../media/image193.emf"/><Relationship Id="rId100" Type="http://schemas.openxmlformats.org/officeDocument/2006/relationships/oleObject" Target="../embeddings/Microsoft_Word_97_-_2003_Document5.doc"/><Relationship Id="rId8" Type="http://schemas.openxmlformats.org/officeDocument/2006/relationships/oleObject" Target="../embeddings/oleObject164.bin"/><Relationship Id="rId51" Type="http://schemas.openxmlformats.org/officeDocument/2006/relationships/image" Target="../media/image180.emf"/><Relationship Id="rId72" Type="http://schemas.openxmlformats.org/officeDocument/2006/relationships/oleObject" Target="../embeddings/oleObject196.bin"/><Relationship Id="rId93" Type="http://schemas.openxmlformats.org/officeDocument/2006/relationships/image" Target="../media/image201.emf"/><Relationship Id="rId98" Type="http://schemas.openxmlformats.org/officeDocument/2006/relationships/oleObject" Target="../embeddings/oleObject209.bin"/><Relationship Id="rId3" Type="http://schemas.openxmlformats.org/officeDocument/2006/relationships/vmlDrawing" Target="../drawings/vmlDrawing5.vml"/></Relationships>
</file>

<file path=xl/worksheets/_rels/sheet9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264.emf"/><Relationship Id="rId21" Type="http://schemas.openxmlformats.org/officeDocument/2006/relationships/image" Target="../media/image216.emf"/><Relationship Id="rId63" Type="http://schemas.openxmlformats.org/officeDocument/2006/relationships/image" Target="../media/image237.emf"/><Relationship Id="rId159" Type="http://schemas.openxmlformats.org/officeDocument/2006/relationships/image" Target="../media/image285.emf"/><Relationship Id="rId170" Type="http://schemas.openxmlformats.org/officeDocument/2006/relationships/oleObject" Target="../embeddings/oleObject293.bin"/><Relationship Id="rId226" Type="http://schemas.openxmlformats.org/officeDocument/2006/relationships/oleObject" Target="../embeddings/oleObject321.bin"/><Relationship Id="rId268" Type="http://schemas.openxmlformats.org/officeDocument/2006/relationships/oleObject" Target="../embeddings/oleObject340.bin"/><Relationship Id="rId32" Type="http://schemas.openxmlformats.org/officeDocument/2006/relationships/oleObject" Target="../embeddings/oleObject224.bin"/><Relationship Id="rId74" Type="http://schemas.openxmlformats.org/officeDocument/2006/relationships/oleObject" Target="../embeddings/oleObject245.bin"/><Relationship Id="rId128" Type="http://schemas.openxmlformats.org/officeDocument/2006/relationships/oleObject" Target="../embeddings/oleObject272.bin"/><Relationship Id="rId5" Type="http://schemas.openxmlformats.org/officeDocument/2006/relationships/image" Target="../media/image208.emf"/><Relationship Id="rId181" Type="http://schemas.openxmlformats.org/officeDocument/2006/relationships/image" Target="../media/image296.emf"/><Relationship Id="rId237" Type="http://schemas.openxmlformats.org/officeDocument/2006/relationships/image" Target="../media/image324.emf"/><Relationship Id="rId279" Type="http://schemas.openxmlformats.org/officeDocument/2006/relationships/image" Target="../media/image343.emf"/><Relationship Id="rId43" Type="http://schemas.openxmlformats.org/officeDocument/2006/relationships/image" Target="../media/image227.emf"/><Relationship Id="rId139" Type="http://schemas.openxmlformats.org/officeDocument/2006/relationships/image" Target="../media/image275.emf"/><Relationship Id="rId290" Type="http://schemas.openxmlformats.org/officeDocument/2006/relationships/oleObject" Target="../embeddings/oleObject351.bin"/><Relationship Id="rId85" Type="http://schemas.openxmlformats.org/officeDocument/2006/relationships/image" Target="../media/image248.emf"/><Relationship Id="rId150" Type="http://schemas.openxmlformats.org/officeDocument/2006/relationships/oleObject" Target="../embeddings/oleObject283.bin"/><Relationship Id="rId192" Type="http://schemas.openxmlformats.org/officeDocument/2006/relationships/oleObject" Target="../embeddings/oleObject304.bin"/><Relationship Id="rId206" Type="http://schemas.openxmlformats.org/officeDocument/2006/relationships/oleObject" Target="../embeddings/oleObject311.bin"/><Relationship Id="rId248" Type="http://schemas.openxmlformats.org/officeDocument/2006/relationships/oleObject" Target="../embeddings/oleObject332.bin"/><Relationship Id="rId12" Type="http://schemas.openxmlformats.org/officeDocument/2006/relationships/oleObject" Target="../embeddings/oleObject214.bin"/><Relationship Id="rId33" Type="http://schemas.openxmlformats.org/officeDocument/2006/relationships/image" Target="../media/image222.emf"/><Relationship Id="rId108" Type="http://schemas.openxmlformats.org/officeDocument/2006/relationships/oleObject" Target="../embeddings/oleObject262.bin"/><Relationship Id="rId129" Type="http://schemas.openxmlformats.org/officeDocument/2006/relationships/image" Target="../media/image270.emf"/><Relationship Id="rId280" Type="http://schemas.openxmlformats.org/officeDocument/2006/relationships/oleObject" Target="../embeddings/oleObject346.bin"/><Relationship Id="rId54" Type="http://schemas.openxmlformats.org/officeDocument/2006/relationships/oleObject" Target="../embeddings/oleObject235.bin"/><Relationship Id="rId75" Type="http://schemas.openxmlformats.org/officeDocument/2006/relationships/image" Target="../media/image243.emf"/><Relationship Id="rId96" Type="http://schemas.openxmlformats.org/officeDocument/2006/relationships/oleObject" Target="../embeddings/oleObject256.bin"/><Relationship Id="rId140" Type="http://schemas.openxmlformats.org/officeDocument/2006/relationships/oleObject" Target="../embeddings/oleObject278.bin"/><Relationship Id="rId161" Type="http://schemas.openxmlformats.org/officeDocument/2006/relationships/image" Target="../media/image286.emf"/><Relationship Id="rId182" Type="http://schemas.openxmlformats.org/officeDocument/2006/relationships/oleObject" Target="../embeddings/oleObject299.bin"/><Relationship Id="rId217" Type="http://schemas.openxmlformats.org/officeDocument/2006/relationships/image" Target="../media/image314.emf"/><Relationship Id="rId6" Type="http://schemas.openxmlformats.org/officeDocument/2006/relationships/oleObject" Target="../embeddings/oleObject211.bin"/><Relationship Id="rId238" Type="http://schemas.openxmlformats.org/officeDocument/2006/relationships/oleObject" Target="../embeddings/oleObject327.bin"/><Relationship Id="rId259" Type="http://schemas.openxmlformats.org/officeDocument/2006/relationships/image" Target="../media/image335.emf"/><Relationship Id="rId23" Type="http://schemas.openxmlformats.org/officeDocument/2006/relationships/image" Target="../media/image217.emf"/><Relationship Id="rId119" Type="http://schemas.openxmlformats.org/officeDocument/2006/relationships/image" Target="../media/image265.emf"/><Relationship Id="rId270" Type="http://schemas.openxmlformats.org/officeDocument/2006/relationships/oleObject" Target="../embeddings/oleObject341.bin"/><Relationship Id="rId291" Type="http://schemas.openxmlformats.org/officeDocument/2006/relationships/image" Target="../media/image349.emf"/><Relationship Id="rId44" Type="http://schemas.openxmlformats.org/officeDocument/2006/relationships/oleObject" Target="../embeddings/oleObject230.bin"/><Relationship Id="rId65" Type="http://schemas.openxmlformats.org/officeDocument/2006/relationships/image" Target="../media/image238.emf"/><Relationship Id="rId86" Type="http://schemas.openxmlformats.org/officeDocument/2006/relationships/oleObject" Target="../embeddings/oleObject251.bin"/><Relationship Id="rId130" Type="http://schemas.openxmlformats.org/officeDocument/2006/relationships/oleObject" Target="../embeddings/oleObject273.bin"/><Relationship Id="rId151" Type="http://schemas.openxmlformats.org/officeDocument/2006/relationships/image" Target="../media/image281.emf"/><Relationship Id="rId172" Type="http://schemas.openxmlformats.org/officeDocument/2006/relationships/oleObject" Target="../embeddings/oleObject294.bin"/><Relationship Id="rId193" Type="http://schemas.openxmlformats.org/officeDocument/2006/relationships/image" Target="../media/image302.emf"/><Relationship Id="rId207" Type="http://schemas.openxmlformats.org/officeDocument/2006/relationships/image" Target="../media/image309.emf"/><Relationship Id="rId228" Type="http://schemas.openxmlformats.org/officeDocument/2006/relationships/oleObject" Target="../embeddings/oleObject322.bin"/><Relationship Id="rId249" Type="http://schemas.openxmlformats.org/officeDocument/2006/relationships/image" Target="../media/image330.emf"/><Relationship Id="rId13" Type="http://schemas.openxmlformats.org/officeDocument/2006/relationships/image" Target="../media/image212.emf"/><Relationship Id="rId109" Type="http://schemas.openxmlformats.org/officeDocument/2006/relationships/image" Target="../media/image260.emf"/><Relationship Id="rId260" Type="http://schemas.openxmlformats.org/officeDocument/2006/relationships/oleObject" Target="../embeddings/oleObject336.bin"/><Relationship Id="rId281" Type="http://schemas.openxmlformats.org/officeDocument/2006/relationships/image" Target="../media/image344.wmf"/><Relationship Id="rId34" Type="http://schemas.openxmlformats.org/officeDocument/2006/relationships/oleObject" Target="../embeddings/oleObject225.bin"/><Relationship Id="rId55" Type="http://schemas.openxmlformats.org/officeDocument/2006/relationships/image" Target="../media/image233.emf"/><Relationship Id="rId76" Type="http://schemas.openxmlformats.org/officeDocument/2006/relationships/oleObject" Target="../embeddings/oleObject246.bin"/><Relationship Id="rId97" Type="http://schemas.openxmlformats.org/officeDocument/2006/relationships/image" Target="../media/image254.emf"/><Relationship Id="rId120" Type="http://schemas.openxmlformats.org/officeDocument/2006/relationships/oleObject" Target="../embeddings/oleObject268.bin"/><Relationship Id="rId141" Type="http://schemas.openxmlformats.org/officeDocument/2006/relationships/image" Target="../media/image276.emf"/><Relationship Id="rId7" Type="http://schemas.openxmlformats.org/officeDocument/2006/relationships/image" Target="../media/image209.emf"/><Relationship Id="rId162" Type="http://schemas.openxmlformats.org/officeDocument/2006/relationships/oleObject" Target="../embeddings/oleObject289.bin"/><Relationship Id="rId183" Type="http://schemas.openxmlformats.org/officeDocument/2006/relationships/image" Target="../media/image297.emf"/><Relationship Id="rId218" Type="http://schemas.openxmlformats.org/officeDocument/2006/relationships/oleObject" Target="../embeddings/oleObject317.bin"/><Relationship Id="rId239" Type="http://schemas.openxmlformats.org/officeDocument/2006/relationships/image" Target="../media/image325.emf"/><Relationship Id="rId250" Type="http://schemas.openxmlformats.org/officeDocument/2006/relationships/oleObject" Target="../embeddings/oleObject333.bin"/><Relationship Id="rId271" Type="http://schemas.openxmlformats.org/officeDocument/2006/relationships/image" Target="../media/image339.emf"/><Relationship Id="rId292" Type="http://schemas.openxmlformats.org/officeDocument/2006/relationships/oleObject" Target="../embeddings/oleObject352.bin"/><Relationship Id="rId24" Type="http://schemas.openxmlformats.org/officeDocument/2006/relationships/oleObject" Target="../embeddings/oleObject220.bin"/><Relationship Id="rId45" Type="http://schemas.openxmlformats.org/officeDocument/2006/relationships/image" Target="../media/image228.emf"/><Relationship Id="rId66" Type="http://schemas.openxmlformats.org/officeDocument/2006/relationships/oleObject" Target="../embeddings/oleObject241.bin"/><Relationship Id="rId87" Type="http://schemas.openxmlformats.org/officeDocument/2006/relationships/image" Target="../media/image249.emf"/><Relationship Id="rId110" Type="http://schemas.openxmlformats.org/officeDocument/2006/relationships/oleObject" Target="../embeddings/oleObject263.bin"/><Relationship Id="rId131" Type="http://schemas.openxmlformats.org/officeDocument/2006/relationships/image" Target="../media/image271.emf"/><Relationship Id="rId152" Type="http://schemas.openxmlformats.org/officeDocument/2006/relationships/oleObject" Target="../embeddings/oleObject284.bin"/><Relationship Id="rId173" Type="http://schemas.openxmlformats.org/officeDocument/2006/relationships/image" Target="../media/image292.emf"/><Relationship Id="rId194" Type="http://schemas.openxmlformats.org/officeDocument/2006/relationships/oleObject" Target="../embeddings/oleObject305.bin"/><Relationship Id="rId208" Type="http://schemas.openxmlformats.org/officeDocument/2006/relationships/oleObject" Target="../embeddings/oleObject312.bin"/><Relationship Id="rId229" Type="http://schemas.openxmlformats.org/officeDocument/2006/relationships/image" Target="../media/image320.emf"/><Relationship Id="rId240" Type="http://schemas.openxmlformats.org/officeDocument/2006/relationships/oleObject" Target="../embeddings/oleObject328.bin"/><Relationship Id="rId261" Type="http://schemas.openxmlformats.org/officeDocument/2006/relationships/image" Target="../media/image336.emf"/><Relationship Id="rId14" Type="http://schemas.openxmlformats.org/officeDocument/2006/relationships/oleObject" Target="../embeddings/oleObject215.bin"/><Relationship Id="rId35" Type="http://schemas.openxmlformats.org/officeDocument/2006/relationships/image" Target="../media/image223.emf"/><Relationship Id="rId56" Type="http://schemas.openxmlformats.org/officeDocument/2006/relationships/oleObject" Target="../embeddings/oleObject236.bin"/><Relationship Id="rId77" Type="http://schemas.openxmlformats.org/officeDocument/2006/relationships/image" Target="../media/image244.emf"/><Relationship Id="rId100" Type="http://schemas.openxmlformats.org/officeDocument/2006/relationships/oleObject" Target="../embeddings/oleObject258.bin"/><Relationship Id="rId282" Type="http://schemas.openxmlformats.org/officeDocument/2006/relationships/oleObject" Target="../embeddings/oleObject347.bin"/><Relationship Id="rId8" Type="http://schemas.openxmlformats.org/officeDocument/2006/relationships/oleObject" Target="../embeddings/oleObject212.bin"/><Relationship Id="rId98" Type="http://schemas.openxmlformats.org/officeDocument/2006/relationships/oleObject" Target="../embeddings/oleObject257.bin"/><Relationship Id="rId121" Type="http://schemas.openxmlformats.org/officeDocument/2006/relationships/image" Target="../media/image266.emf"/><Relationship Id="rId142" Type="http://schemas.openxmlformats.org/officeDocument/2006/relationships/oleObject" Target="../embeddings/oleObject279.bin"/><Relationship Id="rId163" Type="http://schemas.openxmlformats.org/officeDocument/2006/relationships/image" Target="../media/image287.emf"/><Relationship Id="rId184" Type="http://schemas.openxmlformats.org/officeDocument/2006/relationships/oleObject" Target="../embeddings/oleObject300.bin"/><Relationship Id="rId219" Type="http://schemas.openxmlformats.org/officeDocument/2006/relationships/image" Target="../media/image315.emf"/><Relationship Id="rId230" Type="http://schemas.openxmlformats.org/officeDocument/2006/relationships/oleObject" Target="../embeddings/oleObject323.bin"/><Relationship Id="rId251" Type="http://schemas.openxmlformats.org/officeDocument/2006/relationships/image" Target="../media/image331.emf"/><Relationship Id="rId25" Type="http://schemas.openxmlformats.org/officeDocument/2006/relationships/image" Target="../media/image218.emf"/><Relationship Id="rId46" Type="http://schemas.openxmlformats.org/officeDocument/2006/relationships/oleObject" Target="../embeddings/oleObject231.bin"/><Relationship Id="rId67" Type="http://schemas.openxmlformats.org/officeDocument/2006/relationships/image" Target="../media/image239.emf"/><Relationship Id="rId272" Type="http://schemas.openxmlformats.org/officeDocument/2006/relationships/oleObject" Target="../embeddings/oleObject342.bin"/><Relationship Id="rId293" Type="http://schemas.openxmlformats.org/officeDocument/2006/relationships/image" Target="../media/image350.emf"/><Relationship Id="rId88" Type="http://schemas.openxmlformats.org/officeDocument/2006/relationships/oleObject" Target="../embeddings/oleObject252.bin"/><Relationship Id="rId111" Type="http://schemas.openxmlformats.org/officeDocument/2006/relationships/image" Target="../media/image261.emf"/><Relationship Id="rId132" Type="http://schemas.openxmlformats.org/officeDocument/2006/relationships/oleObject" Target="../embeddings/oleObject274.bin"/><Relationship Id="rId153" Type="http://schemas.openxmlformats.org/officeDocument/2006/relationships/image" Target="../media/image282.emf"/><Relationship Id="rId174" Type="http://schemas.openxmlformats.org/officeDocument/2006/relationships/oleObject" Target="../embeddings/oleObject295.bin"/><Relationship Id="rId195" Type="http://schemas.openxmlformats.org/officeDocument/2006/relationships/image" Target="../media/image303.emf"/><Relationship Id="rId209" Type="http://schemas.openxmlformats.org/officeDocument/2006/relationships/image" Target="../media/image310.emf"/><Relationship Id="rId220" Type="http://schemas.openxmlformats.org/officeDocument/2006/relationships/oleObject" Target="../embeddings/oleObject318.bin"/><Relationship Id="rId241" Type="http://schemas.openxmlformats.org/officeDocument/2006/relationships/image" Target="../media/image326.emf"/><Relationship Id="rId15" Type="http://schemas.openxmlformats.org/officeDocument/2006/relationships/image" Target="../media/image213.emf"/><Relationship Id="rId36" Type="http://schemas.openxmlformats.org/officeDocument/2006/relationships/oleObject" Target="../embeddings/oleObject226.bin"/><Relationship Id="rId57" Type="http://schemas.openxmlformats.org/officeDocument/2006/relationships/image" Target="../media/image234.emf"/><Relationship Id="rId262" Type="http://schemas.openxmlformats.org/officeDocument/2006/relationships/oleObject" Target="../embeddings/oleObject337.bin"/><Relationship Id="rId283" Type="http://schemas.openxmlformats.org/officeDocument/2006/relationships/image" Target="../media/image345.emf"/><Relationship Id="rId78" Type="http://schemas.openxmlformats.org/officeDocument/2006/relationships/oleObject" Target="../embeddings/oleObject247.bin"/><Relationship Id="rId99" Type="http://schemas.openxmlformats.org/officeDocument/2006/relationships/image" Target="../media/image255.emf"/><Relationship Id="rId101" Type="http://schemas.openxmlformats.org/officeDocument/2006/relationships/image" Target="../media/image256.emf"/><Relationship Id="rId122" Type="http://schemas.openxmlformats.org/officeDocument/2006/relationships/oleObject" Target="../embeddings/oleObject269.bin"/><Relationship Id="rId143" Type="http://schemas.openxmlformats.org/officeDocument/2006/relationships/image" Target="../media/image277.emf"/><Relationship Id="rId164" Type="http://schemas.openxmlformats.org/officeDocument/2006/relationships/oleObject" Target="../embeddings/oleObject290.bin"/><Relationship Id="rId185" Type="http://schemas.openxmlformats.org/officeDocument/2006/relationships/image" Target="../media/image298.emf"/><Relationship Id="rId9" Type="http://schemas.openxmlformats.org/officeDocument/2006/relationships/image" Target="../media/image210.emf"/><Relationship Id="rId210" Type="http://schemas.openxmlformats.org/officeDocument/2006/relationships/oleObject" Target="../embeddings/oleObject313.bin"/><Relationship Id="rId26" Type="http://schemas.openxmlformats.org/officeDocument/2006/relationships/oleObject" Target="../embeddings/oleObject221.bin"/><Relationship Id="rId231" Type="http://schemas.openxmlformats.org/officeDocument/2006/relationships/image" Target="../media/image321.emf"/><Relationship Id="rId252" Type="http://schemas.openxmlformats.org/officeDocument/2006/relationships/oleObject" Target="../embeddings/oleObject334.bin"/><Relationship Id="rId273" Type="http://schemas.openxmlformats.org/officeDocument/2006/relationships/image" Target="../media/image340.emf"/><Relationship Id="rId47" Type="http://schemas.openxmlformats.org/officeDocument/2006/relationships/image" Target="../media/image229.emf"/><Relationship Id="rId68" Type="http://schemas.openxmlformats.org/officeDocument/2006/relationships/oleObject" Target="../embeddings/oleObject242.bin"/><Relationship Id="rId89" Type="http://schemas.openxmlformats.org/officeDocument/2006/relationships/image" Target="../media/image250.emf"/><Relationship Id="rId112" Type="http://schemas.openxmlformats.org/officeDocument/2006/relationships/oleObject" Target="../embeddings/oleObject264.bin"/><Relationship Id="rId133" Type="http://schemas.openxmlformats.org/officeDocument/2006/relationships/image" Target="../media/image272.emf"/><Relationship Id="rId154" Type="http://schemas.openxmlformats.org/officeDocument/2006/relationships/oleObject" Target="../embeddings/oleObject285.bin"/><Relationship Id="rId175" Type="http://schemas.openxmlformats.org/officeDocument/2006/relationships/image" Target="../media/image293.emf"/><Relationship Id="rId196" Type="http://schemas.openxmlformats.org/officeDocument/2006/relationships/oleObject" Target="../embeddings/oleObject306.bin"/><Relationship Id="rId200" Type="http://schemas.openxmlformats.org/officeDocument/2006/relationships/oleObject" Target="../embeddings/oleObject308.bin"/><Relationship Id="rId16" Type="http://schemas.openxmlformats.org/officeDocument/2006/relationships/oleObject" Target="../embeddings/oleObject216.bin"/><Relationship Id="rId221" Type="http://schemas.openxmlformats.org/officeDocument/2006/relationships/image" Target="../media/image316.emf"/><Relationship Id="rId242" Type="http://schemas.openxmlformats.org/officeDocument/2006/relationships/oleObject" Target="../embeddings/oleObject329.bin"/><Relationship Id="rId263" Type="http://schemas.openxmlformats.org/officeDocument/2006/relationships/image" Target="../media/image337.emf"/><Relationship Id="rId284" Type="http://schemas.openxmlformats.org/officeDocument/2006/relationships/oleObject" Target="../embeddings/oleObject348.bin"/><Relationship Id="rId37" Type="http://schemas.openxmlformats.org/officeDocument/2006/relationships/image" Target="../media/image224.emf"/><Relationship Id="rId58" Type="http://schemas.openxmlformats.org/officeDocument/2006/relationships/oleObject" Target="../embeddings/oleObject237.bin"/><Relationship Id="rId79" Type="http://schemas.openxmlformats.org/officeDocument/2006/relationships/image" Target="../media/image245.emf"/><Relationship Id="rId102" Type="http://schemas.openxmlformats.org/officeDocument/2006/relationships/oleObject" Target="../embeddings/oleObject259.bin"/><Relationship Id="rId123" Type="http://schemas.openxmlformats.org/officeDocument/2006/relationships/image" Target="../media/image267.emf"/><Relationship Id="rId144" Type="http://schemas.openxmlformats.org/officeDocument/2006/relationships/oleObject" Target="../embeddings/oleObject280.bin"/><Relationship Id="rId90" Type="http://schemas.openxmlformats.org/officeDocument/2006/relationships/oleObject" Target="../embeddings/oleObject253.bin"/><Relationship Id="rId165" Type="http://schemas.openxmlformats.org/officeDocument/2006/relationships/image" Target="../media/image288.emf"/><Relationship Id="rId186" Type="http://schemas.openxmlformats.org/officeDocument/2006/relationships/oleObject" Target="../embeddings/oleObject301.bin"/><Relationship Id="rId211" Type="http://schemas.openxmlformats.org/officeDocument/2006/relationships/image" Target="../media/image311.emf"/><Relationship Id="rId232" Type="http://schemas.openxmlformats.org/officeDocument/2006/relationships/oleObject" Target="../embeddings/oleObject324.bin"/><Relationship Id="rId253" Type="http://schemas.openxmlformats.org/officeDocument/2006/relationships/image" Target="../media/image332.emf"/><Relationship Id="rId274" Type="http://schemas.openxmlformats.org/officeDocument/2006/relationships/oleObject" Target="../embeddings/oleObject343.bin"/><Relationship Id="rId27" Type="http://schemas.openxmlformats.org/officeDocument/2006/relationships/image" Target="../media/image219.emf"/><Relationship Id="rId48" Type="http://schemas.openxmlformats.org/officeDocument/2006/relationships/oleObject" Target="../embeddings/oleObject232.bin"/><Relationship Id="rId69" Type="http://schemas.openxmlformats.org/officeDocument/2006/relationships/image" Target="../media/image240.emf"/><Relationship Id="rId113" Type="http://schemas.openxmlformats.org/officeDocument/2006/relationships/image" Target="../media/image262.emf"/><Relationship Id="rId134" Type="http://schemas.openxmlformats.org/officeDocument/2006/relationships/oleObject" Target="../embeddings/oleObject275.bin"/><Relationship Id="rId80" Type="http://schemas.openxmlformats.org/officeDocument/2006/relationships/oleObject" Target="../embeddings/oleObject248.bin"/><Relationship Id="rId155" Type="http://schemas.openxmlformats.org/officeDocument/2006/relationships/image" Target="../media/image283.emf"/><Relationship Id="rId176" Type="http://schemas.openxmlformats.org/officeDocument/2006/relationships/oleObject" Target="../embeddings/oleObject296.bin"/><Relationship Id="rId197" Type="http://schemas.openxmlformats.org/officeDocument/2006/relationships/image" Target="../media/image304.emf"/><Relationship Id="rId201" Type="http://schemas.openxmlformats.org/officeDocument/2006/relationships/image" Target="../media/image306.emf"/><Relationship Id="rId222" Type="http://schemas.openxmlformats.org/officeDocument/2006/relationships/oleObject" Target="../embeddings/oleObject319.bin"/><Relationship Id="rId243" Type="http://schemas.openxmlformats.org/officeDocument/2006/relationships/image" Target="../media/image327.emf"/><Relationship Id="rId264" Type="http://schemas.openxmlformats.org/officeDocument/2006/relationships/oleObject" Target="../embeddings/oleObject338.bin"/><Relationship Id="rId285" Type="http://schemas.openxmlformats.org/officeDocument/2006/relationships/image" Target="../media/image346.emf"/><Relationship Id="rId17" Type="http://schemas.openxmlformats.org/officeDocument/2006/relationships/image" Target="../media/image214.emf"/><Relationship Id="rId38" Type="http://schemas.openxmlformats.org/officeDocument/2006/relationships/oleObject" Target="../embeddings/oleObject227.bin"/><Relationship Id="rId59" Type="http://schemas.openxmlformats.org/officeDocument/2006/relationships/image" Target="../media/image235.emf"/><Relationship Id="rId103" Type="http://schemas.openxmlformats.org/officeDocument/2006/relationships/image" Target="../media/image257.emf"/><Relationship Id="rId124" Type="http://schemas.openxmlformats.org/officeDocument/2006/relationships/oleObject" Target="../embeddings/oleObject270.bin"/><Relationship Id="rId70" Type="http://schemas.openxmlformats.org/officeDocument/2006/relationships/oleObject" Target="../embeddings/oleObject243.bin"/><Relationship Id="rId91" Type="http://schemas.openxmlformats.org/officeDocument/2006/relationships/image" Target="../media/image251.emf"/><Relationship Id="rId145" Type="http://schemas.openxmlformats.org/officeDocument/2006/relationships/image" Target="../media/image278.emf"/><Relationship Id="rId166" Type="http://schemas.openxmlformats.org/officeDocument/2006/relationships/oleObject" Target="../embeddings/oleObject291.bin"/><Relationship Id="rId187" Type="http://schemas.openxmlformats.org/officeDocument/2006/relationships/image" Target="../media/image299.emf"/><Relationship Id="rId1" Type="http://schemas.openxmlformats.org/officeDocument/2006/relationships/printerSettings" Target="../printerSettings/printerSettings7.bin"/><Relationship Id="rId212" Type="http://schemas.openxmlformats.org/officeDocument/2006/relationships/oleObject" Target="../embeddings/oleObject314.bin"/><Relationship Id="rId233" Type="http://schemas.openxmlformats.org/officeDocument/2006/relationships/image" Target="../media/image322.emf"/><Relationship Id="rId254" Type="http://schemas.openxmlformats.org/officeDocument/2006/relationships/oleObject" Target="../embeddings/Microsoft_Word_97_-_2003_Document6.doc"/><Relationship Id="rId28" Type="http://schemas.openxmlformats.org/officeDocument/2006/relationships/oleObject" Target="../embeddings/oleObject222.bin"/><Relationship Id="rId49" Type="http://schemas.openxmlformats.org/officeDocument/2006/relationships/image" Target="../media/image230.emf"/><Relationship Id="rId114" Type="http://schemas.openxmlformats.org/officeDocument/2006/relationships/oleObject" Target="../embeddings/oleObject265.bin"/><Relationship Id="rId275" Type="http://schemas.openxmlformats.org/officeDocument/2006/relationships/image" Target="../media/image341.emf"/><Relationship Id="rId60" Type="http://schemas.openxmlformats.org/officeDocument/2006/relationships/oleObject" Target="../embeddings/oleObject238.bin"/><Relationship Id="rId81" Type="http://schemas.openxmlformats.org/officeDocument/2006/relationships/image" Target="../media/image246.emf"/><Relationship Id="rId135" Type="http://schemas.openxmlformats.org/officeDocument/2006/relationships/image" Target="../media/image273.emf"/><Relationship Id="rId156" Type="http://schemas.openxmlformats.org/officeDocument/2006/relationships/oleObject" Target="../embeddings/oleObject286.bin"/><Relationship Id="rId177" Type="http://schemas.openxmlformats.org/officeDocument/2006/relationships/image" Target="../media/image294.emf"/><Relationship Id="rId198" Type="http://schemas.openxmlformats.org/officeDocument/2006/relationships/oleObject" Target="../embeddings/oleObject307.bin"/><Relationship Id="rId202" Type="http://schemas.openxmlformats.org/officeDocument/2006/relationships/oleObject" Target="../embeddings/oleObject309.bin"/><Relationship Id="rId223" Type="http://schemas.openxmlformats.org/officeDocument/2006/relationships/image" Target="../media/image317.emf"/><Relationship Id="rId244" Type="http://schemas.openxmlformats.org/officeDocument/2006/relationships/oleObject" Target="../embeddings/oleObject330.bin"/><Relationship Id="rId18" Type="http://schemas.openxmlformats.org/officeDocument/2006/relationships/oleObject" Target="../embeddings/oleObject217.bin"/><Relationship Id="rId39" Type="http://schemas.openxmlformats.org/officeDocument/2006/relationships/image" Target="../media/image225.emf"/><Relationship Id="rId265" Type="http://schemas.openxmlformats.org/officeDocument/2006/relationships/image" Target="../media/image64.emf"/><Relationship Id="rId286" Type="http://schemas.openxmlformats.org/officeDocument/2006/relationships/oleObject" Target="../embeddings/oleObject349.bin"/><Relationship Id="rId50" Type="http://schemas.openxmlformats.org/officeDocument/2006/relationships/oleObject" Target="../embeddings/oleObject233.bin"/><Relationship Id="rId104" Type="http://schemas.openxmlformats.org/officeDocument/2006/relationships/oleObject" Target="../embeddings/oleObject260.bin"/><Relationship Id="rId125" Type="http://schemas.openxmlformats.org/officeDocument/2006/relationships/image" Target="../media/image268.emf"/><Relationship Id="rId146" Type="http://schemas.openxmlformats.org/officeDocument/2006/relationships/oleObject" Target="../embeddings/oleObject281.bin"/><Relationship Id="rId167" Type="http://schemas.openxmlformats.org/officeDocument/2006/relationships/image" Target="../media/image289.emf"/><Relationship Id="rId188" Type="http://schemas.openxmlformats.org/officeDocument/2006/relationships/oleObject" Target="../embeddings/oleObject302.bin"/><Relationship Id="rId71" Type="http://schemas.openxmlformats.org/officeDocument/2006/relationships/image" Target="../media/image241.emf"/><Relationship Id="rId92" Type="http://schemas.openxmlformats.org/officeDocument/2006/relationships/oleObject" Target="../embeddings/oleObject254.bin"/><Relationship Id="rId213" Type="http://schemas.openxmlformats.org/officeDocument/2006/relationships/image" Target="../media/image312.emf"/><Relationship Id="rId234" Type="http://schemas.openxmlformats.org/officeDocument/2006/relationships/oleObject" Target="../embeddings/oleObject325.bin"/><Relationship Id="rId2" Type="http://schemas.openxmlformats.org/officeDocument/2006/relationships/drawing" Target="../drawings/drawing9.xml"/><Relationship Id="rId29" Type="http://schemas.openxmlformats.org/officeDocument/2006/relationships/image" Target="../media/image220.emf"/><Relationship Id="rId255" Type="http://schemas.openxmlformats.org/officeDocument/2006/relationships/image" Target="../media/image333.emf"/><Relationship Id="rId276" Type="http://schemas.openxmlformats.org/officeDocument/2006/relationships/oleObject" Target="../embeddings/oleObject344.bin"/><Relationship Id="rId40" Type="http://schemas.openxmlformats.org/officeDocument/2006/relationships/oleObject" Target="../embeddings/oleObject228.bin"/><Relationship Id="rId115" Type="http://schemas.openxmlformats.org/officeDocument/2006/relationships/image" Target="../media/image263.emf"/><Relationship Id="rId136" Type="http://schemas.openxmlformats.org/officeDocument/2006/relationships/oleObject" Target="../embeddings/oleObject276.bin"/><Relationship Id="rId157" Type="http://schemas.openxmlformats.org/officeDocument/2006/relationships/image" Target="../media/image284.emf"/><Relationship Id="rId178" Type="http://schemas.openxmlformats.org/officeDocument/2006/relationships/oleObject" Target="../embeddings/oleObject297.bin"/><Relationship Id="rId61" Type="http://schemas.openxmlformats.org/officeDocument/2006/relationships/image" Target="../media/image236.emf"/><Relationship Id="rId82" Type="http://schemas.openxmlformats.org/officeDocument/2006/relationships/oleObject" Target="../embeddings/oleObject249.bin"/><Relationship Id="rId199" Type="http://schemas.openxmlformats.org/officeDocument/2006/relationships/image" Target="../media/image305.emf"/><Relationship Id="rId203" Type="http://schemas.openxmlformats.org/officeDocument/2006/relationships/image" Target="../media/image307.emf"/><Relationship Id="rId19" Type="http://schemas.openxmlformats.org/officeDocument/2006/relationships/image" Target="../media/image215.emf"/><Relationship Id="rId224" Type="http://schemas.openxmlformats.org/officeDocument/2006/relationships/oleObject" Target="../embeddings/oleObject320.bin"/><Relationship Id="rId245" Type="http://schemas.openxmlformats.org/officeDocument/2006/relationships/image" Target="../media/image328.emf"/><Relationship Id="rId266" Type="http://schemas.openxmlformats.org/officeDocument/2006/relationships/oleObject" Target="../embeddings/oleObject339.bin"/><Relationship Id="rId287" Type="http://schemas.openxmlformats.org/officeDocument/2006/relationships/image" Target="../media/image347.emf"/><Relationship Id="rId30" Type="http://schemas.openxmlformats.org/officeDocument/2006/relationships/oleObject" Target="../embeddings/oleObject223.bin"/><Relationship Id="rId105" Type="http://schemas.openxmlformats.org/officeDocument/2006/relationships/image" Target="../media/image258.emf"/><Relationship Id="rId126" Type="http://schemas.openxmlformats.org/officeDocument/2006/relationships/oleObject" Target="../embeddings/oleObject271.bin"/><Relationship Id="rId147" Type="http://schemas.openxmlformats.org/officeDocument/2006/relationships/image" Target="../media/image279.emf"/><Relationship Id="rId168" Type="http://schemas.openxmlformats.org/officeDocument/2006/relationships/oleObject" Target="../embeddings/oleObject292.bin"/><Relationship Id="rId51" Type="http://schemas.openxmlformats.org/officeDocument/2006/relationships/image" Target="../media/image231.emf"/><Relationship Id="rId72" Type="http://schemas.openxmlformats.org/officeDocument/2006/relationships/oleObject" Target="../embeddings/oleObject244.bin"/><Relationship Id="rId93" Type="http://schemas.openxmlformats.org/officeDocument/2006/relationships/image" Target="../media/image252.emf"/><Relationship Id="rId189" Type="http://schemas.openxmlformats.org/officeDocument/2006/relationships/image" Target="../media/image300.emf"/><Relationship Id="rId3" Type="http://schemas.openxmlformats.org/officeDocument/2006/relationships/vmlDrawing" Target="../drawings/vmlDrawing6.vml"/><Relationship Id="rId214" Type="http://schemas.openxmlformats.org/officeDocument/2006/relationships/oleObject" Target="../embeddings/oleObject315.bin"/><Relationship Id="rId235" Type="http://schemas.openxmlformats.org/officeDocument/2006/relationships/image" Target="../media/image323.emf"/><Relationship Id="rId256" Type="http://schemas.openxmlformats.org/officeDocument/2006/relationships/oleObject" Target="../embeddings/Microsoft_Word_97_-_2003_Document7.doc"/><Relationship Id="rId277" Type="http://schemas.openxmlformats.org/officeDocument/2006/relationships/image" Target="../media/image342.emf"/><Relationship Id="rId116" Type="http://schemas.openxmlformats.org/officeDocument/2006/relationships/oleObject" Target="../embeddings/oleObject266.bin"/><Relationship Id="rId137" Type="http://schemas.openxmlformats.org/officeDocument/2006/relationships/image" Target="../media/image274.emf"/><Relationship Id="rId158" Type="http://schemas.openxmlformats.org/officeDocument/2006/relationships/oleObject" Target="../embeddings/oleObject287.bin"/><Relationship Id="rId20" Type="http://schemas.openxmlformats.org/officeDocument/2006/relationships/oleObject" Target="../embeddings/oleObject218.bin"/><Relationship Id="rId41" Type="http://schemas.openxmlformats.org/officeDocument/2006/relationships/image" Target="../media/image226.emf"/><Relationship Id="rId62" Type="http://schemas.openxmlformats.org/officeDocument/2006/relationships/oleObject" Target="../embeddings/oleObject239.bin"/><Relationship Id="rId83" Type="http://schemas.openxmlformats.org/officeDocument/2006/relationships/image" Target="../media/image247.emf"/><Relationship Id="rId179" Type="http://schemas.openxmlformats.org/officeDocument/2006/relationships/image" Target="../media/image295.emf"/><Relationship Id="rId190" Type="http://schemas.openxmlformats.org/officeDocument/2006/relationships/oleObject" Target="../embeddings/oleObject303.bin"/><Relationship Id="rId204" Type="http://schemas.openxmlformats.org/officeDocument/2006/relationships/oleObject" Target="../embeddings/oleObject310.bin"/><Relationship Id="rId225" Type="http://schemas.openxmlformats.org/officeDocument/2006/relationships/image" Target="../media/image318.emf"/><Relationship Id="rId246" Type="http://schemas.openxmlformats.org/officeDocument/2006/relationships/oleObject" Target="../embeddings/oleObject331.bin"/><Relationship Id="rId267" Type="http://schemas.openxmlformats.org/officeDocument/2006/relationships/image" Target="../media/image68.emf"/><Relationship Id="rId288" Type="http://schemas.openxmlformats.org/officeDocument/2006/relationships/oleObject" Target="../embeddings/oleObject350.bin"/><Relationship Id="rId106" Type="http://schemas.openxmlformats.org/officeDocument/2006/relationships/oleObject" Target="../embeddings/oleObject261.bin"/><Relationship Id="rId127" Type="http://schemas.openxmlformats.org/officeDocument/2006/relationships/image" Target="../media/image269.emf"/><Relationship Id="rId10" Type="http://schemas.openxmlformats.org/officeDocument/2006/relationships/oleObject" Target="../embeddings/oleObject213.bin"/><Relationship Id="rId31" Type="http://schemas.openxmlformats.org/officeDocument/2006/relationships/image" Target="../media/image221.emf"/><Relationship Id="rId52" Type="http://schemas.openxmlformats.org/officeDocument/2006/relationships/oleObject" Target="../embeddings/oleObject234.bin"/><Relationship Id="rId73" Type="http://schemas.openxmlformats.org/officeDocument/2006/relationships/image" Target="../media/image242.emf"/><Relationship Id="rId94" Type="http://schemas.openxmlformats.org/officeDocument/2006/relationships/oleObject" Target="../embeddings/oleObject255.bin"/><Relationship Id="rId148" Type="http://schemas.openxmlformats.org/officeDocument/2006/relationships/oleObject" Target="../embeddings/oleObject282.bin"/><Relationship Id="rId169" Type="http://schemas.openxmlformats.org/officeDocument/2006/relationships/image" Target="../media/image290.emf"/><Relationship Id="rId4" Type="http://schemas.openxmlformats.org/officeDocument/2006/relationships/oleObject" Target="../embeddings/oleObject210.bin"/><Relationship Id="rId180" Type="http://schemas.openxmlformats.org/officeDocument/2006/relationships/oleObject" Target="../embeddings/oleObject298.bin"/><Relationship Id="rId215" Type="http://schemas.openxmlformats.org/officeDocument/2006/relationships/image" Target="../media/image313.emf"/><Relationship Id="rId236" Type="http://schemas.openxmlformats.org/officeDocument/2006/relationships/oleObject" Target="../embeddings/oleObject326.bin"/><Relationship Id="rId257" Type="http://schemas.openxmlformats.org/officeDocument/2006/relationships/image" Target="../media/image334.emf"/><Relationship Id="rId278" Type="http://schemas.openxmlformats.org/officeDocument/2006/relationships/oleObject" Target="../embeddings/oleObject345.bin"/><Relationship Id="rId42" Type="http://schemas.openxmlformats.org/officeDocument/2006/relationships/oleObject" Target="../embeddings/oleObject229.bin"/><Relationship Id="rId84" Type="http://schemas.openxmlformats.org/officeDocument/2006/relationships/oleObject" Target="../embeddings/oleObject250.bin"/><Relationship Id="rId138" Type="http://schemas.openxmlformats.org/officeDocument/2006/relationships/oleObject" Target="../embeddings/oleObject277.bin"/><Relationship Id="rId191" Type="http://schemas.openxmlformats.org/officeDocument/2006/relationships/image" Target="../media/image301.emf"/><Relationship Id="rId205" Type="http://schemas.openxmlformats.org/officeDocument/2006/relationships/image" Target="../media/image308.emf"/><Relationship Id="rId247" Type="http://schemas.openxmlformats.org/officeDocument/2006/relationships/image" Target="../media/image329.emf"/><Relationship Id="rId107" Type="http://schemas.openxmlformats.org/officeDocument/2006/relationships/image" Target="../media/image259.emf"/><Relationship Id="rId289" Type="http://schemas.openxmlformats.org/officeDocument/2006/relationships/image" Target="../media/image348.emf"/><Relationship Id="rId11" Type="http://schemas.openxmlformats.org/officeDocument/2006/relationships/image" Target="../media/image211.emf"/><Relationship Id="rId53" Type="http://schemas.openxmlformats.org/officeDocument/2006/relationships/image" Target="../media/image232.emf"/><Relationship Id="rId149" Type="http://schemas.openxmlformats.org/officeDocument/2006/relationships/image" Target="../media/image280.emf"/><Relationship Id="rId95" Type="http://schemas.openxmlformats.org/officeDocument/2006/relationships/image" Target="../media/image253.emf"/><Relationship Id="rId160" Type="http://schemas.openxmlformats.org/officeDocument/2006/relationships/oleObject" Target="../embeddings/oleObject288.bin"/><Relationship Id="rId216" Type="http://schemas.openxmlformats.org/officeDocument/2006/relationships/oleObject" Target="../embeddings/oleObject316.bin"/><Relationship Id="rId258" Type="http://schemas.openxmlformats.org/officeDocument/2006/relationships/oleObject" Target="../embeddings/oleObject335.bin"/><Relationship Id="rId22" Type="http://schemas.openxmlformats.org/officeDocument/2006/relationships/oleObject" Target="../embeddings/oleObject219.bin"/><Relationship Id="rId64" Type="http://schemas.openxmlformats.org/officeDocument/2006/relationships/oleObject" Target="../embeddings/oleObject240.bin"/><Relationship Id="rId118" Type="http://schemas.openxmlformats.org/officeDocument/2006/relationships/oleObject" Target="../embeddings/oleObject267.bin"/><Relationship Id="rId171" Type="http://schemas.openxmlformats.org/officeDocument/2006/relationships/image" Target="../media/image291.emf"/><Relationship Id="rId227" Type="http://schemas.openxmlformats.org/officeDocument/2006/relationships/image" Target="../media/image319.emf"/><Relationship Id="rId269" Type="http://schemas.openxmlformats.org/officeDocument/2006/relationships/image" Target="../media/image338.emf"/></Relationships>
</file>

<file path=xl/worksheets/_rels/sheet10.xml.rels><?xml version="1.0" encoding="UTF-8" standalone="yes"?>
<Relationships xmlns="http://schemas.openxmlformats.org/package/2006/relationships"><Relationship Id="rId26" Type="http://schemas.openxmlformats.org/officeDocument/2006/relationships/oleObject" Target="../embeddings/oleObject364.bin"/><Relationship Id="rId21" Type="http://schemas.openxmlformats.org/officeDocument/2006/relationships/image" Target="../media/image364.emf"/><Relationship Id="rId42" Type="http://schemas.openxmlformats.org/officeDocument/2006/relationships/oleObject" Target="../embeddings/oleObject372.bin"/><Relationship Id="rId47" Type="http://schemas.openxmlformats.org/officeDocument/2006/relationships/image" Target="../media/image377.emf"/><Relationship Id="rId63" Type="http://schemas.openxmlformats.org/officeDocument/2006/relationships/image" Target="../media/image385.emf"/><Relationship Id="rId68" Type="http://schemas.openxmlformats.org/officeDocument/2006/relationships/oleObject" Target="../embeddings/Microsoft_Word_97_-_2003_Document8.doc"/><Relationship Id="rId16" Type="http://schemas.openxmlformats.org/officeDocument/2006/relationships/oleObject" Target="../embeddings/oleObject359.bin"/><Relationship Id="rId11" Type="http://schemas.openxmlformats.org/officeDocument/2006/relationships/image" Target="../media/image359.emf"/><Relationship Id="rId32" Type="http://schemas.openxmlformats.org/officeDocument/2006/relationships/oleObject" Target="../embeddings/oleObject367.bin"/><Relationship Id="rId37" Type="http://schemas.openxmlformats.org/officeDocument/2006/relationships/image" Target="../media/image372.emf"/><Relationship Id="rId53" Type="http://schemas.openxmlformats.org/officeDocument/2006/relationships/image" Target="../media/image380.emf"/><Relationship Id="rId58" Type="http://schemas.openxmlformats.org/officeDocument/2006/relationships/oleObject" Target="../embeddings/oleObject380.bin"/><Relationship Id="rId74" Type="http://schemas.openxmlformats.org/officeDocument/2006/relationships/oleObject" Target="../embeddings/oleObject386.bin"/><Relationship Id="rId79" Type="http://schemas.openxmlformats.org/officeDocument/2006/relationships/image" Target="../media/image393.emf"/><Relationship Id="rId5" Type="http://schemas.openxmlformats.org/officeDocument/2006/relationships/image" Target="../media/image356.emf"/><Relationship Id="rId61" Type="http://schemas.openxmlformats.org/officeDocument/2006/relationships/image" Target="../media/image384.emf"/><Relationship Id="rId82" Type="http://schemas.openxmlformats.org/officeDocument/2006/relationships/ctrlProp" Target="../ctrlProps/ctrlProp5.xml"/><Relationship Id="rId19" Type="http://schemas.openxmlformats.org/officeDocument/2006/relationships/image" Target="../media/image363.emf"/><Relationship Id="rId14" Type="http://schemas.openxmlformats.org/officeDocument/2006/relationships/oleObject" Target="../embeddings/oleObject358.bin"/><Relationship Id="rId22" Type="http://schemas.openxmlformats.org/officeDocument/2006/relationships/oleObject" Target="../embeddings/oleObject362.bin"/><Relationship Id="rId27" Type="http://schemas.openxmlformats.org/officeDocument/2006/relationships/image" Target="../media/image367.emf"/><Relationship Id="rId30" Type="http://schemas.openxmlformats.org/officeDocument/2006/relationships/oleObject" Target="../embeddings/oleObject366.bin"/><Relationship Id="rId35" Type="http://schemas.openxmlformats.org/officeDocument/2006/relationships/image" Target="../media/image371.emf"/><Relationship Id="rId43" Type="http://schemas.openxmlformats.org/officeDocument/2006/relationships/image" Target="../media/image375.emf"/><Relationship Id="rId48" Type="http://schemas.openxmlformats.org/officeDocument/2006/relationships/oleObject" Target="../embeddings/oleObject375.bin"/><Relationship Id="rId56" Type="http://schemas.openxmlformats.org/officeDocument/2006/relationships/oleObject" Target="../embeddings/oleObject379.bin"/><Relationship Id="rId64" Type="http://schemas.openxmlformats.org/officeDocument/2006/relationships/oleObject" Target="../embeddings/oleObject383.bin"/><Relationship Id="rId69" Type="http://schemas.openxmlformats.org/officeDocument/2006/relationships/image" Target="../media/image388.emf"/><Relationship Id="rId77" Type="http://schemas.openxmlformats.org/officeDocument/2006/relationships/image" Target="../media/image392.emf"/><Relationship Id="rId8" Type="http://schemas.openxmlformats.org/officeDocument/2006/relationships/oleObject" Target="../embeddings/oleObject355.bin"/><Relationship Id="rId51" Type="http://schemas.openxmlformats.org/officeDocument/2006/relationships/image" Target="../media/image379.emf"/><Relationship Id="rId72" Type="http://schemas.openxmlformats.org/officeDocument/2006/relationships/oleObject" Target="../embeddings/oleObject385.bin"/><Relationship Id="rId80" Type="http://schemas.openxmlformats.org/officeDocument/2006/relationships/oleObject" Target="../embeddings/oleObject389.bin"/><Relationship Id="rId3" Type="http://schemas.openxmlformats.org/officeDocument/2006/relationships/vmlDrawing" Target="../drawings/vmlDrawing7.vml"/><Relationship Id="rId12" Type="http://schemas.openxmlformats.org/officeDocument/2006/relationships/oleObject" Target="../embeddings/oleObject357.bin"/><Relationship Id="rId17" Type="http://schemas.openxmlformats.org/officeDocument/2006/relationships/image" Target="../media/image362.emf"/><Relationship Id="rId25" Type="http://schemas.openxmlformats.org/officeDocument/2006/relationships/image" Target="../media/image366.emf"/><Relationship Id="rId33" Type="http://schemas.openxmlformats.org/officeDocument/2006/relationships/image" Target="../media/image370.emf"/><Relationship Id="rId38" Type="http://schemas.openxmlformats.org/officeDocument/2006/relationships/oleObject" Target="../embeddings/oleObject370.bin"/><Relationship Id="rId46" Type="http://schemas.openxmlformats.org/officeDocument/2006/relationships/oleObject" Target="../embeddings/oleObject374.bin"/><Relationship Id="rId59" Type="http://schemas.openxmlformats.org/officeDocument/2006/relationships/image" Target="../media/image383.emf"/><Relationship Id="rId67" Type="http://schemas.openxmlformats.org/officeDocument/2006/relationships/image" Target="../media/image387.emf"/><Relationship Id="rId20" Type="http://schemas.openxmlformats.org/officeDocument/2006/relationships/oleObject" Target="../embeddings/oleObject361.bin"/><Relationship Id="rId41" Type="http://schemas.openxmlformats.org/officeDocument/2006/relationships/image" Target="../media/image374.emf"/><Relationship Id="rId54" Type="http://schemas.openxmlformats.org/officeDocument/2006/relationships/oleObject" Target="../embeddings/oleObject378.bin"/><Relationship Id="rId62" Type="http://schemas.openxmlformats.org/officeDocument/2006/relationships/oleObject" Target="../embeddings/oleObject382.bin"/><Relationship Id="rId70" Type="http://schemas.openxmlformats.org/officeDocument/2006/relationships/oleObject" Target="../embeddings/Microsoft_Word_97_-_2003_Document9.doc"/><Relationship Id="rId75" Type="http://schemas.openxmlformats.org/officeDocument/2006/relationships/image" Target="../media/image391.emf"/><Relationship Id="rId83" Type="http://schemas.openxmlformats.org/officeDocument/2006/relationships/ctrlProp" Target="../ctrlProps/ctrlProp6.xml"/><Relationship Id="rId1" Type="http://schemas.openxmlformats.org/officeDocument/2006/relationships/printerSettings" Target="../printerSettings/printerSettings8.bin"/><Relationship Id="rId6" Type="http://schemas.openxmlformats.org/officeDocument/2006/relationships/oleObject" Target="../embeddings/oleObject354.bin"/><Relationship Id="rId15" Type="http://schemas.openxmlformats.org/officeDocument/2006/relationships/image" Target="../media/image361.emf"/><Relationship Id="rId23" Type="http://schemas.openxmlformats.org/officeDocument/2006/relationships/image" Target="../media/image365.emf"/><Relationship Id="rId28" Type="http://schemas.openxmlformats.org/officeDocument/2006/relationships/oleObject" Target="../embeddings/oleObject365.bin"/><Relationship Id="rId36" Type="http://schemas.openxmlformats.org/officeDocument/2006/relationships/oleObject" Target="../embeddings/oleObject369.bin"/><Relationship Id="rId49" Type="http://schemas.openxmlformats.org/officeDocument/2006/relationships/image" Target="../media/image378.emf"/><Relationship Id="rId57" Type="http://schemas.openxmlformats.org/officeDocument/2006/relationships/image" Target="../media/image382.emf"/><Relationship Id="rId10" Type="http://schemas.openxmlformats.org/officeDocument/2006/relationships/oleObject" Target="../embeddings/oleObject356.bin"/><Relationship Id="rId31" Type="http://schemas.openxmlformats.org/officeDocument/2006/relationships/image" Target="../media/image369.emf"/><Relationship Id="rId44" Type="http://schemas.openxmlformats.org/officeDocument/2006/relationships/oleObject" Target="../embeddings/oleObject373.bin"/><Relationship Id="rId52" Type="http://schemas.openxmlformats.org/officeDocument/2006/relationships/oleObject" Target="../embeddings/oleObject377.bin"/><Relationship Id="rId60" Type="http://schemas.openxmlformats.org/officeDocument/2006/relationships/oleObject" Target="../embeddings/oleObject381.bin"/><Relationship Id="rId65" Type="http://schemas.openxmlformats.org/officeDocument/2006/relationships/image" Target="../media/image386.emf"/><Relationship Id="rId73" Type="http://schemas.openxmlformats.org/officeDocument/2006/relationships/image" Target="../media/image390.emf"/><Relationship Id="rId78" Type="http://schemas.openxmlformats.org/officeDocument/2006/relationships/oleObject" Target="../embeddings/oleObject388.bin"/><Relationship Id="rId81" Type="http://schemas.openxmlformats.org/officeDocument/2006/relationships/image" Target="../media/image394.emf"/><Relationship Id="rId4" Type="http://schemas.openxmlformats.org/officeDocument/2006/relationships/oleObject" Target="../embeddings/oleObject353.bin"/><Relationship Id="rId9" Type="http://schemas.openxmlformats.org/officeDocument/2006/relationships/image" Target="../media/image358.emf"/><Relationship Id="rId13" Type="http://schemas.openxmlformats.org/officeDocument/2006/relationships/image" Target="../media/image360.emf"/><Relationship Id="rId18" Type="http://schemas.openxmlformats.org/officeDocument/2006/relationships/oleObject" Target="../embeddings/oleObject360.bin"/><Relationship Id="rId39" Type="http://schemas.openxmlformats.org/officeDocument/2006/relationships/image" Target="../media/image373.emf"/><Relationship Id="rId34" Type="http://schemas.openxmlformats.org/officeDocument/2006/relationships/oleObject" Target="../embeddings/oleObject368.bin"/><Relationship Id="rId50" Type="http://schemas.openxmlformats.org/officeDocument/2006/relationships/oleObject" Target="../embeddings/oleObject376.bin"/><Relationship Id="rId55" Type="http://schemas.openxmlformats.org/officeDocument/2006/relationships/image" Target="../media/image381.emf"/><Relationship Id="rId76" Type="http://schemas.openxmlformats.org/officeDocument/2006/relationships/oleObject" Target="../embeddings/oleObject387.bin"/><Relationship Id="rId7" Type="http://schemas.openxmlformats.org/officeDocument/2006/relationships/image" Target="../media/image357.emf"/><Relationship Id="rId71" Type="http://schemas.openxmlformats.org/officeDocument/2006/relationships/image" Target="../media/image389.emf"/><Relationship Id="rId2" Type="http://schemas.openxmlformats.org/officeDocument/2006/relationships/drawing" Target="../drawings/drawing10.xml"/><Relationship Id="rId29" Type="http://schemas.openxmlformats.org/officeDocument/2006/relationships/image" Target="../media/image368.emf"/><Relationship Id="rId24" Type="http://schemas.openxmlformats.org/officeDocument/2006/relationships/oleObject" Target="../embeddings/oleObject363.bin"/><Relationship Id="rId40" Type="http://schemas.openxmlformats.org/officeDocument/2006/relationships/oleObject" Target="../embeddings/oleObject371.bin"/><Relationship Id="rId45" Type="http://schemas.openxmlformats.org/officeDocument/2006/relationships/image" Target="../media/image376.emf"/><Relationship Id="rId66" Type="http://schemas.openxmlformats.org/officeDocument/2006/relationships/oleObject" Target="../embeddings/oleObject384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26" Type="http://schemas.openxmlformats.org/officeDocument/2006/relationships/oleObject" Target="../embeddings/oleObject401.bin"/><Relationship Id="rId21" Type="http://schemas.openxmlformats.org/officeDocument/2006/relationships/image" Target="../media/image165.emf"/><Relationship Id="rId42" Type="http://schemas.openxmlformats.org/officeDocument/2006/relationships/oleObject" Target="../embeddings/oleObject409.bin"/><Relationship Id="rId47" Type="http://schemas.openxmlformats.org/officeDocument/2006/relationships/image" Target="../media/image178.emf"/><Relationship Id="rId63" Type="http://schemas.openxmlformats.org/officeDocument/2006/relationships/image" Target="../media/image186.emf"/><Relationship Id="rId68" Type="http://schemas.openxmlformats.org/officeDocument/2006/relationships/oleObject" Target="../embeddings/oleObject422.bin"/><Relationship Id="rId84" Type="http://schemas.openxmlformats.org/officeDocument/2006/relationships/oleObject" Target="../embeddings/oleObject430.bin"/><Relationship Id="rId89" Type="http://schemas.openxmlformats.org/officeDocument/2006/relationships/image" Target="../media/image199.emf"/><Relationship Id="rId16" Type="http://schemas.openxmlformats.org/officeDocument/2006/relationships/oleObject" Target="../embeddings/oleObject396.bin"/><Relationship Id="rId11" Type="http://schemas.openxmlformats.org/officeDocument/2006/relationships/image" Target="../media/image160.emf"/><Relationship Id="rId32" Type="http://schemas.openxmlformats.org/officeDocument/2006/relationships/oleObject" Target="../embeddings/oleObject404.bin"/><Relationship Id="rId37" Type="http://schemas.openxmlformats.org/officeDocument/2006/relationships/image" Target="../media/image173.emf"/><Relationship Id="rId53" Type="http://schemas.openxmlformats.org/officeDocument/2006/relationships/image" Target="../media/image181.emf"/><Relationship Id="rId58" Type="http://schemas.openxmlformats.org/officeDocument/2006/relationships/oleObject" Target="../embeddings/oleObject417.bin"/><Relationship Id="rId74" Type="http://schemas.openxmlformats.org/officeDocument/2006/relationships/oleObject" Target="../embeddings/oleObject425.bin"/><Relationship Id="rId79" Type="http://schemas.openxmlformats.org/officeDocument/2006/relationships/image" Target="../media/image194.emf"/><Relationship Id="rId5" Type="http://schemas.openxmlformats.org/officeDocument/2006/relationships/image" Target="../media/image157.emf"/><Relationship Id="rId90" Type="http://schemas.openxmlformats.org/officeDocument/2006/relationships/oleObject" Target="../embeddings/oleObject433.bin"/><Relationship Id="rId95" Type="http://schemas.openxmlformats.org/officeDocument/2006/relationships/image" Target="../media/image202.emf"/><Relationship Id="rId22" Type="http://schemas.openxmlformats.org/officeDocument/2006/relationships/oleObject" Target="../embeddings/oleObject399.bin"/><Relationship Id="rId27" Type="http://schemas.openxmlformats.org/officeDocument/2006/relationships/image" Target="../media/image168.emf"/><Relationship Id="rId43" Type="http://schemas.openxmlformats.org/officeDocument/2006/relationships/image" Target="../media/image176.emf"/><Relationship Id="rId48" Type="http://schemas.openxmlformats.org/officeDocument/2006/relationships/oleObject" Target="../embeddings/oleObject412.bin"/><Relationship Id="rId64" Type="http://schemas.openxmlformats.org/officeDocument/2006/relationships/oleObject" Target="../embeddings/oleObject420.bin"/><Relationship Id="rId69" Type="http://schemas.openxmlformats.org/officeDocument/2006/relationships/image" Target="../media/image189.emf"/><Relationship Id="rId80" Type="http://schemas.openxmlformats.org/officeDocument/2006/relationships/oleObject" Target="../embeddings/oleObject428.bin"/><Relationship Id="rId85" Type="http://schemas.openxmlformats.org/officeDocument/2006/relationships/image" Target="../media/image197.emf"/><Relationship Id="rId12" Type="http://schemas.openxmlformats.org/officeDocument/2006/relationships/oleObject" Target="../embeddings/oleObject394.bin"/><Relationship Id="rId17" Type="http://schemas.openxmlformats.org/officeDocument/2006/relationships/image" Target="../media/image163.emf"/><Relationship Id="rId25" Type="http://schemas.openxmlformats.org/officeDocument/2006/relationships/image" Target="../media/image167.emf"/><Relationship Id="rId33" Type="http://schemas.openxmlformats.org/officeDocument/2006/relationships/image" Target="../media/image171.emf"/><Relationship Id="rId38" Type="http://schemas.openxmlformats.org/officeDocument/2006/relationships/oleObject" Target="../embeddings/oleObject407.bin"/><Relationship Id="rId46" Type="http://schemas.openxmlformats.org/officeDocument/2006/relationships/oleObject" Target="../embeddings/oleObject411.bin"/><Relationship Id="rId59" Type="http://schemas.openxmlformats.org/officeDocument/2006/relationships/image" Target="../media/image184.emf"/><Relationship Id="rId67" Type="http://schemas.openxmlformats.org/officeDocument/2006/relationships/image" Target="../media/image188.emf"/><Relationship Id="rId20" Type="http://schemas.openxmlformats.org/officeDocument/2006/relationships/oleObject" Target="../embeddings/oleObject398.bin"/><Relationship Id="rId41" Type="http://schemas.openxmlformats.org/officeDocument/2006/relationships/image" Target="../media/image175.emf"/><Relationship Id="rId54" Type="http://schemas.openxmlformats.org/officeDocument/2006/relationships/oleObject" Target="../embeddings/oleObject415.bin"/><Relationship Id="rId62" Type="http://schemas.openxmlformats.org/officeDocument/2006/relationships/oleObject" Target="../embeddings/oleObject419.bin"/><Relationship Id="rId70" Type="http://schemas.openxmlformats.org/officeDocument/2006/relationships/oleObject" Target="../embeddings/oleObject423.bin"/><Relationship Id="rId75" Type="http://schemas.openxmlformats.org/officeDocument/2006/relationships/image" Target="../media/image192.emf"/><Relationship Id="rId83" Type="http://schemas.openxmlformats.org/officeDocument/2006/relationships/image" Target="../media/image196.emf"/><Relationship Id="rId88" Type="http://schemas.openxmlformats.org/officeDocument/2006/relationships/oleObject" Target="../embeddings/oleObject432.bin"/><Relationship Id="rId91" Type="http://schemas.openxmlformats.org/officeDocument/2006/relationships/image" Target="../media/image200.emf"/><Relationship Id="rId96" Type="http://schemas.openxmlformats.org/officeDocument/2006/relationships/oleObject" Target="../embeddings/oleObject436.bin"/><Relationship Id="rId1" Type="http://schemas.openxmlformats.org/officeDocument/2006/relationships/printerSettings" Target="../printerSettings/printerSettings10.bin"/><Relationship Id="rId6" Type="http://schemas.openxmlformats.org/officeDocument/2006/relationships/oleObject" Target="../embeddings/oleObject391.bin"/><Relationship Id="rId15" Type="http://schemas.openxmlformats.org/officeDocument/2006/relationships/image" Target="../media/image162.emf"/><Relationship Id="rId23" Type="http://schemas.openxmlformats.org/officeDocument/2006/relationships/image" Target="../media/image166.emf"/><Relationship Id="rId28" Type="http://schemas.openxmlformats.org/officeDocument/2006/relationships/oleObject" Target="../embeddings/oleObject402.bin"/><Relationship Id="rId36" Type="http://schemas.openxmlformats.org/officeDocument/2006/relationships/oleObject" Target="../embeddings/oleObject406.bin"/><Relationship Id="rId49" Type="http://schemas.openxmlformats.org/officeDocument/2006/relationships/image" Target="../media/image179.emf"/><Relationship Id="rId57" Type="http://schemas.openxmlformats.org/officeDocument/2006/relationships/image" Target="../media/image183.emf"/><Relationship Id="rId10" Type="http://schemas.openxmlformats.org/officeDocument/2006/relationships/oleObject" Target="../embeddings/oleObject393.bin"/><Relationship Id="rId31" Type="http://schemas.openxmlformats.org/officeDocument/2006/relationships/image" Target="../media/image170.emf"/><Relationship Id="rId44" Type="http://schemas.openxmlformats.org/officeDocument/2006/relationships/oleObject" Target="../embeddings/oleObject410.bin"/><Relationship Id="rId52" Type="http://schemas.openxmlformats.org/officeDocument/2006/relationships/oleObject" Target="../embeddings/oleObject414.bin"/><Relationship Id="rId60" Type="http://schemas.openxmlformats.org/officeDocument/2006/relationships/oleObject" Target="../embeddings/oleObject418.bin"/><Relationship Id="rId65" Type="http://schemas.openxmlformats.org/officeDocument/2006/relationships/image" Target="../media/image187.emf"/><Relationship Id="rId73" Type="http://schemas.openxmlformats.org/officeDocument/2006/relationships/image" Target="../media/image191.emf"/><Relationship Id="rId78" Type="http://schemas.openxmlformats.org/officeDocument/2006/relationships/oleObject" Target="../embeddings/oleObject427.bin"/><Relationship Id="rId81" Type="http://schemas.openxmlformats.org/officeDocument/2006/relationships/image" Target="../media/image195.emf"/><Relationship Id="rId86" Type="http://schemas.openxmlformats.org/officeDocument/2006/relationships/oleObject" Target="../embeddings/oleObject431.bin"/><Relationship Id="rId94" Type="http://schemas.openxmlformats.org/officeDocument/2006/relationships/oleObject" Target="../embeddings/oleObject435.bin"/><Relationship Id="rId99" Type="http://schemas.openxmlformats.org/officeDocument/2006/relationships/image" Target="../media/image204.emf"/><Relationship Id="rId101" Type="http://schemas.openxmlformats.org/officeDocument/2006/relationships/image" Target="../media/image395.emf"/><Relationship Id="rId4" Type="http://schemas.openxmlformats.org/officeDocument/2006/relationships/oleObject" Target="../embeddings/oleObject390.bin"/><Relationship Id="rId9" Type="http://schemas.openxmlformats.org/officeDocument/2006/relationships/image" Target="../media/image159.emf"/><Relationship Id="rId13" Type="http://schemas.openxmlformats.org/officeDocument/2006/relationships/image" Target="../media/image161.emf"/><Relationship Id="rId18" Type="http://schemas.openxmlformats.org/officeDocument/2006/relationships/oleObject" Target="../embeddings/oleObject397.bin"/><Relationship Id="rId39" Type="http://schemas.openxmlformats.org/officeDocument/2006/relationships/image" Target="../media/image174.emf"/><Relationship Id="rId34" Type="http://schemas.openxmlformats.org/officeDocument/2006/relationships/oleObject" Target="../embeddings/oleObject405.bin"/><Relationship Id="rId50" Type="http://schemas.openxmlformats.org/officeDocument/2006/relationships/oleObject" Target="../embeddings/oleObject413.bin"/><Relationship Id="rId55" Type="http://schemas.openxmlformats.org/officeDocument/2006/relationships/image" Target="../media/image182.emf"/><Relationship Id="rId76" Type="http://schemas.openxmlformats.org/officeDocument/2006/relationships/oleObject" Target="../embeddings/oleObject426.bin"/><Relationship Id="rId97" Type="http://schemas.openxmlformats.org/officeDocument/2006/relationships/image" Target="../media/image203.emf"/><Relationship Id="rId7" Type="http://schemas.openxmlformats.org/officeDocument/2006/relationships/image" Target="../media/image158.emf"/><Relationship Id="rId71" Type="http://schemas.openxmlformats.org/officeDocument/2006/relationships/image" Target="../media/image190.emf"/><Relationship Id="rId92" Type="http://schemas.openxmlformats.org/officeDocument/2006/relationships/oleObject" Target="../embeddings/oleObject434.bin"/><Relationship Id="rId2" Type="http://schemas.openxmlformats.org/officeDocument/2006/relationships/drawing" Target="../drawings/drawing12.xml"/><Relationship Id="rId29" Type="http://schemas.openxmlformats.org/officeDocument/2006/relationships/image" Target="../media/image169.emf"/><Relationship Id="rId24" Type="http://schemas.openxmlformats.org/officeDocument/2006/relationships/oleObject" Target="../embeddings/oleObject400.bin"/><Relationship Id="rId40" Type="http://schemas.openxmlformats.org/officeDocument/2006/relationships/oleObject" Target="../embeddings/oleObject408.bin"/><Relationship Id="rId45" Type="http://schemas.openxmlformats.org/officeDocument/2006/relationships/image" Target="../media/image177.emf"/><Relationship Id="rId66" Type="http://schemas.openxmlformats.org/officeDocument/2006/relationships/oleObject" Target="../embeddings/oleObject421.bin"/><Relationship Id="rId87" Type="http://schemas.openxmlformats.org/officeDocument/2006/relationships/image" Target="../media/image198.emf"/><Relationship Id="rId61" Type="http://schemas.openxmlformats.org/officeDocument/2006/relationships/image" Target="../media/image185.emf"/><Relationship Id="rId82" Type="http://schemas.openxmlformats.org/officeDocument/2006/relationships/oleObject" Target="../embeddings/oleObject429.bin"/><Relationship Id="rId19" Type="http://schemas.openxmlformats.org/officeDocument/2006/relationships/image" Target="../media/image164.emf"/><Relationship Id="rId14" Type="http://schemas.openxmlformats.org/officeDocument/2006/relationships/oleObject" Target="../embeddings/oleObject395.bin"/><Relationship Id="rId30" Type="http://schemas.openxmlformats.org/officeDocument/2006/relationships/oleObject" Target="../embeddings/oleObject403.bin"/><Relationship Id="rId35" Type="http://schemas.openxmlformats.org/officeDocument/2006/relationships/image" Target="../media/image172.emf"/><Relationship Id="rId56" Type="http://schemas.openxmlformats.org/officeDocument/2006/relationships/oleObject" Target="../embeddings/oleObject416.bin"/><Relationship Id="rId77" Type="http://schemas.openxmlformats.org/officeDocument/2006/relationships/image" Target="../media/image193.emf"/><Relationship Id="rId100" Type="http://schemas.openxmlformats.org/officeDocument/2006/relationships/oleObject" Target="../embeddings/Microsoft_Word_97_-_2003_Document10.doc"/><Relationship Id="rId8" Type="http://schemas.openxmlformats.org/officeDocument/2006/relationships/oleObject" Target="../embeddings/oleObject392.bin"/><Relationship Id="rId51" Type="http://schemas.openxmlformats.org/officeDocument/2006/relationships/image" Target="../media/image180.emf"/><Relationship Id="rId72" Type="http://schemas.openxmlformats.org/officeDocument/2006/relationships/oleObject" Target="../embeddings/oleObject424.bin"/><Relationship Id="rId93" Type="http://schemas.openxmlformats.org/officeDocument/2006/relationships/image" Target="../media/image201.emf"/><Relationship Id="rId98" Type="http://schemas.openxmlformats.org/officeDocument/2006/relationships/oleObject" Target="../embeddings/oleObject437.bin"/><Relationship Id="rId3" Type="http://schemas.openxmlformats.org/officeDocument/2006/relationships/vmlDrawing" Target="../drawings/vmlDrawing8.vml"/></Relationships>
</file>

<file path=xl/worksheets/_rels/sheet13.xml.rels><?xml version="1.0" encoding="UTF-8" standalone="yes"?>
<Relationships xmlns="http://schemas.openxmlformats.org/package/2006/relationships"><Relationship Id="rId26" Type="http://schemas.openxmlformats.org/officeDocument/2006/relationships/oleObject" Target="../embeddings/oleObject449.bin"/><Relationship Id="rId21" Type="http://schemas.openxmlformats.org/officeDocument/2006/relationships/image" Target="../media/image165.emf"/><Relationship Id="rId42" Type="http://schemas.openxmlformats.org/officeDocument/2006/relationships/oleObject" Target="../embeddings/oleObject457.bin"/><Relationship Id="rId47" Type="http://schemas.openxmlformats.org/officeDocument/2006/relationships/image" Target="../media/image178.emf"/><Relationship Id="rId63" Type="http://schemas.openxmlformats.org/officeDocument/2006/relationships/image" Target="../media/image186.emf"/><Relationship Id="rId68" Type="http://schemas.openxmlformats.org/officeDocument/2006/relationships/oleObject" Target="../embeddings/oleObject470.bin"/><Relationship Id="rId84" Type="http://schemas.openxmlformats.org/officeDocument/2006/relationships/oleObject" Target="../embeddings/oleObject478.bin"/><Relationship Id="rId89" Type="http://schemas.openxmlformats.org/officeDocument/2006/relationships/image" Target="../media/image199.emf"/><Relationship Id="rId16" Type="http://schemas.openxmlformats.org/officeDocument/2006/relationships/oleObject" Target="../embeddings/oleObject444.bin"/><Relationship Id="rId11" Type="http://schemas.openxmlformats.org/officeDocument/2006/relationships/image" Target="../media/image160.emf"/><Relationship Id="rId32" Type="http://schemas.openxmlformats.org/officeDocument/2006/relationships/oleObject" Target="../embeddings/oleObject452.bin"/><Relationship Id="rId37" Type="http://schemas.openxmlformats.org/officeDocument/2006/relationships/image" Target="../media/image173.emf"/><Relationship Id="rId53" Type="http://schemas.openxmlformats.org/officeDocument/2006/relationships/image" Target="../media/image181.emf"/><Relationship Id="rId58" Type="http://schemas.openxmlformats.org/officeDocument/2006/relationships/oleObject" Target="../embeddings/oleObject465.bin"/><Relationship Id="rId74" Type="http://schemas.openxmlformats.org/officeDocument/2006/relationships/oleObject" Target="../embeddings/oleObject473.bin"/><Relationship Id="rId79" Type="http://schemas.openxmlformats.org/officeDocument/2006/relationships/image" Target="../media/image194.emf"/><Relationship Id="rId5" Type="http://schemas.openxmlformats.org/officeDocument/2006/relationships/image" Target="../media/image157.emf"/><Relationship Id="rId90" Type="http://schemas.openxmlformats.org/officeDocument/2006/relationships/oleObject" Target="../embeddings/oleObject481.bin"/><Relationship Id="rId95" Type="http://schemas.openxmlformats.org/officeDocument/2006/relationships/image" Target="../media/image202.emf"/><Relationship Id="rId22" Type="http://schemas.openxmlformats.org/officeDocument/2006/relationships/oleObject" Target="../embeddings/oleObject447.bin"/><Relationship Id="rId27" Type="http://schemas.openxmlformats.org/officeDocument/2006/relationships/image" Target="../media/image168.emf"/><Relationship Id="rId43" Type="http://schemas.openxmlformats.org/officeDocument/2006/relationships/image" Target="../media/image176.emf"/><Relationship Id="rId48" Type="http://schemas.openxmlformats.org/officeDocument/2006/relationships/oleObject" Target="../embeddings/oleObject460.bin"/><Relationship Id="rId64" Type="http://schemas.openxmlformats.org/officeDocument/2006/relationships/oleObject" Target="../embeddings/oleObject468.bin"/><Relationship Id="rId69" Type="http://schemas.openxmlformats.org/officeDocument/2006/relationships/image" Target="../media/image189.emf"/><Relationship Id="rId80" Type="http://schemas.openxmlformats.org/officeDocument/2006/relationships/oleObject" Target="../embeddings/oleObject476.bin"/><Relationship Id="rId85" Type="http://schemas.openxmlformats.org/officeDocument/2006/relationships/image" Target="../media/image197.emf"/><Relationship Id="rId12" Type="http://schemas.openxmlformats.org/officeDocument/2006/relationships/oleObject" Target="../embeddings/oleObject442.bin"/><Relationship Id="rId17" Type="http://schemas.openxmlformats.org/officeDocument/2006/relationships/image" Target="../media/image163.emf"/><Relationship Id="rId25" Type="http://schemas.openxmlformats.org/officeDocument/2006/relationships/image" Target="../media/image167.emf"/><Relationship Id="rId33" Type="http://schemas.openxmlformats.org/officeDocument/2006/relationships/image" Target="../media/image171.emf"/><Relationship Id="rId38" Type="http://schemas.openxmlformats.org/officeDocument/2006/relationships/oleObject" Target="../embeddings/oleObject455.bin"/><Relationship Id="rId46" Type="http://schemas.openxmlformats.org/officeDocument/2006/relationships/oleObject" Target="../embeddings/oleObject459.bin"/><Relationship Id="rId59" Type="http://schemas.openxmlformats.org/officeDocument/2006/relationships/image" Target="../media/image184.emf"/><Relationship Id="rId67" Type="http://schemas.openxmlformats.org/officeDocument/2006/relationships/image" Target="../media/image188.emf"/><Relationship Id="rId20" Type="http://schemas.openxmlformats.org/officeDocument/2006/relationships/oleObject" Target="../embeddings/oleObject446.bin"/><Relationship Id="rId41" Type="http://schemas.openxmlformats.org/officeDocument/2006/relationships/image" Target="../media/image175.emf"/><Relationship Id="rId54" Type="http://schemas.openxmlformats.org/officeDocument/2006/relationships/oleObject" Target="../embeddings/oleObject463.bin"/><Relationship Id="rId62" Type="http://schemas.openxmlformats.org/officeDocument/2006/relationships/oleObject" Target="../embeddings/oleObject467.bin"/><Relationship Id="rId70" Type="http://schemas.openxmlformats.org/officeDocument/2006/relationships/oleObject" Target="../embeddings/oleObject471.bin"/><Relationship Id="rId75" Type="http://schemas.openxmlformats.org/officeDocument/2006/relationships/image" Target="../media/image192.emf"/><Relationship Id="rId83" Type="http://schemas.openxmlformats.org/officeDocument/2006/relationships/image" Target="../media/image196.emf"/><Relationship Id="rId88" Type="http://schemas.openxmlformats.org/officeDocument/2006/relationships/oleObject" Target="../embeddings/oleObject480.bin"/><Relationship Id="rId91" Type="http://schemas.openxmlformats.org/officeDocument/2006/relationships/image" Target="../media/image200.emf"/><Relationship Id="rId96" Type="http://schemas.openxmlformats.org/officeDocument/2006/relationships/oleObject" Target="../embeddings/oleObject484.bin"/><Relationship Id="rId1" Type="http://schemas.openxmlformats.org/officeDocument/2006/relationships/printerSettings" Target="../printerSettings/printerSettings11.bin"/><Relationship Id="rId6" Type="http://schemas.openxmlformats.org/officeDocument/2006/relationships/oleObject" Target="../embeddings/oleObject439.bin"/><Relationship Id="rId15" Type="http://schemas.openxmlformats.org/officeDocument/2006/relationships/image" Target="../media/image162.emf"/><Relationship Id="rId23" Type="http://schemas.openxmlformats.org/officeDocument/2006/relationships/image" Target="../media/image166.emf"/><Relationship Id="rId28" Type="http://schemas.openxmlformats.org/officeDocument/2006/relationships/oleObject" Target="../embeddings/oleObject450.bin"/><Relationship Id="rId36" Type="http://schemas.openxmlformats.org/officeDocument/2006/relationships/oleObject" Target="../embeddings/oleObject454.bin"/><Relationship Id="rId49" Type="http://schemas.openxmlformats.org/officeDocument/2006/relationships/image" Target="../media/image179.emf"/><Relationship Id="rId57" Type="http://schemas.openxmlformats.org/officeDocument/2006/relationships/image" Target="../media/image183.emf"/><Relationship Id="rId10" Type="http://schemas.openxmlformats.org/officeDocument/2006/relationships/oleObject" Target="../embeddings/oleObject441.bin"/><Relationship Id="rId31" Type="http://schemas.openxmlformats.org/officeDocument/2006/relationships/image" Target="../media/image170.emf"/><Relationship Id="rId44" Type="http://schemas.openxmlformats.org/officeDocument/2006/relationships/oleObject" Target="../embeddings/oleObject458.bin"/><Relationship Id="rId52" Type="http://schemas.openxmlformats.org/officeDocument/2006/relationships/oleObject" Target="../embeddings/oleObject462.bin"/><Relationship Id="rId60" Type="http://schemas.openxmlformats.org/officeDocument/2006/relationships/oleObject" Target="../embeddings/oleObject466.bin"/><Relationship Id="rId65" Type="http://schemas.openxmlformats.org/officeDocument/2006/relationships/image" Target="../media/image187.emf"/><Relationship Id="rId73" Type="http://schemas.openxmlformats.org/officeDocument/2006/relationships/image" Target="../media/image191.emf"/><Relationship Id="rId78" Type="http://schemas.openxmlformats.org/officeDocument/2006/relationships/oleObject" Target="../embeddings/oleObject475.bin"/><Relationship Id="rId81" Type="http://schemas.openxmlformats.org/officeDocument/2006/relationships/image" Target="../media/image195.emf"/><Relationship Id="rId86" Type="http://schemas.openxmlformats.org/officeDocument/2006/relationships/oleObject" Target="../embeddings/oleObject479.bin"/><Relationship Id="rId94" Type="http://schemas.openxmlformats.org/officeDocument/2006/relationships/oleObject" Target="../embeddings/oleObject483.bin"/><Relationship Id="rId99" Type="http://schemas.openxmlformats.org/officeDocument/2006/relationships/image" Target="../media/image204.emf"/><Relationship Id="rId101" Type="http://schemas.openxmlformats.org/officeDocument/2006/relationships/image" Target="../media/image396.emf"/><Relationship Id="rId4" Type="http://schemas.openxmlformats.org/officeDocument/2006/relationships/oleObject" Target="../embeddings/oleObject438.bin"/><Relationship Id="rId9" Type="http://schemas.openxmlformats.org/officeDocument/2006/relationships/image" Target="../media/image159.emf"/><Relationship Id="rId13" Type="http://schemas.openxmlformats.org/officeDocument/2006/relationships/image" Target="../media/image161.emf"/><Relationship Id="rId18" Type="http://schemas.openxmlformats.org/officeDocument/2006/relationships/oleObject" Target="../embeddings/oleObject445.bin"/><Relationship Id="rId39" Type="http://schemas.openxmlformats.org/officeDocument/2006/relationships/image" Target="../media/image174.emf"/><Relationship Id="rId34" Type="http://schemas.openxmlformats.org/officeDocument/2006/relationships/oleObject" Target="../embeddings/oleObject453.bin"/><Relationship Id="rId50" Type="http://schemas.openxmlformats.org/officeDocument/2006/relationships/oleObject" Target="../embeddings/oleObject461.bin"/><Relationship Id="rId55" Type="http://schemas.openxmlformats.org/officeDocument/2006/relationships/image" Target="../media/image182.emf"/><Relationship Id="rId76" Type="http://schemas.openxmlformats.org/officeDocument/2006/relationships/oleObject" Target="../embeddings/oleObject474.bin"/><Relationship Id="rId97" Type="http://schemas.openxmlformats.org/officeDocument/2006/relationships/image" Target="../media/image203.emf"/><Relationship Id="rId7" Type="http://schemas.openxmlformats.org/officeDocument/2006/relationships/image" Target="../media/image158.emf"/><Relationship Id="rId71" Type="http://schemas.openxmlformats.org/officeDocument/2006/relationships/image" Target="../media/image190.emf"/><Relationship Id="rId92" Type="http://schemas.openxmlformats.org/officeDocument/2006/relationships/oleObject" Target="../embeddings/oleObject482.bin"/><Relationship Id="rId2" Type="http://schemas.openxmlformats.org/officeDocument/2006/relationships/drawing" Target="../drawings/drawing13.xml"/><Relationship Id="rId29" Type="http://schemas.openxmlformats.org/officeDocument/2006/relationships/image" Target="../media/image169.emf"/><Relationship Id="rId24" Type="http://schemas.openxmlformats.org/officeDocument/2006/relationships/oleObject" Target="../embeddings/oleObject448.bin"/><Relationship Id="rId40" Type="http://schemas.openxmlformats.org/officeDocument/2006/relationships/oleObject" Target="../embeddings/oleObject456.bin"/><Relationship Id="rId45" Type="http://schemas.openxmlformats.org/officeDocument/2006/relationships/image" Target="../media/image177.emf"/><Relationship Id="rId66" Type="http://schemas.openxmlformats.org/officeDocument/2006/relationships/oleObject" Target="../embeddings/oleObject469.bin"/><Relationship Id="rId87" Type="http://schemas.openxmlformats.org/officeDocument/2006/relationships/image" Target="../media/image198.emf"/><Relationship Id="rId61" Type="http://schemas.openxmlformats.org/officeDocument/2006/relationships/image" Target="../media/image185.emf"/><Relationship Id="rId82" Type="http://schemas.openxmlformats.org/officeDocument/2006/relationships/oleObject" Target="../embeddings/oleObject477.bin"/><Relationship Id="rId19" Type="http://schemas.openxmlformats.org/officeDocument/2006/relationships/image" Target="../media/image164.emf"/><Relationship Id="rId14" Type="http://schemas.openxmlformats.org/officeDocument/2006/relationships/oleObject" Target="../embeddings/oleObject443.bin"/><Relationship Id="rId30" Type="http://schemas.openxmlformats.org/officeDocument/2006/relationships/oleObject" Target="../embeddings/oleObject451.bin"/><Relationship Id="rId35" Type="http://schemas.openxmlformats.org/officeDocument/2006/relationships/image" Target="../media/image172.emf"/><Relationship Id="rId56" Type="http://schemas.openxmlformats.org/officeDocument/2006/relationships/oleObject" Target="../embeddings/oleObject464.bin"/><Relationship Id="rId77" Type="http://schemas.openxmlformats.org/officeDocument/2006/relationships/image" Target="../media/image193.emf"/><Relationship Id="rId100" Type="http://schemas.openxmlformats.org/officeDocument/2006/relationships/oleObject" Target="../embeddings/Microsoft_Word_97_-_2003_Document11.doc"/><Relationship Id="rId8" Type="http://schemas.openxmlformats.org/officeDocument/2006/relationships/oleObject" Target="../embeddings/oleObject440.bin"/><Relationship Id="rId51" Type="http://schemas.openxmlformats.org/officeDocument/2006/relationships/image" Target="../media/image180.emf"/><Relationship Id="rId72" Type="http://schemas.openxmlformats.org/officeDocument/2006/relationships/oleObject" Target="../embeddings/oleObject472.bin"/><Relationship Id="rId93" Type="http://schemas.openxmlformats.org/officeDocument/2006/relationships/image" Target="../media/image201.emf"/><Relationship Id="rId98" Type="http://schemas.openxmlformats.org/officeDocument/2006/relationships/oleObject" Target="../embeddings/oleObject485.bin"/><Relationship Id="rId3" Type="http://schemas.openxmlformats.org/officeDocument/2006/relationships/vmlDrawing" Target="../drawings/vmlDrawing9.v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hyperlink" Target="http://www.portalbrasil.net/igp.htm" TargetMode="External"/><Relationship Id="rId1" Type="http://schemas.openxmlformats.org/officeDocument/2006/relationships/hyperlink" Target="http://www.portalbrasil.net/igp.htm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86"/>
  <sheetViews>
    <sheetView workbookViewId="0">
      <selection activeCell="F1" sqref="F1"/>
    </sheetView>
  </sheetViews>
  <sheetFormatPr defaultRowHeight="15" x14ac:dyDescent="0.25"/>
  <cols>
    <col min="1" max="1" width="22.28515625" style="519" bestFit="1" customWidth="1"/>
    <col min="2" max="2" width="6.5703125" style="509" bestFit="1" customWidth="1"/>
    <col min="3" max="3" width="4.7109375" style="509" bestFit="1" customWidth="1"/>
    <col min="4" max="4" width="2" style="509" bestFit="1" customWidth="1"/>
    <col min="5" max="5" width="6.140625" style="510" bestFit="1" customWidth="1"/>
    <col min="6" max="6" width="84.140625" style="509" customWidth="1"/>
    <col min="7" max="7" width="4.7109375" style="509" customWidth="1"/>
    <col min="8" max="8" width="22.28515625" style="509" bestFit="1" customWidth="1"/>
    <col min="9" max="9" width="8.28515625" style="509" bestFit="1" customWidth="1"/>
    <col min="10" max="10" width="2.7109375" style="509" bestFit="1" customWidth="1"/>
    <col min="11" max="12" width="2.7109375" style="509" customWidth="1"/>
    <col min="13" max="13" width="4.42578125" style="520" bestFit="1" customWidth="1"/>
    <col min="14" max="14" width="88.85546875" style="509" bestFit="1" customWidth="1"/>
    <col min="15" max="16384" width="9.140625" style="509"/>
  </cols>
  <sheetData>
    <row r="1" spans="1:15" x14ac:dyDescent="0.25">
      <c r="A1" s="508" t="s">
        <v>0</v>
      </c>
      <c r="F1" s="551" t="s">
        <v>1201</v>
      </c>
      <c r="H1" s="508" t="s">
        <v>1</v>
      </c>
    </row>
    <row r="2" spans="1:15" ht="18" x14ac:dyDescent="0.35">
      <c r="A2" s="511" t="s">
        <v>1077</v>
      </c>
      <c r="B2" s="512">
        <v>200</v>
      </c>
      <c r="C2" s="513" t="s">
        <v>11</v>
      </c>
      <c r="D2" s="549">
        <v>1</v>
      </c>
      <c r="E2" s="520"/>
      <c r="F2" s="522" t="s">
        <v>1087</v>
      </c>
      <c r="H2" s="511" t="s">
        <v>924</v>
      </c>
      <c r="I2" s="515">
        <f>div1tunnel!D103</f>
        <v>1</v>
      </c>
      <c r="K2" s="549">
        <v>2</v>
      </c>
      <c r="M2" s="520" t="s">
        <v>1046</v>
      </c>
      <c r="N2" s="522" t="s">
        <v>1116</v>
      </c>
    </row>
    <row r="3" spans="1:15" ht="18" x14ac:dyDescent="0.35">
      <c r="A3" s="506" t="s">
        <v>1078</v>
      </c>
      <c r="B3" s="512">
        <v>120</v>
      </c>
      <c r="C3" s="513" t="s">
        <v>11</v>
      </c>
      <c r="D3" s="549">
        <v>1</v>
      </c>
      <c r="E3" s="520" t="s">
        <v>1011</v>
      </c>
      <c r="F3" s="522" t="s">
        <v>1090</v>
      </c>
      <c r="H3" s="511" t="s">
        <v>925</v>
      </c>
      <c r="I3" s="516">
        <f>div1tunnel!D108</f>
        <v>4.0991410466692173</v>
      </c>
      <c r="J3" s="509" t="s">
        <v>14</v>
      </c>
      <c r="K3" s="549">
        <v>2</v>
      </c>
      <c r="M3" s="520" t="s">
        <v>1047</v>
      </c>
      <c r="N3" s="522" t="s">
        <v>1115</v>
      </c>
    </row>
    <row r="4" spans="1:15" ht="18" x14ac:dyDescent="0.35">
      <c r="A4" s="511" t="s">
        <v>954</v>
      </c>
      <c r="B4" s="516">
        <v>295</v>
      </c>
      <c r="C4" s="509" t="s">
        <v>14</v>
      </c>
      <c r="D4" s="549">
        <v>1</v>
      </c>
      <c r="E4" s="521" t="s">
        <v>1012</v>
      </c>
      <c r="F4" s="522" t="s">
        <v>1152</v>
      </c>
      <c r="H4" s="511" t="s">
        <v>926</v>
      </c>
      <c r="I4" s="516">
        <f>B21-I5-I6</f>
        <v>0</v>
      </c>
      <c r="J4" s="509" t="s">
        <v>14</v>
      </c>
      <c r="K4" s="549">
        <v>2</v>
      </c>
      <c r="N4" s="522" t="s">
        <v>1123</v>
      </c>
    </row>
    <row r="5" spans="1:15" ht="18" x14ac:dyDescent="0.35">
      <c r="A5" s="511" t="s">
        <v>955</v>
      </c>
      <c r="B5" s="516">
        <v>1</v>
      </c>
      <c r="D5" s="549">
        <v>1</v>
      </c>
      <c r="E5" s="520"/>
      <c r="F5" s="522" t="s">
        <v>1130</v>
      </c>
      <c r="H5" s="511" t="s">
        <v>927</v>
      </c>
      <c r="I5" s="516">
        <f>div1tunnel!C16/div1tunnel!C13*B21</f>
        <v>0</v>
      </c>
      <c r="J5" s="509" t="s">
        <v>14</v>
      </c>
      <c r="K5" s="549">
        <v>2</v>
      </c>
      <c r="M5" s="520" t="s">
        <v>1048</v>
      </c>
      <c r="N5" s="522" t="s">
        <v>1124</v>
      </c>
    </row>
    <row r="6" spans="1:15" ht="18" x14ac:dyDescent="0.35">
      <c r="A6" s="511" t="s">
        <v>956</v>
      </c>
      <c r="B6" s="516">
        <v>3</v>
      </c>
      <c r="C6" s="509" t="s">
        <v>14</v>
      </c>
      <c r="D6" s="549">
        <v>1</v>
      </c>
      <c r="E6" s="521" t="s">
        <v>1013</v>
      </c>
      <c r="F6" s="522" t="s">
        <v>1131</v>
      </c>
      <c r="H6" s="511" t="s">
        <v>928</v>
      </c>
      <c r="I6" s="516">
        <f>div1tunnel!C17/div1tunnel!C13*B21</f>
        <v>0</v>
      </c>
      <c r="J6" s="509" t="s">
        <v>14</v>
      </c>
      <c r="K6" s="549">
        <v>2</v>
      </c>
      <c r="M6" s="520" t="s">
        <v>1049</v>
      </c>
      <c r="N6" s="522" t="s">
        <v>1117</v>
      </c>
    </row>
    <row r="7" spans="1:15" ht="18" x14ac:dyDescent="0.35">
      <c r="A7" s="511" t="s">
        <v>958</v>
      </c>
      <c r="B7" s="516">
        <v>2</v>
      </c>
      <c r="C7" s="509" t="s">
        <v>14</v>
      </c>
      <c r="D7" s="549">
        <v>1</v>
      </c>
      <c r="E7" s="521" t="s">
        <v>1013</v>
      </c>
      <c r="F7" s="522" t="s">
        <v>1193</v>
      </c>
      <c r="H7" s="511" t="s">
        <v>929</v>
      </c>
      <c r="I7" s="516">
        <f>div1tunnel!J386</f>
        <v>0.05</v>
      </c>
      <c r="J7" s="509" t="s">
        <v>14</v>
      </c>
      <c r="K7" s="549">
        <v>2</v>
      </c>
      <c r="M7" s="520" t="s">
        <v>1050</v>
      </c>
      <c r="N7" s="522" t="s">
        <v>1125</v>
      </c>
      <c r="O7" s="510"/>
    </row>
    <row r="8" spans="1:15" ht="18" x14ac:dyDescent="0.35">
      <c r="A8" s="511" t="s">
        <v>959</v>
      </c>
      <c r="B8" s="516">
        <v>273</v>
      </c>
      <c r="C8" s="509" t="s">
        <v>14</v>
      </c>
      <c r="D8" s="549">
        <v>1</v>
      </c>
      <c r="E8" s="520"/>
      <c r="F8" s="522" t="s">
        <v>1155</v>
      </c>
      <c r="H8" s="511" t="s">
        <v>930</v>
      </c>
      <c r="I8" s="516">
        <f>div1tunnel!F308</f>
        <v>0.18906897027034222</v>
      </c>
      <c r="J8" s="509" t="s">
        <v>14</v>
      </c>
      <c r="K8" s="549">
        <v>2</v>
      </c>
      <c r="M8" s="520" t="s">
        <v>1051</v>
      </c>
      <c r="N8" s="522" t="s">
        <v>1118</v>
      </c>
      <c r="O8" s="510"/>
    </row>
    <row r="9" spans="1:15" x14ac:dyDescent="0.25">
      <c r="A9" s="511" t="s">
        <v>960</v>
      </c>
      <c r="B9" s="516">
        <v>0.24</v>
      </c>
      <c r="D9" s="549">
        <v>1</v>
      </c>
      <c r="E9" s="520"/>
      <c r="F9" s="522" t="s">
        <v>1153</v>
      </c>
      <c r="H9" s="511" t="s">
        <v>931</v>
      </c>
      <c r="I9" s="516">
        <f>I2*(I3+2)</f>
        <v>6.0991410466692173</v>
      </c>
      <c r="J9" s="509" t="s">
        <v>14</v>
      </c>
      <c r="K9" s="549">
        <v>2</v>
      </c>
      <c r="N9" s="522" t="s">
        <v>1094</v>
      </c>
    </row>
    <row r="10" spans="1:15" ht="18" x14ac:dyDescent="0.35">
      <c r="A10" s="511" t="s">
        <v>961</v>
      </c>
      <c r="B10" s="516">
        <v>0.48</v>
      </c>
      <c r="D10" s="549">
        <v>1</v>
      </c>
      <c r="E10" s="520"/>
      <c r="F10" s="522" t="s">
        <v>1154</v>
      </c>
      <c r="H10" s="511" t="s">
        <v>932</v>
      </c>
      <c r="I10" s="516">
        <f>div1tunnel!D123</f>
        <v>273.57625827606188</v>
      </c>
      <c r="J10" s="509" t="s">
        <v>14</v>
      </c>
      <c r="K10" s="549">
        <v>2</v>
      </c>
      <c r="M10" s="520" t="s">
        <v>1029</v>
      </c>
      <c r="N10" s="522" t="s">
        <v>1093</v>
      </c>
    </row>
    <row r="11" spans="1:15" ht="18" x14ac:dyDescent="0.35">
      <c r="A11" s="511" t="s">
        <v>951</v>
      </c>
      <c r="B11" s="516">
        <v>40</v>
      </c>
      <c r="C11" s="509" t="s">
        <v>14</v>
      </c>
      <c r="D11" s="549">
        <v>1</v>
      </c>
      <c r="E11" s="520" t="s">
        <v>1014</v>
      </c>
      <c r="F11" s="522" t="s">
        <v>1182</v>
      </c>
      <c r="H11" s="511" t="s">
        <v>933</v>
      </c>
      <c r="I11" s="516">
        <f>div1tunnel!C135</f>
        <v>271.69978455521107</v>
      </c>
      <c r="J11" s="509" t="s">
        <v>14</v>
      </c>
      <c r="K11" s="549">
        <v>2</v>
      </c>
      <c r="M11" s="520" t="s">
        <v>1028</v>
      </c>
      <c r="N11" s="522" t="s">
        <v>1095</v>
      </c>
    </row>
    <row r="12" spans="1:15" ht="18" x14ac:dyDescent="0.35">
      <c r="A12" s="511" t="s">
        <v>962</v>
      </c>
      <c r="B12" s="516">
        <v>18</v>
      </c>
      <c r="C12" s="509" t="s">
        <v>14</v>
      </c>
      <c r="D12" s="549">
        <v>1</v>
      </c>
      <c r="E12" s="520" t="s">
        <v>1015</v>
      </c>
      <c r="F12" s="522" t="s">
        <v>1133</v>
      </c>
      <c r="H12" s="511" t="s">
        <v>934</v>
      </c>
      <c r="I12" s="517">
        <f>div1tunnel!H492</f>
        <v>1</v>
      </c>
      <c r="K12" s="549">
        <v>2</v>
      </c>
      <c r="N12" s="522" t="s">
        <v>1122</v>
      </c>
    </row>
    <row r="13" spans="1:15" ht="18" x14ac:dyDescent="0.35">
      <c r="A13" s="511" t="s">
        <v>952</v>
      </c>
      <c r="B13" s="516">
        <v>23</v>
      </c>
      <c r="C13" s="509" t="s">
        <v>14</v>
      </c>
      <c r="D13" s="549">
        <v>1</v>
      </c>
      <c r="E13" s="520" t="s">
        <v>1016</v>
      </c>
      <c r="F13" s="522" t="s">
        <v>1151</v>
      </c>
      <c r="H13" s="511" t="s">
        <v>935</v>
      </c>
      <c r="I13" s="518">
        <f>ROUND(div1tunnel!I492*convert!C2,-3)</f>
        <v>117000</v>
      </c>
      <c r="J13" s="509" t="s">
        <v>1057</v>
      </c>
      <c r="K13" s="549">
        <v>2</v>
      </c>
      <c r="N13" s="522" t="s">
        <v>1121</v>
      </c>
    </row>
    <row r="14" spans="1:15" ht="18" x14ac:dyDescent="0.35">
      <c r="A14" s="511" t="s">
        <v>964</v>
      </c>
      <c r="B14" s="516">
        <v>100</v>
      </c>
      <c r="C14" s="509" t="s">
        <v>14</v>
      </c>
      <c r="D14" s="549">
        <v>1</v>
      </c>
      <c r="E14" s="520" t="s">
        <v>1019</v>
      </c>
      <c r="F14" s="522" t="s">
        <v>1181</v>
      </c>
      <c r="H14" s="511" t="s">
        <v>936</v>
      </c>
      <c r="I14" s="517">
        <f>div1tunnel!H494</f>
        <v>1</v>
      </c>
      <c r="K14" s="549">
        <v>2</v>
      </c>
      <c r="N14" s="522" t="s">
        <v>1127</v>
      </c>
    </row>
    <row r="15" spans="1:15" ht="18" x14ac:dyDescent="0.35">
      <c r="A15" s="511" t="s">
        <v>965</v>
      </c>
      <c r="B15" s="516">
        <v>45</v>
      </c>
      <c r="C15" s="509" t="s">
        <v>14</v>
      </c>
      <c r="D15" s="549">
        <v>1</v>
      </c>
      <c r="E15" s="520" t="s">
        <v>1020</v>
      </c>
      <c r="F15" s="522" t="s">
        <v>1134</v>
      </c>
      <c r="H15" s="511" t="s">
        <v>937</v>
      </c>
      <c r="I15" s="518">
        <f>ROUND(div1tunnel!I494*convert!C2,-3)</f>
        <v>63000</v>
      </c>
      <c r="J15" s="509" t="s">
        <v>1057</v>
      </c>
      <c r="K15" s="549">
        <v>2</v>
      </c>
      <c r="N15" s="522" t="s">
        <v>1126</v>
      </c>
    </row>
    <row r="16" spans="1:15" ht="18" x14ac:dyDescent="0.35">
      <c r="A16" s="511" t="s">
        <v>953</v>
      </c>
      <c r="B16" s="516">
        <v>15</v>
      </c>
      <c r="C16" s="509" t="s">
        <v>14</v>
      </c>
      <c r="D16" s="549">
        <v>1</v>
      </c>
      <c r="E16" s="520" t="s">
        <v>1021</v>
      </c>
      <c r="F16" s="522" t="s">
        <v>1150</v>
      </c>
      <c r="H16" s="511" t="s">
        <v>938</v>
      </c>
      <c r="I16" s="518">
        <f>ROUND(div1tunnel!J493*1000*convert!C2+div1tunnel!J495*1000*convert!C2,-3)</f>
        <v>69000</v>
      </c>
      <c r="J16" s="509" t="s">
        <v>1057</v>
      </c>
      <c r="K16" s="549">
        <v>2</v>
      </c>
      <c r="N16" s="522" t="s">
        <v>1120</v>
      </c>
    </row>
    <row r="17" spans="1:15" x14ac:dyDescent="0.25">
      <c r="A17" s="511" t="s">
        <v>966</v>
      </c>
      <c r="B17" s="516">
        <v>5</v>
      </c>
      <c r="C17" s="509" t="s">
        <v>14</v>
      </c>
      <c r="D17" s="549">
        <v>1</v>
      </c>
      <c r="E17" s="520"/>
      <c r="F17" s="522" t="s">
        <v>1084</v>
      </c>
      <c r="H17" s="511" t="s">
        <v>939</v>
      </c>
      <c r="I17" s="516">
        <f>cofferd1!M17</f>
        <v>287.83078033879372</v>
      </c>
      <c r="J17" s="509" t="s">
        <v>14</v>
      </c>
      <c r="K17" s="549">
        <v>1</v>
      </c>
      <c r="L17" s="514" t="s">
        <v>893</v>
      </c>
      <c r="N17" s="522" t="s">
        <v>1092</v>
      </c>
    </row>
    <row r="18" spans="1:15" x14ac:dyDescent="0.25">
      <c r="A18" s="511" t="s">
        <v>967</v>
      </c>
      <c r="B18" s="516">
        <v>24.5</v>
      </c>
      <c r="C18" s="513" t="s">
        <v>14</v>
      </c>
      <c r="D18" s="549">
        <v>1</v>
      </c>
      <c r="E18" s="513"/>
      <c r="F18" s="522" t="s">
        <v>1082</v>
      </c>
      <c r="H18" s="511" t="s">
        <v>940</v>
      </c>
      <c r="I18" s="516">
        <f>cofferd1!M15</f>
        <v>276.38901149721335</v>
      </c>
      <c r="J18" s="509" t="s">
        <v>14</v>
      </c>
      <c r="K18" s="549">
        <v>1</v>
      </c>
      <c r="L18" s="514" t="s">
        <v>891</v>
      </c>
      <c r="N18" s="522" t="s">
        <v>1091</v>
      </c>
    </row>
    <row r="19" spans="1:15" x14ac:dyDescent="0.25">
      <c r="A19" s="511" t="s">
        <v>1056</v>
      </c>
      <c r="B19" s="516">
        <v>275</v>
      </c>
      <c r="C19" s="513" t="s">
        <v>14</v>
      </c>
      <c r="D19" s="549">
        <v>1</v>
      </c>
      <c r="E19" s="513"/>
      <c r="F19" s="522" t="s">
        <v>1135</v>
      </c>
      <c r="H19" s="511" t="s">
        <v>1055</v>
      </c>
      <c r="I19" s="516">
        <f>(iodiv1!$B$8+iodiv1!$B$9*iodiv1!B2^iodiv1!$B$10)+2+VLOOKUP(iodiv1!B20,div1tunnel!G6:H8,2,FALSE)</f>
        <v>280.052851220403</v>
      </c>
      <c r="J19" t="s">
        <v>14</v>
      </c>
      <c r="K19" s="549">
        <v>1</v>
      </c>
      <c r="L19" s="538"/>
      <c r="N19" s="522" t="s">
        <v>1113</v>
      </c>
    </row>
    <row r="20" spans="1:15" x14ac:dyDescent="0.25">
      <c r="A20" s="511" t="s">
        <v>968</v>
      </c>
      <c r="B20" s="547" t="s">
        <v>918</v>
      </c>
      <c r="D20" s="549">
        <v>2</v>
      </c>
      <c r="E20" s="520"/>
      <c r="F20" s="522" t="s">
        <v>1183</v>
      </c>
      <c r="H20" s="506" t="s">
        <v>1060</v>
      </c>
      <c r="I20" s="516">
        <v>5</v>
      </c>
      <c r="J20" t="s">
        <v>14</v>
      </c>
      <c r="K20" s="549">
        <v>1</v>
      </c>
      <c r="L20" s="538"/>
      <c r="N20" s="522" t="s">
        <v>1114</v>
      </c>
    </row>
    <row r="21" spans="1:15" x14ac:dyDescent="0.25">
      <c r="A21" s="511" t="s">
        <v>969</v>
      </c>
      <c r="B21" s="516">
        <v>0</v>
      </c>
      <c r="C21" s="513" t="s">
        <v>14</v>
      </c>
      <c r="D21" s="549">
        <v>2</v>
      </c>
      <c r="E21" s="521"/>
      <c r="F21" s="522" t="s">
        <v>1128</v>
      </c>
      <c r="H21" s="511" t="s">
        <v>941</v>
      </c>
      <c r="I21" s="516">
        <f>I10+3*I3+VLOOKUP(B20,div1tunnel!G6:H8,2,FALSE)</f>
        <v>287.87368141606953</v>
      </c>
      <c r="J21" s="509" t="s">
        <v>14</v>
      </c>
      <c r="K21" s="549">
        <v>1</v>
      </c>
      <c r="L21" s="514" t="s">
        <v>894</v>
      </c>
      <c r="N21" s="522" t="s">
        <v>1129</v>
      </c>
    </row>
    <row r="22" spans="1:15" x14ac:dyDescent="0.25">
      <c r="A22" s="511" t="s">
        <v>943</v>
      </c>
      <c r="B22" s="516">
        <v>0</v>
      </c>
      <c r="C22" s="509" t="s">
        <v>14</v>
      </c>
      <c r="D22" s="549">
        <v>2</v>
      </c>
      <c r="E22" s="521"/>
      <c r="F22" s="522" t="s">
        <v>1143</v>
      </c>
      <c r="H22" s="511" t="s">
        <v>942</v>
      </c>
      <c r="I22" s="516">
        <f>I11+3*I3+VLOOKUP(B20,div1tunnel!G6:H8,2,FALSE)</f>
        <v>285.99720769521872</v>
      </c>
      <c r="J22" s="509" t="s">
        <v>14</v>
      </c>
      <c r="K22" s="549">
        <v>1</v>
      </c>
      <c r="L22" s="514" t="s">
        <v>892</v>
      </c>
      <c r="N22" s="522" t="s">
        <v>1119</v>
      </c>
    </row>
    <row r="23" spans="1:15" x14ac:dyDescent="0.25">
      <c r="A23" s="511" t="s">
        <v>944</v>
      </c>
      <c r="B23" s="516">
        <v>0</v>
      </c>
      <c r="C23" s="509" t="s">
        <v>14</v>
      </c>
      <c r="D23" s="549">
        <v>2</v>
      </c>
      <c r="E23" s="521"/>
      <c r="F23" s="522" t="s">
        <v>1142</v>
      </c>
      <c r="H23" s="511" t="s">
        <v>943</v>
      </c>
      <c r="I23" s="516">
        <f>IF(B22=0,1.5*(I17-B8)+5+MAX(B17,1.3*B11,1.3*B12)+5,B22)</f>
        <v>84.246170508190573</v>
      </c>
      <c r="J23" s="509" t="s">
        <v>14</v>
      </c>
      <c r="K23" s="549">
        <v>1</v>
      </c>
      <c r="L23" s="514" t="s">
        <v>895</v>
      </c>
      <c r="N23" s="522" t="s">
        <v>1143</v>
      </c>
    </row>
    <row r="24" spans="1:15" x14ac:dyDescent="0.25">
      <c r="A24" s="511" t="s">
        <v>939</v>
      </c>
      <c r="B24" s="516">
        <v>0</v>
      </c>
      <c r="C24" s="509" t="s">
        <v>14</v>
      </c>
      <c r="D24" s="549">
        <v>2</v>
      </c>
      <c r="E24" s="521"/>
      <c r="F24" s="522" t="s">
        <v>1092</v>
      </c>
      <c r="H24" s="511" t="s">
        <v>944</v>
      </c>
      <c r="I24" s="516">
        <f>IF(B23=0,1.5*(I18-B8)+5+MAX(5+B15+B16+1.3*B13,B14+1.3*B11,B18)+5,B23)</f>
        <v>167.08351724582002</v>
      </c>
      <c r="J24" s="509" t="s">
        <v>14</v>
      </c>
      <c r="K24" s="549">
        <v>1</v>
      </c>
      <c r="L24" s="514" t="s">
        <v>896</v>
      </c>
      <c r="N24" s="522" t="s">
        <v>1142</v>
      </c>
    </row>
    <row r="25" spans="1:15" x14ac:dyDescent="0.25">
      <c r="A25" s="509"/>
      <c r="G25" s="510"/>
      <c r="H25" s="511" t="s">
        <v>945</v>
      </c>
      <c r="I25" s="516">
        <f>1.5*(I17-B19)+5+B17+5</f>
        <v>34.246170508190573</v>
      </c>
      <c r="J25" s="509" t="s">
        <v>14</v>
      </c>
      <c r="K25" s="549">
        <v>1</v>
      </c>
      <c r="L25" s="514" t="s">
        <v>897</v>
      </c>
      <c r="N25" s="522" t="s">
        <v>1147</v>
      </c>
    </row>
    <row r="26" spans="1:15" x14ac:dyDescent="0.25">
      <c r="A26" s="509"/>
      <c r="D26" s="549">
        <v>1</v>
      </c>
      <c r="E26" s="199"/>
      <c r="F26" s="550" t="s">
        <v>1189</v>
      </c>
      <c r="H26" s="511" t="s">
        <v>946</v>
      </c>
      <c r="I26" s="516">
        <f>1.5*(I18-B19)+5+B18+5</f>
        <v>36.583517245820019</v>
      </c>
      <c r="J26" s="509" t="s">
        <v>14</v>
      </c>
      <c r="K26" s="549">
        <v>1</v>
      </c>
      <c r="L26" s="514" t="s">
        <v>898</v>
      </c>
      <c r="N26" s="522" t="s">
        <v>1146</v>
      </c>
    </row>
    <row r="27" spans="1:15" x14ac:dyDescent="0.25">
      <c r="D27" s="503"/>
      <c r="E27" s="199"/>
      <c r="F27" s="550" t="s">
        <v>1190</v>
      </c>
      <c r="H27" s="511" t="s">
        <v>947</v>
      </c>
      <c r="I27" s="516">
        <f>5+1.5*(I17-B19)+5+1.5*(I17-I10)+I9/2</f>
        <v>53.677524125622938</v>
      </c>
      <c r="J27" s="509" t="s">
        <v>14</v>
      </c>
      <c r="K27" s="549">
        <v>1</v>
      </c>
      <c r="L27" s="514" t="s">
        <v>899</v>
      </c>
      <c r="N27" s="522" t="s">
        <v>1141</v>
      </c>
    </row>
    <row r="28" spans="1:15" x14ac:dyDescent="0.25">
      <c r="D28" s="549">
        <v>2</v>
      </c>
      <c r="E28" s="199"/>
      <c r="F28" s="550" t="s">
        <v>1191</v>
      </c>
      <c r="H28" s="511" t="s">
        <v>948</v>
      </c>
      <c r="I28" s="516">
        <f>5+1.5*(I18-B19)+5+1.5*(I18-I11)+I9/2</f>
        <v>22.166928182158046</v>
      </c>
      <c r="J28" s="509" t="s">
        <v>14</v>
      </c>
      <c r="K28" s="549">
        <v>1</v>
      </c>
      <c r="L28" s="514" t="s">
        <v>900</v>
      </c>
      <c r="N28" s="522" t="s">
        <v>1140</v>
      </c>
    </row>
    <row r="29" spans="1:15" x14ac:dyDescent="0.25">
      <c r="D29" s="503"/>
      <c r="E29" s="199"/>
      <c r="F29" s="550" t="s">
        <v>1192</v>
      </c>
      <c r="H29" s="511" t="s">
        <v>949</v>
      </c>
      <c r="I29" s="516">
        <f>5+B15</f>
        <v>50</v>
      </c>
      <c r="J29" s="509" t="s">
        <v>14</v>
      </c>
      <c r="K29" s="549">
        <v>1</v>
      </c>
      <c r="L29" s="514" t="s">
        <v>901</v>
      </c>
      <c r="N29" s="522" t="s">
        <v>1144</v>
      </c>
    </row>
    <row r="30" spans="1:15" x14ac:dyDescent="0.25">
      <c r="H30" s="511" t="s">
        <v>950</v>
      </c>
      <c r="I30" s="516">
        <v>5</v>
      </c>
      <c r="J30" s="509" t="s">
        <v>14</v>
      </c>
      <c r="K30" s="549">
        <v>1</v>
      </c>
      <c r="L30" s="514" t="s">
        <v>914</v>
      </c>
      <c r="N30" s="522" t="s">
        <v>1145</v>
      </c>
      <c r="O30" s="510"/>
    </row>
    <row r="31" spans="1:15" x14ac:dyDescent="0.25">
      <c r="M31" s="509"/>
    </row>
    <row r="32" spans="1:15" x14ac:dyDescent="0.25">
      <c r="O32" s="510"/>
    </row>
    <row r="35" spans="1:1" x14ac:dyDescent="0.25">
      <c r="A35" s="509"/>
    </row>
    <row r="36" spans="1:1" x14ac:dyDescent="0.25">
      <c r="A36" s="509"/>
    </row>
    <row r="37" spans="1:1" x14ac:dyDescent="0.25">
      <c r="A37" s="509"/>
    </row>
    <row r="38" spans="1:1" x14ac:dyDescent="0.25">
      <c r="A38" s="509"/>
    </row>
    <row r="39" spans="1:1" x14ac:dyDescent="0.25">
      <c r="A39" s="509"/>
    </row>
    <row r="40" spans="1:1" x14ac:dyDescent="0.25">
      <c r="A40" s="509"/>
    </row>
    <row r="41" spans="1:1" x14ac:dyDescent="0.25">
      <c r="A41" s="509"/>
    </row>
    <row r="42" spans="1:1" x14ac:dyDescent="0.25">
      <c r="A42" s="509"/>
    </row>
    <row r="43" spans="1:1" x14ac:dyDescent="0.25">
      <c r="A43" s="509"/>
    </row>
    <row r="44" spans="1:1" x14ac:dyDescent="0.25">
      <c r="A44" s="509"/>
    </row>
    <row r="45" spans="1:1" x14ac:dyDescent="0.25">
      <c r="A45" s="509"/>
    </row>
    <row r="46" spans="1:1" x14ac:dyDescent="0.25">
      <c r="A46" s="509"/>
    </row>
    <row r="47" spans="1:1" x14ac:dyDescent="0.25">
      <c r="A47" s="509"/>
    </row>
    <row r="48" spans="1:1" x14ac:dyDescent="0.25">
      <c r="A48" s="509"/>
    </row>
    <row r="49" spans="1:1" x14ac:dyDescent="0.25">
      <c r="A49" s="509"/>
    </row>
    <row r="50" spans="1:1" x14ac:dyDescent="0.25">
      <c r="A50" s="509"/>
    </row>
    <row r="51" spans="1:1" x14ac:dyDescent="0.25">
      <c r="A51" s="509"/>
    </row>
    <row r="52" spans="1:1" x14ac:dyDescent="0.25">
      <c r="A52" s="509"/>
    </row>
    <row r="53" spans="1:1" x14ac:dyDescent="0.25">
      <c r="A53" s="509"/>
    </row>
    <row r="54" spans="1:1" x14ac:dyDescent="0.25">
      <c r="A54" s="509"/>
    </row>
    <row r="55" spans="1:1" x14ac:dyDescent="0.25">
      <c r="A55" s="509"/>
    </row>
    <row r="56" spans="1:1" x14ac:dyDescent="0.25">
      <c r="A56" s="509"/>
    </row>
    <row r="57" spans="1:1" x14ac:dyDescent="0.25">
      <c r="A57" s="509"/>
    </row>
    <row r="58" spans="1:1" x14ac:dyDescent="0.25">
      <c r="A58" s="509"/>
    </row>
    <row r="59" spans="1:1" x14ac:dyDescent="0.25">
      <c r="A59" s="509"/>
    </row>
    <row r="60" spans="1:1" x14ac:dyDescent="0.25">
      <c r="A60" s="509"/>
    </row>
    <row r="61" spans="1:1" x14ac:dyDescent="0.25">
      <c r="A61" s="509"/>
    </row>
    <row r="62" spans="1:1" x14ac:dyDescent="0.25">
      <c r="A62" s="509"/>
    </row>
    <row r="63" spans="1:1" x14ac:dyDescent="0.25">
      <c r="A63" s="509"/>
    </row>
    <row r="64" spans="1:1" x14ac:dyDescent="0.25">
      <c r="A64" s="509"/>
    </row>
    <row r="65" spans="1:1" x14ac:dyDescent="0.25">
      <c r="A65" s="509"/>
    </row>
    <row r="66" spans="1:1" x14ac:dyDescent="0.25">
      <c r="A66" s="509"/>
    </row>
    <row r="67" spans="1:1" x14ac:dyDescent="0.25">
      <c r="A67" s="509"/>
    </row>
    <row r="68" spans="1:1" x14ac:dyDescent="0.25">
      <c r="A68" s="509"/>
    </row>
    <row r="69" spans="1:1" x14ac:dyDescent="0.25">
      <c r="A69" s="509"/>
    </row>
    <row r="70" spans="1:1" x14ac:dyDescent="0.25">
      <c r="A70" s="509"/>
    </row>
    <row r="71" spans="1:1" x14ac:dyDescent="0.25">
      <c r="A71" s="509"/>
    </row>
    <row r="72" spans="1:1" x14ac:dyDescent="0.25">
      <c r="A72" s="509"/>
    </row>
    <row r="73" spans="1:1" x14ac:dyDescent="0.25">
      <c r="A73" s="509"/>
    </row>
    <row r="74" spans="1:1" x14ac:dyDescent="0.25">
      <c r="A74" s="509"/>
    </row>
    <row r="75" spans="1:1" x14ac:dyDescent="0.25">
      <c r="A75" s="509"/>
    </row>
    <row r="76" spans="1:1" x14ac:dyDescent="0.25">
      <c r="A76" s="509"/>
    </row>
    <row r="77" spans="1:1" x14ac:dyDescent="0.25">
      <c r="A77" s="509"/>
    </row>
    <row r="78" spans="1:1" x14ac:dyDescent="0.25">
      <c r="A78" s="509"/>
    </row>
    <row r="79" spans="1:1" x14ac:dyDescent="0.25">
      <c r="A79" s="509"/>
    </row>
    <row r="80" spans="1:1" x14ac:dyDescent="0.25">
      <c r="A80" s="509"/>
    </row>
    <row r="81" spans="1:1" x14ac:dyDescent="0.25">
      <c r="A81" s="509"/>
    </row>
    <row r="82" spans="1:1" x14ac:dyDescent="0.25">
      <c r="A82" s="509"/>
    </row>
    <row r="83" spans="1:1" x14ac:dyDescent="0.25">
      <c r="A83" s="509"/>
    </row>
    <row r="84" spans="1:1" x14ac:dyDescent="0.25">
      <c r="A84" s="509"/>
    </row>
    <row r="85" spans="1:1" x14ac:dyDescent="0.25">
      <c r="A85" s="509"/>
    </row>
    <row r="86" spans="1:1" x14ac:dyDescent="0.25">
      <c r="A86" s="509"/>
    </row>
  </sheetData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V514"/>
  <sheetViews>
    <sheetView workbookViewId="0">
      <selection activeCell="C19" sqref="C19"/>
    </sheetView>
  </sheetViews>
  <sheetFormatPr defaultRowHeight="15" x14ac:dyDescent="0.25"/>
  <cols>
    <col min="1" max="1" width="12.7109375" style="26" customWidth="1"/>
    <col min="2" max="2" width="13.42578125" style="26" customWidth="1"/>
    <col min="3" max="3" width="11.7109375" style="26" customWidth="1"/>
    <col min="4" max="4" width="13.140625" style="26" customWidth="1"/>
    <col min="5" max="5" width="12.42578125" style="26" customWidth="1"/>
    <col min="6" max="7" width="11.7109375" style="26" customWidth="1"/>
    <col min="8" max="8" width="13.7109375" style="26" customWidth="1"/>
    <col min="9" max="9" width="11.7109375" style="26" customWidth="1"/>
    <col min="10" max="10" width="10.7109375" style="26" customWidth="1"/>
    <col min="11" max="11" width="11.7109375" style="26" customWidth="1"/>
    <col min="257" max="257" width="12.7109375" customWidth="1"/>
    <col min="258" max="258" width="13.42578125" customWidth="1"/>
    <col min="259" max="259" width="11.7109375" customWidth="1"/>
    <col min="260" max="260" width="13.140625" customWidth="1"/>
    <col min="261" max="261" width="12.42578125" customWidth="1"/>
    <col min="262" max="263" width="11.7109375" customWidth="1"/>
    <col min="264" max="264" width="13.7109375" customWidth="1"/>
    <col min="265" max="265" width="11.7109375" customWidth="1"/>
    <col min="266" max="266" width="10.7109375" customWidth="1"/>
    <col min="267" max="267" width="11.7109375" customWidth="1"/>
    <col min="513" max="513" width="12.7109375" customWidth="1"/>
    <col min="514" max="514" width="13.42578125" customWidth="1"/>
    <col min="515" max="515" width="11.7109375" customWidth="1"/>
    <col min="516" max="516" width="13.140625" customWidth="1"/>
    <col min="517" max="517" width="12.42578125" customWidth="1"/>
    <col min="518" max="519" width="11.7109375" customWidth="1"/>
    <col min="520" max="520" width="13.7109375" customWidth="1"/>
    <col min="521" max="521" width="11.7109375" customWidth="1"/>
    <col min="522" max="522" width="10.7109375" customWidth="1"/>
    <col min="523" max="523" width="11.7109375" customWidth="1"/>
    <col min="769" max="769" width="12.7109375" customWidth="1"/>
    <col min="770" max="770" width="13.42578125" customWidth="1"/>
    <col min="771" max="771" width="11.7109375" customWidth="1"/>
    <col min="772" max="772" width="13.140625" customWidth="1"/>
    <col min="773" max="773" width="12.42578125" customWidth="1"/>
    <col min="774" max="775" width="11.7109375" customWidth="1"/>
    <col min="776" max="776" width="13.7109375" customWidth="1"/>
    <col min="777" max="777" width="11.7109375" customWidth="1"/>
    <col min="778" max="778" width="10.7109375" customWidth="1"/>
    <col min="779" max="779" width="11.7109375" customWidth="1"/>
    <col min="1025" max="1025" width="12.7109375" customWidth="1"/>
    <col min="1026" max="1026" width="13.42578125" customWidth="1"/>
    <col min="1027" max="1027" width="11.7109375" customWidth="1"/>
    <col min="1028" max="1028" width="13.140625" customWidth="1"/>
    <col min="1029" max="1029" width="12.42578125" customWidth="1"/>
    <col min="1030" max="1031" width="11.7109375" customWidth="1"/>
    <col min="1032" max="1032" width="13.7109375" customWidth="1"/>
    <col min="1033" max="1033" width="11.7109375" customWidth="1"/>
    <col min="1034" max="1034" width="10.7109375" customWidth="1"/>
    <col min="1035" max="1035" width="11.7109375" customWidth="1"/>
    <col min="1281" max="1281" width="12.7109375" customWidth="1"/>
    <col min="1282" max="1282" width="13.42578125" customWidth="1"/>
    <col min="1283" max="1283" width="11.7109375" customWidth="1"/>
    <col min="1284" max="1284" width="13.140625" customWidth="1"/>
    <col min="1285" max="1285" width="12.42578125" customWidth="1"/>
    <col min="1286" max="1287" width="11.7109375" customWidth="1"/>
    <col min="1288" max="1288" width="13.7109375" customWidth="1"/>
    <col min="1289" max="1289" width="11.7109375" customWidth="1"/>
    <col min="1290" max="1290" width="10.7109375" customWidth="1"/>
    <col min="1291" max="1291" width="11.7109375" customWidth="1"/>
    <col min="1537" max="1537" width="12.7109375" customWidth="1"/>
    <col min="1538" max="1538" width="13.42578125" customWidth="1"/>
    <col min="1539" max="1539" width="11.7109375" customWidth="1"/>
    <col min="1540" max="1540" width="13.140625" customWidth="1"/>
    <col min="1541" max="1541" width="12.42578125" customWidth="1"/>
    <col min="1542" max="1543" width="11.7109375" customWidth="1"/>
    <col min="1544" max="1544" width="13.7109375" customWidth="1"/>
    <col min="1545" max="1545" width="11.7109375" customWidth="1"/>
    <col min="1546" max="1546" width="10.7109375" customWidth="1"/>
    <col min="1547" max="1547" width="11.7109375" customWidth="1"/>
    <col min="1793" max="1793" width="12.7109375" customWidth="1"/>
    <col min="1794" max="1794" width="13.42578125" customWidth="1"/>
    <col min="1795" max="1795" width="11.7109375" customWidth="1"/>
    <col min="1796" max="1796" width="13.140625" customWidth="1"/>
    <col min="1797" max="1797" width="12.42578125" customWidth="1"/>
    <col min="1798" max="1799" width="11.7109375" customWidth="1"/>
    <col min="1800" max="1800" width="13.7109375" customWidth="1"/>
    <col min="1801" max="1801" width="11.7109375" customWidth="1"/>
    <col min="1802" max="1802" width="10.7109375" customWidth="1"/>
    <col min="1803" max="1803" width="11.7109375" customWidth="1"/>
    <col min="2049" max="2049" width="12.7109375" customWidth="1"/>
    <col min="2050" max="2050" width="13.42578125" customWidth="1"/>
    <col min="2051" max="2051" width="11.7109375" customWidth="1"/>
    <col min="2052" max="2052" width="13.140625" customWidth="1"/>
    <col min="2053" max="2053" width="12.42578125" customWidth="1"/>
    <col min="2054" max="2055" width="11.7109375" customWidth="1"/>
    <col min="2056" max="2056" width="13.7109375" customWidth="1"/>
    <col min="2057" max="2057" width="11.7109375" customWidth="1"/>
    <col min="2058" max="2058" width="10.7109375" customWidth="1"/>
    <col min="2059" max="2059" width="11.7109375" customWidth="1"/>
    <col min="2305" max="2305" width="12.7109375" customWidth="1"/>
    <col min="2306" max="2306" width="13.42578125" customWidth="1"/>
    <col min="2307" max="2307" width="11.7109375" customWidth="1"/>
    <col min="2308" max="2308" width="13.140625" customWidth="1"/>
    <col min="2309" max="2309" width="12.42578125" customWidth="1"/>
    <col min="2310" max="2311" width="11.7109375" customWidth="1"/>
    <col min="2312" max="2312" width="13.7109375" customWidth="1"/>
    <col min="2313" max="2313" width="11.7109375" customWidth="1"/>
    <col min="2314" max="2314" width="10.7109375" customWidth="1"/>
    <col min="2315" max="2315" width="11.7109375" customWidth="1"/>
    <col min="2561" max="2561" width="12.7109375" customWidth="1"/>
    <col min="2562" max="2562" width="13.42578125" customWidth="1"/>
    <col min="2563" max="2563" width="11.7109375" customWidth="1"/>
    <col min="2564" max="2564" width="13.140625" customWidth="1"/>
    <col min="2565" max="2565" width="12.42578125" customWidth="1"/>
    <col min="2566" max="2567" width="11.7109375" customWidth="1"/>
    <col min="2568" max="2568" width="13.7109375" customWidth="1"/>
    <col min="2569" max="2569" width="11.7109375" customWidth="1"/>
    <col min="2570" max="2570" width="10.7109375" customWidth="1"/>
    <col min="2571" max="2571" width="11.7109375" customWidth="1"/>
    <col min="2817" max="2817" width="12.7109375" customWidth="1"/>
    <col min="2818" max="2818" width="13.42578125" customWidth="1"/>
    <col min="2819" max="2819" width="11.7109375" customWidth="1"/>
    <col min="2820" max="2820" width="13.140625" customWidth="1"/>
    <col min="2821" max="2821" width="12.42578125" customWidth="1"/>
    <col min="2822" max="2823" width="11.7109375" customWidth="1"/>
    <col min="2824" max="2824" width="13.7109375" customWidth="1"/>
    <col min="2825" max="2825" width="11.7109375" customWidth="1"/>
    <col min="2826" max="2826" width="10.7109375" customWidth="1"/>
    <col min="2827" max="2827" width="11.7109375" customWidth="1"/>
    <col min="3073" max="3073" width="12.7109375" customWidth="1"/>
    <col min="3074" max="3074" width="13.42578125" customWidth="1"/>
    <col min="3075" max="3075" width="11.7109375" customWidth="1"/>
    <col min="3076" max="3076" width="13.140625" customWidth="1"/>
    <col min="3077" max="3077" width="12.42578125" customWidth="1"/>
    <col min="3078" max="3079" width="11.7109375" customWidth="1"/>
    <col min="3080" max="3080" width="13.7109375" customWidth="1"/>
    <col min="3081" max="3081" width="11.7109375" customWidth="1"/>
    <col min="3082" max="3082" width="10.7109375" customWidth="1"/>
    <col min="3083" max="3083" width="11.7109375" customWidth="1"/>
    <col min="3329" max="3329" width="12.7109375" customWidth="1"/>
    <col min="3330" max="3330" width="13.42578125" customWidth="1"/>
    <col min="3331" max="3331" width="11.7109375" customWidth="1"/>
    <col min="3332" max="3332" width="13.140625" customWidth="1"/>
    <col min="3333" max="3333" width="12.42578125" customWidth="1"/>
    <col min="3334" max="3335" width="11.7109375" customWidth="1"/>
    <col min="3336" max="3336" width="13.7109375" customWidth="1"/>
    <col min="3337" max="3337" width="11.7109375" customWidth="1"/>
    <col min="3338" max="3338" width="10.7109375" customWidth="1"/>
    <col min="3339" max="3339" width="11.7109375" customWidth="1"/>
    <col min="3585" max="3585" width="12.7109375" customWidth="1"/>
    <col min="3586" max="3586" width="13.42578125" customWidth="1"/>
    <col min="3587" max="3587" width="11.7109375" customWidth="1"/>
    <col min="3588" max="3588" width="13.140625" customWidth="1"/>
    <col min="3589" max="3589" width="12.42578125" customWidth="1"/>
    <col min="3590" max="3591" width="11.7109375" customWidth="1"/>
    <col min="3592" max="3592" width="13.7109375" customWidth="1"/>
    <col min="3593" max="3593" width="11.7109375" customWidth="1"/>
    <col min="3594" max="3594" width="10.7109375" customWidth="1"/>
    <col min="3595" max="3595" width="11.7109375" customWidth="1"/>
    <col min="3841" max="3841" width="12.7109375" customWidth="1"/>
    <col min="3842" max="3842" width="13.42578125" customWidth="1"/>
    <col min="3843" max="3843" width="11.7109375" customWidth="1"/>
    <col min="3844" max="3844" width="13.140625" customWidth="1"/>
    <col min="3845" max="3845" width="12.42578125" customWidth="1"/>
    <col min="3846" max="3847" width="11.7109375" customWidth="1"/>
    <col min="3848" max="3848" width="13.7109375" customWidth="1"/>
    <col min="3849" max="3849" width="11.7109375" customWidth="1"/>
    <col min="3850" max="3850" width="10.7109375" customWidth="1"/>
    <col min="3851" max="3851" width="11.7109375" customWidth="1"/>
    <col min="4097" max="4097" width="12.7109375" customWidth="1"/>
    <col min="4098" max="4098" width="13.42578125" customWidth="1"/>
    <col min="4099" max="4099" width="11.7109375" customWidth="1"/>
    <col min="4100" max="4100" width="13.140625" customWidth="1"/>
    <col min="4101" max="4101" width="12.42578125" customWidth="1"/>
    <col min="4102" max="4103" width="11.7109375" customWidth="1"/>
    <col min="4104" max="4104" width="13.7109375" customWidth="1"/>
    <col min="4105" max="4105" width="11.7109375" customWidth="1"/>
    <col min="4106" max="4106" width="10.7109375" customWidth="1"/>
    <col min="4107" max="4107" width="11.7109375" customWidth="1"/>
    <col min="4353" max="4353" width="12.7109375" customWidth="1"/>
    <col min="4354" max="4354" width="13.42578125" customWidth="1"/>
    <col min="4355" max="4355" width="11.7109375" customWidth="1"/>
    <col min="4356" max="4356" width="13.140625" customWidth="1"/>
    <col min="4357" max="4357" width="12.42578125" customWidth="1"/>
    <col min="4358" max="4359" width="11.7109375" customWidth="1"/>
    <col min="4360" max="4360" width="13.7109375" customWidth="1"/>
    <col min="4361" max="4361" width="11.7109375" customWidth="1"/>
    <col min="4362" max="4362" width="10.7109375" customWidth="1"/>
    <col min="4363" max="4363" width="11.7109375" customWidth="1"/>
    <col min="4609" max="4609" width="12.7109375" customWidth="1"/>
    <col min="4610" max="4610" width="13.42578125" customWidth="1"/>
    <col min="4611" max="4611" width="11.7109375" customWidth="1"/>
    <col min="4612" max="4612" width="13.140625" customWidth="1"/>
    <col min="4613" max="4613" width="12.42578125" customWidth="1"/>
    <col min="4614" max="4615" width="11.7109375" customWidth="1"/>
    <col min="4616" max="4616" width="13.7109375" customWidth="1"/>
    <col min="4617" max="4617" width="11.7109375" customWidth="1"/>
    <col min="4618" max="4618" width="10.7109375" customWidth="1"/>
    <col min="4619" max="4619" width="11.7109375" customWidth="1"/>
    <col min="4865" max="4865" width="12.7109375" customWidth="1"/>
    <col min="4866" max="4866" width="13.42578125" customWidth="1"/>
    <col min="4867" max="4867" width="11.7109375" customWidth="1"/>
    <col min="4868" max="4868" width="13.140625" customWidth="1"/>
    <col min="4869" max="4869" width="12.42578125" customWidth="1"/>
    <col min="4870" max="4871" width="11.7109375" customWidth="1"/>
    <col min="4872" max="4872" width="13.7109375" customWidth="1"/>
    <col min="4873" max="4873" width="11.7109375" customWidth="1"/>
    <col min="4874" max="4874" width="10.7109375" customWidth="1"/>
    <col min="4875" max="4875" width="11.7109375" customWidth="1"/>
    <col min="5121" max="5121" width="12.7109375" customWidth="1"/>
    <col min="5122" max="5122" width="13.42578125" customWidth="1"/>
    <col min="5123" max="5123" width="11.7109375" customWidth="1"/>
    <col min="5124" max="5124" width="13.140625" customWidth="1"/>
    <col min="5125" max="5125" width="12.42578125" customWidth="1"/>
    <col min="5126" max="5127" width="11.7109375" customWidth="1"/>
    <col min="5128" max="5128" width="13.7109375" customWidth="1"/>
    <col min="5129" max="5129" width="11.7109375" customWidth="1"/>
    <col min="5130" max="5130" width="10.7109375" customWidth="1"/>
    <col min="5131" max="5131" width="11.7109375" customWidth="1"/>
    <col min="5377" max="5377" width="12.7109375" customWidth="1"/>
    <col min="5378" max="5378" width="13.42578125" customWidth="1"/>
    <col min="5379" max="5379" width="11.7109375" customWidth="1"/>
    <col min="5380" max="5380" width="13.140625" customWidth="1"/>
    <col min="5381" max="5381" width="12.42578125" customWidth="1"/>
    <col min="5382" max="5383" width="11.7109375" customWidth="1"/>
    <col min="5384" max="5384" width="13.7109375" customWidth="1"/>
    <col min="5385" max="5385" width="11.7109375" customWidth="1"/>
    <col min="5386" max="5386" width="10.7109375" customWidth="1"/>
    <col min="5387" max="5387" width="11.7109375" customWidth="1"/>
    <col min="5633" max="5633" width="12.7109375" customWidth="1"/>
    <col min="5634" max="5634" width="13.42578125" customWidth="1"/>
    <col min="5635" max="5635" width="11.7109375" customWidth="1"/>
    <col min="5636" max="5636" width="13.140625" customWidth="1"/>
    <col min="5637" max="5637" width="12.42578125" customWidth="1"/>
    <col min="5638" max="5639" width="11.7109375" customWidth="1"/>
    <col min="5640" max="5640" width="13.7109375" customWidth="1"/>
    <col min="5641" max="5641" width="11.7109375" customWidth="1"/>
    <col min="5642" max="5642" width="10.7109375" customWidth="1"/>
    <col min="5643" max="5643" width="11.7109375" customWidth="1"/>
    <col min="5889" max="5889" width="12.7109375" customWidth="1"/>
    <col min="5890" max="5890" width="13.42578125" customWidth="1"/>
    <col min="5891" max="5891" width="11.7109375" customWidth="1"/>
    <col min="5892" max="5892" width="13.140625" customWidth="1"/>
    <col min="5893" max="5893" width="12.42578125" customWidth="1"/>
    <col min="5894" max="5895" width="11.7109375" customWidth="1"/>
    <col min="5896" max="5896" width="13.7109375" customWidth="1"/>
    <col min="5897" max="5897" width="11.7109375" customWidth="1"/>
    <col min="5898" max="5898" width="10.7109375" customWidth="1"/>
    <col min="5899" max="5899" width="11.7109375" customWidth="1"/>
    <col min="6145" max="6145" width="12.7109375" customWidth="1"/>
    <col min="6146" max="6146" width="13.42578125" customWidth="1"/>
    <col min="6147" max="6147" width="11.7109375" customWidth="1"/>
    <col min="6148" max="6148" width="13.140625" customWidth="1"/>
    <col min="6149" max="6149" width="12.42578125" customWidth="1"/>
    <col min="6150" max="6151" width="11.7109375" customWidth="1"/>
    <col min="6152" max="6152" width="13.7109375" customWidth="1"/>
    <col min="6153" max="6153" width="11.7109375" customWidth="1"/>
    <col min="6154" max="6154" width="10.7109375" customWidth="1"/>
    <col min="6155" max="6155" width="11.7109375" customWidth="1"/>
    <col min="6401" max="6401" width="12.7109375" customWidth="1"/>
    <col min="6402" max="6402" width="13.42578125" customWidth="1"/>
    <col min="6403" max="6403" width="11.7109375" customWidth="1"/>
    <col min="6404" max="6404" width="13.140625" customWidth="1"/>
    <col min="6405" max="6405" width="12.42578125" customWidth="1"/>
    <col min="6406" max="6407" width="11.7109375" customWidth="1"/>
    <col min="6408" max="6408" width="13.7109375" customWidth="1"/>
    <col min="6409" max="6409" width="11.7109375" customWidth="1"/>
    <col min="6410" max="6410" width="10.7109375" customWidth="1"/>
    <col min="6411" max="6411" width="11.7109375" customWidth="1"/>
    <col min="6657" max="6657" width="12.7109375" customWidth="1"/>
    <col min="6658" max="6658" width="13.42578125" customWidth="1"/>
    <col min="6659" max="6659" width="11.7109375" customWidth="1"/>
    <col min="6660" max="6660" width="13.140625" customWidth="1"/>
    <col min="6661" max="6661" width="12.42578125" customWidth="1"/>
    <col min="6662" max="6663" width="11.7109375" customWidth="1"/>
    <col min="6664" max="6664" width="13.7109375" customWidth="1"/>
    <col min="6665" max="6665" width="11.7109375" customWidth="1"/>
    <col min="6666" max="6666" width="10.7109375" customWidth="1"/>
    <col min="6667" max="6667" width="11.7109375" customWidth="1"/>
    <col min="6913" max="6913" width="12.7109375" customWidth="1"/>
    <col min="6914" max="6914" width="13.42578125" customWidth="1"/>
    <col min="6915" max="6915" width="11.7109375" customWidth="1"/>
    <col min="6916" max="6916" width="13.140625" customWidth="1"/>
    <col min="6917" max="6917" width="12.42578125" customWidth="1"/>
    <col min="6918" max="6919" width="11.7109375" customWidth="1"/>
    <col min="6920" max="6920" width="13.7109375" customWidth="1"/>
    <col min="6921" max="6921" width="11.7109375" customWidth="1"/>
    <col min="6922" max="6922" width="10.7109375" customWidth="1"/>
    <col min="6923" max="6923" width="11.7109375" customWidth="1"/>
    <col min="7169" max="7169" width="12.7109375" customWidth="1"/>
    <col min="7170" max="7170" width="13.42578125" customWidth="1"/>
    <col min="7171" max="7171" width="11.7109375" customWidth="1"/>
    <col min="7172" max="7172" width="13.140625" customWidth="1"/>
    <col min="7173" max="7173" width="12.42578125" customWidth="1"/>
    <col min="7174" max="7175" width="11.7109375" customWidth="1"/>
    <col min="7176" max="7176" width="13.7109375" customWidth="1"/>
    <col min="7177" max="7177" width="11.7109375" customWidth="1"/>
    <col min="7178" max="7178" width="10.7109375" customWidth="1"/>
    <col min="7179" max="7179" width="11.7109375" customWidth="1"/>
    <col min="7425" max="7425" width="12.7109375" customWidth="1"/>
    <col min="7426" max="7426" width="13.42578125" customWidth="1"/>
    <col min="7427" max="7427" width="11.7109375" customWidth="1"/>
    <col min="7428" max="7428" width="13.140625" customWidth="1"/>
    <col min="7429" max="7429" width="12.42578125" customWidth="1"/>
    <col min="7430" max="7431" width="11.7109375" customWidth="1"/>
    <col min="7432" max="7432" width="13.7109375" customWidth="1"/>
    <col min="7433" max="7433" width="11.7109375" customWidth="1"/>
    <col min="7434" max="7434" width="10.7109375" customWidth="1"/>
    <col min="7435" max="7435" width="11.7109375" customWidth="1"/>
    <col min="7681" max="7681" width="12.7109375" customWidth="1"/>
    <col min="7682" max="7682" width="13.42578125" customWidth="1"/>
    <col min="7683" max="7683" width="11.7109375" customWidth="1"/>
    <col min="7684" max="7684" width="13.140625" customWidth="1"/>
    <col min="7685" max="7685" width="12.42578125" customWidth="1"/>
    <col min="7686" max="7687" width="11.7109375" customWidth="1"/>
    <col min="7688" max="7688" width="13.7109375" customWidth="1"/>
    <col min="7689" max="7689" width="11.7109375" customWidth="1"/>
    <col min="7690" max="7690" width="10.7109375" customWidth="1"/>
    <col min="7691" max="7691" width="11.7109375" customWidth="1"/>
    <col min="7937" max="7937" width="12.7109375" customWidth="1"/>
    <col min="7938" max="7938" width="13.42578125" customWidth="1"/>
    <col min="7939" max="7939" width="11.7109375" customWidth="1"/>
    <col min="7940" max="7940" width="13.140625" customWidth="1"/>
    <col min="7941" max="7941" width="12.42578125" customWidth="1"/>
    <col min="7942" max="7943" width="11.7109375" customWidth="1"/>
    <col min="7944" max="7944" width="13.7109375" customWidth="1"/>
    <col min="7945" max="7945" width="11.7109375" customWidth="1"/>
    <col min="7946" max="7946" width="10.7109375" customWidth="1"/>
    <col min="7947" max="7947" width="11.7109375" customWidth="1"/>
    <col min="8193" max="8193" width="12.7109375" customWidth="1"/>
    <col min="8194" max="8194" width="13.42578125" customWidth="1"/>
    <col min="8195" max="8195" width="11.7109375" customWidth="1"/>
    <col min="8196" max="8196" width="13.140625" customWidth="1"/>
    <col min="8197" max="8197" width="12.42578125" customWidth="1"/>
    <col min="8198" max="8199" width="11.7109375" customWidth="1"/>
    <col min="8200" max="8200" width="13.7109375" customWidth="1"/>
    <col min="8201" max="8201" width="11.7109375" customWidth="1"/>
    <col min="8202" max="8202" width="10.7109375" customWidth="1"/>
    <col min="8203" max="8203" width="11.7109375" customWidth="1"/>
    <col min="8449" max="8449" width="12.7109375" customWidth="1"/>
    <col min="8450" max="8450" width="13.42578125" customWidth="1"/>
    <col min="8451" max="8451" width="11.7109375" customWidth="1"/>
    <col min="8452" max="8452" width="13.140625" customWidth="1"/>
    <col min="8453" max="8453" width="12.42578125" customWidth="1"/>
    <col min="8454" max="8455" width="11.7109375" customWidth="1"/>
    <col min="8456" max="8456" width="13.7109375" customWidth="1"/>
    <col min="8457" max="8457" width="11.7109375" customWidth="1"/>
    <col min="8458" max="8458" width="10.7109375" customWidth="1"/>
    <col min="8459" max="8459" width="11.7109375" customWidth="1"/>
    <col min="8705" max="8705" width="12.7109375" customWidth="1"/>
    <col min="8706" max="8706" width="13.42578125" customWidth="1"/>
    <col min="8707" max="8707" width="11.7109375" customWidth="1"/>
    <col min="8708" max="8708" width="13.140625" customWidth="1"/>
    <col min="8709" max="8709" width="12.42578125" customWidth="1"/>
    <col min="8710" max="8711" width="11.7109375" customWidth="1"/>
    <col min="8712" max="8712" width="13.7109375" customWidth="1"/>
    <col min="8713" max="8713" width="11.7109375" customWidth="1"/>
    <col min="8714" max="8714" width="10.7109375" customWidth="1"/>
    <col min="8715" max="8715" width="11.7109375" customWidth="1"/>
    <col min="8961" max="8961" width="12.7109375" customWidth="1"/>
    <col min="8962" max="8962" width="13.42578125" customWidth="1"/>
    <col min="8963" max="8963" width="11.7109375" customWidth="1"/>
    <col min="8964" max="8964" width="13.140625" customWidth="1"/>
    <col min="8965" max="8965" width="12.42578125" customWidth="1"/>
    <col min="8966" max="8967" width="11.7109375" customWidth="1"/>
    <col min="8968" max="8968" width="13.7109375" customWidth="1"/>
    <col min="8969" max="8969" width="11.7109375" customWidth="1"/>
    <col min="8970" max="8970" width="10.7109375" customWidth="1"/>
    <col min="8971" max="8971" width="11.7109375" customWidth="1"/>
    <col min="9217" max="9217" width="12.7109375" customWidth="1"/>
    <col min="9218" max="9218" width="13.42578125" customWidth="1"/>
    <col min="9219" max="9219" width="11.7109375" customWidth="1"/>
    <col min="9220" max="9220" width="13.140625" customWidth="1"/>
    <col min="9221" max="9221" width="12.42578125" customWidth="1"/>
    <col min="9222" max="9223" width="11.7109375" customWidth="1"/>
    <col min="9224" max="9224" width="13.7109375" customWidth="1"/>
    <col min="9225" max="9225" width="11.7109375" customWidth="1"/>
    <col min="9226" max="9226" width="10.7109375" customWidth="1"/>
    <col min="9227" max="9227" width="11.7109375" customWidth="1"/>
    <col min="9473" max="9473" width="12.7109375" customWidth="1"/>
    <col min="9474" max="9474" width="13.42578125" customWidth="1"/>
    <col min="9475" max="9475" width="11.7109375" customWidth="1"/>
    <col min="9476" max="9476" width="13.140625" customWidth="1"/>
    <col min="9477" max="9477" width="12.42578125" customWidth="1"/>
    <col min="9478" max="9479" width="11.7109375" customWidth="1"/>
    <col min="9480" max="9480" width="13.7109375" customWidth="1"/>
    <col min="9481" max="9481" width="11.7109375" customWidth="1"/>
    <col min="9482" max="9482" width="10.7109375" customWidth="1"/>
    <col min="9483" max="9483" width="11.7109375" customWidth="1"/>
    <col min="9729" max="9729" width="12.7109375" customWidth="1"/>
    <col min="9730" max="9730" width="13.42578125" customWidth="1"/>
    <col min="9731" max="9731" width="11.7109375" customWidth="1"/>
    <col min="9732" max="9732" width="13.140625" customWidth="1"/>
    <col min="9733" max="9733" width="12.42578125" customWidth="1"/>
    <col min="9734" max="9735" width="11.7109375" customWidth="1"/>
    <col min="9736" max="9736" width="13.7109375" customWidth="1"/>
    <col min="9737" max="9737" width="11.7109375" customWidth="1"/>
    <col min="9738" max="9738" width="10.7109375" customWidth="1"/>
    <col min="9739" max="9739" width="11.7109375" customWidth="1"/>
    <col min="9985" max="9985" width="12.7109375" customWidth="1"/>
    <col min="9986" max="9986" width="13.42578125" customWidth="1"/>
    <col min="9987" max="9987" width="11.7109375" customWidth="1"/>
    <col min="9988" max="9988" width="13.140625" customWidth="1"/>
    <col min="9989" max="9989" width="12.42578125" customWidth="1"/>
    <col min="9990" max="9991" width="11.7109375" customWidth="1"/>
    <col min="9992" max="9992" width="13.7109375" customWidth="1"/>
    <col min="9993" max="9993" width="11.7109375" customWidth="1"/>
    <col min="9994" max="9994" width="10.7109375" customWidth="1"/>
    <col min="9995" max="9995" width="11.7109375" customWidth="1"/>
    <col min="10241" max="10241" width="12.7109375" customWidth="1"/>
    <col min="10242" max="10242" width="13.42578125" customWidth="1"/>
    <col min="10243" max="10243" width="11.7109375" customWidth="1"/>
    <col min="10244" max="10244" width="13.140625" customWidth="1"/>
    <col min="10245" max="10245" width="12.42578125" customWidth="1"/>
    <col min="10246" max="10247" width="11.7109375" customWidth="1"/>
    <col min="10248" max="10248" width="13.7109375" customWidth="1"/>
    <col min="10249" max="10249" width="11.7109375" customWidth="1"/>
    <col min="10250" max="10250" width="10.7109375" customWidth="1"/>
    <col min="10251" max="10251" width="11.7109375" customWidth="1"/>
    <col min="10497" max="10497" width="12.7109375" customWidth="1"/>
    <col min="10498" max="10498" width="13.42578125" customWidth="1"/>
    <col min="10499" max="10499" width="11.7109375" customWidth="1"/>
    <col min="10500" max="10500" width="13.140625" customWidth="1"/>
    <col min="10501" max="10501" width="12.42578125" customWidth="1"/>
    <col min="10502" max="10503" width="11.7109375" customWidth="1"/>
    <col min="10504" max="10504" width="13.7109375" customWidth="1"/>
    <col min="10505" max="10505" width="11.7109375" customWidth="1"/>
    <col min="10506" max="10506" width="10.7109375" customWidth="1"/>
    <col min="10507" max="10507" width="11.7109375" customWidth="1"/>
    <col min="10753" max="10753" width="12.7109375" customWidth="1"/>
    <col min="10754" max="10754" width="13.42578125" customWidth="1"/>
    <col min="10755" max="10755" width="11.7109375" customWidth="1"/>
    <col min="10756" max="10756" width="13.140625" customWidth="1"/>
    <col min="10757" max="10757" width="12.42578125" customWidth="1"/>
    <col min="10758" max="10759" width="11.7109375" customWidth="1"/>
    <col min="10760" max="10760" width="13.7109375" customWidth="1"/>
    <col min="10761" max="10761" width="11.7109375" customWidth="1"/>
    <col min="10762" max="10762" width="10.7109375" customWidth="1"/>
    <col min="10763" max="10763" width="11.7109375" customWidth="1"/>
    <col min="11009" max="11009" width="12.7109375" customWidth="1"/>
    <col min="11010" max="11010" width="13.42578125" customWidth="1"/>
    <col min="11011" max="11011" width="11.7109375" customWidth="1"/>
    <col min="11012" max="11012" width="13.140625" customWidth="1"/>
    <col min="11013" max="11013" width="12.42578125" customWidth="1"/>
    <col min="11014" max="11015" width="11.7109375" customWidth="1"/>
    <col min="11016" max="11016" width="13.7109375" customWidth="1"/>
    <col min="11017" max="11017" width="11.7109375" customWidth="1"/>
    <col min="11018" max="11018" width="10.7109375" customWidth="1"/>
    <col min="11019" max="11019" width="11.7109375" customWidth="1"/>
    <col min="11265" max="11265" width="12.7109375" customWidth="1"/>
    <col min="11266" max="11266" width="13.42578125" customWidth="1"/>
    <col min="11267" max="11267" width="11.7109375" customWidth="1"/>
    <col min="11268" max="11268" width="13.140625" customWidth="1"/>
    <col min="11269" max="11269" width="12.42578125" customWidth="1"/>
    <col min="11270" max="11271" width="11.7109375" customWidth="1"/>
    <col min="11272" max="11272" width="13.7109375" customWidth="1"/>
    <col min="11273" max="11273" width="11.7109375" customWidth="1"/>
    <col min="11274" max="11274" width="10.7109375" customWidth="1"/>
    <col min="11275" max="11275" width="11.7109375" customWidth="1"/>
    <col min="11521" max="11521" width="12.7109375" customWidth="1"/>
    <col min="11522" max="11522" width="13.42578125" customWidth="1"/>
    <col min="11523" max="11523" width="11.7109375" customWidth="1"/>
    <col min="11524" max="11524" width="13.140625" customWidth="1"/>
    <col min="11525" max="11525" width="12.42578125" customWidth="1"/>
    <col min="11526" max="11527" width="11.7109375" customWidth="1"/>
    <col min="11528" max="11528" width="13.7109375" customWidth="1"/>
    <col min="11529" max="11529" width="11.7109375" customWidth="1"/>
    <col min="11530" max="11530" width="10.7109375" customWidth="1"/>
    <col min="11531" max="11531" width="11.7109375" customWidth="1"/>
    <col min="11777" max="11777" width="12.7109375" customWidth="1"/>
    <col min="11778" max="11778" width="13.42578125" customWidth="1"/>
    <col min="11779" max="11779" width="11.7109375" customWidth="1"/>
    <col min="11780" max="11780" width="13.140625" customWidth="1"/>
    <col min="11781" max="11781" width="12.42578125" customWidth="1"/>
    <col min="11782" max="11783" width="11.7109375" customWidth="1"/>
    <col min="11784" max="11784" width="13.7109375" customWidth="1"/>
    <col min="11785" max="11785" width="11.7109375" customWidth="1"/>
    <col min="11786" max="11786" width="10.7109375" customWidth="1"/>
    <col min="11787" max="11787" width="11.7109375" customWidth="1"/>
    <col min="12033" max="12033" width="12.7109375" customWidth="1"/>
    <col min="12034" max="12034" width="13.42578125" customWidth="1"/>
    <col min="12035" max="12035" width="11.7109375" customWidth="1"/>
    <col min="12036" max="12036" width="13.140625" customWidth="1"/>
    <col min="12037" max="12037" width="12.42578125" customWidth="1"/>
    <col min="12038" max="12039" width="11.7109375" customWidth="1"/>
    <col min="12040" max="12040" width="13.7109375" customWidth="1"/>
    <col min="12041" max="12041" width="11.7109375" customWidth="1"/>
    <col min="12042" max="12042" width="10.7109375" customWidth="1"/>
    <col min="12043" max="12043" width="11.7109375" customWidth="1"/>
    <col min="12289" max="12289" width="12.7109375" customWidth="1"/>
    <col min="12290" max="12290" width="13.42578125" customWidth="1"/>
    <col min="12291" max="12291" width="11.7109375" customWidth="1"/>
    <col min="12292" max="12292" width="13.140625" customWidth="1"/>
    <col min="12293" max="12293" width="12.42578125" customWidth="1"/>
    <col min="12294" max="12295" width="11.7109375" customWidth="1"/>
    <col min="12296" max="12296" width="13.7109375" customWidth="1"/>
    <col min="12297" max="12297" width="11.7109375" customWidth="1"/>
    <col min="12298" max="12298" width="10.7109375" customWidth="1"/>
    <col min="12299" max="12299" width="11.7109375" customWidth="1"/>
    <col min="12545" max="12545" width="12.7109375" customWidth="1"/>
    <col min="12546" max="12546" width="13.42578125" customWidth="1"/>
    <col min="12547" max="12547" width="11.7109375" customWidth="1"/>
    <col min="12548" max="12548" width="13.140625" customWidth="1"/>
    <col min="12549" max="12549" width="12.42578125" customWidth="1"/>
    <col min="12550" max="12551" width="11.7109375" customWidth="1"/>
    <col min="12552" max="12552" width="13.7109375" customWidth="1"/>
    <col min="12553" max="12553" width="11.7109375" customWidth="1"/>
    <col min="12554" max="12554" width="10.7109375" customWidth="1"/>
    <col min="12555" max="12555" width="11.7109375" customWidth="1"/>
    <col min="12801" max="12801" width="12.7109375" customWidth="1"/>
    <col min="12802" max="12802" width="13.42578125" customWidth="1"/>
    <col min="12803" max="12803" width="11.7109375" customWidth="1"/>
    <col min="12804" max="12804" width="13.140625" customWidth="1"/>
    <col min="12805" max="12805" width="12.42578125" customWidth="1"/>
    <col min="12806" max="12807" width="11.7109375" customWidth="1"/>
    <col min="12808" max="12808" width="13.7109375" customWidth="1"/>
    <col min="12809" max="12809" width="11.7109375" customWidth="1"/>
    <col min="12810" max="12810" width="10.7109375" customWidth="1"/>
    <col min="12811" max="12811" width="11.7109375" customWidth="1"/>
    <col min="13057" max="13057" width="12.7109375" customWidth="1"/>
    <col min="13058" max="13058" width="13.42578125" customWidth="1"/>
    <col min="13059" max="13059" width="11.7109375" customWidth="1"/>
    <col min="13060" max="13060" width="13.140625" customWidth="1"/>
    <col min="13061" max="13061" width="12.42578125" customWidth="1"/>
    <col min="13062" max="13063" width="11.7109375" customWidth="1"/>
    <col min="13064" max="13064" width="13.7109375" customWidth="1"/>
    <col min="13065" max="13065" width="11.7109375" customWidth="1"/>
    <col min="13066" max="13066" width="10.7109375" customWidth="1"/>
    <col min="13067" max="13067" width="11.7109375" customWidth="1"/>
    <col min="13313" max="13313" width="12.7109375" customWidth="1"/>
    <col min="13314" max="13314" width="13.42578125" customWidth="1"/>
    <col min="13315" max="13315" width="11.7109375" customWidth="1"/>
    <col min="13316" max="13316" width="13.140625" customWidth="1"/>
    <col min="13317" max="13317" width="12.42578125" customWidth="1"/>
    <col min="13318" max="13319" width="11.7109375" customWidth="1"/>
    <col min="13320" max="13320" width="13.7109375" customWidth="1"/>
    <col min="13321" max="13321" width="11.7109375" customWidth="1"/>
    <col min="13322" max="13322" width="10.7109375" customWidth="1"/>
    <col min="13323" max="13323" width="11.7109375" customWidth="1"/>
    <col min="13569" max="13569" width="12.7109375" customWidth="1"/>
    <col min="13570" max="13570" width="13.42578125" customWidth="1"/>
    <col min="13571" max="13571" width="11.7109375" customWidth="1"/>
    <col min="13572" max="13572" width="13.140625" customWidth="1"/>
    <col min="13573" max="13573" width="12.42578125" customWidth="1"/>
    <col min="13574" max="13575" width="11.7109375" customWidth="1"/>
    <col min="13576" max="13576" width="13.7109375" customWidth="1"/>
    <col min="13577" max="13577" width="11.7109375" customWidth="1"/>
    <col min="13578" max="13578" width="10.7109375" customWidth="1"/>
    <col min="13579" max="13579" width="11.7109375" customWidth="1"/>
    <col min="13825" max="13825" width="12.7109375" customWidth="1"/>
    <col min="13826" max="13826" width="13.42578125" customWidth="1"/>
    <col min="13827" max="13827" width="11.7109375" customWidth="1"/>
    <col min="13828" max="13828" width="13.140625" customWidth="1"/>
    <col min="13829" max="13829" width="12.42578125" customWidth="1"/>
    <col min="13830" max="13831" width="11.7109375" customWidth="1"/>
    <col min="13832" max="13832" width="13.7109375" customWidth="1"/>
    <col min="13833" max="13833" width="11.7109375" customWidth="1"/>
    <col min="13834" max="13834" width="10.7109375" customWidth="1"/>
    <col min="13835" max="13835" width="11.7109375" customWidth="1"/>
    <col min="14081" max="14081" width="12.7109375" customWidth="1"/>
    <col min="14082" max="14082" width="13.42578125" customWidth="1"/>
    <col min="14083" max="14083" width="11.7109375" customWidth="1"/>
    <col min="14084" max="14084" width="13.140625" customWidth="1"/>
    <col min="14085" max="14085" width="12.42578125" customWidth="1"/>
    <col min="14086" max="14087" width="11.7109375" customWidth="1"/>
    <col min="14088" max="14088" width="13.7109375" customWidth="1"/>
    <col min="14089" max="14089" width="11.7109375" customWidth="1"/>
    <col min="14090" max="14090" width="10.7109375" customWidth="1"/>
    <col min="14091" max="14091" width="11.7109375" customWidth="1"/>
    <col min="14337" max="14337" width="12.7109375" customWidth="1"/>
    <col min="14338" max="14338" width="13.42578125" customWidth="1"/>
    <col min="14339" max="14339" width="11.7109375" customWidth="1"/>
    <col min="14340" max="14340" width="13.140625" customWidth="1"/>
    <col min="14341" max="14341" width="12.42578125" customWidth="1"/>
    <col min="14342" max="14343" width="11.7109375" customWidth="1"/>
    <col min="14344" max="14344" width="13.7109375" customWidth="1"/>
    <col min="14345" max="14345" width="11.7109375" customWidth="1"/>
    <col min="14346" max="14346" width="10.7109375" customWidth="1"/>
    <col min="14347" max="14347" width="11.7109375" customWidth="1"/>
    <col min="14593" max="14593" width="12.7109375" customWidth="1"/>
    <col min="14594" max="14594" width="13.42578125" customWidth="1"/>
    <col min="14595" max="14595" width="11.7109375" customWidth="1"/>
    <col min="14596" max="14596" width="13.140625" customWidth="1"/>
    <col min="14597" max="14597" width="12.42578125" customWidth="1"/>
    <col min="14598" max="14599" width="11.7109375" customWidth="1"/>
    <col min="14600" max="14600" width="13.7109375" customWidth="1"/>
    <col min="14601" max="14601" width="11.7109375" customWidth="1"/>
    <col min="14602" max="14602" width="10.7109375" customWidth="1"/>
    <col min="14603" max="14603" width="11.7109375" customWidth="1"/>
    <col min="14849" max="14849" width="12.7109375" customWidth="1"/>
    <col min="14850" max="14850" width="13.42578125" customWidth="1"/>
    <col min="14851" max="14851" width="11.7109375" customWidth="1"/>
    <col min="14852" max="14852" width="13.140625" customWidth="1"/>
    <col min="14853" max="14853" width="12.42578125" customWidth="1"/>
    <col min="14854" max="14855" width="11.7109375" customWidth="1"/>
    <col min="14856" max="14856" width="13.7109375" customWidth="1"/>
    <col min="14857" max="14857" width="11.7109375" customWidth="1"/>
    <col min="14858" max="14858" width="10.7109375" customWidth="1"/>
    <col min="14859" max="14859" width="11.7109375" customWidth="1"/>
    <col min="15105" max="15105" width="12.7109375" customWidth="1"/>
    <col min="15106" max="15106" width="13.42578125" customWidth="1"/>
    <col min="15107" max="15107" width="11.7109375" customWidth="1"/>
    <col min="15108" max="15108" width="13.140625" customWidth="1"/>
    <col min="15109" max="15109" width="12.42578125" customWidth="1"/>
    <col min="15110" max="15111" width="11.7109375" customWidth="1"/>
    <col min="15112" max="15112" width="13.7109375" customWidth="1"/>
    <col min="15113" max="15113" width="11.7109375" customWidth="1"/>
    <col min="15114" max="15114" width="10.7109375" customWidth="1"/>
    <col min="15115" max="15115" width="11.7109375" customWidth="1"/>
    <col min="15361" max="15361" width="12.7109375" customWidth="1"/>
    <col min="15362" max="15362" width="13.42578125" customWidth="1"/>
    <col min="15363" max="15363" width="11.7109375" customWidth="1"/>
    <col min="15364" max="15364" width="13.140625" customWidth="1"/>
    <col min="15365" max="15365" width="12.42578125" customWidth="1"/>
    <col min="15366" max="15367" width="11.7109375" customWidth="1"/>
    <col min="15368" max="15368" width="13.7109375" customWidth="1"/>
    <col min="15369" max="15369" width="11.7109375" customWidth="1"/>
    <col min="15370" max="15370" width="10.7109375" customWidth="1"/>
    <col min="15371" max="15371" width="11.7109375" customWidth="1"/>
    <col min="15617" max="15617" width="12.7109375" customWidth="1"/>
    <col min="15618" max="15618" width="13.42578125" customWidth="1"/>
    <col min="15619" max="15619" width="11.7109375" customWidth="1"/>
    <col min="15620" max="15620" width="13.140625" customWidth="1"/>
    <col min="15621" max="15621" width="12.42578125" customWidth="1"/>
    <col min="15622" max="15623" width="11.7109375" customWidth="1"/>
    <col min="15624" max="15624" width="13.7109375" customWidth="1"/>
    <col min="15625" max="15625" width="11.7109375" customWidth="1"/>
    <col min="15626" max="15626" width="10.7109375" customWidth="1"/>
    <col min="15627" max="15627" width="11.7109375" customWidth="1"/>
    <col min="15873" max="15873" width="12.7109375" customWidth="1"/>
    <col min="15874" max="15874" width="13.42578125" customWidth="1"/>
    <col min="15875" max="15875" width="11.7109375" customWidth="1"/>
    <col min="15876" max="15876" width="13.140625" customWidth="1"/>
    <col min="15877" max="15877" width="12.42578125" customWidth="1"/>
    <col min="15878" max="15879" width="11.7109375" customWidth="1"/>
    <col min="15880" max="15880" width="13.7109375" customWidth="1"/>
    <col min="15881" max="15881" width="11.7109375" customWidth="1"/>
    <col min="15882" max="15882" width="10.7109375" customWidth="1"/>
    <col min="15883" max="15883" width="11.7109375" customWidth="1"/>
    <col min="16129" max="16129" width="12.7109375" customWidth="1"/>
    <col min="16130" max="16130" width="13.42578125" customWidth="1"/>
    <col min="16131" max="16131" width="11.7109375" customWidth="1"/>
    <col min="16132" max="16132" width="13.140625" customWidth="1"/>
    <col min="16133" max="16133" width="12.42578125" customWidth="1"/>
    <col min="16134" max="16135" width="11.7109375" customWidth="1"/>
    <col min="16136" max="16136" width="13.7109375" customWidth="1"/>
    <col min="16137" max="16137" width="11.7109375" customWidth="1"/>
    <col min="16138" max="16138" width="10.7109375" customWidth="1"/>
    <col min="16139" max="16139" width="11.7109375" customWidth="1"/>
  </cols>
  <sheetData>
    <row r="1" spans="1:22" s="7" customFormat="1" ht="15" customHeight="1" x14ac:dyDescent="0.2">
      <c r="A1" s="1"/>
      <c r="B1" s="2"/>
      <c r="C1" s="3" t="s">
        <v>2</v>
      </c>
      <c r="D1" s="4"/>
      <c r="E1" s="561" t="s">
        <v>3</v>
      </c>
      <c r="F1" s="562"/>
      <c r="G1" s="562"/>
      <c r="H1" s="563"/>
      <c r="I1" s="5"/>
      <c r="J1" s="2"/>
      <c r="K1" s="6"/>
    </row>
    <row r="2" spans="1:22" s="7" customFormat="1" ht="40.5" customHeight="1" x14ac:dyDescent="0.2">
      <c r="A2" s="8"/>
      <c r="B2" s="9"/>
      <c r="C2" s="10"/>
      <c r="D2" s="11"/>
      <c r="E2" s="564"/>
      <c r="F2" s="565"/>
      <c r="G2" s="565"/>
      <c r="H2" s="566"/>
      <c r="I2" s="12"/>
      <c r="J2" s="13"/>
      <c r="K2" s="14"/>
    </row>
    <row r="3" spans="1:22" s="7" customFormat="1" ht="15" customHeight="1" x14ac:dyDescent="0.2">
      <c r="A3" s="567" t="s">
        <v>4</v>
      </c>
      <c r="B3" s="568"/>
      <c r="C3" s="568"/>
      <c r="D3" s="569"/>
      <c r="E3" s="15" t="s">
        <v>5</v>
      </c>
      <c r="F3" s="16" t="s">
        <v>6</v>
      </c>
      <c r="G3" s="17"/>
      <c r="H3" s="18"/>
      <c r="I3" s="19" t="s">
        <v>7</v>
      </c>
      <c r="J3" s="570">
        <v>2007</v>
      </c>
      <c r="K3" s="571"/>
    </row>
    <row r="4" spans="1:22" s="7" customFormat="1" ht="15" customHeight="1" x14ac:dyDescent="0.2">
      <c r="A4" s="20"/>
      <c r="B4" s="20"/>
      <c r="C4" s="20"/>
      <c r="D4" s="21"/>
      <c r="E4" s="21"/>
      <c r="F4" s="21"/>
      <c r="G4" s="21"/>
      <c r="H4" s="21"/>
      <c r="I4" s="21"/>
      <c r="J4" s="22"/>
      <c r="K4" s="22"/>
      <c r="M4" s="200"/>
      <c r="N4" s="560" t="s">
        <v>285</v>
      </c>
      <c r="O4" s="560"/>
      <c r="P4" s="200"/>
    </row>
    <row r="5" spans="1:22" s="7" customFormat="1" ht="25.5" x14ac:dyDescent="0.2">
      <c r="A5" s="21"/>
      <c r="B5" s="21"/>
      <c r="C5" s="21"/>
      <c r="D5" s="21"/>
      <c r="E5" s="21"/>
      <c r="F5" s="21"/>
      <c r="G5" s="504" t="s">
        <v>919</v>
      </c>
      <c r="H5" s="504" t="s">
        <v>920</v>
      </c>
      <c r="I5" s="20"/>
      <c r="J5" s="22"/>
      <c r="K5" s="22"/>
      <c r="M5" s="200" t="s">
        <v>284</v>
      </c>
      <c r="N5" s="200" t="s">
        <v>286</v>
      </c>
      <c r="O5" s="200" t="s">
        <v>287</v>
      </c>
      <c r="P5" s="200" t="s">
        <v>288</v>
      </c>
    </row>
    <row r="6" spans="1:22" s="7" customFormat="1" ht="12.75" x14ac:dyDescent="0.2">
      <c r="A6" s="21"/>
      <c r="B6" s="21"/>
      <c r="C6" s="21"/>
      <c r="D6" s="21"/>
      <c r="E6" s="21"/>
      <c r="F6" s="21"/>
      <c r="G6" s="485" t="s">
        <v>921</v>
      </c>
      <c r="H6" s="485">
        <f>iodiv1!B6</f>
        <v>3</v>
      </c>
      <c r="I6" s="20"/>
      <c r="J6" s="22"/>
      <c r="K6" s="22"/>
      <c r="M6" s="200">
        <v>1</v>
      </c>
      <c r="N6" s="201">
        <v>0.2</v>
      </c>
      <c r="O6" s="201">
        <v>0</v>
      </c>
      <c r="P6" s="200">
        <v>1</v>
      </c>
    </row>
    <row r="7" spans="1:22" s="7" customFormat="1" ht="12.75" x14ac:dyDescent="0.2">
      <c r="A7" s="21"/>
      <c r="B7" s="21"/>
      <c r="C7" s="21"/>
      <c r="D7" s="21"/>
      <c r="E7" s="21"/>
      <c r="F7" s="21"/>
      <c r="G7" s="485"/>
      <c r="H7" s="485"/>
      <c r="I7" s="20"/>
      <c r="J7" s="22"/>
      <c r="K7" s="22"/>
      <c r="M7" s="200">
        <v>2</v>
      </c>
      <c r="N7" s="201">
        <v>0.8</v>
      </c>
      <c r="O7" s="201">
        <v>0.2</v>
      </c>
      <c r="P7" s="200">
        <v>2</v>
      </c>
    </row>
    <row r="8" spans="1:22" s="25" customFormat="1" ht="15" customHeight="1" x14ac:dyDescent="0.2">
      <c r="A8" s="23"/>
      <c r="B8" s="24"/>
      <c r="C8" s="24"/>
      <c r="D8" s="24"/>
      <c r="E8" s="24"/>
      <c r="F8" s="24"/>
      <c r="G8" s="485" t="s">
        <v>918</v>
      </c>
      <c r="H8" s="485">
        <f>iodiv1!B7</f>
        <v>2</v>
      </c>
      <c r="I8" s="23"/>
      <c r="J8" s="23"/>
      <c r="K8" s="23"/>
      <c r="M8" s="200">
        <v>3</v>
      </c>
      <c r="N8" s="201">
        <v>0</v>
      </c>
      <c r="O8" s="201">
        <v>1</v>
      </c>
      <c r="P8" s="200">
        <v>3</v>
      </c>
    </row>
    <row r="9" spans="1:22" ht="15" customHeight="1" x14ac:dyDescent="0.25"/>
    <row r="10" spans="1:22" ht="15" customHeight="1" x14ac:dyDescent="0.25">
      <c r="A10" s="27" t="s">
        <v>8</v>
      </c>
    </row>
    <row r="11" spans="1:22" ht="15" customHeight="1" x14ac:dyDescent="0.25">
      <c r="A11" s="26" t="s">
        <v>9</v>
      </c>
    </row>
    <row r="12" spans="1:22" ht="15" customHeight="1" x14ac:dyDescent="0.3">
      <c r="A12" s="27"/>
      <c r="B12" s="28" t="s">
        <v>10</v>
      </c>
      <c r="C12" s="29">
        <f>iodiv1!B3</f>
        <v>120</v>
      </c>
      <c r="D12" s="26" t="s">
        <v>11</v>
      </c>
      <c r="E12" s="30" t="s">
        <v>12</v>
      </c>
      <c r="M12" s="199" t="s">
        <v>282</v>
      </c>
    </row>
    <row r="13" spans="1:22" ht="15" customHeight="1" x14ac:dyDescent="0.3">
      <c r="A13" s="27"/>
      <c r="B13" s="28" t="s">
        <v>13</v>
      </c>
      <c r="C13" s="31">
        <f>IF(iodiv1!B21=0,(iodiv1!B17+iodiv1!B18)+cofferd1!M16*3+10,iodiv1!B21)</f>
        <v>115.25165521238017</v>
      </c>
      <c r="D13" s="26" t="s">
        <v>14</v>
      </c>
      <c r="E13" s="32" t="s">
        <v>15</v>
      </c>
      <c r="I13" s="394">
        <f>(iodiv1!B17+iodiv1!B18)+3*cofferd1!M16+10</f>
        <v>115.25165521238017</v>
      </c>
      <c r="J13" s="394">
        <f>(iodiv1!B17+iodiv1!B18)+cofferd1!M16+cofferd1!M18+10</f>
        <v>136.98906326203178</v>
      </c>
      <c r="K13" s="394">
        <f>iodiv1!B21</f>
        <v>0</v>
      </c>
      <c r="L13" s="393"/>
      <c r="M13" s="309" t="s">
        <v>904</v>
      </c>
      <c r="N13" s="313"/>
      <c r="O13" s="313"/>
      <c r="P13" s="313"/>
      <c r="Q13" s="313"/>
      <c r="R13" s="313"/>
      <c r="S13" s="313"/>
      <c r="T13" s="313"/>
      <c r="U13" s="313"/>
      <c r="V13" s="313"/>
    </row>
    <row r="14" spans="1:22" ht="15" customHeight="1" x14ac:dyDescent="0.3">
      <c r="A14" s="27"/>
      <c r="B14" s="33" t="s">
        <v>16</v>
      </c>
      <c r="C14" s="31">
        <v>45</v>
      </c>
      <c r="D14" s="26" t="s">
        <v>17</v>
      </c>
      <c r="E14" s="30" t="s">
        <v>18</v>
      </c>
      <c r="I14" s="395" t="s">
        <v>903</v>
      </c>
      <c r="J14" s="395" t="s">
        <v>642</v>
      </c>
      <c r="K14" s="395" t="s">
        <v>643</v>
      </c>
      <c r="M14" s="199" t="s">
        <v>283</v>
      </c>
    </row>
    <row r="15" spans="1:22" ht="15" customHeight="1" x14ac:dyDescent="0.3">
      <c r="A15" s="27"/>
      <c r="B15" s="33" t="s">
        <v>19</v>
      </c>
      <c r="C15" s="31">
        <v>45</v>
      </c>
      <c r="D15" s="26" t="s">
        <v>17</v>
      </c>
      <c r="E15" s="30" t="s">
        <v>20</v>
      </c>
    </row>
    <row r="16" spans="1:22" ht="15" customHeight="1" x14ac:dyDescent="0.3">
      <c r="A16" s="27"/>
      <c r="B16" s="34" t="s">
        <v>21</v>
      </c>
      <c r="C16" s="31">
        <f>LOOKUP(iodiv1!B5,div1tunnel!M6:M8,div1tunnel!O6:O8)*C13</f>
        <v>0</v>
      </c>
      <c r="D16" s="26" t="s">
        <v>14</v>
      </c>
      <c r="E16" s="32" t="s">
        <v>22</v>
      </c>
      <c r="M16" s="199" t="s">
        <v>291</v>
      </c>
    </row>
    <row r="17" spans="1:13" ht="15" customHeight="1" x14ac:dyDescent="0.3">
      <c r="A17" s="27"/>
      <c r="B17" s="34" t="s">
        <v>23</v>
      </c>
      <c r="C17" s="31">
        <f>LOOKUP(iodiv1!B5,div1tunnel!M6:M8,div1tunnel!N6:N8)*C13</f>
        <v>23.050331042476035</v>
      </c>
      <c r="D17" s="26" t="s">
        <v>14</v>
      </c>
      <c r="E17" s="32" t="s">
        <v>24</v>
      </c>
      <c r="M17" s="199" t="s">
        <v>290</v>
      </c>
    </row>
    <row r="18" spans="1:13" ht="15" customHeight="1" x14ac:dyDescent="0.3">
      <c r="A18" s="27"/>
      <c r="B18" s="28" t="s">
        <v>25</v>
      </c>
      <c r="C18" s="35">
        <f>iodiv1!$B$8+iodiv1!$B$9*iodiv1!B3^iodiv1!$B$10</f>
        <v>275.38901149721335</v>
      </c>
      <c r="E18" s="30" t="s">
        <v>26</v>
      </c>
      <c r="M18" s="199" t="s">
        <v>657</v>
      </c>
    </row>
    <row r="19" spans="1:13" ht="15" customHeight="1" x14ac:dyDescent="0.3">
      <c r="A19" s="27"/>
      <c r="B19" s="34" t="s">
        <v>27</v>
      </c>
      <c r="C19" s="35">
        <f>C13*0.005+iodiv1!B8</f>
        <v>273.57625827606188</v>
      </c>
      <c r="E19" s="32" t="s">
        <v>28</v>
      </c>
      <c r="M19" s="199" t="s">
        <v>1061</v>
      </c>
    </row>
    <row r="20" spans="1:13" ht="15" customHeight="1" x14ac:dyDescent="0.25">
      <c r="A20" s="27"/>
      <c r="B20" s="34" t="s">
        <v>29</v>
      </c>
      <c r="C20" s="29">
        <f>LOOKUP(iodiv1!B5,div1tunnel!M6:M8,div1tunnel!P6:P8)</f>
        <v>1</v>
      </c>
      <c r="E20" s="32" t="s">
        <v>30</v>
      </c>
      <c r="M20" s="199" t="s">
        <v>289</v>
      </c>
    </row>
    <row r="21" spans="1:13" ht="15" customHeight="1" x14ac:dyDescent="0.3">
      <c r="A21" s="27"/>
      <c r="B21" s="28" t="s">
        <v>31</v>
      </c>
      <c r="C21" s="29">
        <v>2</v>
      </c>
      <c r="E21" s="30" t="s">
        <v>32</v>
      </c>
      <c r="M21" s="199" t="s">
        <v>283</v>
      </c>
    </row>
    <row r="22" spans="1:13" ht="15" customHeight="1" x14ac:dyDescent="0.25">
      <c r="A22" s="27"/>
      <c r="B22" s="34" t="s">
        <v>33</v>
      </c>
      <c r="C22" s="29">
        <v>2</v>
      </c>
      <c r="E22" s="32" t="s">
        <v>34</v>
      </c>
      <c r="M22" s="199" t="s">
        <v>283</v>
      </c>
    </row>
    <row r="23" spans="1:13" ht="15" customHeight="1" x14ac:dyDescent="0.25">
      <c r="A23" s="28" t="s">
        <v>35</v>
      </c>
      <c r="B23" s="34"/>
      <c r="C23" s="36"/>
      <c r="E23" s="32"/>
    </row>
    <row r="24" spans="1:13" ht="15" customHeight="1" x14ac:dyDescent="0.3">
      <c r="A24" s="28"/>
      <c r="B24" s="28" t="s">
        <v>36</v>
      </c>
      <c r="C24" s="35">
        <f>iodiv1!B4</f>
        <v>295</v>
      </c>
      <c r="E24" s="32" t="s">
        <v>37</v>
      </c>
      <c r="M24" s="199" t="s">
        <v>282</v>
      </c>
    </row>
    <row r="25" spans="1:13" ht="15" customHeight="1" x14ac:dyDescent="0.3">
      <c r="A25" s="28"/>
      <c r="B25" s="28" t="s">
        <v>38</v>
      </c>
      <c r="C25" s="35">
        <f>VLOOKUP(iodiv1!B20,div1tunnel!G6:H8,2,FALSE)</f>
        <v>2</v>
      </c>
      <c r="D25" s="26" t="s">
        <v>14</v>
      </c>
      <c r="E25" s="32" t="s">
        <v>39</v>
      </c>
      <c r="M25" s="199" t="s">
        <v>282</v>
      </c>
    </row>
    <row r="26" spans="1:13" ht="15" customHeight="1" x14ac:dyDescent="0.3">
      <c r="A26" s="28"/>
      <c r="B26" s="37" t="s">
        <v>40</v>
      </c>
      <c r="C26" s="38"/>
      <c r="D26" s="37"/>
      <c r="E26" s="39" t="s">
        <v>41</v>
      </c>
    </row>
    <row r="27" spans="1:13" ht="15" customHeight="1" x14ac:dyDescent="0.3">
      <c r="A27" s="28"/>
      <c r="B27" s="37" t="s">
        <v>42</v>
      </c>
      <c r="C27" s="38"/>
      <c r="D27" s="37"/>
      <c r="E27" s="39" t="s">
        <v>43</v>
      </c>
    </row>
    <row r="28" spans="1:13" ht="15" customHeight="1" x14ac:dyDescent="0.3">
      <c r="A28" s="27"/>
      <c r="B28" s="37" t="s">
        <v>44</v>
      </c>
      <c r="C28" s="38"/>
      <c r="D28" s="37"/>
      <c r="E28" s="39" t="s">
        <v>45</v>
      </c>
    </row>
    <row r="29" spans="1:13" ht="15" customHeight="1" x14ac:dyDescent="0.3">
      <c r="A29" s="27"/>
      <c r="B29" s="37" t="s">
        <v>46</v>
      </c>
      <c r="C29" s="38"/>
      <c r="D29" s="37"/>
      <c r="E29" s="39" t="s">
        <v>47</v>
      </c>
    </row>
    <row r="30" spans="1:13" ht="15" customHeight="1" x14ac:dyDescent="0.3">
      <c r="A30" s="27"/>
      <c r="B30" s="37" t="s">
        <v>48</v>
      </c>
      <c r="C30" s="38"/>
      <c r="D30" s="37"/>
      <c r="E30" s="39" t="s">
        <v>49</v>
      </c>
    </row>
    <row r="31" spans="1:13" ht="15" customHeight="1" x14ac:dyDescent="0.3">
      <c r="A31" s="27"/>
      <c r="B31" s="37" t="s">
        <v>50</v>
      </c>
      <c r="C31" s="38"/>
      <c r="D31" s="37"/>
      <c r="E31" s="39" t="s">
        <v>51</v>
      </c>
    </row>
    <row r="32" spans="1:13" ht="15" customHeight="1" x14ac:dyDescent="0.3">
      <c r="A32" s="27"/>
      <c r="B32" s="37" t="s">
        <v>52</v>
      </c>
      <c r="C32" s="38"/>
      <c r="D32" s="37" t="s">
        <v>14</v>
      </c>
      <c r="E32" s="39" t="s">
        <v>53</v>
      </c>
    </row>
    <row r="33" spans="1:11" ht="15" customHeight="1" x14ac:dyDescent="0.3">
      <c r="A33" s="27"/>
      <c r="B33" s="37" t="s">
        <v>54</v>
      </c>
      <c r="C33" s="38"/>
      <c r="D33" s="37" t="s">
        <v>14</v>
      </c>
      <c r="E33" s="39" t="s">
        <v>55</v>
      </c>
    </row>
    <row r="34" spans="1:11" ht="15" customHeight="1" x14ac:dyDescent="0.25">
      <c r="A34" s="27"/>
      <c r="B34" s="7" t="s">
        <v>56</v>
      </c>
      <c r="C34" s="308">
        <f>iodiv1!B5</f>
        <v>1</v>
      </c>
      <c r="D34" s="40"/>
      <c r="E34" s="40" t="s">
        <v>57</v>
      </c>
    </row>
    <row r="35" spans="1:11" ht="15" customHeight="1" x14ac:dyDescent="0.25">
      <c r="A35" s="27"/>
      <c r="B35"/>
      <c r="C35"/>
      <c r="D35"/>
      <c r="E35"/>
    </row>
    <row r="36" spans="1:11" ht="15" customHeight="1" x14ac:dyDescent="0.25">
      <c r="B36" s="41"/>
    </row>
    <row r="37" spans="1:11" ht="15" customHeight="1" x14ac:dyDescent="0.25"/>
    <row r="38" spans="1:11" ht="15" customHeight="1" x14ac:dyDescent="0.25"/>
    <row r="39" spans="1:11" ht="15" customHeight="1" x14ac:dyDescent="0.25"/>
    <row r="40" spans="1:11" ht="15" customHeight="1" x14ac:dyDescent="0.25"/>
    <row r="41" spans="1:11" ht="15" customHeight="1" x14ac:dyDescent="0.25"/>
    <row r="42" spans="1:11" ht="15" customHeight="1" x14ac:dyDescent="0.25"/>
    <row r="43" spans="1:11" ht="15" customHeight="1" x14ac:dyDescent="0.25">
      <c r="I43"/>
      <c r="K43"/>
    </row>
    <row r="44" spans="1:11" ht="15" customHeight="1" x14ac:dyDescent="0.25"/>
    <row r="45" spans="1:11" ht="15" customHeight="1" x14ac:dyDescent="0.25"/>
    <row r="46" spans="1:11" ht="15" customHeight="1" x14ac:dyDescent="0.25"/>
    <row r="47" spans="1:11" ht="15" customHeight="1" x14ac:dyDescent="0.25"/>
    <row r="48" spans="1:11" ht="15" customHeight="1" x14ac:dyDescent="0.25"/>
    <row r="49" ht="15" customHeight="1" x14ac:dyDescent="0.25"/>
    <row r="50" ht="15" customHeight="1" x14ac:dyDescent="0.25"/>
    <row r="51" ht="15" customHeight="1" x14ac:dyDescent="0.25"/>
    <row r="52" ht="15" customHeight="1" x14ac:dyDescent="0.25"/>
    <row r="53" ht="15" customHeight="1" x14ac:dyDescent="0.25"/>
    <row r="54" ht="15" customHeight="1" x14ac:dyDescent="0.25"/>
    <row r="55" ht="15" customHeight="1" x14ac:dyDescent="0.25"/>
    <row r="56" ht="15" customHeight="1" x14ac:dyDescent="0.25"/>
    <row r="57" ht="15" customHeight="1" x14ac:dyDescent="0.25"/>
    <row r="58" ht="15" customHeight="1" x14ac:dyDescent="0.25"/>
    <row r="59" ht="15" customHeight="1" x14ac:dyDescent="0.25"/>
    <row r="60" ht="15" customHeight="1" x14ac:dyDescent="0.25"/>
    <row r="61" ht="15" customHeight="1" x14ac:dyDescent="0.25"/>
    <row r="62" ht="15" customHeight="1" x14ac:dyDescent="0.25"/>
    <row r="63" ht="15" customHeight="1" x14ac:dyDescent="0.25"/>
    <row r="64" ht="15" customHeight="1" x14ac:dyDescent="0.25"/>
    <row r="65" ht="15" customHeight="1" x14ac:dyDescent="0.25"/>
    <row r="66" ht="15" customHeight="1" x14ac:dyDescent="0.25"/>
    <row r="67" ht="15" customHeight="1" x14ac:dyDescent="0.25"/>
    <row r="68" ht="15" customHeight="1" x14ac:dyDescent="0.25"/>
    <row r="69" ht="15" customHeight="1" x14ac:dyDescent="0.25"/>
    <row r="70" ht="15" customHeight="1" x14ac:dyDescent="0.25"/>
    <row r="71" ht="15" customHeight="1" x14ac:dyDescent="0.25"/>
    <row r="72" ht="15" customHeight="1" x14ac:dyDescent="0.25"/>
    <row r="73" ht="15" customHeight="1" x14ac:dyDescent="0.25"/>
    <row r="74" ht="15" customHeight="1" x14ac:dyDescent="0.25"/>
    <row r="75" ht="15" customHeight="1" x14ac:dyDescent="0.25"/>
    <row r="76" ht="15" customHeight="1" x14ac:dyDescent="0.25"/>
    <row r="77" ht="15" customHeight="1" x14ac:dyDescent="0.25"/>
    <row r="78" ht="15" customHeight="1" x14ac:dyDescent="0.25"/>
    <row r="79" ht="15" customHeight="1" x14ac:dyDescent="0.25"/>
    <row r="80" ht="15" customHeight="1" x14ac:dyDescent="0.25"/>
    <row r="81" spans="1:11" ht="15" customHeight="1" x14ac:dyDescent="0.25"/>
    <row r="82" spans="1:11" ht="15" customHeight="1" x14ac:dyDescent="0.25"/>
    <row r="83" spans="1:11" ht="15" customHeight="1" x14ac:dyDescent="0.25"/>
    <row r="84" spans="1:11" ht="15" customHeight="1" x14ac:dyDescent="0.25"/>
    <row r="85" spans="1:11" ht="15" customHeight="1" x14ac:dyDescent="0.25">
      <c r="A85" s="42" t="s">
        <v>58</v>
      </c>
      <c r="B85" s="7"/>
    </row>
    <row r="86" spans="1:11" ht="15" customHeight="1" x14ac:dyDescent="0.25">
      <c r="A86" s="7"/>
      <c r="B86" s="7"/>
    </row>
    <row r="87" spans="1:11" ht="15" customHeight="1" x14ac:dyDescent="0.5">
      <c r="A87" s="7"/>
      <c r="B87" s="43" t="s">
        <v>59</v>
      </c>
    </row>
    <row r="88" spans="1:11" ht="15" customHeight="1" x14ac:dyDescent="0.25">
      <c r="A88" s="7"/>
      <c r="B88" s="44" t="str">
        <f>IF(D108&lt;2,"       Deve-se redimensionar os túneis (ver texto, seç. 5.8.3.).","       A condição foi atendida.")</f>
        <v xml:space="preserve">       A condição foi atendida.</v>
      </c>
    </row>
    <row r="89" spans="1:11" ht="15" customHeight="1" x14ac:dyDescent="0.25"/>
    <row r="90" spans="1:11" ht="15" customHeight="1" x14ac:dyDescent="0.25"/>
    <row r="91" spans="1:11" ht="15" customHeight="1" x14ac:dyDescent="0.25">
      <c r="A91" s="45" t="s">
        <v>60</v>
      </c>
      <c r="B91" s="46"/>
      <c r="C91" s="47"/>
      <c r="D91" s="48"/>
      <c r="E91" s="49"/>
      <c r="F91" s="49"/>
      <c r="G91"/>
      <c r="H91"/>
      <c r="I91" s="46"/>
      <c r="J91" s="46"/>
      <c r="K91" s="46"/>
    </row>
    <row r="92" spans="1:11" ht="15" customHeight="1" x14ac:dyDescent="0.25">
      <c r="A92" s="50"/>
      <c r="B92" s="46"/>
      <c r="C92" s="47"/>
      <c r="D92" s="48"/>
      <c r="E92" s="49"/>
      <c r="F92" s="49"/>
      <c r="G92"/>
      <c r="H92"/>
      <c r="I92" s="46"/>
      <c r="J92" s="46"/>
      <c r="K92" s="46"/>
    </row>
    <row r="93" spans="1:11" ht="15" customHeight="1" x14ac:dyDescent="0.25">
      <c r="A93" s="50" t="s">
        <v>61</v>
      </c>
      <c r="B93" s="46" t="s">
        <v>62</v>
      </c>
      <c r="C93" s="47"/>
      <c r="D93" s="48"/>
      <c r="E93" s="49"/>
      <c r="F93" s="49"/>
      <c r="G93"/>
      <c r="H93"/>
      <c r="I93" s="46"/>
      <c r="J93" s="46"/>
      <c r="K93" s="46"/>
    </row>
    <row r="94" spans="1:11" ht="15" customHeight="1" x14ac:dyDescent="0.25">
      <c r="A94" s="50"/>
      <c r="B94" s="46"/>
      <c r="C94" s="47"/>
      <c r="D94" s="48"/>
      <c r="E94" s="49"/>
      <c r="F94" s="49"/>
      <c r="G94"/>
      <c r="H94"/>
      <c r="I94" s="46"/>
      <c r="J94" s="46"/>
      <c r="K94" s="46"/>
    </row>
    <row r="95" spans="1:11" ht="15" customHeight="1" x14ac:dyDescent="0.5">
      <c r="A95" s="45"/>
      <c r="B95" s="51" t="s">
        <v>63</v>
      </c>
      <c r="C95" s="47"/>
      <c r="D95" s="48"/>
      <c r="E95" s="49"/>
      <c r="F95" s="49"/>
      <c r="G95"/>
      <c r="H95"/>
      <c r="I95" s="46"/>
      <c r="J95" s="46"/>
      <c r="K95" s="46"/>
    </row>
    <row r="96" spans="1:11" ht="15" customHeight="1" x14ac:dyDescent="0.3">
      <c r="A96" s="45"/>
      <c r="B96" s="46"/>
      <c r="C96" s="47"/>
      <c r="D96" s="48"/>
      <c r="E96"/>
      <c r="F96"/>
      <c r="G96" s="52" t="s">
        <v>64</v>
      </c>
      <c r="H96" s="53" t="s">
        <v>65</v>
      </c>
      <c r="I96" s="54" t="s">
        <v>66</v>
      </c>
      <c r="J96" s="55"/>
      <c r="K96" s="46"/>
    </row>
    <row r="97" spans="1:15" ht="15" customHeight="1" x14ac:dyDescent="0.25">
      <c r="A97" s="45"/>
      <c r="B97" s="46"/>
      <c r="C97" s="49">
        <f>(0.8*I100)+IF(iodiv1!B24&gt;0,IF((iodiv1!B24-iodiv1!B8)/(iodiv1!B4-iodiv1!B8)&gt;0.75,-1,0),0)</f>
        <v>8</v>
      </c>
      <c r="D97" s="49" t="s">
        <v>67</v>
      </c>
      <c r="E97"/>
      <c r="F97"/>
      <c r="G97" s="52"/>
      <c r="H97" s="56">
        <v>10</v>
      </c>
      <c r="I97" s="57" t="s">
        <v>68</v>
      </c>
      <c r="J97"/>
      <c r="K97" s="46"/>
      <c r="M97" s="540"/>
      <c r="N97" s="541"/>
      <c r="O97" s="199"/>
    </row>
    <row r="98" spans="1:15" ht="15" customHeight="1" x14ac:dyDescent="0.25">
      <c r="A98" s="45"/>
      <c r="B98" s="58"/>
      <c r="C98"/>
      <c r="D98"/>
      <c r="E98"/>
      <c r="F98"/>
      <c r="G98" s="52"/>
      <c r="H98" s="56"/>
      <c r="I98" s="57" t="s">
        <v>69</v>
      </c>
      <c r="J98"/>
      <c r="K98" s="46"/>
      <c r="M98" s="540"/>
      <c r="N98" s="541"/>
      <c r="O98" s="199"/>
    </row>
    <row r="99" spans="1:15" ht="15" customHeight="1" x14ac:dyDescent="0.25">
      <c r="A99" s="45"/>
      <c r="B99" s="46"/>
      <c r="C99" s="47"/>
      <c r="D99" s="48"/>
      <c r="E99"/>
      <c r="F99"/>
      <c r="G99" s="52"/>
      <c r="H99" s="56">
        <v>15</v>
      </c>
      <c r="I99" s="59" t="s">
        <v>70</v>
      </c>
      <c r="J99"/>
      <c r="K99" s="46"/>
      <c r="M99" s="540"/>
      <c r="N99" s="541"/>
      <c r="O99" s="199"/>
    </row>
    <row r="100" spans="1:15" ht="15" customHeight="1" x14ac:dyDescent="0.3">
      <c r="A100" s="45"/>
      <c r="B100"/>
      <c r="C100"/>
      <c r="D100"/>
      <c r="E100"/>
      <c r="F100"/>
      <c r="G100"/>
      <c r="H100" s="58" t="s">
        <v>71</v>
      </c>
      <c r="I100" s="60">
        <f>IF(OR(C20=1,C20=2),H97,IF(C20=3,H99,"Opcao invalida!"))</f>
        <v>10</v>
      </c>
      <c r="J100" t="s">
        <v>67</v>
      </c>
      <c r="K100"/>
    </row>
    <row r="101" spans="1:15" ht="15" customHeight="1" x14ac:dyDescent="0.5">
      <c r="A101" s="45"/>
      <c r="B101" s="61" t="s">
        <v>72</v>
      </c>
      <c r="C101" s="47"/>
      <c r="D101" s="48"/>
      <c r="E101" s="49"/>
      <c r="F101"/>
      <c r="G101"/>
      <c r="H101"/>
      <c r="I101" s="46"/>
      <c r="J101" s="46"/>
      <c r="K101" s="46"/>
    </row>
    <row r="102" spans="1:15" ht="15" customHeight="1" x14ac:dyDescent="0.25">
      <c r="A102" s="45"/>
      <c r="B102" s="46"/>
      <c r="C102" s="47"/>
      <c r="D102" s="48"/>
      <c r="E102" s="49"/>
      <c r="F102" s="49"/>
      <c r="G102"/>
      <c r="H102"/>
      <c r="I102" s="542"/>
      <c r="J102" s="46"/>
      <c r="K102" s="46"/>
    </row>
    <row r="103" spans="1:15" ht="15" customHeight="1" x14ac:dyDescent="0.25">
      <c r="A103" s="45"/>
      <c r="B103" s="46"/>
      <c r="C103" s="47"/>
      <c r="D103" s="62">
        <f>INT(C12/(191.1*C97)+0.999)</f>
        <v>1</v>
      </c>
      <c r="E103" s="63" t="s">
        <v>73</v>
      </c>
      <c r="F103" s="49"/>
      <c r="G103"/>
      <c r="H103"/>
      <c r="I103" s="46"/>
      <c r="J103" s="46"/>
      <c r="K103" s="46"/>
    </row>
    <row r="104" spans="1:15" ht="15" customHeight="1" x14ac:dyDescent="0.25">
      <c r="A104" s="45"/>
      <c r="B104" s="46"/>
      <c r="C104" s="47"/>
      <c r="D104" s="48"/>
      <c r="E104" s="49"/>
      <c r="F104" s="49"/>
      <c r="G104"/>
      <c r="H104"/>
      <c r="I104" s="46"/>
      <c r="J104" s="46"/>
      <c r="K104" s="46"/>
    </row>
    <row r="105" spans="1:15" ht="15" customHeight="1" x14ac:dyDescent="0.25">
      <c r="A105" s="45"/>
      <c r="B105" s="46"/>
      <c r="C105" s="47"/>
      <c r="D105"/>
      <c r="E105"/>
      <c r="F105"/>
      <c r="G105"/>
      <c r="H105"/>
      <c r="I105" s="46"/>
      <c r="J105" s="46"/>
      <c r="K105" s="46"/>
    </row>
    <row r="106" spans="1:15" ht="15" customHeight="1" x14ac:dyDescent="0.5">
      <c r="A106" s="45"/>
      <c r="B106" s="61" t="s">
        <v>74</v>
      </c>
      <c r="C106" s="47"/>
      <c r="D106"/>
      <c r="E106"/>
      <c r="F106"/>
      <c r="G106"/>
      <c r="H106"/>
      <c r="I106" s="46"/>
      <c r="J106" s="46"/>
      <c r="K106" s="46"/>
    </row>
    <row r="107" spans="1:15" ht="15" customHeight="1" x14ac:dyDescent="0.25">
      <c r="A107" s="45"/>
      <c r="B107" s="48"/>
      <c r="C107" s="49"/>
      <c r="D107" s="49"/>
      <c r="E107"/>
      <c r="F107"/>
      <c r="G107"/>
      <c r="H107"/>
      <c r="I107" s="46"/>
      <c r="J107" s="46"/>
      <c r="K107" s="46"/>
    </row>
    <row r="108" spans="1:15" ht="15" customHeight="1" x14ac:dyDescent="0.25">
      <c r="B108" s="48"/>
      <c r="C108" s="49"/>
      <c r="D108" s="49">
        <f>IF(SQRT(C12/(0.8927*D103*C97))&lt;3,3,SQRT(C12/(0.8927*D103*C97)))</f>
        <v>4.0991410466692173</v>
      </c>
      <c r="E108" s="63" t="s">
        <v>14</v>
      </c>
      <c r="F108" s="64" t="s">
        <v>75</v>
      </c>
      <c r="G108" t="str">
        <f>IF(D108&lt;2,"Diâmetro muito pequeno.","O diâmetro é adequado.")</f>
        <v>O diâmetro é adequado.</v>
      </c>
      <c r="H108"/>
      <c r="I108" s="46"/>
      <c r="J108" s="46"/>
      <c r="K108" s="46"/>
    </row>
    <row r="109" spans="1:15" ht="15" customHeight="1" x14ac:dyDescent="0.25">
      <c r="B109" s="48"/>
      <c r="C109" s="49"/>
      <c r="D109" s="49"/>
      <c r="E109"/>
      <c r="F109" s="199" t="s">
        <v>917</v>
      </c>
      <c r="G109"/>
      <c r="H109"/>
      <c r="I109" s="46"/>
      <c r="J109" s="46"/>
      <c r="K109" s="46"/>
    </row>
    <row r="110" spans="1:15" ht="15" customHeight="1" x14ac:dyDescent="0.25">
      <c r="B110" s="48"/>
      <c r="C110" s="65"/>
      <c r="D110" s="49"/>
      <c r="E110"/>
      <c r="F110"/>
      <c r="G110"/>
      <c r="H110"/>
      <c r="I110" s="46"/>
      <c r="J110" s="46"/>
      <c r="K110" s="46"/>
    </row>
    <row r="111" spans="1:15" ht="15" customHeight="1" x14ac:dyDescent="0.5">
      <c r="B111" s="61" t="s">
        <v>76</v>
      </c>
      <c r="C111" s="65"/>
      <c r="D111" s="49"/>
      <c r="E111"/>
      <c r="F111"/>
      <c r="G111"/>
      <c r="H111"/>
      <c r="I111" s="46"/>
      <c r="J111" s="46"/>
      <c r="K111" s="46"/>
    </row>
    <row r="112" spans="1:15" ht="15" customHeight="1" x14ac:dyDescent="0.25">
      <c r="B112" s="48"/>
      <c r="C112" s="65"/>
      <c r="D112" s="49"/>
      <c r="E112"/>
      <c r="F112"/>
      <c r="G112"/>
      <c r="H112"/>
      <c r="I112" s="46"/>
      <c r="J112" s="46"/>
      <c r="K112" s="46"/>
    </row>
    <row r="113" spans="1:11" ht="15" customHeight="1" x14ac:dyDescent="0.25">
      <c r="B113" s="48"/>
      <c r="C113" s="65"/>
      <c r="D113" s="49">
        <f>D103*0.8927*D108^2</f>
        <v>15.000000000000002</v>
      </c>
      <c r="E113" s="63" t="s">
        <v>77</v>
      </c>
      <c r="F113"/>
      <c r="G113"/>
      <c r="H113"/>
      <c r="I113" s="46"/>
      <c r="J113" s="46"/>
      <c r="K113" s="46"/>
    </row>
    <row r="114" spans="1:11" ht="15" customHeight="1" x14ac:dyDescent="0.25">
      <c r="B114" s="48"/>
      <c r="C114" s="65"/>
      <c r="D114" s="49"/>
      <c r="E114"/>
      <c r="F114"/>
      <c r="G114"/>
      <c r="H114"/>
      <c r="I114" s="46"/>
      <c r="J114" s="46"/>
      <c r="K114" s="46"/>
    </row>
    <row r="115" spans="1:11" ht="15" customHeight="1" x14ac:dyDescent="0.25">
      <c r="B115" s="48"/>
      <c r="C115" s="65"/>
      <c r="D115" s="49"/>
      <c r="E115"/>
      <c r="F115"/>
      <c r="G115"/>
      <c r="H115"/>
      <c r="I115" s="46"/>
      <c r="J115" s="46"/>
      <c r="K115" s="46"/>
    </row>
    <row r="116" spans="1:11" ht="15" customHeight="1" x14ac:dyDescent="0.25">
      <c r="A116" s="50" t="s">
        <v>78</v>
      </c>
      <c r="B116" s="47" t="s">
        <v>79</v>
      </c>
      <c r="C116" s="65"/>
      <c r="D116" s="49"/>
      <c r="E116"/>
      <c r="F116"/>
      <c r="G116"/>
      <c r="H116"/>
      <c r="I116" s="46"/>
      <c r="J116" s="46"/>
      <c r="K116" s="46"/>
    </row>
    <row r="117" spans="1:11" ht="15" customHeight="1" x14ac:dyDescent="0.5">
      <c r="B117" s="61" t="s">
        <v>80</v>
      </c>
      <c r="C117" s="65"/>
      <c r="D117" s="49"/>
      <c r="E117"/>
      <c r="F117"/>
      <c r="G117"/>
      <c r="H117"/>
      <c r="I117" s="46"/>
      <c r="J117" s="46"/>
      <c r="K117" s="46"/>
    </row>
    <row r="118" spans="1:11" ht="15" customHeight="1" x14ac:dyDescent="0.25">
      <c r="B118" s="48"/>
      <c r="C118" s="65"/>
      <c r="D118" s="49"/>
      <c r="E118"/>
      <c r="F118"/>
      <c r="G118"/>
      <c r="H118"/>
      <c r="I118" s="46"/>
      <c r="J118" s="46"/>
      <c r="K118" s="46"/>
    </row>
    <row r="119" spans="1:11" ht="15" customHeight="1" x14ac:dyDescent="0.25">
      <c r="B119" s="48"/>
      <c r="C119" s="65"/>
      <c r="D119" s="49">
        <f>C18-0.9*D108</f>
        <v>271.69978455521107</v>
      </c>
      <c r="E119"/>
      <c r="F119"/>
      <c r="G119"/>
      <c r="H119"/>
      <c r="I119" s="46"/>
      <c r="J119" s="46"/>
      <c r="K119" s="46"/>
    </row>
    <row r="120" spans="1:11" ht="15" customHeight="1" x14ac:dyDescent="0.25">
      <c r="B120" s="48"/>
      <c r="C120" s="65"/>
      <c r="D120" s="49"/>
      <c r="E120"/>
      <c r="F120"/>
      <c r="G120"/>
      <c r="H120"/>
      <c r="I120" s="46"/>
      <c r="J120" s="46"/>
      <c r="K120" s="46"/>
    </row>
    <row r="121" spans="1:11" ht="15" customHeight="1" x14ac:dyDescent="0.5">
      <c r="B121" s="61" t="s">
        <v>81</v>
      </c>
      <c r="C121" s="65"/>
      <c r="D121" s="49"/>
      <c r="E121"/>
      <c r="F121"/>
      <c r="G121"/>
      <c r="H121"/>
      <c r="I121" s="46"/>
      <c r="J121" s="46"/>
      <c r="K121" s="46"/>
    </row>
    <row r="122" spans="1:11" ht="15" customHeight="1" x14ac:dyDescent="0.25">
      <c r="B122" s="47"/>
      <c r="C122" s="65"/>
      <c r="D122" s="49"/>
      <c r="E122" s="66"/>
      <c r="F122"/>
      <c r="G122"/>
      <c r="H122"/>
      <c r="I122" s="46"/>
      <c r="J122" s="46"/>
      <c r="K122" s="46"/>
    </row>
    <row r="123" spans="1:11" ht="15" customHeight="1" x14ac:dyDescent="0.25">
      <c r="B123"/>
      <c r="C123"/>
      <c r="D123" s="66">
        <f>IF(C19&gt;D119+0.005*C13,C19,D119+0.005*C13)</f>
        <v>273.57625827606188</v>
      </c>
      <c r="E123"/>
      <c r="F123"/>
      <c r="G123"/>
      <c r="H123"/>
      <c r="I123" s="46"/>
      <c r="J123" s="46"/>
      <c r="K123" s="46"/>
    </row>
    <row r="124" spans="1:11" ht="15" customHeight="1" x14ac:dyDescent="0.25">
      <c r="B124" s="47"/>
      <c r="C124" s="65"/>
      <c r="D124" s="48"/>
      <c r="E124" s="65"/>
      <c r="F124"/>
      <c r="G124"/>
      <c r="H124"/>
      <c r="I124" s="46"/>
      <c r="J124" s="46"/>
      <c r="K124" s="46"/>
    </row>
    <row r="125" spans="1:11" ht="15" customHeight="1" x14ac:dyDescent="0.5">
      <c r="B125" s="61" t="s">
        <v>82</v>
      </c>
      <c r="C125" s="65"/>
      <c r="D125" s="49"/>
      <c r="E125"/>
      <c r="F125"/>
      <c r="G125"/>
      <c r="H125"/>
      <c r="I125" s="46"/>
      <c r="J125" s="46"/>
      <c r="K125" s="46"/>
    </row>
    <row r="126" spans="1:11" ht="15" customHeight="1" x14ac:dyDescent="0.25">
      <c r="B126" s="48"/>
      <c r="C126" s="65"/>
      <c r="D126" s="49"/>
      <c r="E126"/>
      <c r="F126"/>
      <c r="G126"/>
      <c r="H126"/>
      <c r="I126" s="46"/>
      <c r="J126" s="46"/>
      <c r="K126" s="46"/>
    </row>
    <row r="127" spans="1:11" ht="15" customHeight="1" x14ac:dyDescent="0.25">
      <c r="B127" s="48"/>
      <c r="C127" s="65"/>
      <c r="D127" s="67">
        <f>IF(D123=C19,IF((D123-D119)/C13&gt;0.025,0.025,(D123-D119)/C13),0.005)</f>
        <v>1.6281533808715682E-2</v>
      </c>
      <c r="E127" t="str">
        <f>IF((D123-D119)/C13&gt;0.025,"Adotou-se o valor limite.","Permanece a declividade original de 0,005")</f>
        <v>Permanece a declividade original de 0,005</v>
      </c>
      <c r="F127"/>
      <c r="G127"/>
      <c r="H127"/>
      <c r="I127" s="46"/>
      <c r="J127" s="46"/>
      <c r="K127" s="46"/>
    </row>
    <row r="128" spans="1:11" ht="15" customHeight="1" x14ac:dyDescent="0.25">
      <c r="B128" s="48"/>
      <c r="C128" s="65"/>
      <c r="D128" s="49"/>
      <c r="E128"/>
      <c r="F128"/>
      <c r="G128"/>
      <c r="H128"/>
      <c r="I128" s="46"/>
      <c r="J128" s="46"/>
      <c r="K128" s="46"/>
    </row>
    <row r="129" spans="1:11" ht="15" customHeight="1" x14ac:dyDescent="0.25">
      <c r="B129" s="47" t="s">
        <v>83</v>
      </c>
      <c r="C129" s="65"/>
      <c r="D129" s="49"/>
      <c r="E129"/>
      <c r="F129" s="66">
        <f>IF((D123-D119)/C13&gt;0.025,D123-D127*C13,D119)</f>
        <v>271.69978455521107</v>
      </c>
      <c r="G129" t="str">
        <f>IF((D123-D119)/C13&gt;0.025," ","Permanece o valor já calculado.")</f>
        <v>Permanece o valor já calculado.</v>
      </c>
      <c r="H129"/>
      <c r="I129" s="46"/>
      <c r="J129" s="46"/>
      <c r="K129" s="46"/>
    </row>
    <row r="130" spans="1:11" ht="15" customHeight="1" x14ac:dyDescent="0.25">
      <c r="B130" s="48"/>
      <c r="C130" s="65"/>
      <c r="D130" s="49"/>
      <c r="E130"/>
      <c r="F130"/>
      <c r="G130"/>
      <c r="H130"/>
      <c r="I130" s="46"/>
      <c r="J130" s="46"/>
      <c r="K130" s="46"/>
    </row>
    <row r="131" spans="1:11" ht="15" customHeight="1" x14ac:dyDescent="0.5">
      <c r="B131" s="61" t="s">
        <v>84</v>
      </c>
      <c r="C131" s="65"/>
      <c r="D131" s="49"/>
      <c r="E131"/>
      <c r="F131"/>
      <c r="G131"/>
      <c r="H131"/>
      <c r="I131" s="46"/>
      <c r="J131" s="46"/>
      <c r="K131" s="46"/>
    </row>
    <row r="132" spans="1:11" ht="15" customHeight="1" x14ac:dyDescent="0.25">
      <c r="B132" s="48"/>
      <c r="C132" s="65"/>
      <c r="D132" s="49"/>
      <c r="E132"/>
      <c r="F132"/>
      <c r="G132"/>
      <c r="H132"/>
      <c r="I132" s="46"/>
      <c r="J132" s="46"/>
      <c r="K132" s="46"/>
    </row>
    <row r="133" spans="1:11" ht="15" customHeight="1" x14ac:dyDescent="0.25">
      <c r="B133" s="48"/>
      <c r="C133" s="65">
        <f>D123</f>
        <v>273.57625827606188</v>
      </c>
      <c r="D133" s="49"/>
      <c r="E133"/>
      <c r="F133"/>
      <c r="G133"/>
      <c r="H133"/>
      <c r="I133" s="46"/>
      <c r="J133" s="46"/>
      <c r="K133" s="46"/>
    </row>
    <row r="134" spans="1:11" ht="15" customHeight="1" x14ac:dyDescent="0.25">
      <c r="B134" s="48"/>
      <c r="C134" s="65"/>
      <c r="D134" s="49"/>
      <c r="E134"/>
      <c r="F134"/>
      <c r="G134"/>
      <c r="H134"/>
      <c r="I134" s="46"/>
      <c r="J134" s="46"/>
      <c r="K134" s="46"/>
    </row>
    <row r="135" spans="1:11" ht="15" customHeight="1" x14ac:dyDescent="0.25">
      <c r="B135" s="48"/>
      <c r="C135" s="65">
        <f>F129</f>
        <v>271.69978455521107</v>
      </c>
      <c r="D135" s="49"/>
      <c r="E135"/>
      <c r="F135"/>
      <c r="G135"/>
      <c r="H135"/>
      <c r="I135" s="46"/>
      <c r="J135" s="46"/>
      <c r="K135" s="46"/>
    </row>
    <row r="136" spans="1:11" ht="15" customHeight="1" x14ac:dyDescent="0.25">
      <c r="B136" s="48"/>
      <c r="C136" s="65"/>
      <c r="D136" s="49"/>
      <c r="E136"/>
      <c r="F136"/>
      <c r="G136"/>
      <c r="H136"/>
      <c r="I136" s="46"/>
      <c r="J136" s="46"/>
      <c r="K136" s="46"/>
    </row>
    <row r="137" spans="1:11" ht="15" customHeight="1" x14ac:dyDescent="0.25">
      <c r="B137" s="48"/>
      <c r="C137" s="65"/>
      <c r="D137" s="49"/>
      <c r="E137"/>
      <c r="F137"/>
      <c r="G137"/>
      <c r="H137"/>
      <c r="I137" s="46"/>
      <c r="J137" s="46"/>
      <c r="K137" s="46"/>
    </row>
    <row r="138" spans="1:11" ht="15" customHeight="1" x14ac:dyDescent="0.25">
      <c r="A138" s="50" t="s">
        <v>85</v>
      </c>
      <c r="B138" s="47" t="s">
        <v>86</v>
      </c>
      <c r="C138" s="65"/>
      <c r="D138" s="49"/>
      <c r="E138"/>
      <c r="F138"/>
      <c r="G138"/>
      <c r="H138"/>
      <c r="I138" s="46"/>
      <c r="J138" s="46"/>
      <c r="K138" s="46"/>
    </row>
    <row r="139" spans="1:11" ht="15" customHeight="1" x14ac:dyDescent="0.25">
      <c r="B139" s="48"/>
      <c r="C139" s="65"/>
      <c r="D139" s="49"/>
      <c r="E139"/>
      <c r="F139"/>
      <c r="G139"/>
      <c r="H139"/>
      <c r="I139" s="46"/>
      <c r="J139" s="46"/>
      <c r="K139" s="46"/>
    </row>
    <row r="140" spans="1:11" ht="15" customHeight="1" x14ac:dyDescent="0.5">
      <c r="B140" s="61" t="s">
        <v>87</v>
      </c>
      <c r="C140" s="65"/>
      <c r="D140" s="49"/>
      <c r="E140"/>
      <c r="F140"/>
      <c r="G140"/>
      <c r="H140"/>
      <c r="I140" s="46"/>
      <c r="J140" s="46"/>
      <c r="K140" s="46"/>
    </row>
    <row r="141" spans="1:11" ht="15" customHeight="1" x14ac:dyDescent="0.25">
      <c r="B141" s="48"/>
      <c r="C141" s="65"/>
      <c r="D141" s="49"/>
      <c r="E141"/>
      <c r="F141"/>
      <c r="G141"/>
      <c r="H141"/>
      <c r="I141" s="46"/>
      <c r="J141" s="46"/>
      <c r="K141" s="46"/>
    </row>
    <row r="142" spans="1:11" ht="15" customHeight="1" x14ac:dyDescent="0.25">
      <c r="B142" s="48"/>
      <c r="C142" s="65"/>
      <c r="D142" s="67">
        <f>6.23*I146^2*C97^2/D108^(4/3)</f>
        <v>7.4452672785084481E-2</v>
      </c>
      <c r="E142"/>
      <c r="F142"/>
      <c r="G142" t="s">
        <v>64</v>
      </c>
      <c r="H142" s="68" t="s">
        <v>88</v>
      </c>
      <c r="I142" s="69" t="s">
        <v>89</v>
      </c>
      <c r="J142" s="46"/>
      <c r="K142" s="46"/>
    </row>
    <row r="143" spans="1:11" ht="15" customHeight="1" x14ac:dyDescent="0.25">
      <c r="B143" s="48"/>
      <c r="C143" s="65"/>
      <c r="D143" s="49"/>
      <c r="E143"/>
      <c r="F143"/>
      <c r="G143"/>
      <c r="H143" s="70">
        <v>3.5000000000000003E-2</v>
      </c>
      <c r="I143" s="71" t="s">
        <v>90</v>
      </c>
      <c r="J143" s="46"/>
      <c r="K143" s="46"/>
    </row>
    <row r="144" spans="1:11" ht="15" customHeight="1" x14ac:dyDescent="0.25">
      <c r="B144" s="48"/>
      <c r="C144" s="65"/>
      <c r="D144" s="49"/>
      <c r="E144"/>
      <c r="F144"/>
      <c r="G144"/>
      <c r="H144" s="70">
        <v>2.1999999999999999E-2</v>
      </c>
      <c r="I144" s="72" t="s">
        <v>91</v>
      </c>
      <c r="J144" s="46"/>
      <c r="K144" s="46"/>
    </row>
    <row r="145" spans="1:11" ht="15" customHeight="1" x14ac:dyDescent="0.25">
      <c r="B145" s="48"/>
      <c r="C145" s="65"/>
      <c r="D145" s="49"/>
      <c r="E145"/>
      <c r="F145"/>
      <c r="G145"/>
      <c r="H145" s="70">
        <v>1.2999999999999999E-2</v>
      </c>
      <c r="I145" s="72" t="s">
        <v>92</v>
      </c>
      <c r="J145" s="46"/>
      <c r="K145" s="46"/>
    </row>
    <row r="146" spans="1:11" ht="15" customHeight="1" x14ac:dyDescent="0.25">
      <c r="B146" s="48"/>
      <c r="C146" s="65"/>
      <c r="D146" s="49"/>
      <c r="E146"/>
      <c r="F146"/>
      <c r="G146"/>
      <c r="H146" s="64" t="s">
        <v>93</v>
      </c>
      <c r="I146" s="73">
        <f>IF(C20=1,H143,IF(C20=2,H144,IF(C20=3,H145,"Opcao invalida!")))</f>
        <v>3.5000000000000003E-2</v>
      </c>
      <c r="J146" s="46"/>
      <c r="K146" s="46"/>
    </row>
    <row r="147" spans="1:11" ht="15" customHeight="1" x14ac:dyDescent="0.5">
      <c r="B147" s="61" t="s">
        <v>94</v>
      </c>
      <c r="C147" s="65"/>
      <c r="D147" s="49"/>
      <c r="E147"/>
      <c r="F147"/>
      <c r="G147"/>
      <c r="H147"/>
      <c r="I147" s="46"/>
      <c r="J147" s="46"/>
      <c r="K147" s="46"/>
    </row>
    <row r="148" spans="1:11" ht="15" customHeight="1" x14ac:dyDescent="0.25">
      <c r="B148" s="48"/>
      <c r="C148" s="65"/>
      <c r="D148" s="49"/>
      <c r="E148"/>
      <c r="F148"/>
      <c r="G148"/>
      <c r="H148"/>
      <c r="I148" s="46"/>
      <c r="J148" s="46"/>
      <c r="K148" s="46"/>
    </row>
    <row r="149" spans="1:11" ht="15" customHeight="1" x14ac:dyDescent="0.25">
      <c r="B149" s="48"/>
      <c r="C149" s="65"/>
      <c r="D149" s="49" t="s">
        <v>95</v>
      </c>
      <c r="E149"/>
      <c r="F149"/>
      <c r="G149"/>
      <c r="H149"/>
      <c r="I149" s="46"/>
      <c r="J149" s="46"/>
      <c r="K149" s="46"/>
    </row>
    <row r="150" spans="1:11" ht="15" customHeight="1" x14ac:dyDescent="0.25">
      <c r="B150" s="48"/>
      <c r="C150" s="65"/>
      <c r="D150" s="49"/>
      <c r="E150"/>
      <c r="F150"/>
      <c r="G150"/>
      <c r="H150"/>
      <c r="I150" s="46"/>
      <c r="J150" s="46"/>
      <c r="K150" s="46"/>
    </row>
    <row r="151" spans="1:11" ht="15" customHeight="1" x14ac:dyDescent="0.25">
      <c r="B151" s="48"/>
      <c r="C151" s="65"/>
      <c r="D151" s="49" t="s">
        <v>96</v>
      </c>
      <c r="E151"/>
      <c r="F151"/>
      <c r="G151"/>
      <c r="H151"/>
      <c r="I151" s="46"/>
      <c r="J151" s="46"/>
      <c r="K151" s="46"/>
    </row>
    <row r="152" spans="1:11" ht="15" customHeight="1" x14ac:dyDescent="0.25">
      <c r="B152" s="48"/>
      <c r="C152" s="65"/>
      <c r="D152" s="49"/>
      <c r="E152"/>
      <c r="F152"/>
      <c r="G152"/>
      <c r="H152"/>
      <c r="I152" s="46"/>
      <c r="J152" s="46"/>
      <c r="K152" s="46"/>
    </row>
    <row r="153" spans="1:11" ht="15" customHeight="1" x14ac:dyDescent="0.3">
      <c r="B153"/>
      <c r="C153" s="65"/>
      <c r="D153" s="48" t="s">
        <v>97</v>
      </c>
      <c r="E153" s="74">
        <f>D127</f>
        <v>1.6281533808715682E-2</v>
      </c>
      <c r="F153"/>
      <c r="G153"/>
      <c r="H153"/>
      <c r="I153" s="46"/>
      <c r="J153" s="46"/>
      <c r="K153" s="46"/>
    </row>
    <row r="154" spans="1:11" ht="15" customHeight="1" x14ac:dyDescent="0.3">
      <c r="B154" s="48"/>
      <c r="C154" s="65"/>
      <c r="D154" s="75" t="s">
        <v>98</v>
      </c>
      <c r="E154" s="74">
        <f>D142</f>
        <v>7.4452672785084481E-2</v>
      </c>
      <c r="F154"/>
      <c r="G154"/>
      <c r="H154"/>
      <c r="I154" s="46"/>
      <c r="J154" s="46"/>
      <c r="K154" s="46"/>
    </row>
    <row r="155" spans="1:11" ht="15" customHeight="1" x14ac:dyDescent="0.25">
      <c r="B155" s="48" t="s">
        <v>99</v>
      </c>
      <c r="C155"/>
      <c r="D155" s="76"/>
      <c r="E155"/>
      <c r="F155"/>
      <c r="G155"/>
      <c r="H155"/>
      <c r="I155" s="46"/>
      <c r="J155" s="46"/>
      <c r="K155" s="46"/>
    </row>
    <row r="156" spans="1:11" ht="15" customHeight="1" x14ac:dyDescent="0.25">
      <c r="B156" s="48"/>
      <c r="C156" s="65"/>
      <c r="D156" s="77" t="str">
        <f>IF(E153&gt;E154,"Regime supercrítico,  caso","Regime subcrítico ou crítico,  caso")</f>
        <v>Regime subcrítico ou crítico,  caso</v>
      </c>
      <c r="E156" s="78">
        <f>IF(E153&gt;E154,1,2)</f>
        <v>2</v>
      </c>
      <c r="F156"/>
      <c r="G156"/>
      <c r="H156"/>
      <c r="I156" s="46"/>
      <c r="J156" s="46"/>
      <c r="K156" s="46"/>
    </row>
    <row r="157" spans="1:11" ht="15" customHeight="1" x14ac:dyDescent="0.25">
      <c r="B157" s="48"/>
      <c r="C157" s="65"/>
      <c r="D157" s="49"/>
      <c r="E157"/>
      <c r="F157"/>
      <c r="G157"/>
      <c r="H157"/>
      <c r="I157" s="46"/>
      <c r="J157" s="46"/>
      <c r="K157" s="46"/>
    </row>
    <row r="158" spans="1:11" ht="15" customHeight="1" x14ac:dyDescent="0.25">
      <c r="A158" s="50" t="s">
        <v>100</v>
      </c>
      <c r="B158" s="47" t="s">
        <v>101</v>
      </c>
      <c r="C158" s="65"/>
      <c r="D158" s="49"/>
      <c r="E158"/>
      <c r="F158"/>
      <c r="G158"/>
      <c r="H158"/>
      <c r="I158" s="46"/>
      <c r="J158" s="46"/>
      <c r="K158" s="46"/>
    </row>
    <row r="159" spans="1:11" ht="15" customHeight="1" x14ac:dyDescent="0.25">
      <c r="B159" s="48"/>
      <c r="C159" s="65"/>
      <c r="D159" s="49"/>
      <c r="E159"/>
      <c r="F159"/>
      <c r="G159"/>
      <c r="H159"/>
      <c r="I159" s="46"/>
      <c r="J159" s="46"/>
      <c r="K159" s="46"/>
    </row>
    <row r="160" spans="1:11" ht="15" customHeight="1" x14ac:dyDescent="0.5">
      <c r="B160" s="61" t="s">
        <v>102</v>
      </c>
      <c r="C160" s="65"/>
      <c r="D160" s="49"/>
      <c r="E160"/>
      <c r="F160"/>
      <c r="G160"/>
      <c r="H160"/>
      <c r="I160" s="46"/>
      <c r="J160" s="46"/>
      <c r="K160" s="46"/>
    </row>
    <row r="161" spans="2:11" ht="15" customHeight="1" x14ac:dyDescent="0.25">
      <c r="B161" s="48"/>
      <c r="C161" s="65"/>
      <c r="D161" s="49"/>
      <c r="E161"/>
      <c r="F161"/>
      <c r="G161"/>
      <c r="H161"/>
      <c r="I161" s="46"/>
      <c r="J161" s="46"/>
      <c r="K161" s="46"/>
    </row>
    <row r="162" spans="2:11" ht="15" customHeight="1" x14ac:dyDescent="0.25">
      <c r="B162" s="48"/>
      <c r="C162" s="65"/>
      <c r="D162" s="49">
        <f>D123+D164</f>
        <v>281.38738389204872</v>
      </c>
      <c r="E162"/>
      <c r="F162"/>
      <c r="G162"/>
      <c r="H162"/>
      <c r="I162" s="46"/>
      <c r="J162" s="46"/>
      <c r="K162" s="46"/>
    </row>
    <row r="163" spans="2:11" ht="15" customHeight="1" x14ac:dyDescent="0.25">
      <c r="B163" s="48"/>
      <c r="C163" s="65"/>
      <c r="D163" s="49"/>
      <c r="E163"/>
      <c r="F163"/>
      <c r="G163"/>
      <c r="H163"/>
      <c r="I163" s="46"/>
      <c r="J163" s="46"/>
      <c r="K163" s="46"/>
    </row>
    <row r="164" spans="2:11" ht="15" customHeight="1" x14ac:dyDescent="0.25">
      <c r="B164" s="48" t="s">
        <v>103</v>
      </c>
      <c r="C164" s="65"/>
      <c r="D164" s="52">
        <f>G166*E175</f>
        <v>7.811125615986815</v>
      </c>
      <c r="E164" t="s">
        <v>14</v>
      </c>
      <c r="F164"/>
      <c r="G164"/>
      <c r="H164"/>
      <c r="I164" s="46"/>
      <c r="J164" s="46"/>
      <c r="K164" s="46"/>
    </row>
    <row r="165" spans="2:11" ht="15" customHeight="1" x14ac:dyDescent="0.25">
      <c r="B165" s="48"/>
      <c r="C165" s="65"/>
      <c r="D165" s="49"/>
      <c r="E165"/>
      <c r="F165"/>
      <c r="G165"/>
      <c r="H165"/>
      <c r="I165" s="46"/>
      <c r="J165" s="46"/>
      <c r="K165" s="46"/>
    </row>
    <row r="166" spans="2:11" ht="15" customHeight="1" x14ac:dyDescent="0.25">
      <c r="B166" s="48"/>
      <c r="C166" s="65"/>
      <c r="D166" s="49"/>
      <c r="E166"/>
      <c r="F166"/>
      <c r="G166" s="60">
        <f>0.0184*E168^3-0.1323*E168^2+0.688*E168+0.18</f>
        <v>1.6863290300141955</v>
      </c>
      <c r="H166"/>
      <c r="I166" s="46"/>
      <c r="J166" s="46"/>
      <c r="K166" s="46"/>
    </row>
    <row r="167" spans="2:11" ht="15" customHeight="1" x14ac:dyDescent="0.25">
      <c r="B167" s="48"/>
      <c r="C167" s="65"/>
      <c r="D167" s="49"/>
      <c r="E167"/>
      <c r="F167"/>
      <c r="G167"/>
      <c r="H167"/>
      <c r="I167" s="46"/>
      <c r="J167" s="46"/>
      <c r="K167" s="46"/>
    </row>
    <row r="168" spans="2:11" ht="15" customHeight="1" x14ac:dyDescent="0.25">
      <c r="B168" s="48"/>
      <c r="C168" s="65"/>
      <c r="D168" s="49"/>
      <c r="E168" s="60">
        <f>C12/(D103*E171*E173*E175^1.5)</f>
        <v>3.3369427311060922</v>
      </c>
      <c r="F168"/>
      <c r="G168"/>
      <c r="H168"/>
      <c r="I168" s="46"/>
      <c r="J168" s="46"/>
      <c r="K168" s="46"/>
    </row>
    <row r="169" spans="2:11" ht="15" customHeight="1" x14ac:dyDescent="0.25">
      <c r="B169" s="48"/>
      <c r="C169" s="65"/>
      <c r="D169" s="49"/>
      <c r="E169"/>
      <c r="F169"/>
      <c r="G169"/>
      <c r="H169"/>
      <c r="I169" s="46"/>
      <c r="J169" s="46"/>
      <c r="K169" s="46"/>
    </row>
    <row r="170" spans="2:11" ht="15" customHeight="1" x14ac:dyDescent="0.25">
      <c r="B170" s="48"/>
      <c r="C170" s="65"/>
      <c r="D170" s="49"/>
      <c r="E170"/>
      <c r="F170"/>
      <c r="G170"/>
      <c r="H170"/>
      <c r="I170" s="46"/>
      <c r="J170" s="46"/>
      <c r="K170" s="46"/>
    </row>
    <row r="171" spans="2:11" ht="15" customHeight="1" x14ac:dyDescent="0.25">
      <c r="B171" s="48"/>
      <c r="C171" s="65"/>
      <c r="D171" s="49"/>
      <c r="E171">
        <f>INT((D108/4.5)+0.9)</f>
        <v>1</v>
      </c>
      <c r="F171"/>
      <c r="G171"/>
      <c r="H171"/>
      <c r="I171" s="46"/>
      <c r="J171" s="46"/>
      <c r="K171" s="46"/>
    </row>
    <row r="172" spans="2:11" ht="15" customHeight="1" x14ac:dyDescent="0.25">
      <c r="B172" s="48"/>
      <c r="C172" s="65"/>
      <c r="D172" s="49"/>
      <c r="E172"/>
      <c r="F172"/>
      <c r="G172"/>
      <c r="H172"/>
      <c r="I172" s="46"/>
      <c r="J172" s="46"/>
      <c r="K172" s="46"/>
    </row>
    <row r="173" spans="2:11" ht="15" customHeight="1" x14ac:dyDescent="0.25">
      <c r="B173" s="48"/>
      <c r="C173" s="65"/>
      <c r="D173" s="49"/>
      <c r="E173" s="60">
        <f>0.88*D108/E171</f>
        <v>3.6072441210689115</v>
      </c>
      <c r="F173"/>
      <c r="G173"/>
      <c r="H173"/>
      <c r="I173" s="46"/>
      <c r="J173" s="46"/>
      <c r="K173" s="46"/>
    </row>
    <row r="174" spans="2:11" ht="15" customHeight="1" x14ac:dyDescent="0.25">
      <c r="B174" s="48"/>
      <c r="C174" s="65"/>
      <c r="D174" s="49"/>
      <c r="E174" s="60"/>
      <c r="F174"/>
      <c r="G174"/>
      <c r="H174"/>
      <c r="I174" s="46"/>
      <c r="J174" s="46"/>
      <c r="K174" s="46"/>
    </row>
    <row r="175" spans="2:11" ht="15" customHeight="1" x14ac:dyDescent="0.25">
      <c r="B175" s="48"/>
      <c r="C175" s="65"/>
      <c r="D175" s="49"/>
      <c r="E175" s="60">
        <f>1.13*D108</f>
        <v>4.6320293827362153</v>
      </c>
      <c r="F175"/>
      <c r="G175"/>
      <c r="H175"/>
      <c r="I175" s="46"/>
      <c r="J175" s="46"/>
      <c r="K175" s="46"/>
    </row>
    <row r="176" spans="2:11" ht="15" customHeight="1" x14ac:dyDescent="0.25">
      <c r="B176" s="48"/>
      <c r="C176" s="65"/>
      <c r="D176" s="49"/>
      <c r="E176"/>
      <c r="F176"/>
      <c r="G176"/>
      <c r="H176"/>
      <c r="I176" s="46"/>
      <c r="J176" s="46"/>
      <c r="K176" s="46"/>
    </row>
    <row r="177" spans="2:11" ht="15" customHeight="1" x14ac:dyDescent="0.5">
      <c r="B177" s="61" t="s">
        <v>104</v>
      </c>
      <c r="C177" s="65"/>
      <c r="D177" s="49"/>
      <c r="E177"/>
      <c r="F177"/>
      <c r="G177"/>
      <c r="H177"/>
      <c r="I177" s="46"/>
      <c r="J177" s="46"/>
      <c r="K177" s="46"/>
    </row>
    <row r="178" spans="2:11" ht="15" customHeight="1" x14ac:dyDescent="0.25">
      <c r="B178" s="48"/>
      <c r="C178" s="65"/>
      <c r="D178" s="49"/>
      <c r="E178"/>
      <c r="F178"/>
      <c r="G178"/>
      <c r="H178"/>
      <c r="I178" s="46"/>
      <c r="J178" s="46"/>
      <c r="K178" s="46"/>
    </row>
    <row r="179" spans="2:11" ht="15" customHeight="1" x14ac:dyDescent="0.25">
      <c r="B179" s="48"/>
      <c r="C179" s="65"/>
      <c r="D179" s="49"/>
      <c r="E179" s="60">
        <f>F129+D108+C97^2/(2*9.81)+D184</f>
        <v>286.83078033879372</v>
      </c>
      <c r="F179"/>
      <c r="G179"/>
      <c r="H179"/>
      <c r="I179" s="46"/>
      <c r="J179" s="46"/>
      <c r="K179" s="46"/>
    </row>
    <row r="180" spans="2:11" ht="15" customHeight="1" x14ac:dyDescent="0.25">
      <c r="B180" s="48"/>
      <c r="C180" s="65"/>
      <c r="D180" s="49"/>
      <c r="E180"/>
      <c r="F180"/>
      <c r="G180"/>
      <c r="H180"/>
      <c r="I180" s="46"/>
      <c r="J180" s="46"/>
      <c r="K180" s="46"/>
    </row>
    <row r="181" spans="2:11" ht="15" customHeight="1" x14ac:dyDescent="0.25">
      <c r="B181" s="47" t="s">
        <v>105</v>
      </c>
      <c r="C181" s="65"/>
      <c r="D181" s="49"/>
      <c r="E181"/>
      <c r="F181"/>
      <c r="G181"/>
      <c r="H181"/>
      <c r="I181" s="46"/>
      <c r="J181" s="46"/>
      <c r="K181" s="46"/>
    </row>
    <row r="182" spans="2:11" ht="15" customHeight="1" x14ac:dyDescent="0.25">
      <c r="B182" s="48"/>
      <c r="C182" s="65"/>
      <c r="D182" s="49"/>
      <c r="E182"/>
      <c r="F182"/>
      <c r="G182"/>
      <c r="H182"/>
      <c r="I182" s="46"/>
      <c r="J182" s="46"/>
      <c r="K182" s="46"/>
    </row>
    <row r="183" spans="2:11" ht="15" customHeight="1" x14ac:dyDescent="0.25">
      <c r="B183" s="47" t="s">
        <v>106</v>
      </c>
      <c r="C183" s="65"/>
      <c r="D183" s="49"/>
      <c r="E183"/>
      <c r="F183"/>
      <c r="G183"/>
      <c r="H183"/>
      <c r="I183" s="46"/>
      <c r="J183" s="46"/>
      <c r="K183" s="46"/>
    </row>
    <row r="184" spans="2:11" ht="15" customHeight="1" x14ac:dyDescent="0.25">
      <c r="B184" s="46"/>
      <c r="C184"/>
      <c r="D184" s="79">
        <f>D188+D201+F208</f>
        <v>7.7698771630092471</v>
      </c>
      <c r="E184" s="80" t="s">
        <v>14</v>
      </c>
      <c r="F184" s="49"/>
      <c r="G184"/>
      <c r="H184"/>
      <c r="I184" s="46"/>
      <c r="J184" s="46"/>
      <c r="K184" s="46"/>
    </row>
    <row r="185" spans="2:11" ht="15" customHeight="1" x14ac:dyDescent="0.25">
      <c r="B185" s="46"/>
      <c r="C185"/>
      <c r="D185" s="79"/>
      <c r="E185" s="80"/>
      <c r="F185" s="49"/>
      <c r="G185"/>
      <c r="H185"/>
      <c r="I185" s="46"/>
      <c r="J185" s="46"/>
      <c r="K185" s="46"/>
    </row>
    <row r="186" spans="2:11" ht="15" customHeight="1" x14ac:dyDescent="0.25">
      <c r="B186" s="46" t="s">
        <v>107</v>
      </c>
      <c r="C186"/>
      <c r="D186" s="79"/>
      <c r="E186" s="80"/>
      <c r="F186" s="49"/>
      <c r="G186"/>
      <c r="H186"/>
      <c r="I186" s="46"/>
      <c r="J186" s="46"/>
      <c r="K186" s="46"/>
    </row>
    <row r="187" spans="2:11" ht="15" customHeight="1" x14ac:dyDescent="0.25">
      <c r="B187" s="46"/>
      <c r="C187" s="47"/>
      <c r="D187" s="48"/>
      <c r="E187" s="49"/>
      <c r="F187" s="49"/>
      <c r="G187"/>
      <c r="H187"/>
      <c r="I187" s="46"/>
      <c r="J187" s="46"/>
      <c r="K187" s="46"/>
    </row>
    <row r="188" spans="2:11" ht="15" customHeight="1" x14ac:dyDescent="0.25">
      <c r="B188" s="46"/>
      <c r="C188" s="47"/>
      <c r="D188" s="75">
        <f>E196*(D190^2/(2*9.81))</f>
        <v>0.23790124362895004</v>
      </c>
      <c r="E188" s="52" t="s">
        <v>14</v>
      </c>
      <c r="F188" s="49"/>
      <c r="G188"/>
      <c r="H188"/>
      <c r="I188"/>
      <c r="J188" s="46"/>
      <c r="K188" s="46"/>
    </row>
    <row r="189" spans="2:11" ht="15" customHeight="1" x14ac:dyDescent="0.25">
      <c r="B189" s="46"/>
      <c r="C189" s="47"/>
      <c r="D189" s="48"/>
      <c r="E189" s="49"/>
      <c r="F189" s="49"/>
      <c r="G189"/>
      <c r="H189"/>
      <c r="I189"/>
      <c r="J189" s="46"/>
      <c r="K189" s="46"/>
    </row>
    <row r="190" spans="2:11" ht="15" customHeight="1" x14ac:dyDescent="0.25">
      <c r="B190" s="48" t="s">
        <v>108</v>
      </c>
      <c r="C190" s="47"/>
      <c r="D190" s="48">
        <f>0.854*C97</f>
        <v>6.8319999999999999</v>
      </c>
      <c r="E190" s="49"/>
      <c r="F190" s="49"/>
      <c r="G190"/>
      <c r="H190"/>
      <c r="I190"/>
      <c r="J190" s="46"/>
      <c r="K190" s="46"/>
    </row>
    <row r="191" spans="2:11" ht="15" customHeight="1" x14ac:dyDescent="0.25">
      <c r="B191" s="48"/>
      <c r="C191" s="47"/>
      <c r="D191" s="48"/>
      <c r="E191" s="49"/>
      <c r="F191" s="49"/>
      <c r="G191"/>
      <c r="H191"/>
      <c r="I191"/>
      <c r="J191" s="46"/>
      <c r="K191" s="46"/>
    </row>
    <row r="192" spans="2:11" ht="15" customHeight="1" x14ac:dyDescent="0.3">
      <c r="B192" s="48"/>
      <c r="C192" s="81" t="s">
        <v>109</v>
      </c>
      <c r="D192" s="69" t="s">
        <v>110</v>
      </c>
      <c r="E192"/>
      <c r="F192" s="49"/>
      <c r="G192"/>
      <c r="H192"/>
      <c r="I192"/>
      <c r="J192" s="46"/>
      <c r="K192" s="46"/>
    </row>
    <row r="193" spans="1:11" ht="15" customHeight="1" x14ac:dyDescent="0.25">
      <c r="B193" s="48"/>
      <c r="C193" s="70">
        <v>0.5</v>
      </c>
      <c r="D193" s="82" t="s">
        <v>111</v>
      </c>
      <c r="E193"/>
      <c r="F193" s="49"/>
      <c r="G193"/>
      <c r="H193" s="70"/>
      <c r="I193" s="46"/>
      <c r="J193" s="46"/>
      <c r="K193" s="46"/>
    </row>
    <row r="194" spans="1:11" ht="15" customHeight="1" x14ac:dyDescent="0.25">
      <c r="B194" s="48"/>
      <c r="C194" s="70">
        <v>0.1</v>
      </c>
      <c r="D194" s="72" t="s">
        <v>112</v>
      </c>
      <c r="E194"/>
      <c r="F194" s="49"/>
      <c r="G194"/>
      <c r="H194" s="70"/>
      <c r="I194" s="46"/>
      <c r="J194" s="46"/>
      <c r="K194" s="46"/>
    </row>
    <row r="195" spans="1:11" ht="15" customHeight="1" x14ac:dyDescent="0.25">
      <c r="B195" s="48"/>
      <c r="C195" s="70">
        <v>0.75</v>
      </c>
      <c r="D195" s="72" t="s">
        <v>113</v>
      </c>
      <c r="E195"/>
      <c r="F195" s="49"/>
      <c r="G195"/>
      <c r="H195" s="70"/>
      <c r="I195" s="46"/>
      <c r="J195" s="46"/>
      <c r="K195" s="46"/>
    </row>
    <row r="196" spans="1:11" ht="15" customHeight="1" x14ac:dyDescent="0.3">
      <c r="B196" s="48"/>
      <c r="C196"/>
      <c r="D196" s="83" t="s">
        <v>114</v>
      </c>
      <c r="E196" s="46">
        <f>IF(C22=1,C193,IF(C22=2,C194,IF(C22=3,C195,"Opcao invalida!")))</f>
        <v>0.1</v>
      </c>
      <c r="F196" s="49"/>
      <c r="G196"/>
      <c r="H196" s="70"/>
      <c r="I196" s="46"/>
      <c r="J196" s="46"/>
      <c r="K196" s="46"/>
    </row>
    <row r="197" spans="1:11" ht="15" customHeight="1" x14ac:dyDescent="0.25">
      <c r="B197" s="48"/>
      <c r="C197"/>
      <c r="D197" s="83"/>
      <c r="E197" s="46"/>
      <c r="F197" s="49"/>
      <c r="G197"/>
      <c r="H197" s="70"/>
      <c r="I197" s="46"/>
      <c r="J197" s="46"/>
      <c r="K197" s="46"/>
    </row>
    <row r="198" spans="1:11" ht="15" customHeight="1" x14ac:dyDescent="0.25">
      <c r="B198" s="48"/>
      <c r="C198"/>
      <c r="D198" s="83"/>
      <c r="E198" s="46"/>
      <c r="F198" s="49"/>
      <c r="G198"/>
      <c r="H198" s="70"/>
      <c r="I198" s="46"/>
      <c r="J198" s="46"/>
      <c r="K198" s="46"/>
    </row>
    <row r="199" spans="1:11" ht="15" customHeight="1" x14ac:dyDescent="0.25">
      <c r="B199" s="46" t="s">
        <v>115</v>
      </c>
      <c r="C199" s="47"/>
      <c r="D199" s="48"/>
      <c r="E199" s="49"/>
      <c r="F199" s="49"/>
      <c r="G199"/>
      <c r="H199"/>
      <c r="I199"/>
      <c r="J199" s="46"/>
      <c r="K199" s="46"/>
    </row>
    <row r="200" spans="1:11" ht="15" customHeight="1" x14ac:dyDescent="0.25">
      <c r="B200" s="46"/>
      <c r="C200" s="47"/>
      <c r="D200" s="48"/>
      <c r="E200" s="49"/>
      <c r="F200" s="49"/>
      <c r="G200"/>
      <c r="H200"/>
      <c r="I200"/>
      <c r="J200" s="47"/>
      <c r="K200" s="46"/>
    </row>
    <row r="201" spans="1:11" ht="15" customHeight="1" x14ac:dyDescent="0.25">
      <c r="B201" s="46"/>
      <c r="C201"/>
      <c r="D201" s="52">
        <f>(F203+F204)*C97^2/(2*9.81)</f>
        <v>0.43058103975535167</v>
      </c>
      <c r="E201" s="52" t="s">
        <v>14</v>
      </c>
      <c r="F201" s="49"/>
      <c r="G201"/>
      <c r="H201"/>
      <c r="I201" s="46"/>
      <c r="J201" s="46"/>
      <c r="K201" s="46"/>
    </row>
    <row r="202" spans="1:11" ht="15" customHeight="1" x14ac:dyDescent="0.25">
      <c r="B202" s="46"/>
      <c r="C202" s="47"/>
      <c r="D202" s="48"/>
      <c r="E202" s="49"/>
      <c r="F202" s="49"/>
      <c r="G202"/>
      <c r="H202"/>
      <c r="I202" s="46"/>
      <c r="J202" s="46"/>
      <c r="K202" s="46"/>
    </row>
    <row r="203" spans="1:11" ht="15" customHeight="1" x14ac:dyDescent="0.3">
      <c r="B203" s="46"/>
      <c r="C203" s="47"/>
      <c r="D203" s="84"/>
      <c r="E203" s="83" t="s">
        <v>116</v>
      </c>
      <c r="F203" s="74">
        <f>IF(OR($C$21=1,$C$21=2),C14/90*0.132,0)</f>
        <v>6.6000000000000003E-2</v>
      </c>
      <c r="G203"/>
      <c r="H203"/>
      <c r="I203" s="46"/>
      <c r="J203" s="46"/>
      <c r="K203" s="46"/>
    </row>
    <row r="204" spans="1:11" ht="15" customHeight="1" x14ac:dyDescent="0.3">
      <c r="A204"/>
      <c r="B204" s="46"/>
      <c r="C204" s="47"/>
      <c r="D204" s="48"/>
      <c r="E204" s="83" t="s">
        <v>117</v>
      </c>
      <c r="F204" s="74">
        <f>IF(OR($C$21=0,$C$21=1),0,C15/90*0.132)</f>
        <v>6.6000000000000003E-2</v>
      </c>
      <c r="G204" s="58"/>
      <c r="H204" s="49"/>
      <c r="I204" s="52"/>
      <c r="J204" s="85"/>
      <c r="K204" s="46"/>
    </row>
    <row r="205" spans="1:11" ht="15" customHeight="1" x14ac:dyDescent="0.25">
      <c r="A205"/>
      <c r="B205" s="46"/>
      <c r="C205" s="47"/>
      <c r="D205" s="48"/>
      <c r="E205" s="83"/>
      <c r="F205" s="74"/>
      <c r="G205" s="58"/>
      <c r="H205" s="49"/>
      <c r="I205" s="52"/>
      <c r="J205" s="85"/>
      <c r="K205" s="46"/>
    </row>
    <row r="206" spans="1:11" ht="15" customHeight="1" x14ac:dyDescent="0.25">
      <c r="B206" s="46" t="s">
        <v>118</v>
      </c>
      <c r="C206" s="47"/>
      <c r="D206" s="48"/>
      <c r="E206"/>
      <c r="F206"/>
      <c r="G206"/>
      <c r="H206"/>
      <c r="I206" s="46"/>
      <c r="J206" s="46"/>
      <c r="K206" s="46"/>
    </row>
    <row r="207" spans="1:11" ht="15" customHeight="1" x14ac:dyDescent="0.25">
      <c r="B207" s="46"/>
      <c r="C207" s="47"/>
      <c r="D207" s="48"/>
      <c r="E207" s="49"/>
      <c r="F207" s="49"/>
      <c r="G207"/>
      <c r="H207"/>
      <c r="I207" s="46"/>
      <c r="J207" s="46"/>
      <c r="K207" s="46"/>
    </row>
    <row r="208" spans="1:11" ht="15" customHeight="1" x14ac:dyDescent="0.25">
      <c r="B208" s="46"/>
      <c r="C208" s="47"/>
      <c r="D208" s="48"/>
      <c r="E208" s="49"/>
      <c r="F208" s="52">
        <f>6.23*((C13-C16-C17)*E210^2+C16*E211^2+C17*E212^2)*(C97^2/D108^(4/3))</f>
        <v>7.1013948796249453</v>
      </c>
      <c r="G208" s="85" t="s">
        <v>14</v>
      </c>
      <c r="H208"/>
      <c r="I208" s="46"/>
      <c r="J208" s="46"/>
      <c r="K208" s="46"/>
    </row>
    <row r="209" spans="1:11" ht="15" customHeight="1" x14ac:dyDescent="0.25">
      <c r="B209" s="46"/>
      <c r="C209" s="47"/>
      <c r="D209" s="48"/>
      <c r="E209" s="49"/>
      <c r="F209" s="49"/>
      <c r="G209"/>
      <c r="H209"/>
      <c r="I209" s="46"/>
      <c r="J209" s="46"/>
      <c r="K209" s="46"/>
    </row>
    <row r="210" spans="1:11" ht="15" customHeight="1" x14ac:dyDescent="0.25">
      <c r="B210" s="46"/>
      <c r="C210" s="47" t="s">
        <v>108</v>
      </c>
      <c r="D210" s="86" t="s">
        <v>119</v>
      </c>
      <c r="E210" s="87">
        <v>3.5000000000000003E-2</v>
      </c>
      <c r="F210" s="88" t="s">
        <v>120</v>
      </c>
      <c r="G210"/>
      <c r="H210"/>
      <c r="I210" s="46"/>
      <c r="J210" s="46"/>
      <c r="K210" s="46"/>
    </row>
    <row r="211" spans="1:11" ht="15" customHeight="1" x14ac:dyDescent="0.3">
      <c r="B211" s="46"/>
      <c r="C211" s="47"/>
      <c r="D211" s="84" t="s">
        <v>121</v>
      </c>
      <c r="E211" s="87">
        <v>2.1999999999999999E-2</v>
      </c>
      <c r="F211" s="88" t="s">
        <v>122</v>
      </c>
      <c r="G211"/>
      <c r="H211"/>
      <c r="I211" s="46"/>
      <c r="J211" s="46"/>
      <c r="K211" s="46"/>
    </row>
    <row r="212" spans="1:11" ht="15" customHeight="1" x14ac:dyDescent="0.3">
      <c r="B212" s="46"/>
      <c r="C212" s="47"/>
      <c r="D212" s="84" t="s">
        <v>123</v>
      </c>
      <c r="E212" s="87">
        <v>1.2999999999999999E-2</v>
      </c>
      <c r="F212" s="88" t="s">
        <v>124</v>
      </c>
      <c r="G212"/>
      <c r="H212"/>
      <c r="I212" s="46"/>
      <c r="J212" s="46"/>
      <c r="K212" s="46"/>
    </row>
    <row r="213" spans="1:11" ht="15" customHeight="1" x14ac:dyDescent="0.25">
      <c r="B213" s="46"/>
      <c r="C213" s="47"/>
      <c r="D213" s="84"/>
      <c r="E213" s="87"/>
      <c r="F213" s="88"/>
      <c r="G213"/>
      <c r="H213"/>
      <c r="I213" s="46"/>
      <c r="J213" s="46"/>
      <c r="K213" s="46"/>
    </row>
    <row r="214" spans="1:11" ht="15" customHeight="1" x14ac:dyDescent="0.25">
      <c r="B214" s="46" t="s">
        <v>125</v>
      </c>
      <c r="C214" s="47"/>
      <c r="D214" s="84"/>
      <c r="E214" s="87"/>
      <c r="F214" s="88" t="str">
        <f>IF(E153&gt;E154,"supercrítico,","subcrítico ou crítico,")</f>
        <v>subcrítico ou crítico,</v>
      </c>
      <c r="G214"/>
      <c r="H214"/>
      <c r="I214" s="46"/>
      <c r="J214" s="46"/>
      <c r="K214" s="46"/>
    </row>
    <row r="215" spans="1:11" ht="15" customHeight="1" x14ac:dyDescent="0.25">
      <c r="B215" s="46" t="s">
        <v>126</v>
      </c>
      <c r="C215" s="47"/>
      <c r="D215" s="84"/>
      <c r="E215" s="87"/>
      <c r="F215" s="88"/>
      <c r="G215"/>
      <c r="H215"/>
      <c r="I215" s="46"/>
      <c r="J215" s="46"/>
      <c r="K215" s="46"/>
    </row>
    <row r="216" spans="1:11" ht="15" customHeight="1" x14ac:dyDescent="0.25">
      <c r="B216" s="46"/>
      <c r="C216" s="47"/>
      <c r="D216" s="84"/>
      <c r="E216" s="87"/>
      <c r="F216" s="88"/>
      <c r="G216"/>
      <c r="H216"/>
      <c r="I216" s="46"/>
      <c r="J216" s="46"/>
      <c r="K216" s="46"/>
    </row>
    <row r="217" spans="1:11" ht="15" customHeight="1" x14ac:dyDescent="0.3">
      <c r="B217" s="46"/>
      <c r="C217" s="89" t="s">
        <v>127</v>
      </c>
      <c r="D217" s="79">
        <f>IF(E156=1,D162,IF(E156=2,E179,"Opcao invalida! ERRO!"))</f>
        <v>286.83078033879372</v>
      </c>
      <c r="E217" s="87"/>
      <c r="F217" s="88"/>
      <c r="G217"/>
      <c r="H217"/>
      <c r="I217" s="46"/>
      <c r="J217" s="46"/>
      <c r="K217" s="46"/>
    </row>
    <row r="218" spans="1:11" ht="15" customHeight="1" x14ac:dyDescent="0.25">
      <c r="B218" s="46"/>
      <c r="C218" s="47"/>
      <c r="D218" s="48"/>
      <c r="E218" s="49"/>
      <c r="F218" s="49"/>
      <c r="G218"/>
      <c r="H218"/>
      <c r="I218" s="46"/>
      <c r="J218" s="46"/>
      <c r="K218" s="46"/>
    </row>
    <row r="219" spans="1:11" ht="15" customHeight="1" x14ac:dyDescent="0.25">
      <c r="A219" s="90" t="s">
        <v>128</v>
      </c>
    </row>
    <row r="220" spans="1:11" ht="15" customHeight="1" x14ac:dyDescent="0.25"/>
    <row r="221" spans="1:11" ht="15" customHeight="1" x14ac:dyDescent="0.25">
      <c r="A221" s="50" t="s">
        <v>61</v>
      </c>
      <c r="B221" s="26" t="s">
        <v>129</v>
      </c>
    </row>
    <row r="222" spans="1:11" ht="15" customHeight="1" x14ac:dyDescent="0.25">
      <c r="A222" s="42"/>
      <c r="B222" s="42"/>
      <c r="C222" s="7"/>
      <c r="D222" s="7"/>
      <c r="E222" s="7"/>
      <c r="F222" s="91"/>
      <c r="G222" s="7"/>
      <c r="H222" s="7"/>
      <c r="I222" s="7"/>
      <c r="J222" s="7"/>
      <c r="K222" s="7"/>
    </row>
    <row r="223" spans="1:11" ht="15" customHeight="1" x14ac:dyDescent="0.5">
      <c r="A223" s="42"/>
      <c r="B223" s="92" t="s">
        <v>130</v>
      </c>
      <c r="C223" s="7"/>
      <c r="D223" s="7"/>
      <c r="E223" s="7"/>
      <c r="F223" s="91"/>
      <c r="G223" s="7"/>
      <c r="H223" s="7"/>
      <c r="I223" s="7"/>
      <c r="J223" s="7"/>
      <c r="K223" s="7"/>
    </row>
    <row r="224" spans="1:11" ht="15" customHeight="1" x14ac:dyDescent="0.5">
      <c r="A224" s="42"/>
      <c r="B224" s="92"/>
      <c r="C224" s="7"/>
      <c r="D224" s="7"/>
      <c r="E224" s="7"/>
      <c r="F224" s="91"/>
      <c r="G224" s="7"/>
      <c r="H224" s="7"/>
      <c r="I224" s="7"/>
      <c r="J224" s="7"/>
      <c r="K224" s="7"/>
    </row>
    <row r="225" spans="1:11" ht="15" customHeight="1" x14ac:dyDescent="0.25">
      <c r="A225" s="42"/>
      <c r="B225" s="93" t="s">
        <v>131</v>
      </c>
      <c r="C225" s="93"/>
      <c r="D225" s="93"/>
      <c r="E225" s="93"/>
      <c r="F225" s="94"/>
      <c r="G225" s="93"/>
      <c r="H225" s="93"/>
      <c r="I225" s="93"/>
      <c r="J225" s="93"/>
      <c r="K225" s="93"/>
    </row>
    <row r="226" spans="1:11" ht="15" customHeight="1" x14ac:dyDescent="0.25">
      <c r="A226" s="42"/>
      <c r="B226" s="93"/>
      <c r="C226" s="93"/>
      <c r="D226" s="93"/>
      <c r="E226" s="93"/>
      <c r="F226" s="94"/>
      <c r="G226" s="93"/>
      <c r="H226" s="93"/>
      <c r="I226" s="93"/>
      <c r="J226" s="93"/>
      <c r="K226" s="93"/>
    </row>
    <row r="227" spans="1:11" ht="15" customHeight="1" x14ac:dyDescent="0.25">
      <c r="A227" s="42"/>
      <c r="B227" s="93"/>
      <c r="C227" s="93"/>
      <c r="D227" s="95">
        <f>E231+E249</f>
        <v>0</v>
      </c>
      <c r="E227" s="96" t="s">
        <v>132</v>
      </c>
      <c r="F227" s="49"/>
      <c r="G227" s="97"/>
      <c r="H227" s="93"/>
      <c r="I227" s="93"/>
      <c r="J227" s="93"/>
      <c r="K227" s="93"/>
    </row>
    <row r="228" spans="1:11" ht="15" customHeight="1" x14ac:dyDescent="0.25">
      <c r="A228" s="42"/>
      <c r="B228" s="93"/>
      <c r="C228" s="93"/>
      <c r="D228" s="93"/>
      <c r="E228" s="93"/>
      <c r="F228" s="93"/>
      <c r="G228" s="93"/>
      <c r="H228" s="93"/>
      <c r="I228" s="93"/>
      <c r="J228" s="93"/>
      <c r="K228" s="93"/>
    </row>
    <row r="229" spans="1:11" ht="15" customHeight="1" x14ac:dyDescent="0.25">
      <c r="A229" s="42"/>
      <c r="B229" s="37" t="s">
        <v>133</v>
      </c>
      <c r="C229" s="93"/>
      <c r="D229" s="93"/>
      <c r="E229" s="93"/>
      <c r="F229" s="94"/>
      <c r="G229" s="93"/>
      <c r="H229" s="93"/>
      <c r="I229" s="93"/>
      <c r="J229" s="93"/>
      <c r="K229" s="93"/>
    </row>
    <row r="230" spans="1:11" ht="15" customHeight="1" x14ac:dyDescent="0.25">
      <c r="A230" s="42"/>
      <c r="B230" s="98"/>
      <c r="C230" s="93"/>
      <c r="D230" s="93"/>
      <c r="E230" s="93"/>
      <c r="F230" s="94"/>
      <c r="G230" s="93"/>
      <c r="H230" s="93"/>
      <c r="I230" s="93"/>
      <c r="J230" s="93"/>
      <c r="K230" s="93"/>
    </row>
    <row r="231" spans="1:11" ht="15" customHeight="1" x14ac:dyDescent="0.25">
      <c r="A231" s="42"/>
      <c r="B231" s="98"/>
      <c r="C231" s="93"/>
      <c r="D231" s="93"/>
      <c r="E231" s="95">
        <f>(((I242/2)+I243+I244)*(C32/3))</f>
        <v>0</v>
      </c>
      <c r="F231" s="96" t="s">
        <v>132</v>
      </c>
      <c r="G231" s="49"/>
      <c r="H231" s="97"/>
      <c r="I231" s="93"/>
      <c r="J231" s="93"/>
      <c r="K231" s="93"/>
    </row>
    <row r="232" spans="1:11" ht="15" customHeight="1" x14ac:dyDescent="0.25">
      <c r="A232" s="42"/>
      <c r="B232" s="98"/>
      <c r="C232" s="93"/>
      <c r="D232" s="93"/>
      <c r="E232" s="93"/>
      <c r="F232" s="94"/>
      <c r="G232" s="93"/>
      <c r="H232" s="93"/>
      <c r="I232" s="93"/>
      <c r="J232" s="93"/>
      <c r="K232" s="93"/>
    </row>
    <row r="233" spans="1:11" ht="15" customHeight="1" x14ac:dyDescent="0.25">
      <c r="A233" s="42"/>
      <c r="B233" s="94" t="s">
        <v>103</v>
      </c>
      <c r="C233"/>
      <c r="D233" s="93"/>
      <c r="E233" s="93"/>
      <c r="F233" s="94"/>
      <c r="G233" s="93"/>
      <c r="H233" s="93"/>
      <c r="I233" s="93"/>
      <c r="J233" s="93"/>
      <c r="K233" s="93"/>
    </row>
    <row r="234" spans="1:11" ht="15" customHeight="1" x14ac:dyDescent="0.25">
      <c r="A234" s="42"/>
      <c r="B234" s="98"/>
      <c r="C234" s="93" t="s">
        <v>134</v>
      </c>
      <c r="D234" s="93"/>
      <c r="E234" s="93"/>
      <c r="F234" s="99"/>
      <c r="G234" s="100"/>
      <c r="H234" s="93"/>
      <c r="I234" s="93"/>
      <c r="J234" s="93"/>
      <c r="K234" s="93"/>
    </row>
    <row r="235" spans="1:11" ht="15" customHeight="1" x14ac:dyDescent="0.25">
      <c r="A235" s="42"/>
      <c r="B235" s="98"/>
      <c r="C235" s="93"/>
      <c r="D235" s="93"/>
      <c r="E235" s="93"/>
      <c r="F235" s="94"/>
      <c r="G235" s="93"/>
      <c r="H235" s="93"/>
      <c r="I235" s="93"/>
      <c r="J235" s="93"/>
      <c r="K235" s="93"/>
    </row>
    <row r="236" spans="1:11" ht="15" customHeight="1" x14ac:dyDescent="0.25">
      <c r="A236" s="42"/>
      <c r="B236" s="98"/>
      <c r="C236" s="93"/>
      <c r="D236" s="93"/>
      <c r="E236" s="93"/>
      <c r="F236" s="94"/>
      <c r="G236" s="93"/>
      <c r="H236" s="93"/>
      <c r="I236" s="93"/>
      <c r="J236" s="93"/>
      <c r="K236" s="93"/>
    </row>
    <row r="237" spans="1:11" ht="15" customHeight="1" x14ac:dyDescent="0.25">
      <c r="A237" s="42"/>
      <c r="B237" s="98"/>
      <c r="C237" s="93"/>
      <c r="D237" s="93"/>
      <c r="E237" s="93"/>
      <c r="F237" s="94"/>
      <c r="G237" s="93"/>
      <c r="H237" s="93"/>
      <c r="I237" s="93"/>
      <c r="J237" s="93"/>
      <c r="K237" s="93"/>
    </row>
    <row r="238" spans="1:11" ht="15" customHeight="1" x14ac:dyDescent="0.25">
      <c r="A238" s="42"/>
      <c r="B238" s="98"/>
      <c r="C238" s="94" t="s">
        <v>108</v>
      </c>
      <c r="D238"/>
      <c r="E238" s="93"/>
      <c r="F238" s="94"/>
      <c r="G238" s="93"/>
      <c r="H238" s="93"/>
      <c r="I238" s="93"/>
      <c r="J238" s="93"/>
      <c r="K238" s="93"/>
    </row>
    <row r="239" spans="1:11" ht="15" customHeight="1" x14ac:dyDescent="0.25">
      <c r="A239" s="42"/>
      <c r="B239" s="98"/>
      <c r="C239" s="101"/>
      <c r="D239"/>
      <c r="E239" s="93"/>
      <c r="F239" s="94">
        <f>(D103-1)*D108+2*D108</f>
        <v>8.1982820933384346</v>
      </c>
      <c r="G239" s="93" t="s">
        <v>135</v>
      </c>
      <c r="H239" s="93"/>
      <c r="I239" s="93"/>
      <c r="J239" s="93"/>
      <c r="K239" s="93"/>
    </row>
    <row r="240" spans="1:11" ht="15" customHeight="1" x14ac:dyDescent="0.25">
      <c r="A240" s="42"/>
      <c r="B240" s="98"/>
      <c r="C240" s="93"/>
      <c r="D240" s="93"/>
      <c r="E240" s="93"/>
      <c r="F240" s="94"/>
      <c r="G240" s="93"/>
      <c r="H240" s="93"/>
      <c r="I240" s="93"/>
      <c r="J240" s="93"/>
      <c r="K240" s="93"/>
    </row>
    <row r="241" spans="1:11" ht="15" customHeight="1" x14ac:dyDescent="0.25">
      <c r="A241" s="42"/>
      <c r="B241" s="98"/>
      <c r="C241" s="93"/>
      <c r="D241" s="93"/>
      <c r="E241" s="93"/>
      <c r="F241" s="101"/>
      <c r="G241" s="101"/>
      <c r="H241" s="101"/>
      <c r="I241" s="93"/>
      <c r="J241" s="93"/>
      <c r="K241" s="93"/>
    </row>
    <row r="242" spans="1:11" ht="15" customHeight="1" x14ac:dyDescent="0.3">
      <c r="A242" s="42"/>
      <c r="B242" s="98"/>
      <c r="C242" s="93"/>
      <c r="D242" s="94" t="s">
        <v>136</v>
      </c>
      <c r="E242" s="102" t="s">
        <v>137</v>
      </c>
      <c r="F242" s="93">
        <f>C26-$C$133-$C$25</f>
        <v>-275.57625827606188</v>
      </c>
      <c r="G242" s="103" t="s">
        <v>75</v>
      </c>
      <c r="H242" s="104" t="s">
        <v>138</v>
      </c>
      <c r="I242" s="105">
        <f>($F$239-6+2*(0.6*F242+$C$25))*$C$25</f>
        <v>-648.98645567587164</v>
      </c>
      <c r="J242" s="100" t="s">
        <v>132</v>
      </c>
      <c r="K242" s="93"/>
    </row>
    <row r="243" spans="1:11" ht="15" customHeight="1" x14ac:dyDescent="0.3">
      <c r="A243" s="42"/>
      <c r="B243" s="98"/>
      <c r="C243" s="93"/>
      <c r="D243" s="94" t="s">
        <v>139</v>
      </c>
      <c r="E243" s="102" t="s">
        <v>140</v>
      </c>
      <c r="F243" s="93">
        <f>C27-$C$133-$C$25</f>
        <v>-275.57625827606188</v>
      </c>
      <c r="G243" s="103" t="s">
        <v>75</v>
      </c>
      <c r="H243" s="104" t="s">
        <v>141</v>
      </c>
      <c r="I243" s="105">
        <f>($F$239-6+2*(0.6*F243+$C$25))*$C$25</f>
        <v>-648.98645567587164</v>
      </c>
      <c r="J243" s="100" t="s">
        <v>132</v>
      </c>
      <c r="K243" s="93"/>
    </row>
    <row r="244" spans="1:11" ht="15" customHeight="1" x14ac:dyDescent="0.3">
      <c r="A244" s="42"/>
      <c r="B244" s="98"/>
      <c r="C244" s="93"/>
      <c r="D244" s="94" t="s">
        <v>142</v>
      </c>
      <c r="E244" s="102" t="s">
        <v>143</v>
      </c>
      <c r="F244" s="93">
        <f>C28-$C$133-$C$25</f>
        <v>-275.57625827606188</v>
      </c>
      <c r="G244" s="103" t="s">
        <v>75</v>
      </c>
      <c r="H244" s="104" t="s">
        <v>144</v>
      </c>
      <c r="I244" s="105">
        <f>($F$239-6+2*(0.6*F244+$C$25))*$C$25</f>
        <v>-648.98645567587164</v>
      </c>
      <c r="J244" s="100" t="s">
        <v>132</v>
      </c>
      <c r="K244" s="93"/>
    </row>
    <row r="245" spans="1:11" ht="15" customHeight="1" x14ac:dyDescent="0.25">
      <c r="A245" s="42"/>
      <c r="B245" s="98"/>
      <c r="C245" s="93"/>
      <c r="D245" s="94"/>
      <c r="E245" s="102"/>
      <c r="F245" s="93"/>
      <c r="G245" s="103"/>
      <c r="H245" s="104"/>
      <c r="I245" s="105"/>
      <c r="J245" s="100"/>
      <c r="K245" s="93"/>
    </row>
    <row r="246" spans="1:11" ht="15" customHeight="1" x14ac:dyDescent="0.25">
      <c r="A246" s="42"/>
      <c r="B246" s="98"/>
      <c r="C246" s="93"/>
      <c r="D246" s="94"/>
      <c r="E246" s="102"/>
      <c r="F246" s="93"/>
      <c r="G246" s="103"/>
      <c r="H246" s="104"/>
      <c r="I246" s="105"/>
      <c r="J246" s="100"/>
      <c r="K246" s="93"/>
    </row>
    <row r="247" spans="1:11" ht="15" customHeight="1" x14ac:dyDescent="0.25">
      <c r="A247" s="42"/>
      <c r="B247" s="37" t="s">
        <v>145</v>
      </c>
      <c r="C247" s="98"/>
      <c r="D247" s="106"/>
      <c r="E247" s="106"/>
      <c r="F247" s="94"/>
      <c r="G247" s="93"/>
      <c r="H247" s="93"/>
      <c r="I247" s="93"/>
      <c r="J247" s="93"/>
      <c r="K247" s="93"/>
    </row>
    <row r="248" spans="1:11" ht="15" customHeight="1" x14ac:dyDescent="0.25">
      <c r="A248" s="42"/>
      <c r="B248" s="98"/>
      <c r="C248" s="93"/>
      <c r="D248" s="93"/>
      <c r="E248" s="93"/>
      <c r="F248" s="94"/>
      <c r="G248" s="93"/>
      <c r="H248" s="93"/>
      <c r="I248" s="93"/>
      <c r="J248" s="93"/>
      <c r="K248" s="93"/>
    </row>
    <row r="249" spans="1:11" ht="15" customHeight="1" x14ac:dyDescent="0.25">
      <c r="A249" s="42"/>
      <c r="B249" s="98"/>
      <c r="C249" s="93"/>
      <c r="D249" s="93"/>
      <c r="E249" s="95">
        <f>((I260/2)+I261+I262)*C33/3</f>
        <v>0</v>
      </c>
      <c r="F249" s="96" t="s">
        <v>132</v>
      </c>
      <c r="G249" s="49"/>
      <c r="H249" s="97"/>
      <c r="I249" s="93"/>
      <c r="J249" s="93"/>
      <c r="K249" s="93"/>
    </row>
    <row r="250" spans="1:11" ht="15" customHeight="1" x14ac:dyDescent="0.25">
      <c r="A250" s="42"/>
      <c r="B250" s="98"/>
      <c r="C250" s="93"/>
      <c r="D250" s="93"/>
      <c r="E250" s="93"/>
      <c r="F250" s="94"/>
      <c r="G250" s="93"/>
      <c r="H250" s="93"/>
      <c r="I250" s="93"/>
      <c r="J250" s="93"/>
      <c r="K250" s="93"/>
    </row>
    <row r="251" spans="1:11" ht="15" customHeight="1" x14ac:dyDescent="0.25">
      <c r="A251" s="42"/>
      <c r="B251" s="94" t="s">
        <v>103</v>
      </c>
      <c r="C251" s="93"/>
      <c r="D251" s="93"/>
      <c r="E251" s="93"/>
      <c r="F251" s="94"/>
      <c r="G251" s="93"/>
      <c r="H251" s="93"/>
      <c r="I251" s="93"/>
      <c r="J251" s="93"/>
      <c r="K251" s="93"/>
    </row>
    <row r="252" spans="1:11" ht="15" customHeight="1" x14ac:dyDescent="0.25">
      <c r="A252" s="42"/>
      <c r="B252" s="98"/>
      <c r="C252" s="93" t="s">
        <v>146</v>
      </c>
      <c r="D252" s="93"/>
      <c r="E252" s="93"/>
      <c r="F252" s="94"/>
      <c r="G252" s="93"/>
      <c r="H252" s="93"/>
      <c r="I252" s="93"/>
      <c r="J252" s="93"/>
      <c r="K252" s="93"/>
    </row>
    <row r="253" spans="1:11" ht="15" customHeight="1" x14ac:dyDescent="0.25">
      <c r="A253" s="42"/>
      <c r="B253"/>
      <c r="C253"/>
      <c r="D253" s="93"/>
      <c r="E253" s="93"/>
      <c r="F253" s="94"/>
      <c r="G253" s="93"/>
      <c r="H253" s="93"/>
      <c r="I253" s="93"/>
      <c r="J253" s="93"/>
      <c r="K253" s="93"/>
    </row>
    <row r="254" spans="1:11" ht="15" customHeight="1" x14ac:dyDescent="0.25">
      <c r="A254" s="42"/>
      <c r="B254" s="98"/>
      <c r="C254" s="93"/>
      <c r="D254" s="93"/>
      <c r="E254" s="93"/>
      <c r="F254" s="94"/>
      <c r="G254" s="93"/>
      <c r="H254" s="93"/>
      <c r="I254" s="93"/>
      <c r="J254" s="93"/>
      <c r="K254" s="93"/>
    </row>
    <row r="255" spans="1:11" ht="15" customHeight="1" x14ac:dyDescent="0.25">
      <c r="A255" s="42"/>
      <c r="B255" s="98"/>
      <c r="C255" s="93"/>
      <c r="D255" s="93"/>
      <c r="E255" s="93"/>
      <c r="F255" s="94"/>
      <c r="G255" s="93"/>
      <c r="H255" s="93"/>
      <c r="I255" s="93"/>
      <c r="J255" s="93"/>
      <c r="K255" s="93"/>
    </row>
    <row r="256" spans="1:11" ht="15" customHeight="1" x14ac:dyDescent="0.25">
      <c r="A256" s="42"/>
      <c r="B256" s="98"/>
      <c r="C256" s="94" t="s">
        <v>108</v>
      </c>
      <c r="D256" s="93"/>
      <c r="E256" s="93"/>
      <c r="F256" s="94"/>
      <c r="G256" s="93"/>
      <c r="H256" s="93"/>
      <c r="I256" s="93"/>
      <c r="J256" s="93"/>
      <c r="K256" s="93"/>
    </row>
    <row r="257" spans="1:11" ht="15" customHeight="1" x14ac:dyDescent="0.25">
      <c r="A257" s="42"/>
      <c r="B257" s="98"/>
      <c r="C257" s="101"/>
      <c r="D257"/>
      <c r="E257"/>
      <c r="F257" s="94">
        <f>(D103-1)*D108+2*D108</f>
        <v>8.1982820933384346</v>
      </c>
      <c r="G257" s="93" t="s">
        <v>147</v>
      </c>
      <c r="H257" s="93"/>
      <c r="I257" s="93"/>
      <c r="J257" s="93"/>
      <c r="K257" s="93"/>
    </row>
    <row r="258" spans="1:11" ht="15" customHeight="1" x14ac:dyDescent="0.25">
      <c r="A258" s="42"/>
      <c r="B258" s="98"/>
      <c r="C258" s="93"/>
      <c r="D258" s="93"/>
      <c r="E258" s="93"/>
      <c r="F258" s="94"/>
      <c r="G258" s="93"/>
      <c r="H258" s="93"/>
      <c r="I258" s="93"/>
      <c r="J258" s="93"/>
      <c r="K258" s="93"/>
    </row>
    <row r="259" spans="1:11" ht="15" customHeight="1" x14ac:dyDescent="0.25">
      <c r="A259" s="42"/>
      <c r="B259" s="98"/>
      <c r="C259" s="93"/>
      <c r="D259" s="93"/>
      <c r="E259" s="93"/>
      <c r="F259" s="101"/>
      <c r="G259" s="101"/>
      <c r="H259" s="101"/>
      <c r="I259" s="93"/>
      <c r="J259" s="93"/>
      <c r="K259" s="93"/>
    </row>
    <row r="260" spans="1:11" ht="15" customHeight="1" x14ac:dyDescent="0.3">
      <c r="A260" s="42"/>
      <c r="B260" s="98"/>
      <c r="C260" s="93"/>
      <c r="D260" s="94" t="s">
        <v>136</v>
      </c>
      <c r="E260" s="102" t="s">
        <v>148</v>
      </c>
      <c r="F260" s="93">
        <f>C29-$C$135-$C$25</f>
        <v>-273.69978455521107</v>
      </c>
      <c r="G260" s="103" t="s">
        <v>75</v>
      </c>
      <c r="H260" s="104" t="s">
        <v>149</v>
      </c>
      <c r="I260" s="105">
        <f>($F$257-6+2*(0.6*F260+$C$25))*$C$25</f>
        <v>-644.48291874582969</v>
      </c>
      <c r="J260" s="100" t="s">
        <v>132</v>
      </c>
      <c r="K260" s="93"/>
    </row>
    <row r="261" spans="1:11" ht="15" customHeight="1" x14ac:dyDescent="0.3">
      <c r="A261" s="42"/>
      <c r="B261" s="98"/>
      <c r="C261" s="93"/>
      <c r="D261" s="94" t="s">
        <v>139</v>
      </c>
      <c r="E261" s="102" t="s">
        <v>150</v>
      </c>
      <c r="F261" s="93">
        <f>C30-$C$135-$C$25</f>
        <v>-273.69978455521107</v>
      </c>
      <c r="G261" s="103" t="s">
        <v>75</v>
      </c>
      <c r="H261" s="104" t="s">
        <v>151</v>
      </c>
      <c r="I261" s="105">
        <f>($F$257-6+2*(0.6*F261+$C$25))*$C$25</f>
        <v>-644.48291874582969</v>
      </c>
      <c r="J261" s="100" t="s">
        <v>132</v>
      </c>
      <c r="K261" s="93"/>
    </row>
    <row r="262" spans="1:11" ht="15" customHeight="1" x14ac:dyDescent="0.3">
      <c r="A262" s="42"/>
      <c r="B262" s="98"/>
      <c r="C262" s="93"/>
      <c r="D262" s="94" t="s">
        <v>142</v>
      </c>
      <c r="E262" s="102" t="s">
        <v>152</v>
      </c>
      <c r="F262" s="93">
        <f>C31-$C$135-$C$25</f>
        <v>-273.69978455521107</v>
      </c>
      <c r="G262" s="103" t="s">
        <v>75</v>
      </c>
      <c r="H262" s="104" t="s">
        <v>153</v>
      </c>
      <c r="I262" s="105">
        <f>($F$257-6+2*(0.6*F262+$C$25))*$C$25</f>
        <v>-644.48291874582969</v>
      </c>
      <c r="J262" s="100" t="s">
        <v>132</v>
      </c>
      <c r="K262" s="93"/>
    </row>
    <row r="263" spans="1:11" ht="15" customHeight="1" x14ac:dyDescent="0.25">
      <c r="A263" s="42"/>
      <c r="B263" s="93"/>
      <c r="C263" s="93"/>
      <c r="D263" s="93"/>
      <c r="E263" s="93"/>
      <c r="F263" s="94"/>
      <c r="G263" s="93"/>
      <c r="H263" s="93"/>
      <c r="I263" s="93"/>
      <c r="J263" s="93"/>
      <c r="K263" s="93"/>
    </row>
    <row r="264" spans="1:11" ht="15" customHeight="1" x14ac:dyDescent="0.5">
      <c r="A264" s="42"/>
      <c r="B264" s="92" t="s">
        <v>154</v>
      </c>
      <c r="C264"/>
      <c r="D264"/>
      <c r="E264"/>
      <c r="F264"/>
      <c r="G264"/>
      <c r="H264"/>
      <c r="I264"/>
      <c r="J264"/>
      <c r="K264"/>
    </row>
    <row r="265" spans="1:11" ht="15" customHeight="1" x14ac:dyDescent="0.25">
      <c r="A265" s="42"/>
      <c r="B265" s="93" t="s">
        <v>155</v>
      </c>
      <c r="C265" s="93"/>
      <c r="D265" s="93"/>
      <c r="E265" s="93"/>
      <c r="F265" s="94"/>
      <c r="G265" s="93"/>
      <c r="H265" s="93"/>
      <c r="I265" s="93"/>
      <c r="J265" s="93"/>
      <c r="K265" s="93"/>
    </row>
    <row r="266" spans="1:11" ht="15" customHeight="1" x14ac:dyDescent="0.25">
      <c r="A266" s="42"/>
      <c r="B266" s="93"/>
      <c r="C266" s="93"/>
      <c r="D266" s="93"/>
      <c r="E266" s="93"/>
      <c r="F266" s="94"/>
      <c r="G266" s="93"/>
      <c r="H266" s="93"/>
      <c r="I266" s="93"/>
      <c r="J266" s="93"/>
      <c r="K266" s="93"/>
    </row>
    <row r="267" spans="1:11" ht="15" customHeight="1" x14ac:dyDescent="0.25">
      <c r="A267" s="42"/>
      <c r="B267" s="93"/>
      <c r="C267" s="93"/>
      <c r="D267" s="106"/>
      <c r="E267" s="95">
        <f>E271+E288</f>
        <v>0</v>
      </c>
      <c r="F267" s="96" t="s">
        <v>132</v>
      </c>
      <c r="G267" s="49"/>
      <c r="H267" s="97"/>
      <c r="I267" s="93"/>
      <c r="J267" s="93"/>
      <c r="K267" s="93"/>
    </row>
    <row r="268" spans="1:11" ht="15" customHeight="1" x14ac:dyDescent="0.25">
      <c r="A268" s="42"/>
      <c r="B268" s="93"/>
      <c r="C268" s="93"/>
      <c r="D268" s="93"/>
      <c r="E268" s="93"/>
      <c r="F268" s="94"/>
      <c r="G268" s="93"/>
      <c r="H268" s="93"/>
      <c r="I268" s="93"/>
      <c r="J268" s="93"/>
      <c r="K268" s="93"/>
    </row>
    <row r="269" spans="1:11" ht="15" customHeight="1" x14ac:dyDescent="0.25">
      <c r="A269" s="42"/>
      <c r="B269" s="37" t="s">
        <v>156</v>
      </c>
      <c r="C269" s="93"/>
      <c r="D269" s="93"/>
      <c r="E269" s="93"/>
      <c r="F269" s="94"/>
      <c r="G269" s="93"/>
      <c r="H269" s="93"/>
      <c r="I269" s="93"/>
      <c r="J269" s="93"/>
      <c r="K269" s="93"/>
    </row>
    <row r="270" spans="1:11" ht="15" customHeight="1" x14ac:dyDescent="0.25">
      <c r="A270" s="42"/>
      <c r="B270" s="98"/>
      <c r="C270" s="93"/>
      <c r="D270" s="93"/>
      <c r="E270" s="93"/>
      <c r="F270" s="94"/>
      <c r="G270" s="93"/>
      <c r="H270" s="93"/>
      <c r="I270" s="93"/>
      <c r="J270" s="93"/>
      <c r="K270" s="93"/>
    </row>
    <row r="271" spans="1:11" ht="15" customHeight="1" x14ac:dyDescent="0.25">
      <c r="A271" s="42"/>
      <c r="B271" s="98"/>
      <c r="C271" s="93"/>
      <c r="D271" s="93"/>
      <c r="E271" s="95">
        <f>((I282/2)+I283+I284)*C32/3</f>
        <v>0</v>
      </c>
      <c r="F271" s="96" t="s">
        <v>132</v>
      </c>
      <c r="G271" s="49"/>
      <c r="H271" s="97"/>
      <c r="I271" s="93"/>
      <c r="J271" s="93"/>
      <c r="K271" s="93"/>
    </row>
    <row r="272" spans="1:11" ht="15" customHeight="1" x14ac:dyDescent="0.25">
      <c r="A272" s="42"/>
      <c r="B272" s="98"/>
      <c r="C272" s="93"/>
      <c r="D272" s="93"/>
      <c r="E272" s="93"/>
      <c r="F272" s="94"/>
      <c r="G272" s="93"/>
      <c r="H272" s="93"/>
      <c r="I272" s="93"/>
      <c r="J272" s="93"/>
      <c r="K272" s="93"/>
    </row>
    <row r="273" spans="1:11" ht="15" customHeight="1" x14ac:dyDescent="0.25">
      <c r="A273" s="42"/>
      <c r="B273" s="94" t="s">
        <v>103</v>
      </c>
      <c r="C273" s="93"/>
      <c r="D273" s="93"/>
      <c r="E273" s="93"/>
      <c r="F273" s="94"/>
      <c r="G273" s="93"/>
      <c r="H273" s="93"/>
      <c r="I273" s="93"/>
      <c r="J273" s="93"/>
      <c r="K273" s="93"/>
    </row>
    <row r="274" spans="1:11" ht="15" customHeight="1" x14ac:dyDescent="0.25">
      <c r="A274" s="42"/>
      <c r="B274" s="98"/>
      <c r="C274" s="93" t="s">
        <v>157</v>
      </c>
      <c r="D274" s="93"/>
      <c r="E274" s="93"/>
      <c r="F274" s="94"/>
      <c r="G274" s="99"/>
      <c r="H274" s="100"/>
      <c r="I274" s="93"/>
      <c r="J274" s="93"/>
      <c r="K274" s="93"/>
    </row>
    <row r="275" spans="1:11" ht="15" customHeight="1" x14ac:dyDescent="0.25">
      <c r="A275" s="42"/>
      <c r="B275" s="98"/>
      <c r="C275" s="93"/>
      <c r="D275" s="93"/>
      <c r="E275" s="93"/>
      <c r="F275" s="94"/>
      <c r="G275" s="93"/>
      <c r="H275" s="93"/>
      <c r="I275" s="93"/>
      <c r="J275" s="93"/>
      <c r="K275" s="93"/>
    </row>
    <row r="276" spans="1:11" ht="15" customHeight="1" x14ac:dyDescent="0.25">
      <c r="A276" s="42"/>
      <c r="B276" s="98"/>
      <c r="C276" s="93"/>
      <c r="D276" s="93"/>
      <c r="E276" s="93"/>
      <c r="F276" s="94"/>
      <c r="G276" s="93"/>
      <c r="H276" s="93"/>
      <c r="I276" s="93"/>
      <c r="J276" s="93"/>
      <c r="K276" s="93"/>
    </row>
    <row r="277" spans="1:11" ht="15" customHeight="1" x14ac:dyDescent="0.25">
      <c r="A277" s="42"/>
      <c r="B277" s="98"/>
      <c r="C277" s="93"/>
      <c r="D277" s="93"/>
      <c r="E277" s="93"/>
      <c r="F277" s="94"/>
      <c r="G277" s="93"/>
      <c r="H277" s="93"/>
      <c r="I277" s="93"/>
      <c r="J277" s="93"/>
      <c r="K277" s="93"/>
    </row>
    <row r="278" spans="1:11" ht="15" customHeight="1" x14ac:dyDescent="0.25">
      <c r="A278" s="42"/>
      <c r="B278" s="98"/>
      <c r="C278" s="94" t="s">
        <v>108</v>
      </c>
      <c r="D278" s="93"/>
      <c r="E278" s="93"/>
      <c r="F278" s="94"/>
      <c r="G278" s="93"/>
      <c r="H278" s="93"/>
      <c r="I278" s="93"/>
      <c r="J278" s="93"/>
      <c r="K278" s="93"/>
    </row>
    <row r="279" spans="1:11" ht="15" customHeight="1" x14ac:dyDescent="0.25">
      <c r="A279" s="42"/>
      <c r="B279" s="98"/>
      <c r="C279" s="101"/>
      <c r="D279"/>
      <c r="E279" s="93"/>
      <c r="F279" s="94">
        <f>(D103-1)*D108+2*D108</f>
        <v>8.1982820933384346</v>
      </c>
      <c r="G279" s="93" t="s">
        <v>135</v>
      </c>
      <c r="H279" s="93"/>
      <c r="I279" s="93"/>
      <c r="J279" s="93"/>
      <c r="K279" s="93"/>
    </row>
    <row r="280" spans="1:11" ht="15" customHeight="1" x14ac:dyDescent="0.25">
      <c r="A280" s="42"/>
      <c r="B280" s="98"/>
      <c r="C280" s="93"/>
      <c r="D280" s="93"/>
      <c r="E280" s="93"/>
      <c r="F280" s="94"/>
      <c r="G280" s="93"/>
      <c r="H280" s="93"/>
      <c r="I280" s="93"/>
      <c r="J280" s="93"/>
      <c r="K280" s="93"/>
    </row>
    <row r="281" spans="1:11" ht="15" customHeight="1" x14ac:dyDescent="0.25">
      <c r="A281" s="42"/>
      <c r="B281" s="98"/>
      <c r="C281" s="93"/>
      <c r="D281" s="93"/>
      <c r="E281" s="93"/>
      <c r="F281" s="101"/>
      <c r="G281" s="101"/>
      <c r="H281" s="101"/>
      <c r="I281" s="93"/>
      <c r="J281" s="93"/>
      <c r="K281" s="93"/>
    </row>
    <row r="282" spans="1:11" ht="15" customHeight="1" x14ac:dyDescent="0.3">
      <c r="A282" s="42"/>
      <c r="B282" s="98"/>
      <c r="C282" s="93"/>
      <c r="D282" s="94" t="s">
        <v>136</v>
      </c>
      <c r="E282" s="102" t="s">
        <v>137</v>
      </c>
      <c r="F282" s="93">
        <f>C26-$C$133-$C$25</f>
        <v>-275.57625827606188</v>
      </c>
      <c r="G282" s="103" t="s">
        <v>75</v>
      </c>
      <c r="H282" s="104" t="s">
        <v>158</v>
      </c>
      <c r="I282" s="105">
        <f>($F$279-6+0.6*F282)*F282</f>
        <v>44959.570121343386</v>
      </c>
      <c r="J282" s="100" t="s">
        <v>132</v>
      </c>
      <c r="K282" s="93"/>
    </row>
    <row r="283" spans="1:11" ht="15" customHeight="1" x14ac:dyDescent="0.3">
      <c r="A283" s="42"/>
      <c r="B283" s="98"/>
      <c r="C283" s="93"/>
      <c r="D283" s="94" t="s">
        <v>139</v>
      </c>
      <c r="E283" s="102" t="s">
        <v>140</v>
      </c>
      <c r="F283" s="93">
        <f>C27-$C$133-$C$25</f>
        <v>-275.57625827606188</v>
      </c>
      <c r="G283" s="103" t="s">
        <v>75</v>
      </c>
      <c r="H283" s="104" t="s">
        <v>159</v>
      </c>
      <c r="I283" s="105">
        <f>($F$279-6+0.6*F283)*F283</f>
        <v>44959.570121343386</v>
      </c>
      <c r="J283" s="100" t="s">
        <v>132</v>
      </c>
      <c r="K283" s="93"/>
    </row>
    <row r="284" spans="1:11" ht="15" customHeight="1" x14ac:dyDescent="0.3">
      <c r="A284" s="42"/>
      <c r="B284" s="98"/>
      <c r="C284" s="93"/>
      <c r="D284" s="94" t="s">
        <v>142</v>
      </c>
      <c r="E284" s="102" t="s">
        <v>143</v>
      </c>
      <c r="F284" s="93">
        <f>C28-$C$133-$C$25</f>
        <v>-275.57625827606188</v>
      </c>
      <c r="G284" s="103" t="s">
        <v>75</v>
      </c>
      <c r="H284" s="104" t="s">
        <v>160</v>
      </c>
      <c r="I284" s="105">
        <f>($F$279-6+0.6*F284)*F284</f>
        <v>44959.570121343386</v>
      </c>
      <c r="J284" s="100" t="s">
        <v>132</v>
      </c>
      <c r="K284" s="93"/>
    </row>
    <row r="285" spans="1:11" ht="15" customHeight="1" x14ac:dyDescent="0.25">
      <c r="A285" s="42"/>
      <c r="B285" s="98"/>
      <c r="C285" s="93"/>
      <c r="D285" s="94"/>
      <c r="E285" s="102"/>
      <c r="F285" s="93"/>
      <c r="G285" s="103"/>
      <c r="H285" s="104"/>
      <c r="I285" s="105"/>
      <c r="J285" s="100"/>
      <c r="K285" s="93"/>
    </row>
    <row r="286" spans="1:11" ht="15" customHeight="1" x14ac:dyDescent="0.25">
      <c r="A286" s="42"/>
      <c r="B286" s="37" t="s">
        <v>161</v>
      </c>
      <c r="C286" s="98"/>
      <c r="D286" s="106"/>
      <c r="E286" s="106"/>
      <c r="F286" s="94"/>
      <c r="G286" s="93"/>
      <c r="H286" s="93"/>
      <c r="I286" s="93"/>
      <c r="J286" s="93"/>
      <c r="K286" s="93"/>
    </row>
    <row r="287" spans="1:11" ht="15" customHeight="1" x14ac:dyDescent="0.25">
      <c r="A287" s="42"/>
      <c r="B287" s="98"/>
      <c r="C287" s="93"/>
      <c r="D287" s="93"/>
      <c r="E287" s="93"/>
      <c r="F287" s="94"/>
      <c r="G287" s="93"/>
      <c r="H287" s="93"/>
      <c r="I287" s="93"/>
      <c r="J287" s="93"/>
      <c r="K287" s="93"/>
    </row>
    <row r="288" spans="1:11" ht="15" customHeight="1" x14ac:dyDescent="0.25">
      <c r="A288" s="42"/>
      <c r="B288" s="98"/>
      <c r="C288" s="93"/>
      <c r="D288" s="93"/>
      <c r="E288" s="95">
        <f>((I299/2)+I300+I301)*C33/3</f>
        <v>0</v>
      </c>
      <c r="F288" s="96" t="s">
        <v>132</v>
      </c>
      <c r="G288" s="49"/>
      <c r="H288" s="97"/>
      <c r="I288" s="93"/>
      <c r="J288" s="93"/>
      <c r="K288" s="93"/>
    </row>
    <row r="289" spans="1:11" ht="15" customHeight="1" x14ac:dyDescent="0.25">
      <c r="A289" s="42"/>
      <c r="B289" s="98"/>
      <c r="C289" s="93"/>
      <c r="D289" s="93"/>
      <c r="E289" s="93"/>
      <c r="F289" s="94"/>
      <c r="G289" s="93"/>
      <c r="H289" s="93"/>
      <c r="I289" s="93"/>
      <c r="J289" s="93"/>
      <c r="K289" s="93"/>
    </row>
    <row r="290" spans="1:11" ht="15" customHeight="1" x14ac:dyDescent="0.25">
      <c r="A290" s="42"/>
      <c r="B290" s="94" t="s">
        <v>103</v>
      </c>
      <c r="C290" s="93"/>
      <c r="D290" s="93"/>
      <c r="E290" s="93"/>
      <c r="F290" s="94"/>
      <c r="G290" s="93"/>
      <c r="H290" s="93"/>
      <c r="I290" s="93"/>
      <c r="J290" s="93"/>
      <c r="K290" s="93"/>
    </row>
    <row r="291" spans="1:11" ht="15" customHeight="1" x14ac:dyDescent="0.25">
      <c r="A291" s="42"/>
      <c r="B291" s="94"/>
      <c r="C291" t="s">
        <v>162</v>
      </c>
      <c r="D291" s="93"/>
      <c r="E291" s="93"/>
      <c r="F291" s="94"/>
      <c r="G291" s="93"/>
      <c r="H291" s="93"/>
      <c r="I291" s="93"/>
      <c r="J291" s="93"/>
      <c r="K291" s="93"/>
    </row>
    <row r="292" spans="1:11" ht="15" customHeight="1" x14ac:dyDescent="0.25">
      <c r="A292" s="42"/>
      <c r="B292"/>
      <c r="C292"/>
      <c r="D292" s="93"/>
      <c r="E292" s="93"/>
      <c r="F292" s="94"/>
      <c r="G292" s="93"/>
      <c r="H292" s="93"/>
      <c r="I292" s="93"/>
      <c r="J292" s="93"/>
      <c r="K292" s="93"/>
    </row>
    <row r="293" spans="1:11" ht="15" customHeight="1" x14ac:dyDescent="0.25">
      <c r="A293" s="42"/>
      <c r="B293" s="98"/>
      <c r="C293" s="93"/>
      <c r="D293" s="93"/>
      <c r="E293" s="93"/>
      <c r="F293" s="94"/>
      <c r="G293" s="93"/>
      <c r="H293" s="93"/>
      <c r="I293" s="93"/>
      <c r="J293" s="93"/>
      <c r="K293" s="93"/>
    </row>
    <row r="294" spans="1:11" ht="15" customHeight="1" x14ac:dyDescent="0.25">
      <c r="A294" s="42"/>
      <c r="B294" s="98"/>
      <c r="C294" s="93"/>
      <c r="D294" s="93"/>
      <c r="E294" s="93"/>
      <c r="F294" s="94"/>
      <c r="G294" s="93"/>
      <c r="H294" s="93"/>
      <c r="I294" s="93"/>
      <c r="J294" s="93"/>
      <c r="K294" s="93"/>
    </row>
    <row r="295" spans="1:11" ht="15" customHeight="1" x14ac:dyDescent="0.25">
      <c r="A295" s="42"/>
      <c r="B295" s="98"/>
      <c r="C295" s="94" t="s">
        <v>108</v>
      </c>
      <c r="D295" s="93"/>
      <c r="E295" s="93"/>
      <c r="F295" s="94"/>
      <c r="G295" s="93"/>
      <c r="H295" s="93"/>
      <c r="I295" s="93"/>
      <c r="J295" s="93"/>
      <c r="K295" s="93"/>
    </row>
    <row r="296" spans="1:11" ht="15" customHeight="1" x14ac:dyDescent="0.25">
      <c r="A296" s="42"/>
      <c r="B296" s="98"/>
      <c r="C296" s="101"/>
      <c r="D296"/>
      <c r="E296"/>
      <c r="F296" s="94">
        <f>(D103-1)*D108+2*D108</f>
        <v>8.1982820933384346</v>
      </c>
      <c r="G296" s="93" t="s">
        <v>147</v>
      </c>
      <c r="H296" s="93"/>
      <c r="I296" s="93"/>
      <c r="J296" s="93"/>
      <c r="K296" s="93"/>
    </row>
    <row r="297" spans="1:11" ht="15" customHeight="1" x14ac:dyDescent="0.25">
      <c r="A297" s="42"/>
      <c r="B297" s="98"/>
      <c r="C297" s="93"/>
      <c r="D297" s="93"/>
      <c r="E297" s="93"/>
      <c r="F297" s="94"/>
      <c r="G297" s="93"/>
      <c r="H297" s="93"/>
      <c r="I297" s="93"/>
      <c r="J297" s="93"/>
      <c r="K297" s="93"/>
    </row>
    <row r="298" spans="1:11" ht="15" customHeight="1" x14ac:dyDescent="0.25">
      <c r="A298" s="42"/>
      <c r="B298" s="98"/>
      <c r="C298" s="93"/>
      <c r="D298" s="93"/>
      <c r="E298" s="93"/>
      <c r="F298" s="101"/>
      <c r="G298" s="101"/>
      <c r="H298" s="101"/>
      <c r="I298" s="93"/>
      <c r="J298" s="93"/>
      <c r="K298" s="93"/>
    </row>
    <row r="299" spans="1:11" ht="15" customHeight="1" x14ac:dyDescent="0.3">
      <c r="A299" s="42"/>
      <c r="B299" s="98"/>
      <c r="C299" s="93"/>
      <c r="D299" s="94" t="s">
        <v>136</v>
      </c>
      <c r="E299" s="102" t="s">
        <v>148</v>
      </c>
      <c r="F299" s="93">
        <f>C29-$C$135-$C$25</f>
        <v>-273.69978455521107</v>
      </c>
      <c r="G299" s="103" t="s">
        <v>75</v>
      </c>
      <c r="H299" s="104" t="s">
        <v>163</v>
      </c>
      <c r="I299" s="105">
        <f>($F$296-6+0.6*F299)*F299</f>
        <v>44345.273904003065</v>
      </c>
      <c r="J299" s="100" t="s">
        <v>132</v>
      </c>
      <c r="K299" s="93"/>
    </row>
    <row r="300" spans="1:11" ht="15" customHeight="1" x14ac:dyDescent="0.3">
      <c r="A300" s="42"/>
      <c r="B300" s="98"/>
      <c r="C300" s="93"/>
      <c r="D300" s="94" t="s">
        <v>139</v>
      </c>
      <c r="E300" s="102" t="s">
        <v>150</v>
      </c>
      <c r="F300" s="93">
        <f>C30-$C$135-$C$25</f>
        <v>-273.69978455521107</v>
      </c>
      <c r="G300" s="103" t="s">
        <v>75</v>
      </c>
      <c r="H300" s="104" t="s">
        <v>164</v>
      </c>
      <c r="I300" s="105">
        <f>($F$296-6+0.6*F300)*F300</f>
        <v>44345.273904003065</v>
      </c>
      <c r="J300" s="100" t="s">
        <v>132</v>
      </c>
      <c r="K300" s="93"/>
    </row>
    <row r="301" spans="1:11" ht="15" customHeight="1" x14ac:dyDescent="0.3">
      <c r="A301" s="42"/>
      <c r="B301" s="98"/>
      <c r="C301" s="93"/>
      <c r="D301" s="94" t="s">
        <v>142</v>
      </c>
      <c r="E301" s="102" t="s">
        <v>152</v>
      </c>
      <c r="F301" s="93">
        <f>C31-$C$135-$C$25</f>
        <v>-273.69978455521107</v>
      </c>
      <c r="G301" s="103" t="s">
        <v>75</v>
      </c>
      <c r="H301" s="104" t="s">
        <v>165</v>
      </c>
      <c r="I301" s="105">
        <f>($F$296-6+0.6*F301)*F301</f>
        <v>44345.273904003065</v>
      </c>
      <c r="J301" s="100" t="s">
        <v>132</v>
      </c>
      <c r="K301" s="93"/>
    </row>
    <row r="302" spans="1:11" ht="15" customHeight="1" x14ac:dyDescent="0.25">
      <c r="A302" s="42"/>
      <c r="B302" s="93"/>
      <c r="C302" s="93"/>
      <c r="D302" s="93"/>
      <c r="E302" s="93"/>
      <c r="F302" s="94"/>
      <c r="G302" s="93"/>
      <c r="H302" s="93"/>
      <c r="I302" s="93"/>
      <c r="J302" s="93"/>
      <c r="K302" s="93"/>
    </row>
    <row r="303" spans="1:11" ht="15" customHeight="1" x14ac:dyDescent="0.25">
      <c r="A303" s="42"/>
      <c r="B303" s="93"/>
      <c r="C303" s="93"/>
      <c r="D303" s="93"/>
      <c r="E303" s="93"/>
      <c r="F303" s="94"/>
      <c r="G303" s="93"/>
      <c r="H303" s="93"/>
      <c r="I303" s="93"/>
      <c r="J303" s="93"/>
      <c r="K303" s="93"/>
    </row>
    <row r="304" spans="1:11" ht="15" customHeight="1" x14ac:dyDescent="0.5">
      <c r="A304" s="42"/>
      <c r="B304" s="92" t="s">
        <v>166</v>
      </c>
      <c r="C304" s="93"/>
      <c r="D304" s="93"/>
      <c r="E304" s="93"/>
      <c r="F304" s="94"/>
      <c r="G304" s="93"/>
      <c r="H304" s="93"/>
      <c r="I304" s="93"/>
      <c r="J304" s="93"/>
      <c r="K304" s="93"/>
    </row>
    <row r="305" spans="1:11" ht="15" customHeight="1" x14ac:dyDescent="0.25">
      <c r="A305" s="42"/>
      <c r="B305" s="93"/>
      <c r="C305" s="93"/>
      <c r="D305" s="93"/>
      <c r="E305" s="93"/>
      <c r="F305" s="94"/>
      <c r="G305" s="93"/>
      <c r="H305" s="93"/>
      <c r="I305" s="93"/>
      <c r="J305" s="93"/>
      <c r="K305" s="93"/>
    </row>
    <row r="306" spans="1:11" ht="15" customHeight="1" x14ac:dyDescent="0.25">
      <c r="A306" s="42"/>
      <c r="B306" s="93"/>
      <c r="C306" s="93"/>
      <c r="D306" s="93"/>
      <c r="E306" s="93"/>
      <c r="F306" s="107">
        <f>0.8927*(D108^2*(C13-C16)+(D108+2*F308)^2*C16)*D103</f>
        <v>1728.7748281857027</v>
      </c>
      <c r="G306" s="106" t="s">
        <v>132</v>
      </c>
      <c r="H306" s="49"/>
      <c r="I306" s="97"/>
      <c r="J306" s="93"/>
      <c r="K306" s="93"/>
    </row>
    <row r="307" spans="1:11" ht="15" customHeight="1" x14ac:dyDescent="0.25">
      <c r="A307" s="42"/>
      <c r="B307" s="93"/>
      <c r="C307" s="93"/>
      <c r="D307" s="93"/>
      <c r="E307" s="93"/>
      <c r="F307" s="94"/>
      <c r="G307" s="93"/>
      <c r="H307" s="93"/>
      <c r="I307" s="93"/>
      <c r="J307" s="93"/>
      <c r="K307" s="93"/>
    </row>
    <row r="308" spans="1:11" ht="15" customHeight="1" x14ac:dyDescent="0.25">
      <c r="A308" s="42"/>
      <c r="B308" s="94" t="s">
        <v>103</v>
      </c>
      <c r="C308" s="93"/>
      <c r="D308" s="93"/>
      <c r="E308" s="93"/>
      <c r="F308" s="94">
        <f>E316*(0.091*D108^0.62+0.0034*(D310-30))</f>
        <v>0.18906897027034222</v>
      </c>
      <c r="G308" s="93" t="s">
        <v>14</v>
      </c>
      <c r="H308" s="93"/>
      <c r="I308" s="93"/>
      <c r="J308" s="93"/>
      <c r="K308" s="93"/>
    </row>
    <row r="309" spans="1:11" ht="15" customHeight="1" x14ac:dyDescent="0.25">
      <c r="A309" s="42"/>
      <c r="B309" s="93"/>
      <c r="C309" s="93"/>
      <c r="D309" s="93"/>
      <c r="E309" s="93"/>
      <c r="F309" s="94"/>
      <c r="G309" s="93"/>
      <c r="H309" s="93"/>
      <c r="I309" s="93"/>
      <c r="J309" s="93"/>
      <c r="K309" s="93"/>
    </row>
    <row r="310" spans="1:11" ht="15" customHeight="1" x14ac:dyDescent="0.25">
      <c r="A310" s="42"/>
      <c r="B310" s="93"/>
      <c r="C310" s="93"/>
      <c r="D310" s="93">
        <f>C24-C133</f>
        <v>21.423741723938122</v>
      </c>
      <c r="E310" s="93" t="s">
        <v>14</v>
      </c>
      <c r="F310" s="94"/>
      <c r="G310" s="93"/>
      <c r="H310" s="93"/>
      <c r="I310" s="93"/>
      <c r="J310" s="93"/>
      <c r="K310" s="93"/>
    </row>
    <row r="311" spans="1:11" ht="15" customHeight="1" x14ac:dyDescent="0.25">
      <c r="A311" s="42"/>
      <c r="B311" s="93"/>
      <c r="C311" s="93"/>
      <c r="D311" s="93"/>
      <c r="E311" s="93"/>
      <c r="F311" s="94"/>
      <c r="G311" s="93"/>
      <c r="H311" s="93"/>
      <c r="I311" s="93"/>
      <c r="J311" s="93"/>
      <c r="K311" s="93"/>
    </row>
    <row r="312" spans="1:11" ht="15" customHeight="1" x14ac:dyDescent="0.3">
      <c r="A312" s="42"/>
      <c r="B312" s="93"/>
      <c r="C312" s="81" t="s">
        <v>167</v>
      </c>
      <c r="D312" s="69" t="s">
        <v>168</v>
      </c>
      <c r="E312"/>
      <c r="F312" s="94"/>
      <c r="G312" s="93"/>
      <c r="H312" s="93"/>
      <c r="I312" s="93"/>
      <c r="J312" s="93"/>
      <c r="K312" s="93"/>
    </row>
    <row r="313" spans="1:11" ht="15" customHeight="1" x14ac:dyDescent="0.25">
      <c r="A313" s="42"/>
      <c r="B313" s="93"/>
      <c r="C313" s="108">
        <v>1</v>
      </c>
      <c r="D313" s="82" t="s">
        <v>169</v>
      </c>
      <c r="E313"/>
      <c r="F313" s="94"/>
      <c r="G313" s="93"/>
      <c r="H313" s="93"/>
      <c r="I313" s="93"/>
      <c r="J313" s="93"/>
      <c r="K313" s="93"/>
    </row>
    <row r="314" spans="1:11" ht="15" customHeight="1" x14ac:dyDescent="0.25">
      <c r="A314" s="42"/>
      <c r="B314" s="93"/>
      <c r="C314" s="108">
        <v>1.4</v>
      </c>
      <c r="D314" s="72" t="s">
        <v>170</v>
      </c>
      <c r="E314"/>
      <c r="F314" s="94"/>
      <c r="G314" s="93"/>
      <c r="H314" s="93"/>
      <c r="I314" s="93"/>
      <c r="J314" s="93"/>
      <c r="K314" s="93"/>
    </row>
    <row r="315" spans="1:11" ht="15" customHeight="1" x14ac:dyDescent="0.25">
      <c r="A315" s="42"/>
      <c r="B315" s="93"/>
      <c r="C315" s="108">
        <v>2</v>
      </c>
      <c r="D315" s="72" t="s">
        <v>171</v>
      </c>
      <c r="E315"/>
      <c r="F315" s="94"/>
      <c r="G315" s="93"/>
      <c r="H315" s="93"/>
      <c r="I315" s="93"/>
      <c r="J315" s="93"/>
      <c r="K315" s="93"/>
    </row>
    <row r="316" spans="1:11" ht="15" customHeight="1" x14ac:dyDescent="0.3">
      <c r="A316" s="42"/>
      <c r="B316" s="93"/>
      <c r="C316"/>
      <c r="D316" s="83" t="s">
        <v>172</v>
      </c>
      <c r="E316" s="109">
        <f>IF(C34=1,C313,IF(C34=2,C314,IF(C34=3,C315,"Opcao invalida!")))</f>
        <v>1</v>
      </c>
      <c r="F316" s="94"/>
      <c r="G316" s="93"/>
      <c r="H316" s="93"/>
      <c r="I316" s="93"/>
      <c r="J316" s="93"/>
      <c r="K316" s="93"/>
    </row>
    <row r="317" spans="1:11" ht="15" customHeight="1" x14ac:dyDescent="0.25">
      <c r="A317" s="42"/>
      <c r="B317" s="93"/>
      <c r="C317" s="93"/>
      <c r="D317" s="93"/>
      <c r="E317" s="93"/>
      <c r="F317" s="94"/>
      <c r="G317" s="93"/>
      <c r="H317" s="93"/>
      <c r="I317" s="93"/>
      <c r="J317" s="93"/>
      <c r="K317" s="93"/>
    </row>
    <row r="318" spans="1:11" ht="15" customHeight="1" x14ac:dyDescent="0.25">
      <c r="A318" s="42"/>
      <c r="B318" s="7" t="s">
        <v>173</v>
      </c>
      <c r="C318" s="46"/>
      <c r="D318" s="110"/>
      <c r="E318"/>
      <c r="F318" s="94"/>
      <c r="G318" s="93"/>
      <c r="H318" s="93"/>
      <c r="I318" s="93"/>
      <c r="J318" s="93"/>
      <c r="K318" s="93"/>
    </row>
    <row r="319" spans="1:11" ht="15" customHeight="1" x14ac:dyDescent="0.25">
      <c r="A319" s="42"/>
      <c r="B319" s="7"/>
      <c r="C319" s="46"/>
      <c r="D319" s="110"/>
      <c r="E319"/>
      <c r="F319" s="94"/>
      <c r="G319" s="93"/>
      <c r="H319" s="93"/>
      <c r="I319" s="93"/>
      <c r="J319" s="93"/>
      <c r="K319" s="93"/>
    </row>
    <row r="320" spans="1:11" ht="19.5" customHeight="1" x14ac:dyDescent="0.35">
      <c r="A320" s="42"/>
      <c r="B320" s="111" t="s">
        <v>174</v>
      </c>
      <c r="C320" s="46"/>
      <c r="F320" s="106">
        <f>IF(AND(D113&gt;4,D113&lt;=300),474.08*D113^(-0.3987),"Área de escavação subterrânea em rocha fora da faixa de validade.")</f>
        <v>161.04381465026893</v>
      </c>
      <c r="G320" s="63" t="s">
        <v>175</v>
      </c>
      <c r="H320" s="93"/>
      <c r="I320" s="93"/>
      <c r="J320" s="93"/>
      <c r="K320" s="93"/>
    </row>
    <row r="321" spans="1:11" ht="15" customHeight="1" x14ac:dyDescent="0.25">
      <c r="A321" s="42"/>
      <c r="C321" s="93"/>
      <c r="D321" s="93"/>
      <c r="E321" s="93"/>
      <c r="F321" s="94"/>
      <c r="G321" s="93"/>
      <c r="H321" s="93"/>
      <c r="I321" s="93"/>
      <c r="J321" s="93"/>
      <c r="K321" s="93"/>
    </row>
    <row r="322" spans="1:11" ht="15" customHeight="1" x14ac:dyDescent="0.25">
      <c r="A322" s="42"/>
      <c r="B322" s="93"/>
      <c r="C322" s="93"/>
      <c r="D322" s="93"/>
      <c r="E322" s="93"/>
      <c r="F322" s="94"/>
      <c r="G322" s="93"/>
      <c r="H322" s="93"/>
      <c r="I322" s="93"/>
      <c r="J322" s="93"/>
      <c r="K322" s="93"/>
    </row>
    <row r="323" spans="1:11" ht="15" customHeight="1" x14ac:dyDescent="0.25">
      <c r="A323" s="50" t="s">
        <v>78</v>
      </c>
      <c r="B323" s="40" t="s">
        <v>176</v>
      </c>
      <c r="C323" s="7"/>
      <c r="D323" s="7"/>
      <c r="E323" s="7"/>
      <c r="F323" s="91"/>
      <c r="G323" s="7"/>
      <c r="H323" s="7"/>
      <c r="I323" s="7"/>
      <c r="J323" s="7"/>
      <c r="K323" s="7"/>
    </row>
    <row r="324" spans="1:11" ht="15" customHeight="1" x14ac:dyDescent="0.5">
      <c r="A324" s="7"/>
      <c r="B324" s="92"/>
      <c r="C324" s="7"/>
      <c r="D324" s="7"/>
      <c r="E324" s="7"/>
      <c r="F324" s="91"/>
      <c r="G324" s="7"/>
      <c r="H324" s="7"/>
      <c r="I324" s="7"/>
      <c r="J324" s="7"/>
      <c r="K324" s="7"/>
    </row>
    <row r="325" spans="1:11" ht="15" customHeight="1" x14ac:dyDescent="0.5">
      <c r="A325" s="7"/>
      <c r="B325" s="112" t="s">
        <v>177</v>
      </c>
      <c r="C325"/>
      <c r="D325" s="7"/>
      <c r="E325" s="7"/>
      <c r="F325" s="91"/>
      <c r="G325" s="7"/>
      <c r="H325" s="7"/>
      <c r="I325" s="7"/>
      <c r="J325" s="7"/>
      <c r="K325" s="7"/>
    </row>
    <row r="326" spans="1:11" ht="15" customHeight="1" x14ac:dyDescent="0.5">
      <c r="A326" s="7"/>
      <c r="B326" s="112"/>
      <c r="C326"/>
      <c r="D326" s="7"/>
      <c r="E326" s="7"/>
      <c r="F326" s="91"/>
      <c r="G326" s="7"/>
      <c r="H326" s="7"/>
      <c r="I326" s="7"/>
      <c r="J326" s="7"/>
      <c r="K326" s="7"/>
    </row>
    <row r="327" spans="1:11" ht="15" customHeight="1" x14ac:dyDescent="0.25">
      <c r="A327" s="7"/>
      <c r="B327" s="7" t="s">
        <v>178</v>
      </c>
      <c r="C327"/>
      <c r="D327" s="7"/>
      <c r="E327" s="7"/>
      <c r="F327" s="91"/>
      <c r="G327" s="7"/>
      <c r="H327" s="7"/>
      <c r="I327" s="7"/>
      <c r="J327" s="7"/>
      <c r="K327" s="7"/>
    </row>
    <row r="328" spans="1:11" ht="15" customHeight="1" x14ac:dyDescent="0.25">
      <c r="A328" s="7"/>
      <c r="B328" s="7"/>
      <c r="C328" s="7"/>
      <c r="D328" s="7"/>
      <c r="E328" s="7"/>
      <c r="F328" s="91"/>
      <c r="G328" s="7"/>
      <c r="H328" s="7"/>
      <c r="I328" s="7"/>
      <c r="J328" s="7"/>
      <c r="K328" s="7"/>
    </row>
    <row r="329" spans="1:11" ht="15" customHeight="1" x14ac:dyDescent="0.25">
      <c r="A329" s="7"/>
      <c r="B329" s="7"/>
      <c r="C329" s="7"/>
      <c r="D329" s="95">
        <f>F334+F338+F342+F346</f>
        <v>387.65110733678489</v>
      </c>
      <c r="E329" s="78" t="s">
        <v>77</v>
      </c>
      <c r="F329" s="49"/>
      <c r="G329" s="97"/>
      <c r="H329"/>
      <c r="I329" s="7"/>
      <c r="J329" s="7"/>
      <c r="K329" s="7"/>
    </row>
    <row r="330" spans="1:11" ht="15" customHeight="1" x14ac:dyDescent="0.25">
      <c r="A330" s="7"/>
      <c r="B330" s="7"/>
      <c r="C330" s="7"/>
      <c r="D330"/>
      <c r="E330" s="113"/>
      <c r="F330" s="63"/>
      <c r="G330"/>
      <c r="H330"/>
      <c r="I330" s="7"/>
      <c r="J330" s="7"/>
      <c r="K330" s="7"/>
    </row>
    <row r="331" spans="1:11" ht="15" customHeight="1" x14ac:dyDescent="0.25">
      <c r="A331" s="7"/>
      <c r="B331" s="91" t="s">
        <v>103</v>
      </c>
      <c r="C331" s="7"/>
      <c r="D331"/>
      <c r="E331" s="113"/>
      <c r="F331" s="63"/>
      <c r="G331"/>
      <c r="H331"/>
      <c r="I331" s="7"/>
      <c r="J331" s="7"/>
      <c r="K331" s="7"/>
    </row>
    <row r="332" spans="1:11" ht="15" customHeight="1" x14ac:dyDescent="0.25">
      <c r="A332" s="7"/>
      <c r="B332"/>
      <c r="C332" s="7" t="s">
        <v>179</v>
      </c>
      <c r="D332" s="7"/>
      <c r="E332"/>
      <c r="F332" s="113"/>
      <c r="G332" s="63"/>
      <c r="H332"/>
      <c r="I332" s="7"/>
      <c r="J332" s="7"/>
      <c r="K332" s="7"/>
    </row>
    <row r="333" spans="1:11" ht="15" customHeight="1" x14ac:dyDescent="0.25">
      <c r="A333" s="7"/>
      <c r="B333"/>
      <c r="C333" s="7"/>
      <c r="D333" s="7"/>
      <c r="E333" s="7"/>
      <c r="F333" s="40"/>
      <c r="G333" s="40"/>
      <c r="H333" s="7"/>
      <c r="I333" s="7"/>
      <c r="J333" s="7"/>
      <c r="K333" s="7"/>
    </row>
    <row r="334" spans="1:11" ht="15" customHeight="1" x14ac:dyDescent="0.25">
      <c r="A334" s="7"/>
      <c r="B334"/>
      <c r="C334" s="7"/>
      <c r="D334" s="7"/>
      <c r="E334" s="7"/>
      <c r="F334" s="95">
        <f>D103*(PI()/2)*D108*(C16+C17)</f>
        <v>148.41913841936261</v>
      </c>
      <c r="G334" s="78" t="s">
        <v>77</v>
      </c>
      <c r="H334" s="7"/>
      <c r="I334" s="7"/>
      <c r="J334" s="7"/>
      <c r="K334" s="7"/>
    </row>
    <row r="335" spans="1:11" ht="15" customHeight="1" x14ac:dyDescent="0.25">
      <c r="A335" s="7"/>
      <c r="B335"/>
      <c r="C335" s="7"/>
      <c r="D335" s="7"/>
      <c r="E335" s="7"/>
      <c r="F335" s="95"/>
      <c r="G335" s="78"/>
      <c r="H335" s="7"/>
      <c r="I335" s="7"/>
      <c r="J335" s="7"/>
      <c r="K335" s="7"/>
    </row>
    <row r="336" spans="1:11" ht="15" customHeight="1" x14ac:dyDescent="0.25">
      <c r="A336" s="7"/>
      <c r="B336"/>
      <c r="C336" s="7" t="s">
        <v>180</v>
      </c>
      <c r="D336" s="7"/>
      <c r="E336" s="7"/>
      <c r="F336" s="95"/>
      <c r="G336" s="78"/>
      <c r="H336" s="7"/>
      <c r="I336" s="7"/>
      <c r="J336" s="7"/>
      <c r="K336" s="7"/>
    </row>
    <row r="337" spans="1:11" ht="15" customHeight="1" x14ac:dyDescent="0.25">
      <c r="A337" s="7"/>
      <c r="B337"/>
      <c r="C337" s="7"/>
      <c r="D337" s="7"/>
      <c r="E337" s="7"/>
      <c r="F337" s="40"/>
      <c r="G337" s="40"/>
      <c r="H337" s="7"/>
      <c r="I337" s="7"/>
      <c r="J337" s="7"/>
      <c r="K337" s="7"/>
    </row>
    <row r="338" spans="1:11" ht="15" customHeight="1" x14ac:dyDescent="0.25">
      <c r="A338" s="7"/>
      <c r="B338"/>
      <c r="C338" s="7"/>
      <c r="D338" s="7"/>
      <c r="E338" s="7"/>
      <c r="F338" s="95">
        <f>2.6*D108^2+1.65*D108+70</f>
        <v>120.45127176027407</v>
      </c>
      <c r="G338" s="78" t="s">
        <v>77</v>
      </c>
      <c r="H338" s="7"/>
      <c r="I338" s="7"/>
      <c r="J338" s="7"/>
      <c r="K338" s="7"/>
    </row>
    <row r="339" spans="1:11" ht="15" customHeight="1" x14ac:dyDescent="0.25">
      <c r="A339" s="7"/>
      <c r="B339"/>
      <c r="C339" s="7"/>
      <c r="D339" s="7"/>
      <c r="E339" s="7"/>
      <c r="F339" s="95"/>
      <c r="G339" s="78"/>
      <c r="H339" s="7"/>
      <c r="I339" s="7"/>
      <c r="J339" s="7"/>
      <c r="K339" s="7"/>
    </row>
    <row r="340" spans="1:11" ht="15" customHeight="1" x14ac:dyDescent="0.25">
      <c r="A340" s="7"/>
      <c r="B340"/>
      <c r="C340" s="7" t="s">
        <v>181</v>
      </c>
      <c r="D340" s="7"/>
      <c r="E340" s="7"/>
      <c r="F340" s="95"/>
      <c r="G340" s="78"/>
      <c r="H340" s="7"/>
      <c r="I340" s="7"/>
      <c r="J340" s="7"/>
      <c r="K340" s="7"/>
    </row>
    <row r="341" spans="1:11" ht="15" customHeight="1" x14ac:dyDescent="0.25">
      <c r="A341" s="7"/>
      <c r="B341"/>
      <c r="C341" s="7"/>
      <c r="D341" s="7"/>
      <c r="E341" s="7"/>
      <c r="F341" s="40"/>
      <c r="G341" s="40"/>
      <c r="H341" s="7"/>
      <c r="I341" s="7"/>
      <c r="J341" s="7"/>
      <c r="K341" s="7"/>
    </row>
    <row r="342" spans="1:11" ht="15" customHeight="1" x14ac:dyDescent="0.25">
      <c r="A342" s="7"/>
      <c r="B342"/>
      <c r="C342" s="7"/>
      <c r="D342" s="7"/>
      <c r="E342" s="7"/>
      <c r="F342" s="95">
        <f>D103*PI()*D108^2</f>
        <v>52.788047276629214</v>
      </c>
      <c r="G342" s="78" t="s">
        <v>77</v>
      </c>
      <c r="H342" s="7"/>
      <c r="I342" s="7"/>
      <c r="J342" s="7"/>
      <c r="K342" s="7"/>
    </row>
    <row r="343" spans="1:11" ht="15" customHeight="1" x14ac:dyDescent="0.25">
      <c r="A343" s="7"/>
      <c r="B343"/>
      <c r="C343" s="7"/>
      <c r="D343" s="7"/>
      <c r="E343" s="7"/>
      <c r="F343" s="40"/>
      <c r="G343" s="40"/>
      <c r="H343" s="7"/>
      <c r="I343" s="7"/>
      <c r="J343" s="7"/>
      <c r="K343" s="7"/>
    </row>
    <row r="344" spans="1:11" ht="15" customHeight="1" x14ac:dyDescent="0.25">
      <c r="A344" s="7"/>
      <c r="B344"/>
      <c r="C344" s="7" t="s">
        <v>182</v>
      </c>
      <c r="D344" s="7"/>
      <c r="E344" s="7"/>
      <c r="F344" s="40"/>
      <c r="G344" s="40"/>
      <c r="H344" s="7"/>
      <c r="I344" s="7"/>
      <c r="J344" s="7"/>
      <c r="K344" s="7"/>
    </row>
    <row r="345" spans="1:11" ht="15" customHeight="1" x14ac:dyDescent="0.25">
      <c r="A345" s="7"/>
      <c r="B345"/>
      <c r="C345" s="7"/>
      <c r="D345" s="7"/>
      <c r="E345" s="7"/>
      <c r="F345" s="40"/>
      <c r="G345" s="40"/>
      <c r="H345" s="7"/>
      <c r="I345" s="7"/>
      <c r="J345" s="7"/>
      <c r="K345" s="7"/>
    </row>
    <row r="346" spans="1:11" ht="15" customHeight="1" x14ac:dyDescent="0.25">
      <c r="A346" s="7"/>
      <c r="B346"/>
      <c r="C346" s="7"/>
      <c r="D346" s="7"/>
      <c r="E346" s="7"/>
      <c r="F346" s="95">
        <f>12*D108+(2*D103-1)*D108^2</f>
        <v>65.992649880519011</v>
      </c>
      <c r="G346" s="78" t="s">
        <v>77</v>
      </c>
      <c r="H346" s="7"/>
      <c r="I346" s="7"/>
      <c r="J346" s="7"/>
      <c r="K346" s="7"/>
    </row>
    <row r="347" spans="1:11" ht="15" customHeight="1" x14ac:dyDescent="0.25">
      <c r="A347" s="7"/>
      <c r="B347"/>
      <c r="C347" s="7"/>
      <c r="D347" s="7"/>
      <c r="E347" s="7"/>
      <c r="F347" s="95"/>
      <c r="G347" s="40"/>
      <c r="H347" s="7"/>
      <c r="I347" s="7"/>
      <c r="J347" s="7"/>
      <c r="K347" s="7"/>
    </row>
    <row r="348" spans="1:11" ht="15" customHeight="1" x14ac:dyDescent="0.5">
      <c r="A348" s="7"/>
      <c r="B348" s="112" t="s">
        <v>183</v>
      </c>
      <c r="C348"/>
      <c r="D348" s="7"/>
      <c r="E348" s="40"/>
      <c r="F348" s="40"/>
      <c r="G348" s="7"/>
      <c r="H348" s="7"/>
      <c r="I348" s="7"/>
      <c r="J348" s="7"/>
      <c r="K348" s="7"/>
    </row>
    <row r="349" spans="1:11" ht="15" customHeight="1" x14ac:dyDescent="0.25">
      <c r="A349" s="7"/>
      <c r="B349" s="7"/>
      <c r="C349" s="7"/>
      <c r="D349" s="7"/>
      <c r="E349" s="40"/>
      <c r="F349" s="40"/>
      <c r="G349" s="7"/>
      <c r="H349" s="7"/>
      <c r="I349" s="7"/>
      <c r="J349" s="7"/>
      <c r="K349" s="7"/>
    </row>
    <row r="350" spans="1:11" ht="15" customHeight="1" x14ac:dyDescent="0.25">
      <c r="A350" s="7"/>
      <c r="B350" s="7"/>
      <c r="C350" s="7"/>
      <c r="D350" s="7"/>
      <c r="E350" s="95">
        <f>11*D108*(C13-C16-C17)</f>
        <v>4157.4085570831949</v>
      </c>
      <c r="F350" s="78" t="s">
        <v>14</v>
      </c>
      <c r="G350" s="114"/>
      <c r="H350" s="46"/>
      <c r="I350" s="115"/>
      <c r="J350" s="7"/>
      <c r="K350" s="7"/>
    </row>
    <row r="351" spans="1:11" ht="15" customHeight="1" x14ac:dyDescent="0.25">
      <c r="A351" s="7"/>
      <c r="B351" s="7"/>
      <c r="C351" s="7"/>
      <c r="D351" s="7"/>
      <c r="E351" s="40"/>
      <c r="F351" s="40"/>
      <c r="G351" s="7"/>
      <c r="H351" s="7"/>
      <c r="I351" s="7"/>
      <c r="J351" s="7"/>
      <c r="K351" s="7"/>
    </row>
    <row r="352" spans="1:11" ht="15" customHeight="1" x14ac:dyDescent="0.5">
      <c r="A352" s="7"/>
      <c r="B352" s="112" t="s">
        <v>184</v>
      </c>
      <c r="C352"/>
      <c r="D352" s="7"/>
      <c r="E352" s="40"/>
      <c r="F352" s="40"/>
      <c r="G352" s="7"/>
      <c r="H352" s="7"/>
      <c r="I352" s="7"/>
      <c r="J352" s="7"/>
      <c r="K352" s="7"/>
    </row>
    <row r="353" spans="1:11" ht="15" customHeight="1" x14ac:dyDescent="0.25">
      <c r="A353" s="7"/>
      <c r="B353" s="7"/>
      <c r="C353" s="7"/>
      <c r="D353" s="7"/>
      <c r="E353" s="40"/>
      <c r="F353" s="40"/>
      <c r="G353" s="7"/>
      <c r="H353" s="7"/>
      <c r="I353" s="7"/>
      <c r="J353" s="7"/>
      <c r="K353" s="7"/>
    </row>
    <row r="354" spans="1:11" ht="15" customHeight="1" x14ac:dyDescent="0.3">
      <c r="A354" s="7"/>
      <c r="B354" s="94" t="s">
        <v>185</v>
      </c>
      <c r="C354" s="116">
        <v>39.700000000000003</v>
      </c>
      <c r="D354" s="93" t="s">
        <v>186</v>
      </c>
      <c r="E354" s="93" t="s">
        <v>187</v>
      </c>
      <c r="F354" s="93"/>
      <c r="G354" s="7"/>
      <c r="H354" s="7"/>
      <c r="I354" s="7"/>
      <c r="J354" s="7"/>
      <c r="K354" s="7"/>
    </row>
    <row r="355" spans="1:11" ht="15" customHeight="1" x14ac:dyDescent="0.3">
      <c r="A355" s="7"/>
      <c r="B355" s="94" t="s">
        <v>188</v>
      </c>
      <c r="C355" s="116">
        <v>168</v>
      </c>
      <c r="D355" s="93" t="s">
        <v>186</v>
      </c>
      <c r="E355" s="93" t="s">
        <v>189</v>
      </c>
      <c r="F355" s="93"/>
      <c r="G355" s="7"/>
      <c r="H355" s="7"/>
      <c r="I355" s="7"/>
      <c r="J355" s="7"/>
      <c r="K355" s="7"/>
    </row>
    <row r="356" spans="1:11" ht="15" customHeight="1" x14ac:dyDescent="0.3">
      <c r="A356" s="7"/>
      <c r="B356" s="94" t="s">
        <v>190</v>
      </c>
      <c r="C356" s="116">
        <v>248</v>
      </c>
      <c r="D356" s="93" t="s">
        <v>191</v>
      </c>
      <c r="E356" s="93" t="s">
        <v>192</v>
      </c>
      <c r="F356" s="93"/>
      <c r="G356" s="7"/>
      <c r="H356" s="7"/>
      <c r="I356" s="7"/>
      <c r="J356" s="7"/>
      <c r="K356" s="7"/>
    </row>
    <row r="357" spans="1:11" ht="15" customHeight="1" x14ac:dyDescent="0.25">
      <c r="A357" s="7"/>
      <c r="B357" s="94"/>
      <c r="C357" s="36"/>
      <c r="D357" s="93"/>
      <c r="E357" s="93"/>
      <c r="F357" s="93"/>
      <c r="G357" s="7"/>
      <c r="H357" s="7"/>
      <c r="I357" s="7"/>
      <c r="J357" s="7"/>
      <c r="K357" s="7"/>
    </row>
    <row r="358" spans="1:11" ht="15" customHeight="1" x14ac:dyDescent="0.25">
      <c r="A358" s="7"/>
      <c r="B358" s="93"/>
      <c r="C358" s="93"/>
      <c r="D358" s="93"/>
      <c r="E358" s="117">
        <f>C354*D329+C355*E350+C356*E350</f>
        <v>1744871.7087078793</v>
      </c>
      <c r="F358" s="118" t="s">
        <v>193</v>
      </c>
      <c r="G358" s="7"/>
      <c r="H358" s="7"/>
      <c r="I358" s="7"/>
      <c r="J358" s="7"/>
      <c r="K358" s="7"/>
    </row>
    <row r="359" spans="1:11" ht="15" customHeight="1" x14ac:dyDescent="0.25">
      <c r="A359" s="7"/>
      <c r="B359" s="7"/>
      <c r="C359" s="7"/>
      <c r="D359" s="7"/>
      <c r="E359" s="40"/>
      <c r="F359" s="40"/>
      <c r="G359" s="7"/>
      <c r="H359" s="7"/>
      <c r="I359" s="7"/>
      <c r="J359" s="7"/>
      <c r="K359" s="7"/>
    </row>
    <row r="360" spans="1:11" ht="15" customHeight="1" x14ac:dyDescent="0.25"/>
    <row r="361" spans="1:11" ht="15" customHeight="1" x14ac:dyDescent="0.25">
      <c r="A361" s="50" t="s">
        <v>78</v>
      </c>
      <c r="B361" s="26" t="s">
        <v>194</v>
      </c>
      <c r="D361" s="119"/>
    </row>
    <row r="362" spans="1:11" ht="15" customHeight="1" x14ac:dyDescent="0.25">
      <c r="A362" s="50"/>
      <c r="D362" s="119"/>
    </row>
    <row r="363" spans="1:11" ht="15" customHeight="1" x14ac:dyDescent="0.5">
      <c r="A363" s="50"/>
      <c r="B363" s="112" t="s">
        <v>195</v>
      </c>
      <c r="D363" s="119"/>
    </row>
    <row r="364" spans="1:11" ht="15" customHeight="1" x14ac:dyDescent="0.25">
      <c r="D364" s="119"/>
    </row>
    <row r="365" spans="1:11" ht="15" customHeight="1" x14ac:dyDescent="0.25">
      <c r="C365" s="120"/>
      <c r="E365" s="95">
        <f>G370+G374+F378+G382+G386</f>
        <v>1853.9332918938439</v>
      </c>
      <c r="F365" s="78" t="s">
        <v>132</v>
      </c>
    </row>
    <row r="366" spans="1:11" ht="15" customHeight="1" x14ac:dyDescent="0.25">
      <c r="C366" s="120"/>
    </row>
    <row r="367" spans="1:11" ht="15" customHeight="1" x14ac:dyDescent="0.25">
      <c r="B367" s="50" t="s">
        <v>103</v>
      </c>
      <c r="C367" s="120"/>
    </row>
    <row r="368" spans="1:11" ht="15" customHeight="1" x14ac:dyDescent="0.25">
      <c r="C368" s="121" t="s">
        <v>196</v>
      </c>
    </row>
    <row r="369" spans="3:10" ht="15" customHeight="1" x14ac:dyDescent="0.25">
      <c r="C369" s="120"/>
      <c r="G369"/>
      <c r="H369"/>
    </row>
    <row r="370" spans="3:10" ht="15" customHeight="1" x14ac:dyDescent="0.25">
      <c r="C370" s="120"/>
      <c r="G370" s="95">
        <f>2.76*D108^3+2*D108^2+250*D108+325</f>
        <v>1573.4936063879336</v>
      </c>
      <c r="H370" s="78" t="s">
        <v>132</v>
      </c>
      <c r="I370" s="78"/>
      <c r="J370" s="122"/>
    </row>
    <row r="371" spans="3:10" ht="15" customHeight="1" x14ac:dyDescent="0.25">
      <c r="C371" s="120"/>
      <c r="G371" s="95"/>
      <c r="H371" s="78"/>
    </row>
    <row r="372" spans="3:10" ht="15" customHeight="1" x14ac:dyDescent="0.25">
      <c r="C372" s="121" t="s">
        <v>197</v>
      </c>
      <c r="G372" s="95"/>
      <c r="H372" s="78"/>
    </row>
    <row r="373" spans="3:10" ht="15" customHeight="1" x14ac:dyDescent="0.25">
      <c r="C373" s="120"/>
      <c r="G373"/>
      <c r="H373"/>
    </row>
    <row r="374" spans="3:10" ht="15" customHeight="1" x14ac:dyDescent="0.25">
      <c r="C374" s="120"/>
      <c r="G374" s="95">
        <f>0.8927*D103*C16*((D108+2*$F$308)^2-D108^2)</f>
        <v>0</v>
      </c>
      <c r="H374" s="78" t="s">
        <v>132</v>
      </c>
      <c r="I374" s="78"/>
      <c r="J374" s="122"/>
    </row>
    <row r="375" spans="3:10" ht="15" customHeight="1" x14ac:dyDescent="0.25">
      <c r="C375" s="120"/>
      <c r="G375" s="95"/>
      <c r="H375" s="78"/>
    </row>
    <row r="376" spans="3:10" ht="15" customHeight="1" x14ac:dyDescent="0.25">
      <c r="C376" s="121" t="s">
        <v>198</v>
      </c>
      <c r="G376" s="95"/>
      <c r="H376" s="78"/>
    </row>
    <row r="377" spans="3:10" ht="15" customHeight="1" x14ac:dyDescent="0.25">
      <c r="C377" s="120"/>
      <c r="D377" s="123"/>
      <c r="F377"/>
      <c r="G377"/>
      <c r="H377"/>
    </row>
    <row r="378" spans="3:10" ht="15" customHeight="1" x14ac:dyDescent="0.25">
      <c r="C378" s="120"/>
      <c r="D378" s="123"/>
      <c r="F378" s="95">
        <f>1.5*D103*D108^3</f>
        <v>103.31653808676757</v>
      </c>
      <c r="G378" s="78" t="s">
        <v>132</v>
      </c>
      <c r="H378" s="78"/>
      <c r="I378" s="122"/>
    </row>
    <row r="379" spans="3:10" ht="15" customHeight="1" x14ac:dyDescent="0.25">
      <c r="C379" s="120"/>
      <c r="D379" s="123"/>
      <c r="F379"/>
      <c r="G379" s="95"/>
      <c r="H379" s="78"/>
    </row>
    <row r="380" spans="3:10" ht="15" customHeight="1" x14ac:dyDescent="0.25">
      <c r="C380" s="121" t="s">
        <v>199</v>
      </c>
      <c r="D380"/>
      <c r="G380" s="95"/>
      <c r="H380" s="78"/>
    </row>
    <row r="381" spans="3:10" ht="15" customHeight="1" x14ac:dyDescent="0.25">
      <c r="C381"/>
      <c r="D381"/>
      <c r="E381"/>
      <c r="F381"/>
      <c r="G381"/>
      <c r="H381"/>
    </row>
    <row r="382" spans="3:10" ht="15" customHeight="1" x14ac:dyDescent="0.25">
      <c r="C382" s="120"/>
      <c r="D382" s="50"/>
      <c r="G382" s="95">
        <f>2.5*((2*D103-1)*D108+12)*D108</f>
        <v>164.98162470129753</v>
      </c>
      <c r="H382" s="78" t="s">
        <v>132</v>
      </c>
    </row>
    <row r="383" spans="3:10" ht="15" customHeight="1" x14ac:dyDescent="0.25">
      <c r="C383" s="120"/>
      <c r="D383" s="50"/>
      <c r="G383" s="95"/>
      <c r="H383" s="78"/>
    </row>
    <row r="384" spans="3:10" ht="15" customHeight="1" x14ac:dyDescent="0.25">
      <c r="C384" s="121" t="s">
        <v>200</v>
      </c>
      <c r="D384" s="50"/>
      <c r="G384" s="95"/>
      <c r="H384" s="78"/>
    </row>
    <row r="385" spans="2:11" ht="15" customHeight="1" x14ac:dyDescent="0.25">
      <c r="C385" s="120"/>
      <c r="G385" s="95"/>
      <c r="H385" s="78"/>
    </row>
    <row r="386" spans="2:11" ht="15" customHeight="1" x14ac:dyDescent="0.3">
      <c r="C386" s="120"/>
      <c r="G386" s="95">
        <f>2.57*D108*C17*D103*J386</f>
        <v>12.141522717845241</v>
      </c>
      <c r="H386" s="78" t="s">
        <v>132</v>
      </c>
      <c r="I386" s="50" t="s">
        <v>201</v>
      </c>
      <c r="J386" s="26">
        <v>0.05</v>
      </c>
      <c r="K386" s="26" t="s">
        <v>202</v>
      </c>
    </row>
    <row r="387" spans="2:11" ht="15" customHeight="1" x14ac:dyDescent="0.25">
      <c r="C387" s="120"/>
    </row>
    <row r="388" spans="2:11" ht="15" customHeight="1" x14ac:dyDescent="0.25">
      <c r="B388" s="34" t="s">
        <v>203</v>
      </c>
      <c r="C388" s="7"/>
      <c r="D388" s="40"/>
      <c r="E388" s="7"/>
      <c r="F388" s="78"/>
    </row>
    <row r="389" spans="2:11" ht="15" customHeight="1" x14ac:dyDescent="0.25">
      <c r="B389" s="28"/>
      <c r="C389" s="124"/>
      <c r="D389"/>
      <c r="E389" s="125" t="s">
        <v>204</v>
      </c>
      <c r="F389" s="126" t="s">
        <v>205</v>
      </c>
    </row>
    <row r="390" spans="2:11" ht="15" customHeight="1" x14ac:dyDescent="0.25">
      <c r="B390" s="28"/>
      <c r="C390" s="55"/>
      <c r="D390" s="55"/>
      <c r="E390" s="68" t="s">
        <v>206</v>
      </c>
      <c r="F390" s="68" t="s">
        <v>206</v>
      </c>
    </row>
    <row r="391" spans="2:11" ht="15" customHeight="1" x14ac:dyDescent="0.25">
      <c r="B391" s="28"/>
      <c r="C391" t="s">
        <v>207</v>
      </c>
      <c r="D391"/>
      <c r="E391" s="127">
        <v>280</v>
      </c>
      <c r="F391" s="127">
        <v>80</v>
      </c>
    </row>
    <row r="392" spans="2:11" ht="15" customHeight="1" x14ac:dyDescent="0.25">
      <c r="B392" s="28"/>
      <c r="C392" s="128" t="s">
        <v>208</v>
      </c>
      <c r="D392"/>
      <c r="E392" s="129">
        <v>250</v>
      </c>
      <c r="F392" s="129">
        <v>50</v>
      </c>
    </row>
    <row r="393" spans="2:11" ht="15" customHeight="1" x14ac:dyDescent="0.25">
      <c r="B393" s="28"/>
      <c r="C393" t="s">
        <v>209</v>
      </c>
      <c r="D393"/>
      <c r="E393" s="127">
        <v>220</v>
      </c>
      <c r="F393" s="127">
        <v>20</v>
      </c>
    </row>
    <row r="394" spans="2:11" ht="15" customHeight="1" x14ac:dyDescent="0.25">
      <c r="B394" s="28"/>
      <c r="C394" s="55" t="s">
        <v>210</v>
      </c>
      <c r="D394" s="55"/>
      <c r="E394" s="130">
        <v>300</v>
      </c>
      <c r="F394" s="130">
        <v>70</v>
      </c>
    </row>
    <row r="395" spans="2:11" ht="15" customHeight="1" x14ac:dyDescent="0.25">
      <c r="D395" s="50"/>
      <c r="E395" s="95"/>
      <c r="F395" s="78"/>
    </row>
    <row r="396" spans="2:11" ht="15" customHeight="1" x14ac:dyDescent="0.25">
      <c r="B396" s="26" t="s">
        <v>211</v>
      </c>
      <c r="D396" s="50"/>
      <c r="E396" s="95"/>
      <c r="F396" s="78"/>
    </row>
    <row r="397" spans="2:11" ht="15" customHeight="1" x14ac:dyDescent="0.25">
      <c r="C397" s="115"/>
      <c r="D397"/>
      <c r="E397" s="131" t="s">
        <v>212</v>
      </c>
      <c r="F397" s="131" t="s">
        <v>213</v>
      </c>
      <c r="G397" s="132" t="s">
        <v>214</v>
      </c>
      <c r="H397" s="133"/>
      <c r="I397" s="133"/>
    </row>
    <row r="398" spans="2:11" ht="15" customHeight="1" x14ac:dyDescent="0.25">
      <c r="C398" s="115"/>
      <c r="D398"/>
      <c r="E398" s="134"/>
      <c r="F398" s="134"/>
      <c r="G398" s="70" t="s">
        <v>215</v>
      </c>
      <c r="H398" s="123" t="s">
        <v>216</v>
      </c>
      <c r="I398" s="123" t="s">
        <v>217</v>
      </c>
    </row>
    <row r="399" spans="2:11" ht="15" customHeight="1" x14ac:dyDescent="0.25">
      <c r="C399" s="135"/>
      <c r="D399" s="55"/>
      <c r="E399" s="68" t="s">
        <v>218</v>
      </c>
      <c r="F399" s="68" t="s">
        <v>218</v>
      </c>
      <c r="G399" s="136" t="s">
        <v>219</v>
      </c>
      <c r="H399" s="137" t="s">
        <v>220</v>
      </c>
      <c r="I399" s="137" t="s">
        <v>221</v>
      </c>
    </row>
    <row r="400" spans="2:11" ht="15" customHeight="1" x14ac:dyDescent="0.25">
      <c r="C400" t="s">
        <v>207</v>
      </c>
      <c r="D400"/>
      <c r="E400" s="138">
        <f>G400*E391/1000</f>
        <v>440.57820978862139</v>
      </c>
      <c r="F400" s="138">
        <f>G400*F391/1000</f>
        <v>125.87948851103469</v>
      </c>
      <c r="G400" s="138">
        <f>G370</f>
        <v>1573.4936063879336</v>
      </c>
      <c r="H400" s="139">
        <v>214</v>
      </c>
      <c r="I400" s="138">
        <f>G400*H400</f>
        <v>336727.63176701777</v>
      </c>
    </row>
    <row r="401" spans="1:11" ht="15" customHeight="1" x14ac:dyDescent="0.25">
      <c r="C401" s="128" t="s">
        <v>208</v>
      </c>
      <c r="D401"/>
      <c r="E401" s="140">
        <f>G401*E392/1000</f>
        <v>41.245406175324383</v>
      </c>
      <c r="F401" s="138">
        <f>G401*F392/1000</f>
        <v>8.2490812350648781</v>
      </c>
      <c r="G401" s="140">
        <f>G374+G382</f>
        <v>164.98162470129753</v>
      </c>
      <c r="H401" s="139">
        <v>128</v>
      </c>
      <c r="I401" s="140">
        <f>G401*H401</f>
        <v>21117.647961766084</v>
      </c>
    </row>
    <row r="402" spans="1:11" ht="15" customHeight="1" x14ac:dyDescent="0.25">
      <c r="C402" t="s">
        <v>209</v>
      </c>
      <c r="D402"/>
      <c r="E402" s="138">
        <f>G402*E393/1000</f>
        <v>22.729638379088865</v>
      </c>
      <c r="F402" s="138">
        <f>G402*F393/1000</f>
        <v>2.066330761735351</v>
      </c>
      <c r="G402" s="138">
        <f>F378</f>
        <v>103.31653808676757</v>
      </c>
      <c r="H402" s="139">
        <v>128</v>
      </c>
      <c r="I402" s="138">
        <f>G402*H402</f>
        <v>13224.516875106248</v>
      </c>
    </row>
    <row r="403" spans="1:11" ht="15" customHeight="1" x14ac:dyDescent="0.25">
      <c r="C403" s="55" t="s">
        <v>210</v>
      </c>
      <c r="D403"/>
      <c r="E403" s="138">
        <f>G403*E394/1000</f>
        <v>3.6424568153535724</v>
      </c>
      <c r="F403" s="138">
        <f>G403*F394/1000</f>
        <v>0.84990659024916693</v>
      </c>
      <c r="G403" s="138">
        <f>G386</f>
        <v>12.141522717845241</v>
      </c>
      <c r="H403" s="139">
        <v>378</v>
      </c>
      <c r="I403" s="138">
        <f>G403*H403</f>
        <v>4589.495587345501</v>
      </c>
    </row>
    <row r="404" spans="1:11" ht="15" customHeight="1" x14ac:dyDescent="0.25">
      <c r="C404" s="141" t="s">
        <v>222</v>
      </c>
      <c r="D404" s="142"/>
      <c r="E404" s="143">
        <f>SUM(E400:E403)</f>
        <v>508.19571115838818</v>
      </c>
      <c r="F404" s="143">
        <f>SUM(F400:F403)</f>
        <v>137.04480709808408</v>
      </c>
      <c r="G404" s="143">
        <f>SUM(G400:G403)</f>
        <v>1853.9332918938439</v>
      </c>
      <c r="H404" s="144" t="s">
        <v>223</v>
      </c>
      <c r="I404" s="143">
        <f>SUM(I400:I403)</f>
        <v>375659.29219123564</v>
      </c>
    </row>
    <row r="405" spans="1:11" ht="15" customHeight="1" x14ac:dyDescent="0.25">
      <c r="F405" s="66"/>
      <c r="G405" s="95"/>
      <c r="H405" s="95"/>
      <c r="I405" s="95"/>
    </row>
    <row r="406" spans="1:11" ht="15" customHeight="1" x14ac:dyDescent="0.25">
      <c r="B406"/>
      <c r="C406" s="83" t="s">
        <v>224</v>
      </c>
      <c r="D406" s="60">
        <f>I404/G404</f>
        <v>202.62826814415169</v>
      </c>
      <c r="E406" s="26" t="s">
        <v>175</v>
      </c>
      <c r="F406" s="26" t="s">
        <v>225</v>
      </c>
      <c r="G406" s="95"/>
      <c r="H406" s="95"/>
      <c r="I406" s="95"/>
    </row>
    <row r="407" spans="1:11" ht="15" customHeight="1" x14ac:dyDescent="0.25">
      <c r="F407" s="66"/>
      <c r="G407" s="95"/>
      <c r="H407" s="95"/>
      <c r="I407" s="95"/>
    </row>
    <row r="408" spans="1:11" ht="15" customHeight="1" x14ac:dyDescent="0.25">
      <c r="F408" s="66"/>
      <c r="G408" s="95"/>
      <c r="H408" s="95"/>
      <c r="I408" s="95"/>
    </row>
    <row r="409" spans="1:11" ht="15" customHeight="1" x14ac:dyDescent="0.25">
      <c r="A409" s="50" t="s">
        <v>85</v>
      </c>
      <c r="B409" s="26" t="s">
        <v>226</v>
      </c>
    </row>
    <row r="410" spans="1:11" ht="15" customHeight="1" x14ac:dyDescent="0.25">
      <c r="A410" s="42"/>
      <c r="B410" s="42"/>
      <c r="C410" s="7"/>
      <c r="D410" s="7"/>
      <c r="E410" s="7"/>
      <c r="F410" s="91"/>
      <c r="G410" s="7"/>
      <c r="H410" s="7"/>
      <c r="I410" s="7"/>
      <c r="J410" s="7"/>
      <c r="K410" s="7"/>
    </row>
    <row r="411" spans="1:11" ht="15" customHeight="1" x14ac:dyDescent="0.5">
      <c r="A411" s="7"/>
      <c r="B411" s="92" t="s">
        <v>227</v>
      </c>
      <c r="C411" s="7"/>
      <c r="D411" s="7"/>
      <c r="E411" s="7"/>
      <c r="F411" s="91"/>
      <c r="G411" s="7"/>
      <c r="H411" s="7"/>
      <c r="I411" s="7"/>
      <c r="J411" s="7"/>
      <c r="K411" s="7"/>
    </row>
    <row r="412" spans="1:11" ht="15" customHeight="1" x14ac:dyDescent="0.25">
      <c r="A412" s="7"/>
      <c r="B412" s="42"/>
      <c r="C412" s="7"/>
      <c r="D412" s="7"/>
      <c r="E412" s="7"/>
      <c r="F412" s="91"/>
      <c r="G412" s="7"/>
      <c r="H412" s="7"/>
      <c r="I412" s="7"/>
      <c r="J412" s="7"/>
      <c r="K412" s="7"/>
    </row>
    <row r="413" spans="1:11" ht="15" customHeight="1" x14ac:dyDescent="0.25">
      <c r="A413" s="7"/>
      <c r="B413" s="42"/>
      <c r="C413" s="7"/>
      <c r="D413" s="7"/>
      <c r="E413" s="7"/>
      <c r="F413" s="91"/>
      <c r="G413" s="7"/>
      <c r="H413" s="7"/>
      <c r="I413" s="7"/>
      <c r="J413" s="7"/>
      <c r="K413" s="7"/>
    </row>
    <row r="414" spans="1:11" ht="15" customHeight="1" x14ac:dyDescent="0.25">
      <c r="A414" s="7"/>
      <c r="B414" s="42"/>
      <c r="C414" s="7"/>
      <c r="D414" s="7"/>
      <c r="E414" s="7"/>
      <c r="F414" s="91"/>
      <c r="G414" s="7"/>
      <c r="H414" s="7"/>
      <c r="I414" s="7"/>
      <c r="J414" s="7"/>
      <c r="K414" s="7"/>
    </row>
    <row r="415" spans="1:11" ht="15" customHeight="1" x14ac:dyDescent="0.25">
      <c r="A415" s="7"/>
      <c r="B415" s="42"/>
      <c r="C415" s="7"/>
      <c r="D415" s="7"/>
      <c r="E415" s="7"/>
      <c r="F415" s="91"/>
      <c r="G415" s="7"/>
      <c r="H415" s="7"/>
      <c r="I415" s="7"/>
      <c r="J415" s="7"/>
      <c r="K415" s="7"/>
    </row>
    <row r="416" spans="1:11" ht="15" customHeight="1" x14ac:dyDescent="0.25">
      <c r="A416" s="7"/>
      <c r="B416" s="42"/>
      <c r="C416" s="7"/>
      <c r="D416" s="7"/>
      <c r="E416" s="7"/>
      <c r="F416" s="91"/>
      <c r="G416" s="7"/>
      <c r="H416" s="7"/>
      <c r="I416" s="7"/>
      <c r="J416" s="7"/>
      <c r="K416" s="7"/>
    </row>
    <row r="417" spans="1:11" ht="15" customHeight="1" x14ac:dyDescent="0.25">
      <c r="A417" s="7"/>
      <c r="B417" s="42"/>
      <c r="C417" s="7"/>
      <c r="D417" s="7"/>
      <c r="E417" s="7"/>
      <c r="F417" s="91"/>
      <c r="G417" s="7"/>
      <c r="H417" s="7"/>
      <c r="I417" s="7"/>
      <c r="J417" s="7"/>
      <c r="K417" s="7"/>
    </row>
    <row r="418" spans="1:11" ht="15" customHeight="1" x14ac:dyDescent="0.25">
      <c r="A418" s="7"/>
      <c r="B418" s="42"/>
      <c r="C418" s="7"/>
      <c r="D418" s="7"/>
      <c r="E418" s="7"/>
      <c r="F418" s="91"/>
      <c r="G418" s="7"/>
      <c r="H418" s="7"/>
      <c r="I418" s="7"/>
      <c r="J418" s="7"/>
      <c r="K418" s="7"/>
    </row>
    <row r="419" spans="1:11" ht="15" customHeight="1" x14ac:dyDescent="0.25">
      <c r="A419" s="7"/>
      <c r="B419" s="42"/>
      <c r="C419" s="7"/>
      <c r="D419" s="7"/>
      <c r="E419" s="7"/>
      <c r="F419" s="91"/>
      <c r="G419" s="7"/>
      <c r="H419" s="7"/>
      <c r="I419" s="7"/>
      <c r="J419" s="7"/>
      <c r="K419" s="7"/>
    </row>
    <row r="420" spans="1:11" ht="15" customHeight="1" x14ac:dyDescent="0.25">
      <c r="A420" s="7"/>
      <c r="B420" s="42"/>
      <c r="C420" s="7"/>
      <c r="D420" s="7"/>
      <c r="E420" s="7"/>
      <c r="F420" s="91"/>
      <c r="G420" s="7"/>
      <c r="H420" s="7"/>
      <c r="I420" s="7"/>
      <c r="J420" s="7"/>
      <c r="K420" s="7"/>
    </row>
    <row r="421" spans="1:11" ht="15" customHeight="1" x14ac:dyDescent="0.25">
      <c r="A421" s="7"/>
      <c r="B421" s="42"/>
      <c r="C421" s="7"/>
      <c r="D421" s="7"/>
      <c r="E421" s="7"/>
      <c r="F421" s="91"/>
      <c r="G421" s="7"/>
      <c r="H421" s="7"/>
      <c r="I421" s="7"/>
      <c r="J421" s="7"/>
      <c r="K421" s="7"/>
    </row>
    <row r="422" spans="1:11" ht="15" customHeight="1" x14ac:dyDescent="0.25">
      <c r="A422" s="7"/>
      <c r="B422" s="42"/>
      <c r="C422" s="7"/>
      <c r="D422" s="7"/>
      <c r="E422" s="7"/>
      <c r="F422" s="91"/>
      <c r="G422" s="7"/>
      <c r="H422" s="7"/>
      <c r="I422" s="7"/>
      <c r="J422" s="7"/>
      <c r="K422" s="7"/>
    </row>
    <row r="423" spans="1:11" ht="15" customHeight="1" x14ac:dyDescent="0.25">
      <c r="A423" s="7"/>
      <c r="B423" s="42"/>
      <c r="C423" s="7"/>
      <c r="D423" s="7"/>
      <c r="E423" s="7"/>
      <c r="F423" s="91"/>
      <c r="G423" s="7"/>
      <c r="H423" s="7"/>
      <c r="I423" s="7"/>
      <c r="J423" s="7"/>
      <c r="K423" s="7"/>
    </row>
    <row r="424" spans="1:11" ht="15" customHeight="1" x14ac:dyDescent="0.25">
      <c r="A424" s="7"/>
      <c r="B424" s="42"/>
      <c r="C424" s="7"/>
      <c r="D424" s="7"/>
      <c r="E424" s="7"/>
      <c r="F424" s="91"/>
      <c r="G424" s="7"/>
      <c r="H424" s="7"/>
      <c r="I424" s="7"/>
      <c r="J424" s="7"/>
      <c r="K424" s="7"/>
    </row>
    <row r="425" spans="1:11" ht="15" customHeight="1" x14ac:dyDescent="0.25">
      <c r="A425" s="7"/>
      <c r="B425" s="42"/>
      <c r="C425" s="7"/>
      <c r="D425" s="7"/>
      <c r="E425" s="7"/>
      <c r="F425" s="91"/>
      <c r="G425" s="7"/>
      <c r="H425" s="7"/>
      <c r="I425" s="7"/>
      <c r="J425" s="7"/>
      <c r="K425" s="7"/>
    </row>
    <row r="426" spans="1:11" ht="15" customHeight="1" x14ac:dyDescent="0.25">
      <c r="A426" s="7"/>
      <c r="B426" s="85" t="s">
        <v>228</v>
      </c>
      <c r="C426" s="7"/>
      <c r="D426" s="7"/>
      <c r="E426" s="7"/>
      <c r="F426" s="77"/>
      <c r="G426" s="7"/>
      <c r="H426" s="7"/>
      <c r="I426" s="397"/>
      <c r="J426" s="7"/>
      <c r="K426" s="7"/>
    </row>
    <row r="427" spans="1:11" ht="15" customHeight="1" x14ac:dyDescent="0.25">
      <c r="A427" s="7"/>
      <c r="B427" s="145"/>
      <c r="C427" s="7"/>
      <c r="D427" s="7"/>
      <c r="E427" s="7"/>
      <c r="F427" s="107">
        <f>IF(AND(F430&gt;=0,F430&lt;=125.39),(IF(F430&lt;=9.17,(-4.3986*F430^2+124.79*F430+110.2)*1000,(-0.128*F430^2+57.311*F430+369.83)*1000) ),"O parametro z esta fora da validade da curva.")</f>
        <v>163097.70084938328</v>
      </c>
      <c r="G427" s="63" t="s">
        <v>193</v>
      </c>
      <c r="H427" s="7"/>
      <c r="I427" s="396" t="s">
        <v>915</v>
      </c>
      <c r="J427" s="7"/>
      <c r="K427" s="7"/>
    </row>
    <row r="428" spans="1:11" ht="15" customHeight="1" x14ac:dyDescent="0.25">
      <c r="A428" s="7"/>
      <c r="B428" s="145"/>
      <c r="C428" s="7"/>
      <c r="D428" s="7"/>
      <c r="E428" s="7"/>
      <c r="F428" s="107"/>
      <c r="G428" s="63"/>
      <c r="H428" s="7"/>
      <c r="I428" s="397" t="s">
        <v>916</v>
      </c>
      <c r="J428" s="7"/>
      <c r="K428" s="7"/>
    </row>
    <row r="429" spans="1:11" ht="15" customHeight="1" x14ac:dyDescent="0.25">
      <c r="A429" s="7"/>
      <c r="B429" s="145"/>
      <c r="C429" s="91" t="s">
        <v>103</v>
      </c>
      <c r="D429" s="7"/>
      <c r="E429" s="7"/>
      <c r="F429" s="7"/>
      <c r="G429" s="63"/>
      <c r="H429" s="7"/>
      <c r="I429" s="7"/>
      <c r="J429" s="7"/>
      <c r="K429" s="7"/>
    </row>
    <row r="430" spans="1:11" ht="15" customHeight="1" x14ac:dyDescent="0.25">
      <c r="A430" s="7"/>
      <c r="B430" s="145"/>
      <c r="C430" s="7"/>
      <c r="D430" s="7"/>
      <c r="E430"/>
      <c r="F430" s="146">
        <f>E173^2*E175*F432/1000</f>
        <v>0.43042396467580757</v>
      </c>
      <c r="G430" s="63"/>
      <c r="H430" s="7"/>
      <c r="I430" s="7"/>
      <c r="J430" s="7"/>
      <c r="K430" s="7"/>
    </row>
    <row r="431" spans="1:11" ht="15" customHeight="1" x14ac:dyDescent="0.25">
      <c r="A431" s="7"/>
      <c r="B431" s="145"/>
      <c r="C431" s="7"/>
      <c r="D431" s="7"/>
      <c r="E431"/>
      <c r="F431" s="146"/>
      <c r="G431" s="63"/>
      <c r="H431" s="7"/>
      <c r="I431" s="7"/>
      <c r="J431" s="7"/>
      <c r="K431" s="7"/>
    </row>
    <row r="432" spans="1:11" ht="15" customHeight="1" x14ac:dyDescent="0.25">
      <c r="A432" s="7"/>
      <c r="B432" s="145"/>
      <c r="C432" s="7"/>
      <c r="D432" s="7"/>
      <c r="E432"/>
      <c r="F432" s="146">
        <f>(C24-D123)/3</f>
        <v>7.1412472413127075</v>
      </c>
      <c r="G432" s="63"/>
      <c r="H432" s="7"/>
      <c r="I432" s="7"/>
      <c r="J432" s="7"/>
      <c r="K432" s="7"/>
    </row>
    <row r="433" spans="1:11" ht="15" customHeight="1" x14ac:dyDescent="0.25">
      <c r="A433" s="7"/>
      <c r="B433" s="145"/>
      <c r="C433" s="7"/>
      <c r="D433" s="7"/>
      <c r="E433"/>
      <c r="F433" s="146"/>
      <c r="G433" s="63"/>
      <c r="H433" s="7"/>
      <c r="I433" s="7"/>
      <c r="J433" s="7"/>
      <c r="K433" s="7"/>
    </row>
    <row r="434" spans="1:11" ht="29.25" customHeight="1" x14ac:dyDescent="0.25">
      <c r="A434" s="7"/>
      <c r="B434" s="572" t="s">
        <v>229</v>
      </c>
      <c r="C434" s="572"/>
      <c r="D434" s="572"/>
      <c r="E434" s="572"/>
      <c r="F434" s="46">
        <f>F427*0.41</f>
        <v>66870.057348247137</v>
      </c>
      <c r="G434" s="118" t="s">
        <v>230</v>
      </c>
      <c r="H434" s="7"/>
      <c r="I434" s="7"/>
      <c r="J434" s="7"/>
      <c r="K434" s="7"/>
    </row>
    <row r="435" spans="1:11" ht="22.5" customHeight="1" x14ac:dyDescent="0.25">
      <c r="A435" s="7"/>
      <c r="B435" s="93" t="s">
        <v>231</v>
      </c>
      <c r="C435" s="93"/>
      <c r="D435" s="93"/>
      <c r="E435" s="93"/>
      <c r="F435" s="7">
        <f>F427+F434</f>
        <v>229967.75819763041</v>
      </c>
      <c r="G435" s="118" t="s">
        <v>230</v>
      </c>
      <c r="H435" s="7"/>
      <c r="I435" s="7"/>
      <c r="J435" s="7"/>
      <c r="K435" s="7"/>
    </row>
    <row r="436" spans="1:11" ht="15" customHeight="1" x14ac:dyDescent="0.25">
      <c r="A436" s="7"/>
      <c r="B436" s="145"/>
      <c r="C436" s="7"/>
      <c r="D436" s="7"/>
      <c r="E436"/>
      <c r="F436" s="146"/>
      <c r="G436" s="63"/>
      <c r="H436" s="7"/>
      <c r="I436" s="7"/>
      <c r="J436" s="7"/>
      <c r="K436" s="7"/>
    </row>
    <row r="437" spans="1:11" ht="15" customHeight="1" x14ac:dyDescent="0.5">
      <c r="A437" s="7"/>
      <c r="B437" s="92" t="s">
        <v>232</v>
      </c>
      <c r="C437" s="7"/>
      <c r="D437" s="7"/>
      <c r="E437" s="7"/>
      <c r="F437" s="91"/>
      <c r="G437" s="7"/>
      <c r="H437" s="7"/>
      <c r="I437" s="7"/>
      <c r="J437" s="7"/>
      <c r="K437" s="7"/>
    </row>
    <row r="438" spans="1:11" ht="15" customHeight="1" x14ac:dyDescent="0.5">
      <c r="A438" s="7"/>
      <c r="B438" s="92"/>
      <c r="C438" s="7"/>
      <c r="D438" s="7"/>
      <c r="E438" s="7"/>
      <c r="F438" s="91"/>
      <c r="G438" s="7"/>
      <c r="H438" s="7"/>
      <c r="I438" s="7"/>
      <c r="J438" s="7"/>
      <c r="K438" s="7"/>
    </row>
    <row r="439" spans="1:11" ht="15" customHeight="1" x14ac:dyDescent="0.25">
      <c r="A439" s="7"/>
      <c r="B439" s="42"/>
      <c r="C439" s="7"/>
      <c r="D439" s="7"/>
      <c r="E439" s="7"/>
      <c r="F439" s="91"/>
      <c r="G439" s="7"/>
      <c r="H439" s="7"/>
      <c r="I439" s="7"/>
      <c r="J439" s="7"/>
      <c r="K439" s="7"/>
    </row>
    <row r="440" spans="1:11" ht="15" customHeight="1" x14ac:dyDescent="0.25">
      <c r="A440" s="7"/>
      <c r="B440" s="42"/>
      <c r="C440" s="7"/>
      <c r="D440" s="7"/>
      <c r="E440" s="7"/>
      <c r="F440" s="91"/>
      <c r="G440" s="7"/>
      <c r="H440" s="7"/>
      <c r="I440" s="7"/>
      <c r="J440" s="7"/>
      <c r="K440" s="7"/>
    </row>
    <row r="441" spans="1:11" ht="15" customHeight="1" x14ac:dyDescent="0.25">
      <c r="A441" s="7"/>
      <c r="B441" s="42"/>
      <c r="C441" s="7"/>
      <c r="D441" s="7"/>
      <c r="E441" s="7"/>
      <c r="F441" s="91"/>
      <c r="G441" s="7"/>
      <c r="H441" s="7"/>
      <c r="I441" s="7"/>
      <c r="J441" s="7"/>
      <c r="K441" s="7"/>
    </row>
    <row r="442" spans="1:11" ht="15" customHeight="1" x14ac:dyDescent="0.25">
      <c r="A442" s="7"/>
      <c r="B442" s="42"/>
      <c r="C442" s="7"/>
      <c r="D442" s="7"/>
      <c r="E442" s="7"/>
      <c r="F442" s="91"/>
      <c r="G442" s="7"/>
      <c r="H442" s="7"/>
      <c r="I442" s="7"/>
      <c r="J442" s="7"/>
      <c r="K442" s="7"/>
    </row>
    <row r="443" spans="1:11" ht="15" customHeight="1" x14ac:dyDescent="0.25">
      <c r="A443" s="7"/>
      <c r="B443" s="42"/>
      <c r="C443" s="7"/>
      <c r="D443" s="7"/>
      <c r="E443" s="7"/>
      <c r="F443" s="91"/>
      <c r="G443" s="7"/>
      <c r="H443" s="7"/>
      <c r="I443" s="7"/>
      <c r="J443" s="7"/>
      <c r="K443" s="7"/>
    </row>
    <row r="444" spans="1:11" ht="15" customHeight="1" x14ac:dyDescent="0.25">
      <c r="A444" s="7"/>
      <c r="B444" s="42"/>
      <c r="C444" s="7"/>
      <c r="D444" s="7"/>
      <c r="E444" s="7"/>
      <c r="F444" s="91"/>
      <c r="G444" s="7"/>
      <c r="H444" s="7"/>
      <c r="I444" s="7"/>
      <c r="J444" s="7"/>
      <c r="K444" s="7"/>
    </row>
    <row r="445" spans="1:11" ht="15" customHeight="1" x14ac:dyDescent="0.25">
      <c r="A445" s="7"/>
      <c r="B445" s="42"/>
      <c r="C445" s="7"/>
      <c r="D445" s="7"/>
      <c r="E445" s="7"/>
      <c r="F445" s="91"/>
      <c r="G445" s="7"/>
      <c r="H445" s="7"/>
      <c r="I445" s="7"/>
      <c r="J445" s="7"/>
      <c r="K445" s="7"/>
    </row>
    <row r="446" spans="1:11" ht="15" customHeight="1" x14ac:dyDescent="0.25">
      <c r="A446" s="7"/>
      <c r="B446" s="42"/>
      <c r="C446" s="7"/>
      <c r="D446" s="7"/>
      <c r="E446" s="7"/>
      <c r="F446" s="91"/>
      <c r="G446" s="7"/>
      <c r="H446" s="7"/>
      <c r="I446" s="7"/>
      <c r="J446" s="7"/>
      <c r="K446" s="7"/>
    </row>
    <row r="447" spans="1:11" ht="15" customHeight="1" x14ac:dyDescent="0.25">
      <c r="A447" s="7"/>
      <c r="B447" s="42"/>
      <c r="C447" s="7"/>
      <c r="D447" s="7"/>
      <c r="E447" s="7"/>
      <c r="F447" s="91"/>
      <c r="G447" s="7"/>
      <c r="H447" s="7"/>
      <c r="I447" s="7"/>
      <c r="J447" s="7"/>
      <c r="K447" s="7"/>
    </row>
    <row r="448" spans="1:11" ht="15" customHeight="1" x14ac:dyDescent="0.25">
      <c r="A448" s="7"/>
      <c r="B448" s="42"/>
      <c r="C448" s="7"/>
      <c r="D448" s="7"/>
      <c r="E448" s="7"/>
      <c r="F448" s="91"/>
      <c r="G448" s="7"/>
      <c r="H448" s="7"/>
      <c r="I448" s="7"/>
      <c r="J448" s="7"/>
      <c r="K448" s="7"/>
    </row>
    <row r="449" spans="1:11" ht="15" customHeight="1" x14ac:dyDescent="0.25">
      <c r="A449" s="7"/>
      <c r="B449" s="42"/>
      <c r="C449" s="7"/>
      <c r="D449" s="7"/>
      <c r="E449" s="7"/>
      <c r="F449" s="91"/>
      <c r="G449" s="7"/>
      <c r="H449" s="7"/>
      <c r="I449" s="7"/>
      <c r="J449" s="7"/>
      <c r="K449" s="7"/>
    </row>
    <row r="450" spans="1:11" ht="15" customHeight="1" x14ac:dyDescent="0.25">
      <c r="A450" s="7"/>
      <c r="B450" s="42"/>
      <c r="C450" s="7"/>
      <c r="D450" s="7"/>
      <c r="E450" s="7"/>
      <c r="F450" s="91"/>
      <c r="G450" s="7"/>
      <c r="H450" s="7"/>
      <c r="I450" s="7"/>
      <c r="J450" s="7"/>
      <c r="K450" s="7"/>
    </row>
    <row r="451" spans="1:11" ht="15" customHeight="1" x14ac:dyDescent="0.25">
      <c r="A451" s="7"/>
      <c r="B451" s="42"/>
      <c r="C451" s="7"/>
      <c r="D451" s="7"/>
      <c r="E451" s="7"/>
      <c r="F451" s="91"/>
      <c r="G451" s="7"/>
      <c r="H451" s="7"/>
      <c r="I451" s="7"/>
      <c r="J451" s="7"/>
      <c r="K451" s="7"/>
    </row>
    <row r="452" spans="1:11" ht="15" customHeight="1" x14ac:dyDescent="0.25">
      <c r="A452" s="7"/>
      <c r="B452" s="147" t="s">
        <v>233</v>
      </c>
      <c r="C452" s="7"/>
      <c r="D452" s="7"/>
      <c r="E452" s="7"/>
      <c r="F452" s="91"/>
      <c r="G452" s="7"/>
      <c r="H452" s="7"/>
      <c r="I452" s="7"/>
      <c r="J452" s="7"/>
      <c r="K452" s="7"/>
    </row>
    <row r="453" spans="1:11" ht="15" customHeight="1" x14ac:dyDescent="0.25">
      <c r="A453" s="7"/>
      <c r="B453" s="42"/>
      <c r="C453" s="7"/>
      <c r="D453" s="7"/>
      <c r="E453" s="7"/>
      <c r="F453" s="91"/>
      <c r="G453" s="7"/>
      <c r="H453" s="7"/>
      <c r="I453" s="397"/>
      <c r="J453" s="7"/>
      <c r="K453" s="7"/>
    </row>
    <row r="454" spans="1:11" ht="15" customHeight="1" x14ac:dyDescent="0.25">
      <c r="A454" s="7"/>
      <c r="B454" s="42"/>
      <c r="C454" s="7"/>
      <c r="D454" s="7"/>
      <c r="E454"/>
      <c r="F454" s="107">
        <f>IF(AND(F457&gt;=0,F457&lt;=54.43),1000*72.896*F457^0.716,"O parametro z esta fora da validade da curva.")</f>
        <v>87537.143363285752</v>
      </c>
      <c r="G454" s="78" t="s">
        <v>234</v>
      </c>
      <c r="H454" s="7"/>
      <c r="I454" s="396" t="s">
        <v>915</v>
      </c>
      <c r="J454" s="7"/>
      <c r="K454" s="7"/>
    </row>
    <row r="455" spans="1:11" ht="15" customHeight="1" x14ac:dyDescent="0.25">
      <c r="A455" s="7"/>
      <c r="B455" s="42"/>
      <c r="C455" s="7"/>
      <c r="D455" s="7"/>
      <c r="E455" s="7"/>
      <c r="F455" s="91"/>
      <c r="G455" s="7"/>
      <c r="H455" s="7"/>
      <c r="I455" s="397" t="s">
        <v>916</v>
      </c>
      <c r="J455" s="7"/>
      <c r="K455" s="7"/>
    </row>
    <row r="456" spans="1:11" ht="15" customHeight="1" x14ac:dyDescent="0.25">
      <c r="A456" s="7"/>
      <c r="B456" s="42"/>
      <c r="C456" s="91" t="s">
        <v>103</v>
      </c>
      <c r="D456" s="7"/>
      <c r="E456" s="7"/>
      <c r="F456" s="7"/>
      <c r="G456" s="7"/>
      <c r="H456" s="7"/>
      <c r="I456" s="7"/>
      <c r="J456" s="7"/>
      <c r="K456" s="7"/>
    </row>
    <row r="457" spans="1:11" ht="15" customHeight="1" x14ac:dyDescent="0.25">
      <c r="A457" s="7"/>
      <c r="B457" s="42"/>
      <c r="C457" s="7"/>
      <c r="D457" s="7"/>
      <c r="E457"/>
      <c r="F457" s="146">
        <f>E173^2*E175*F459/1000</f>
        <v>1.2912718940274226</v>
      </c>
      <c r="G457" s="7"/>
      <c r="H457" s="7"/>
      <c r="I457" s="7"/>
      <c r="J457" s="7"/>
      <c r="K457" s="7"/>
    </row>
    <row r="458" spans="1:11" ht="15" customHeight="1" x14ac:dyDescent="0.25">
      <c r="A458" s="7"/>
      <c r="B458" s="42"/>
      <c r="C458" s="7"/>
      <c r="D458" s="7"/>
      <c r="E458"/>
      <c r="F458" s="146"/>
      <c r="G458" s="7"/>
      <c r="H458" s="7"/>
      <c r="I458" s="7"/>
      <c r="J458" s="7"/>
      <c r="K458" s="7"/>
    </row>
    <row r="459" spans="1:11" ht="15" customHeight="1" x14ac:dyDescent="0.25">
      <c r="A459" s="7"/>
      <c r="B459" s="42"/>
      <c r="C459" s="7"/>
      <c r="D459" s="7"/>
      <c r="E459"/>
      <c r="F459" s="146">
        <f>C24-D123</f>
        <v>21.423741723938122</v>
      </c>
      <c r="G459" s="7"/>
      <c r="H459" s="7"/>
      <c r="I459" s="7"/>
      <c r="J459" s="7"/>
      <c r="K459" s="7"/>
    </row>
    <row r="460" spans="1:11" ht="15" customHeight="1" x14ac:dyDescent="0.25">
      <c r="A460" s="7"/>
      <c r="B460" s="42"/>
      <c r="C460" s="7"/>
      <c r="D460" s="7"/>
      <c r="E460"/>
      <c r="F460" s="146"/>
      <c r="G460" s="7"/>
      <c r="H460" s="7"/>
      <c r="I460" s="7"/>
      <c r="J460" s="7"/>
      <c r="K460" s="7"/>
    </row>
    <row r="461" spans="1:11" ht="29.25" customHeight="1" x14ac:dyDescent="0.25">
      <c r="A461" s="7"/>
      <c r="B461" s="572" t="s">
        <v>229</v>
      </c>
      <c r="C461" s="572"/>
      <c r="D461" s="572"/>
      <c r="E461" s="572"/>
      <c r="F461" s="46">
        <f>F454*0.41</f>
        <v>35890.228778947159</v>
      </c>
      <c r="G461" s="118" t="s">
        <v>230</v>
      </c>
      <c r="H461" s="7"/>
      <c r="I461" s="7"/>
      <c r="J461" s="7"/>
      <c r="K461" s="7"/>
    </row>
    <row r="462" spans="1:11" ht="23.25" customHeight="1" x14ac:dyDescent="0.25">
      <c r="A462" s="7"/>
      <c r="B462" s="93" t="s">
        <v>231</v>
      </c>
      <c r="C462" s="93"/>
      <c r="D462" s="93"/>
      <c r="E462" s="93"/>
      <c r="F462" s="7">
        <f>F454+F461</f>
        <v>123427.37214223291</v>
      </c>
      <c r="G462" s="118" t="s">
        <v>230</v>
      </c>
      <c r="H462" s="7"/>
      <c r="I462" s="7"/>
      <c r="J462" s="7"/>
      <c r="K462" s="7"/>
    </row>
    <row r="463" spans="1:11" ht="15" customHeight="1" x14ac:dyDescent="0.25">
      <c r="A463" s="7"/>
      <c r="B463" s="42"/>
      <c r="C463" s="7"/>
      <c r="D463" s="7"/>
      <c r="E463" s="7"/>
      <c r="F463" s="91"/>
      <c r="G463" s="7"/>
      <c r="H463" s="7"/>
      <c r="I463" s="7"/>
      <c r="J463" s="7"/>
      <c r="K463" s="7"/>
    </row>
    <row r="464" spans="1:11" ht="15" customHeight="1" x14ac:dyDescent="0.25">
      <c r="A464" s="7"/>
      <c r="B464" s="42"/>
      <c r="C464" s="7"/>
      <c r="D464" s="7"/>
      <c r="E464" s="7"/>
      <c r="F464" s="91"/>
      <c r="G464" s="7"/>
      <c r="H464" s="7"/>
      <c r="I464" s="7"/>
      <c r="J464" s="7"/>
      <c r="K464" s="7"/>
    </row>
    <row r="465" spans="1:11" ht="15" customHeight="1" x14ac:dyDescent="0.5">
      <c r="A465" s="7"/>
      <c r="B465" s="92" t="s">
        <v>235</v>
      </c>
      <c r="C465" s="7"/>
      <c r="D465" s="7"/>
      <c r="E465" s="7"/>
      <c r="F465" s="91"/>
      <c r="G465" s="7"/>
      <c r="H465" s="7"/>
      <c r="I465" s="7"/>
      <c r="J465" s="7"/>
      <c r="K465" s="7"/>
    </row>
    <row r="466" spans="1:11" ht="15" customHeight="1" x14ac:dyDescent="0.25">
      <c r="A466" s="7"/>
      <c r="B466" s="148" t="s">
        <v>236</v>
      </c>
      <c r="C466" s="7"/>
      <c r="D466" s="7"/>
      <c r="E466" s="7"/>
      <c r="F466" s="91"/>
      <c r="G466" s="7"/>
      <c r="H466" s="7"/>
      <c r="I466" s="7"/>
      <c r="J466" s="7"/>
      <c r="K466" s="7"/>
    </row>
    <row r="467" spans="1:11" ht="15" customHeight="1" x14ac:dyDescent="0.25">
      <c r="A467" s="7"/>
      <c r="B467" s="42"/>
      <c r="C467" s="7"/>
      <c r="D467" s="7"/>
      <c r="E467" s="7"/>
      <c r="F467" s="91"/>
      <c r="G467" s="7"/>
      <c r="H467" s="7"/>
      <c r="I467" s="7"/>
      <c r="J467" s="7"/>
      <c r="K467" s="7"/>
    </row>
    <row r="468" spans="1:11" ht="15" customHeight="1" x14ac:dyDescent="0.25">
      <c r="A468" s="7"/>
      <c r="B468" s="42"/>
      <c r="C468" s="7"/>
      <c r="D468" s="7"/>
      <c r="E468" s="107">
        <f>2*E171*D103*E470*2084.8</f>
        <v>48284.274285642306</v>
      </c>
      <c r="F468" s="63" t="s">
        <v>193</v>
      </c>
      <c r="G468" s="7"/>
      <c r="H468" s="7"/>
      <c r="I468" s="7"/>
      <c r="J468" s="7"/>
      <c r="K468" s="7"/>
    </row>
    <row r="469" spans="1:11" ht="15" customHeight="1" x14ac:dyDescent="0.25">
      <c r="A469" s="7"/>
      <c r="B469" s="42"/>
      <c r="C469" s="100" t="s">
        <v>103</v>
      </c>
      <c r="D469" s="93"/>
      <c r="E469" s="93"/>
      <c r="F469" s="94"/>
      <c r="G469" s="7"/>
      <c r="H469" s="7"/>
      <c r="I469" s="7"/>
      <c r="J469" s="7"/>
      <c r="K469" s="7"/>
    </row>
    <row r="470" spans="1:11" ht="15" customHeight="1" x14ac:dyDescent="0.25">
      <c r="A470" s="7"/>
      <c r="B470" s="42"/>
      <c r="C470" s="94"/>
      <c r="D470"/>
      <c r="E470" s="93">
        <f>2.5*E175</f>
        <v>11.580073456840537</v>
      </c>
      <c r="F470" s="93" t="s">
        <v>237</v>
      </c>
      <c r="G470" s="7"/>
      <c r="H470" s="7"/>
      <c r="I470" s="7"/>
      <c r="J470" s="7"/>
      <c r="K470" s="7"/>
    </row>
    <row r="471" spans="1:11" ht="15" customHeight="1" x14ac:dyDescent="0.25">
      <c r="A471" s="7"/>
      <c r="B471" s="42"/>
      <c r="C471" s="94"/>
      <c r="D471"/>
      <c r="E471" s="93"/>
      <c r="F471" s="93"/>
      <c r="G471" s="7"/>
      <c r="H471" s="7"/>
      <c r="I471" s="7"/>
      <c r="J471" s="7"/>
      <c r="K471" s="7"/>
    </row>
    <row r="472" spans="1:11" ht="30.75" customHeight="1" x14ac:dyDescent="0.25">
      <c r="A472" s="7"/>
      <c r="B472" s="572" t="s">
        <v>229</v>
      </c>
      <c r="C472" s="572"/>
      <c r="D472" s="572"/>
      <c r="E472" s="572"/>
      <c r="F472" s="46">
        <f>E468*0.41</f>
        <v>19796.552457113343</v>
      </c>
      <c r="G472" s="118" t="s">
        <v>193</v>
      </c>
      <c r="H472" s="7"/>
      <c r="I472" s="7"/>
      <c r="J472" s="7"/>
      <c r="K472" s="7"/>
    </row>
    <row r="473" spans="1:11" ht="23.25" customHeight="1" x14ac:dyDescent="0.25">
      <c r="A473" s="7"/>
      <c r="B473" s="93" t="s">
        <v>238</v>
      </c>
      <c r="C473" s="93"/>
      <c r="D473" s="93"/>
      <c r="E473" s="93"/>
      <c r="F473" s="46">
        <f>E468+F472</f>
        <v>68080.826742755657</v>
      </c>
      <c r="G473" s="118" t="s">
        <v>193</v>
      </c>
      <c r="H473" s="7"/>
      <c r="I473" s="7"/>
      <c r="J473" s="7"/>
      <c r="K473" s="7"/>
    </row>
    <row r="474" spans="1:11" ht="15" customHeight="1" x14ac:dyDescent="0.25">
      <c r="A474" s="7"/>
      <c r="B474" s="42"/>
      <c r="C474" s="7"/>
      <c r="D474" s="7"/>
      <c r="E474" s="107"/>
      <c r="F474" s="63"/>
      <c r="G474" s="7"/>
      <c r="H474" s="7"/>
      <c r="I474" s="7"/>
      <c r="J474" s="7"/>
      <c r="K474" s="7"/>
    </row>
    <row r="475" spans="1:11" ht="15" customHeight="1" x14ac:dyDescent="0.25">
      <c r="A475" s="7"/>
      <c r="B475" s="42"/>
      <c r="C475" s="7"/>
      <c r="D475" s="7"/>
      <c r="E475" s="7"/>
      <c r="F475" s="91"/>
      <c r="G475" s="7"/>
      <c r="H475" s="7"/>
      <c r="I475" s="7"/>
      <c r="J475" s="7"/>
      <c r="K475" s="7"/>
    </row>
    <row r="476" spans="1:11" ht="15" customHeight="1" x14ac:dyDescent="0.25">
      <c r="A476" s="149" t="s">
        <v>239</v>
      </c>
      <c r="B476" s="93"/>
      <c r="C476" s="93"/>
      <c r="D476" s="93"/>
      <c r="E476" s="93"/>
      <c r="F476" s="93"/>
      <c r="G476" s="93"/>
      <c r="H476" s="93"/>
      <c r="I476" s="93"/>
      <c r="J476" s="150"/>
      <c r="K476" s="151"/>
    </row>
    <row r="477" spans="1:11" ht="15" customHeight="1" thickBot="1" x14ac:dyDescent="0.3">
      <c r="B477" s="46"/>
      <c r="C477" s="93"/>
      <c r="D477" s="93"/>
      <c r="E477" s="93"/>
      <c r="F477" s="93"/>
      <c r="G477" s="93"/>
      <c r="H477" s="93"/>
      <c r="I477" s="93"/>
      <c r="J477" s="94" t="s">
        <v>240</v>
      </c>
    </row>
    <row r="478" spans="1:11" ht="28.5" customHeight="1" x14ac:dyDescent="0.25">
      <c r="B478" s="152"/>
      <c r="C478" s="153"/>
      <c r="D478" s="153"/>
      <c r="E478" s="153"/>
      <c r="F478" s="153"/>
      <c r="G478" s="154"/>
      <c r="H478" s="155"/>
      <c r="I478" s="156" t="s">
        <v>241</v>
      </c>
      <c r="J478" s="157" t="s">
        <v>242</v>
      </c>
      <c r="K478"/>
    </row>
    <row r="479" spans="1:11" ht="14.25" customHeight="1" x14ac:dyDescent="0.25">
      <c r="B479" s="158" t="s">
        <v>243</v>
      </c>
      <c r="C479" s="159" t="s">
        <v>244</v>
      </c>
      <c r="D479" s="159"/>
      <c r="E479" s="159"/>
      <c r="F479" s="159"/>
      <c r="G479" s="160" t="s">
        <v>245</v>
      </c>
      <c r="H479" s="161" t="s">
        <v>246</v>
      </c>
      <c r="I479" s="162" t="s">
        <v>193</v>
      </c>
      <c r="J479" s="159" t="s">
        <v>247</v>
      </c>
      <c r="K479"/>
    </row>
    <row r="480" spans="1:11" ht="15" customHeight="1" thickBot="1" x14ac:dyDescent="0.3">
      <c r="B480" s="163"/>
      <c r="C480" s="164"/>
      <c r="D480" s="164"/>
      <c r="E480" s="164"/>
      <c r="F480" s="164"/>
      <c r="G480" s="165"/>
      <c r="H480" s="166"/>
      <c r="I480" s="167"/>
      <c r="J480" s="168"/>
      <c r="K480"/>
    </row>
    <row r="481" spans="2:11" s="25" customFormat="1" ht="15" customHeight="1" x14ac:dyDescent="0.2">
      <c r="B481" s="169" t="s">
        <v>248</v>
      </c>
      <c r="C481" s="170" t="s">
        <v>249</v>
      </c>
      <c r="D481" s="171"/>
      <c r="E481" s="171"/>
      <c r="F481" s="172"/>
      <c r="G481" s="171"/>
      <c r="H481" s="171"/>
      <c r="I481" s="171"/>
      <c r="J481" s="171">
        <f>J482+J486+J487+J491</f>
        <v>3658.3412655234074</v>
      </c>
    </row>
    <row r="482" spans="2:11" s="25" customFormat="1" ht="15" customHeight="1" x14ac:dyDescent="0.2">
      <c r="B482" s="169" t="s">
        <v>250</v>
      </c>
      <c r="C482" s="171" t="s">
        <v>251</v>
      </c>
      <c r="D482" s="171"/>
      <c r="E482" s="171"/>
      <c r="F482" s="171"/>
      <c r="G482" s="173" t="s">
        <v>252</v>
      </c>
      <c r="H482" s="171"/>
      <c r="I482" s="171"/>
      <c r="J482" s="171">
        <f>J483+J484+J485</f>
        <v>278.40849300238881</v>
      </c>
    </row>
    <row r="483" spans="2:11" s="25" customFormat="1" ht="15" customHeight="1" x14ac:dyDescent="0.2">
      <c r="B483" s="169" t="s">
        <v>253</v>
      </c>
      <c r="C483" s="169" t="s">
        <v>254</v>
      </c>
      <c r="D483" s="169"/>
      <c r="E483" s="169"/>
      <c r="F483" s="169"/>
      <c r="G483" s="174" t="s">
        <v>132</v>
      </c>
      <c r="H483" s="171">
        <f>D227</f>
        <v>0</v>
      </c>
      <c r="I483" s="175">
        <v>7.6</v>
      </c>
      <c r="J483" s="171">
        <f>H483*I483/1000</f>
        <v>0</v>
      </c>
    </row>
    <row r="484" spans="2:11" s="25" customFormat="1" ht="15" customHeight="1" x14ac:dyDescent="0.2">
      <c r="B484" s="169" t="s">
        <v>255</v>
      </c>
      <c r="C484" s="169" t="s">
        <v>256</v>
      </c>
      <c r="D484" s="169"/>
      <c r="E484" s="169"/>
      <c r="F484" s="169"/>
      <c r="G484" s="174" t="s">
        <v>132</v>
      </c>
      <c r="H484" s="171">
        <f>E267</f>
        <v>0</v>
      </c>
      <c r="I484" s="175">
        <v>21</v>
      </c>
      <c r="J484" s="171">
        <f>H484*I484/1000</f>
        <v>0</v>
      </c>
    </row>
    <row r="485" spans="2:11" s="25" customFormat="1" ht="15" customHeight="1" x14ac:dyDescent="0.2">
      <c r="B485" s="169" t="s">
        <v>257</v>
      </c>
      <c r="C485" s="169" t="s">
        <v>258</v>
      </c>
      <c r="D485" s="169"/>
      <c r="E485" s="169"/>
      <c r="F485" s="169"/>
      <c r="G485" s="174" t="s">
        <v>132</v>
      </c>
      <c r="H485" s="171">
        <f>F306</f>
        <v>1728.7748281857027</v>
      </c>
      <c r="I485" s="175">
        <f>F320</f>
        <v>161.04381465026893</v>
      </c>
      <c r="J485" s="171">
        <f>H485*I485/1000</f>
        <v>278.40849300238881</v>
      </c>
    </row>
    <row r="486" spans="2:11" s="25" customFormat="1" ht="15" customHeight="1" x14ac:dyDescent="0.2">
      <c r="B486" s="169" t="s">
        <v>259</v>
      </c>
      <c r="C486" s="169" t="s">
        <v>260</v>
      </c>
      <c r="D486" s="169"/>
      <c r="E486" s="169"/>
      <c r="F486" s="169"/>
      <c r="G486" s="174" t="s">
        <v>252</v>
      </c>
      <c r="H486" s="171"/>
      <c r="I486" s="171"/>
      <c r="J486" s="171">
        <f>E358/1000</f>
        <v>1744.8717087078794</v>
      </c>
    </row>
    <row r="487" spans="2:11" s="25" customFormat="1" ht="15" customHeight="1" x14ac:dyDescent="0.2">
      <c r="B487" s="169" t="s">
        <v>261</v>
      </c>
      <c r="C487" s="169" t="s">
        <v>262</v>
      </c>
      <c r="D487" s="169"/>
      <c r="E487" s="169"/>
      <c r="F487" s="169"/>
      <c r="G487" s="174" t="s">
        <v>252</v>
      </c>
      <c r="H487" s="171"/>
      <c r="I487" s="169"/>
      <c r="J487" s="171">
        <f>SUM(J488:J490)</f>
        <v>1145.5042799877647</v>
      </c>
    </row>
    <row r="488" spans="2:11" s="25" customFormat="1" ht="15" customHeight="1" x14ac:dyDescent="0.2">
      <c r="B488" s="169" t="s">
        <v>263</v>
      </c>
      <c r="C488" s="169" t="s">
        <v>264</v>
      </c>
      <c r="D488" s="169"/>
      <c r="E488" s="169"/>
      <c r="F488" s="169"/>
      <c r="G488" s="174" t="s">
        <v>265</v>
      </c>
      <c r="H488" s="171">
        <f>E404</f>
        <v>508.19571115838818</v>
      </c>
      <c r="I488" s="176">
        <v>348</v>
      </c>
      <c r="J488" s="171">
        <f>H488*I488/1000</f>
        <v>176.85210748311908</v>
      </c>
    </row>
    <row r="489" spans="2:11" s="25" customFormat="1" ht="15" customHeight="1" x14ac:dyDescent="0.2">
      <c r="B489" s="169" t="s">
        <v>266</v>
      </c>
      <c r="C489" s="169" t="s">
        <v>267</v>
      </c>
      <c r="D489" s="169"/>
      <c r="E489" s="169"/>
      <c r="F489" s="169"/>
      <c r="G489" s="174" t="s">
        <v>132</v>
      </c>
      <c r="H489" s="171">
        <f>G404</f>
        <v>1853.9332918938439</v>
      </c>
      <c r="I489" s="175">
        <f>D406</f>
        <v>202.62826814415169</v>
      </c>
      <c r="J489" s="171">
        <f>H489*I489/1000</f>
        <v>375.65929219123564</v>
      </c>
    </row>
    <row r="490" spans="2:11" s="25" customFormat="1" ht="15" customHeight="1" x14ac:dyDescent="0.2">
      <c r="B490" s="169" t="s">
        <v>268</v>
      </c>
      <c r="C490" s="169" t="s">
        <v>269</v>
      </c>
      <c r="D490" s="169"/>
      <c r="E490" s="169"/>
      <c r="F490" s="169"/>
      <c r="G490" s="174" t="s">
        <v>265</v>
      </c>
      <c r="H490" s="171">
        <f>F404</f>
        <v>137.04480709808408</v>
      </c>
      <c r="I490" s="176">
        <v>4327</v>
      </c>
      <c r="J490" s="171">
        <f>H490*I490/1000</f>
        <v>592.99288031340984</v>
      </c>
    </row>
    <row r="491" spans="2:11" s="25" customFormat="1" ht="15" customHeight="1" x14ac:dyDescent="0.2">
      <c r="B491" s="169" t="s">
        <v>270</v>
      </c>
      <c r="C491" s="169" t="s">
        <v>271</v>
      </c>
      <c r="D491" s="169"/>
      <c r="E491" s="169"/>
      <c r="F491" s="169"/>
      <c r="G491" s="174" t="s">
        <v>252</v>
      </c>
      <c r="H491" s="169"/>
      <c r="I491" s="169"/>
      <c r="J491" s="171">
        <f>SUM(J492:J495)</f>
        <v>489.55678382537468</v>
      </c>
    </row>
    <row r="492" spans="2:11" s="25" customFormat="1" ht="15" customHeight="1" x14ac:dyDescent="0.2">
      <c r="B492" s="169" t="s">
        <v>272</v>
      </c>
      <c r="C492" s="169" t="s">
        <v>273</v>
      </c>
      <c r="D492" s="169"/>
      <c r="E492" s="169"/>
      <c r="F492" s="169"/>
      <c r="G492" s="174" t="s">
        <v>274</v>
      </c>
      <c r="H492" s="177">
        <v>1</v>
      </c>
      <c r="I492" s="178">
        <f>F435</f>
        <v>229967.75819763041</v>
      </c>
      <c r="J492" s="171">
        <f>I492*H492/1000</f>
        <v>229.96775819763042</v>
      </c>
    </row>
    <row r="493" spans="2:11" s="25" customFormat="1" ht="15" customHeight="1" x14ac:dyDescent="0.2">
      <c r="B493" s="169" t="s">
        <v>275</v>
      </c>
      <c r="C493" s="169" t="s">
        <v>276</v>
      </c>
      <c r="D493" s="169"/>
      <c r="E493" s="169"/>
      <c r="F493" s="169"/>
      <c r="G493" s="174" t="s">
        <v>252</v>
      </c>
      <c r="H493" s="177"/>
      <c r="I493" s="178"/>
      <c r="J493" s="171">
        <f>F473/1000</f>
        <v>68.080826742755661</v>
      </c>
    </row>
    <row r="494" spans="2:11" s="25" customFormat="1" ht="15" customHeight="1" x14ac:dyDescent="0.2">
      <c r="B494" s="169" t="s">
        <v>277</v>
      </c>
      <c r="C494" s="169" t="s">
        <v>278</v>
      </c>
      <c r="D494" s="169"/>
      <c r="E494" s="169"/>
      <c r="F494" s="169"/>
      <c r="G494" s="174" t="s">
        <v>274</v>
      </c>
      <c r="H494" s="177">
        <f>D103*E171</f>
        <v>1</v>
      </c>
      <c r="I494" s="178">
        <f>F462</f>
        <v>123427.37214223291</v>
      </c>
      <c r="J494" s="171">
        <f>H494*I494/1000</f>
        <v>123.42737214223291</v>
      </c>
    </row>
    <row r="495" spans="2:11" s="25" customFormat="1" ht="15" customHeight="1" x14ac:dyDescent="0.2">
      <c r="B495" s="169" t="s">
        <v>275</v>
      </c>
      <c r="C495" s="169" t="s">
        <v>276</v>
      </c>
      <c r="D495" s="169"/>
      <c r="E495" s="169"/>
      <c r="F495" s="169"/>
      <c r="G495" s="174" t="s">
        <v>252</v>
      </c>
      <c r="H495" s="177"/>
      <c r="I495" s="178"/>
      <c r="J495" s="171">
        <f>F473/1000</f>
        <v>68.080826742755661</v>
      </c>
    </row>
    <row r="496" spans="2:11" ht="15" customHeight="1" thickBot="1" x14ac:dyDescent="0.3">
      <c r="B496" s="179"/>
      <c r="C496" s="179"/>
      <c r="D496" s="179"/>
      <c r="E496" s="179"/>
      <c r="F496" s="179"/>
      <c r="G496" s="180"/>
      <c r="H496" s="179"/>
      <c r="I496" s="179"/>
      <c r="J496" s="179"/>
      <c r="K496"/>
    </row>
    <row r="497" spans="1:11" ht="15" customHeight="1" x14ac:dyDescent="0.25">
      <c r="A497" s="181"/>
      <c r="B497" s="181"/>
      <c r="C497" s="181"/>
      <c r="D497" s="181"/>
      <c r="E497" s="181"/>
      <c r="F497" s="181"/>
      <c r="G497" s="181"/>
      <c r="H497" s="181"/>
      <c r="I497" s="181"/>
      <c r="J497" s="181"/>
      <c r="K497" s="181"/>
    </row>
    <row r="498" spans="1:11" ht="15" customHeight="1" x14ac:dyDescent="0.25"/>
    <row r="499" spans="1:11" ht="15" customHeight="1" x14ac:dyDescent="0.25">
      <c r="A499" s="182" t="s">
        <v>279</v>
      </c>
      <c r="B499" s="121"/>
      <c r="C499" s="121"/>
      <c r="D499" s="121"/>
      <c r="E499" s="121"/>
      <c r="F499" s="121"/>
      <c r="G499" s="121"/>
    </row>
    <row r="500" spans="1:11" ht="15" customHeight="1" thickBot="1" x14ac:dyDescent="0.3">
      <c r="A500" s="182"/>
      <c r="B500" s="121"/>
      <c r="C500" s="121"/>
      <c r="D500" s="121"/>
      <c r="E500" s="121"/>
      <c r="F500" s="121"/>
      <c r="G500" s="121"/>
    </row>
    <row r="501" spans="1:11" ht="15" customHeight="1" x14ac:dyDescent="0.25">
      <c r="B501" s="552" t="s">
        <v>280</v>
      </c>
      <c r="C501" s="554" t="s">
        <v>281</v>
      </c>
      <c r="D501" s="555"/>
      <c r="E501" s="555"/>
      <c r="F501" s="555"/>
      <c r="G501" s="555"/>
      <c r="H501" s="555"/>
      <c r="I501" s="555"/>
      <c r="J501" s="556"/>
    </row>
    <row r="502" spans="1:11" ht="15" customHeight="1" thickBot="1" x14ac:dyDescent="0.3">
      <c r="B502" s="553"/>
      <c r="C502" s="557"/>
      <c r="D502" s="558"/>
      <c r="E502" s="558"/>
      <c r="F502" s="558"/>
      <c r="G502" s="558"/>
      <c r="H502" s="558"/>
      <c r="I502" s="558"/>
      <c r="J502" s="559"/>
    </row>
    <row r="503" spans="1:11" ht="15" customHeight="1" x14ac:dyDescent="0.25">
      <c r="A503"/>
      <c r="B503" s="183" t="str">
        <f>IF(C503="Máximo 2 curvas no túnel",ROW(C21),"")</f>
        <v/>
      </c>
      <c r="C503" s="184" t="str">
        <f>IF(C21&gt;2,"Máximo 2 curvas no túnel","")</f>
        <v/>
      </c>
      <c r="D503" s="185"/>
      <c r="E503" s="185"/>
      <c r="F503" s="185"/>
      <c r="G503" s="185"/>
      <c r="H503" s="185"/>
      <c r="I503" s="185"/>
      <c r="J503" s="185"/>
    </row>
    <row r="504" spans="1:11" ht="15" customHeight="1" x14ac:dyDescent="0.25">
      <c r="A504"/>
      <c r="B504" s="186" t="str">
        <f>IF(C504="       Deve-se redimensionar os túneis (ver texto, seç. 5.8.3.).",ROW(B88),"")</f>
        <v/>
      </c>
      <c r="C504" s="187" t="str">
        <f>IF(B88="       Deve-se redimensionar os túneis (ver texto, seç. 5.8.3.).","Diâmetro muito pequeno. Deve-se redimensionar os túneis.","")</f>
        <v/>
      </c>
      <c r="D504" s="188"/>
      <c r="E504" s="188"/>
      <c r="F504" s="188"/>
      <c r="G504" s="188"/>
      <c r="H504" s="188"/>
      <c r="I504" s="188"/>
      <c r="J504" s="188"/>
    </row>
    <row r="505" spans="1:11" ht="15" customHeight="1" x14ac:dyDescent="0.25">
      <c r="A505"/>
      <c r="B505" s="189" t="str">
        <f>IF(C505="Opção inválida!",ROW(I100),"")</f>
        <v/>
      </c>
      <c r="C505" s="190" t="str">
        <f>IF(I100="Opção inválida!","Opção inválida!","")</f>
        <v/>
      </c>
      <c r="D505" s="191"/>
      <c r="E505" s="191"/>
      <c r="F505" s="191"/>
      <c r="G505" s="191"/>
      <c r="H505" s="191"/>
      <c r="I505" s="191"/>
      <c r="J505" s="191"/>
    </row>
    <row r="506" spans="1:11" ht="15" customHeight="1" x14ac:dyDescent="0.25">
      <c r="A506"/>
      <c r="B506" s="189" t="str">
        <f>IF(C506="Opção Inválida!",ROW(I146),"")</f>
        <v/>
      </c>
      <c r="C506" s="190" t="str">
        <f>IF(I146="Opção Inválida!","Opção Inválida!","")</f>
        <v/>
      </c>
      <c r="D506" s="191"/>
      <c r="E506" s="191"/>
      <c r="F506" s="192"/>
      <c r="G506" s="191"/>
      <c r="H506" s="191"/>
      <c r="I506" s="191"/>
      <c r="J506" s="191"/>
    </row>
    <row r="507" spans="1:11" ht="15" customHeight="1" x14ac:dyDescent="0.25">
      <c r="A507"/>
      <c r="B507" s="189" t="str">
        <f>IF(C507="Opção Inválida!",ROW(E196),"")</f>
        <v/>
      </c>
      <c r="C507" s="190" t="str">
        <f>IF(E196="Opção Inválida!","Opção Inválida!","")</f>
        <v/>
      </c>
      <c r="D507" s="191"/>
      <c r="E507" s="191"/>
      <c r="F507" s="191"/>
      <c r="G507" s="191"/>
      <c r="H507" s="191"/>
      <c r="I507" s="191"/>
      <c r="J507" s="191"/>
    </row>
    <row r="508" spans="1:11" ht="15" customHeight="1" x14ac:dyDescent="0.25">
      <c r="A508"/>
      <c r="B508" s="189" t="str">
        <f>IF(C508="Opção inválida! ERRO!",ROW(D217),"")</f>
        <v/>
      </c>
      <c r="C508" s="190" t="str">
        <f>IF(D217="Opção inválida! ERRO!","Opção inválida! ERRO!","")</f>
        <v/>
      </c>
      <c r="D508" s="191"/>
      <c r="E508" s="191"/>
      <c r="F508" s="191"/>
      <c r="G508" s="191"/>
      <c r="H508" s="191"/>
      <c r="I508" s="191"/>
      <c r="J508" s="191"/>
    </row>
    <row r="509" spans="1:11" ht="15" customHeight="1" x14ac:dyDescent="0.25">
      <c r="A509"/>
      <c r="B509" s="189" t="str">
        <f>IF(C509="Opção Inválida!",ROW(E316),"")</f>
        <v/>
      </c>
      <c r="C509" s="190" t="str">
        <f>IF(E316="Opção Inválida!","Opção Inválida!","")</f>
        <v/>
      </c>
      <c r="D509" s="193"/>
      <c r="E509" s="193"/>
      <c r="F509" s="193"/>
      <c r="G509" s="193"/>
      <c r="H509" s="193"/>
      <c r="I509" s="193"/>
      <c r="J509" s="193"/>
    </row>
    <row r="510" spans="1:11" ht="15" customHeight="1" x14ac:dyDescent="0.25">
      <c r="A510"/>
      <c r="B510" s="189" t="str">
        <f>IF(C510="Área de escavação subterrânea em rocha fora da faixa de validade.",ROW(F320),"")</f>
        <v/>
      </c>
      <c r="C510" s="190" t="str">
        <f>IF(F320="Área de escavação subterrânea em rocha fora da faixa de validade.","Área de escavação subterrânea em rocha fora da faixa de validade.","")</f>
        <v/>
      </c>
      <c r="D510" s="193"/>
      <c r="E510" s="193"/>
      <c r="F510" s="193"/>
      <c r="G510" s="193"/>
      <c r="H510" s="193"/>
      <c r="I510" s="193"/>
      <c r="J510" s="193"/>
    </row>
    <row r="511" spans="1:11" ht="15" customHeight="1" x14ac:dyDescent="0.25">
      <c r="A511"/>
      <c r="B511" s="189" t="str">
        <f>IF(C511="O parâmetro z está fora da validade da curva.",ROW(F427),"")</f>
        <v/>
      </c>
      <c r="C511" s="190" t="str">
        <f>IF(F427="O parâmetro z está fora da validade da curva.","O parâmetro z está fora da validade da curva.","")</f>
        <v/>
      </c>
      <c r="D511" s="192"/>
      <c r="E511" s="192"/>
      <c r="F511" s="192"/>
      <c r="G511" s="192"/>
      <c r="H511" s="192"/>
      <c r="I511" s="192"/>
      <c r="J511" s="192"/>
    </row>
    <row r="512" spans="1:11" ht="15" customHeight="1" x14ac:dyDescent="0.25">
      <c r="A512"/>
      <c r="B512" s="189" t="str">
        <f>IF(C512="O parâmetro z está fora da validade da curva.",ROW(F454),"")</f>
        <v/>
      </c>
      <c r="C512" s="190" t="str">
        <f>IF(F454="O parâmetro z está fora da validade da curva.","O parâmetro z está fora da validade da curva.","")</f>
        <v/>
      </c>
      <c r="D512" s="194"/>
      <c r="E512" s="194"/>
      <c r="F512" s="194"/>
      <c r="G512" s="194"/>
      <c r="H512" s="194"/>
      <c r="I512" s="194"/>
      <c r="J512" s="194"/>
    </row>
    <row r="513" spans="2:10" ht="15" customHeight="1" thickBot="1" x14ac:dyDescent="0.3">
      <c r="B513" s="195"/>
      <c r="C513" s="196"/>
      <c r="D513" s="197"/>
      <c r="E513" s="197"/>
      <c r="F513" s="197"/>
      <c r="G513" s="197"/>
      <c r="H513" s="197"/>
      <c r="I513" s="197"/>
      <c r="J513" s="197"/>
    </row>
    <row r="514" spans="2:10" ht="15" customHeight="1" x14ac:dyDescent="0.25">
      <c r="B514" s="198"/>
      <c r="C514" s="198"/>
      <c r="D514" s="198"/>
      <c r="E514" s="198"/>
      <c r="F514" s="198"/>
      <c r="G514" s="198"/>
      <c r="H514" s="198"/>
    </row>
  </sheetData>
  <mergeCells count="9">
    <mergeCell ref="B501:B502"/>
    <mergeCell ref="C501:J502"/>
    <mergeCell ref="N4:O4"/>
    <mergeCell ref="E1:H2"/>
    <mergeCell ref="A3:D3"/>
    <mergeCell ref="J3:K3"/>
    <mergeCell ref="B434:E434"/>
    <mergeCell ref="B461:E461"/>
    <mergeCell ref="B472:E472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Equation.2" shapeId="1025" r:id="rId4">
          <objectPr defaultSize="0" autoLine="0" autoPict="0" r:id="rId5">
            <anchor moveWithCells="1">
              <from>
                <xdr:col>0</xdr:col>
                <xdr:colOff>495300</xdr:colOff>
                <xdr:row>96</xdr:row>
                <xdr:rowOff>0</xdr:rowOff>
              </from>
              <to>
                <xdr:col>1</xdr:col>
                <xdr:colOff>857250</xdr:colOff>
                <xdr:row>97</xdr:row>
                <xdr:rowOff>9525</xdr:rowOff>
              </to>
            </anchor>
          </objectPr>
        </oleObject>
      </mc:Choice>
      <mc:Fallback>
        <oleObject progId="Equation.2" shapeId="1025" r:id="rId4"/>
      </mc:Fallback>
    </mc:AlternateContent>
    <mc:AlternateContent xmlns:mc="http://schemas.openxmlformats.org/markup-compatibility/2006">
      <mc:Choice Requires="x14">
        <oleObject progId="Equation.2" shapeId="1026" r:id="rId6">
          <objectPr defaultSize="0" autoLine="0" autoPict="0" r:id="rId7">
            <anchor moveWithCells="1">
              <from>
                <xdr:col>1</xdr:col>
                <xdr:colOff>419100</xdr:colOff>
                <xdr:row>206</xdr:row>
                <xdr:rowOff>123825</xdr:rowOff>
              </from>
              <to>
                <xdr:col>5</xdr:col>
                <xdr:colOff>209550</xdr:colOff>
                <xdr:row>208</xdr:row>
                <xdr:rowOff>133350</xdr:rowOff>
              </to>
            </anchor>
          </objectPr>
        </oleObject>
      </mc:Choice>
      <mc:Fallback>
        <oleObject progId="Equation.2" shapeId="1026" r:id="rId6"/>
      </mc:Fallback>
    </mc:AlternateContent>
    <mc:AlternateContent xmlns:mc="http://schemas.openxmlformats.org/markup-compatibility/2006">
      <mc:Choice Requires="x14">
        <oleObject progId="Equation.2" shapeId="1027" r:id="rId8">
          <objectPr defaultSize="0" autoLine="0" autoPict="0" r:id="rId9">
            <anchor moveWithCells="1">
              <from>
                <xdr:col>1</xdr:col>
                <xdr:colOff>161925</xdr:colOff>
                <xdr:row>364</xdr:row>
                <xdr:rowOff>9525</xdr:rowOff>
              </from>
              <to>
                <xdr:col>3</xdr:col>
                <xdr:colOff>342900</xdr:colOff>
                <xdr:row>365</xdr:row>
                <xdr:rowOff>19050</xdr:rowOff>
              </to>
            </anchor>
          </objectPr>
        </oleObject>
      </mc:Choice>
      <mc:Fallback>
        <oleObject progId="Equation.2" shapeId="1027" r:id="rId8"/>
      </mc:Fallback>
    </mc:AlternateContent>
    <mc:AlternateContent xmlns:mc="http://schemas.openxmlformats.org/markup-compatibility/2006">
      <mc:Choice Requires="x14">
        <oleObject progId="Equation.2" shapeId="1028" r:id="rId10">
          <objectPr defaultSize="0" autoLine="0" autoPict="0" r:id="rId11">
            <anchor moveWithCells="1">
              <from>
                <xdr:col>0</xdr:col>
                <xdr:colOff>619125</xdr:colOff>
                <xdr:row>101</xdr:row>
                <xdr:rowOff>123825</xdr:rowOff>
              </from>
              <to>
                <xdr:col>3</xdr:col>
                <xdr:colOff>428625</xdr:colOff>
                <xdr:row>103</xdr:row>
                <xdr:rowOff>142875</xdr:rowOff>
              </to>
            </anchor>
          </objectPr>
        </oleObject>
      </mc:Choice>
      <mc:Fallback>
        <oleObject progId="Equation.2" shapeId="1028" r:id="rId10"/>
      </mc:Fallback>
    </mc:AlternateContent>
    <mc:AlternateContent xmlns:mc="http://schemas.openxmlformats.org/markup-compatibility/2006">
      <mc:Choice Requires="x14">
        <oleObject progId="Equation.2" shapeId="1029" r:id="rId12">
          <objectPr defaultSize="0" autoLine="0" autoPict="0" r:id="rId13">
            <anchor moveWithCells="1">
              <from>
                <xdr:col>0</xdr:col>
                <xdr:colOff>504825</xdr:colOff>
                <xdr:row>106</xdr:row>
                <xdr:rowOff>95250</xdr:rowOff>
              </from>
              <to>
                <xdr:col>2</xdr:col>
                <xdr:colOff>666750</xdr:colOff>
                <xdr:row>108</xdr:row>
                <xdr:rowOff>123825</xdr:rowOff>
              </to>
            </anchor>
          </objectPr>
        </oleObject>
      </mc:Choice>
      <mc:Fallback>
        <oleObject progId="Equation.2" shapeId="1029" r:id="rId12"/>
      </mc:Fallback>
    </mc:AlternateContent>
    <mc:AlternateContent xmlns:mc="http://schemas.openxmlformats.org/markup-compatibility/2006">
      <mc:Choice Requires="x14">
        <oleObject progId="Equation.2" shapeId="1030" r:id="rId14">
          <objectPr defaultSize="0" autoLine="0" autoPict="0" r:id="rId15">
            <anchor moveWithCells="1">
              <from>
                <xdr:col>1</xdr:col>
                <xdr:colOff>419100</xdr:colOff>
                <xdr:row>183</xdr:row>
                <xdr:rowOff>38100</xdr:rowOff>
              </from>
              <to>
                <xdr:col>2</xdr:col>
                <xdr:colOff>514350</xdr:colOff>
                <xdr:row>184</xdr:row>
                <xdr:rowOff>57150</xdr:rowOff>
              </to>
            </anchor>
          </objectPr>
        </oleObject>
      </mc:Choice>
      <mc:Fallback>
        <oleObject progId="Equation.2" shapeId="1030" r:id="rId14"/>
      </mc:Fallback>
    </mc:AlternateContent>
    <mc:AlternateContent xmlns:mc="http://schemas.openxmlformats.org/markup-compatibility/2006">
      <mc:Choice Requires="x14">
        <oleObject progId="Equation.2" shapeId="1031" r:id="rId16">
          <objectPr defaultSize="0" autoLine="0" autoPict="0" r:id="rId17">
            <anchor moveWithCells="1">
              <from>
                <xdr:col>1</xdr:col>
                <xdr:colOff>419100</xdr:colOff>
                <xdr:row>186</xdr:row>
                <xdr:rowOff>104775</xdr:rowOff>
              </from>
              <to>
                <xdr:col>2</xdr:col>
                <xdr:colOff>438150</xdr:colOff>
                <xdr:row>188</xdr:row>
                <xdr:rowOff>114300</xdr:rowOff>
              </to>
            </anchor>
          </objectPr>
        </oleObject>
      </mc:Choice>
      <mc:Fallback>
        <oleObject progId="Equation.2" shapeId="1031" r:id="rId16"/>
      </mc:Fallback>
    </mc:AlternateContent>
    <mc:AlternateContent xmlns:mc="http://schemas.openxmlformats.org/markup-compatibility/2006">
      <mc:Choice Requires="x14">
        <oleObject progId="Equation.2" shapeId="1032" r:id="rId18">
          <objectPr defaultSize="0" autoLine="0" autoPict="0" r:id="rId19">
            <anchor moveWithCells="1">
              <from>
                <xdr:col>1</xdr:col>
                <xdr:colOff>447675</xdr:colOff>
                <xdr:row>199</xdr:row>
                <xdr:rowOff>104775</xdr:rowOff>
              </from>
              <to>
                <xdr:col>2</xdr:col>
                <xdr:colOff>533400</xdr:colOff>
                <xdr:row>201</xdr:row>
                <xdr:rowOff>114300</xdr:rowOff>
              </to>
            </anchor>
          </objectPr>
        </oleObject>
      </mc:Choice>
      <mc:Fallback>
        <oleObject progId="Equation.2" shapeId="1032" r:id="rId18"/>
      </mc:Fallback>
    </mc:AlternateContent>
    <mc:AlternateContent xmlns:mc="http://schemas.openxmlformats.org/markup-compatibility/2006">
      <mc:Choice Requires="x14">
        <oleObject progId="Equation.2" shapeId="1033" r:id="rId20">
          <objectPr defaultSize="0" autoLine="0" autoPict="0" r:id="rId21">
            <anchor moveWithCells="1">
              <from>
                <xdr:col>2</xdr:col>
                <xdr:colOff>161925</xdr:colOff>
                <xdr:row>201</xdr:row>
                <xdr:rowOff>133350</xdr:rowOff>
              </from>
              <to>
                <xdr:col>3</xdr:col>
                <xdr:colOff>304800</xdr:colOff>
                <xdr:row>203</xdr:row>
                <xdr:rowOff>76200</xdr:rowOff>
              </to>
            </anchor>
          </objectPr>
        </oleObject>
      </mc:Choice>
      <mc:Fallback>
        <oleObject progId="Equation.2" shapeId="1033" r:id="rId20"/>
      </mc:Fallback>
    </mc:AlternateContent>
    <mc:AlternateContent xmlns:mc="http://schemas.openxmlformats.org/markup-compatibility/2006">
      <mc:Choice Requires="x14">
        <oleObject progId="Equation.2" shapeId="1034" r:id="rId22">
          <objectPr defaultSize="0" autoLine="0" autoPict="0" r:id="rId23">
            <anchor moveWithCells="1">
              <from>
                <xdr:col>1</xdr:col>
                <xdr:colOff>190500</xdr:colOff>
                <xdr:row>328</xdr:row>
                <xdr:rowOff>9525</xdr:rowOff>
              </from>
              <to>
                <xdr:col>3</xdr:col>
                <xdr:colOff>0</xdr:colOff>
                <xdr:row>329</xdr:row>
                <xdr:rowOff>19050</xdr:rowOff>
              </to>
            </anchor>
          </objectPr>
        </oleObject>
      </mc:Choice>
      <mc:Fallback>
        <oleObject progId="Equation.2" shapeId="1034" r:id="rId22"/>
      </mc:Fallback>
    </mc:AlternateContent>
    <mc:AlternateContent xmlns:mc="http://schemas.openxmlformats.org/markup-compatibility/2006">
      <mc:Choice Requires="x14">
        <oleObject progId="Equation.2" shapeId="1035" r:id="rId24">
          <objectPr defaultSize="0" autoLine="0" autoPict="0" r:id="rId25">
            <anchor moveWithCells="1">
              <from>
                <xdr:col>3</xdr:col>
                <xdr:colOff>47625</xdr:colOff>
                <xdr:row>332</xdr:row>
                <xdr:rowOff>114300</xdr:rowOff>
              </from>
              <to>
                <xdr:col>5</xdr:col>
                <xdr:colOff>19050</xdr:colOff>
                <xdr:row>334</xdr:row>
                <xdr:rowOff>76200</xdr:rowOff>
              </to>
            </anchor>
          </objectPr>
        </oleObject>
      </mc:Choice>
      <mc:Fallback>
        <oleObject progId="Equation.2" shapeId="1035" r:id="rId24"/>
      </mc:Fallback>
    </mc:AlternateContent>
    <mc:AlternateContent xmlns:mc="http://schemas.openxmlformats.org/markup-compatibility/2006">
      <mc:Choice Requires="x14">
        <oleObject progId="Equation.2" shapeId="1036" r:id="rId26">
          <objectPr defaultSize="0" autoLine="0" autoPict="0" r:id="rId27">
            <anchor moveWithCells="1">
              <from>
                <xdr:col>3</xdr:col>
                <xdr:colOff>47625</xdr:colOff>
                <xdr:row>337</xdr:row>
                <xdr:rowOff>9525</xdr:rowOff>
              </from>
              <to>
                <xdr:col>5</xdr:col>
                <xdr:colOff>76200</xdr:colOff>
                <xdr:row>338</xdr:row>
                <xdr:rowOff>19050</xdr:rowOff>
              </to>
            </anchor>
          </objectPr>
        </oleObject>
      </mc:Choice>
      <mc:Fallback>
        <oleObject progId="Equation.2" shapeId="1036" r:id="rId26"/>
      </mc:Fallback>
    </mc:AlternateContent>
    <mc:AlternateContent xmlns:mc="http://schemas.openxmlformats.org/markup-compatibility/2006">
      <mc:Choice Requires="x14">
        <oleObject progId="Equation.2" shapeId="1037" r:id="rId28">
          <objectPr defaultSize="0" autoLine="0" autoPict="0" r:id="rId29">
            <anchor moveWithCells="1">
              <from>
                <xdr:col>3</xdr:col>
                <xdr:colOff>47625</xdr:colOff>
                <xdr:row>341</xdr:row>
                <xdr:rowOff>9525</xdr:rowOff>
              </from>
              <to>
                <xdr:col>4</xdr:col>
                <xdr:colOff>228600</xdr:colOff>
                <xdr:row>342</xdr:row>
                <xdr:rowOff>19050</xdr:rowOff>
              </to>
            </anchor>
          </objectPr>
        </oleObject>
      </mc:Choice>
      <mc:Fallback>
        <oleObject progId="Equation.2" shapeId="1037" r:id="rId28"/>
      </mc:Fallback>
    </mc:AlternateContent>
    <mc:AlternateContent xmlns:mc="http://schemas.openxmlformats.org/markup-compatibility/2006">
      <mc:Choice Requires="x14">
        <oleObject progId="Equation.2" shapeId="1038" r:id="rId30">
          <objectPr defaultSize="0" autoLine="0" autoPict="0" r:id="rId31">
            <anchor moveWithCells="1">
              <from>
                <xdr:col>3</xdr:col>
                <xdr:colOff>47625</xdr:colOff>
                <xdr:row>345</xdr:row>
                <xdr:rowOff>0</xdr:rowOff>
              </from>
              <to>
                <xdr:col>5</xdr:col>
                <xdr:colOff>171450</xdr:colOff>
                <xdr:row>346</xdr:row>
                <xdr:rowOff>38100</xdr:rowOff>
              </to>
            </anchor>
          </objectPr>
        </oleObject>
      </mc:Choice>
      <mc:Fallback>
        <oleObject progId="Equation.2" shapeId="1038" r:id="rId30"/>
      </mc:Fallback>
    </mc:AlternateContent>
    <mc:AlternateContent xmlns:mc="http://schemas.openxmlformats.org/markup-compatibility/2006">
      <mc:Choice Requires="x14">
        <oleObject progId="Equation.2" shapeId="1039" r:id="rId32">
          <objectPr defaultSize="0" autoLine="0" autoPict="0" r:id="rId33">
            <anchor moveWithCells="1">
              <from>
                <xdr:col>2</xdr:col>
                <xdr:colOff>47625</xdr:colOff>
                <xdr:row>349</xdr:row>
                <xdr:rowOff>0</xdr:rowOff>
              </from>
              <to>
                <xdr:col>3</xdr:col>
                <xdr:colOff>819150</xdr:colOff>
                <xdr:row>350</xdr:row>
                <xdr:rowOff>19050</xdr:rowOff>
              </to>
            </anchor>
          </objectPr>
        </oleObject>
      </mc:Choice>
      <mc:Fallback>
        <oleObject progId="Equation.2" shapeId="1039" r:id="rId32"/>
      </mc:Fallback>
    </mc:AlternateContent>
    <mc:AlternateContent xmlns:mc="http://schemas.openxmlformats.org/markup-compatibility/2006">
      <mc:Choice Requires="x14">
        <oleObject progId="Equation.2" shapeId="1040" r:id="rId34">
          <objectPr defaultSize="0" autoLine="0" autoPict="0" r:id="rId35">
            <anchor moveWithCells="1">
              <from>
                <xdr:col>3</xdr:col>
                <xdr:colOff>9525</xdr:colOff>
                <xdr:row>369</xdr:row>
                <xdr:rowOff>9525</xdr:rowOff>
              </from>
              <to>
                <xdr:col>5</xdr:col>
                <xdr:colOff>647700</xdr:colOff>
                <xdr:row>370</xdr:row>
                <xdr:rowOff>19050</xdr:rowOff>
              </to>
            </anchor>
          </objectPr>
        </oleObject>
      </mc:Choice>
      <mc:Fallback>
        <oleObject progId="Equation.2" shapeId="1040" r:id="rId34"/>
      </mc:Fallback>
    </mc:AlternateContent>
    <mc:AlternateContent xmlns:mc="http://schemas.openxmlformats.org/markup-compatibility/2006">
      <mc:Choice Requires="x14">
        <oleObject progId="Equation.2" shapeId="1041" r:id="rId36">
          <objectPr defaultSize="0" autoLine="0" autoPict="0" r:id="rId37">
            <anchor moveWithCells="1">
              <from>
                <xdr:col>2</xdr:col>
                <xdr:colOff>161925</xdr:colOff>
                <xdr:row>372</xdr:row>
                <xdr:rowOff>133350</xdr:rowOff>
              </from>
              <to>
                <xdr:col>5</xdr:col>
                <xdr:colOff>723900</xdr:colOff>
                <xdr:row>374</xdr:row>
                <xdr:rowOff>0</xdr:rowOff>
              </to>
            </anchor>
          </objectPr>
        </oleObject>
      </mc:Choice>
      <mc:Fallback>
        <oleObject progId="Equation.2" shapeId="1041" r:id="rId36"/>
      </mc:Fallback>
    </mc:AlternateContent>
    <mc:AlternateContent xmlns:mc="http://schemas.openxmlformats.org/markup-compatibility/2006">
      <mc:Choice Requires="x14">
        <oleObject progId="Equation.2" shapeId="1042" r:id="rId38">
          <objectPr defaultSize="0" autoLine="0" autoPict="0" r:id="rId39">
            <anchor moveWithCells="1">
              <from>
                <xdr:col>3</xdr:col>
                <xdr:colOff>9525</xdr:colOff>
                <xdr:row>377</xdr:row>
                <xdr:rowOff>9525</xdr:rowOff>
              </from>
              <to>
                <xdr:col>4</xdr:col>
                <xdr:colOff>323850</xdr:colOff>
                <xdr:row>378</xdr:row>
                <xdr:rowOff>19050</xdr:rowOff>
              </to>
            </anchor>
          </objectPr>
        </oleObject>
      </mc:Choice>
      <mc:Fallback>
        <oleObject progId="Equation.2" shapeId="1042" r:id="rId38"/>
      </mc:Fallback>
    </mc:AlternateContent>
    <mc:AlternateContent xmlns:mc="http://schemas.openxmlformats.org/markup-compatibility/2006">
      <mc:Choice Requires="x14">
        <oleObject progId="Equation.2" shapeId="1043" r:id="rId40">
          <objectPr defaultSize="0" autoLine="0" autoPict="0" r:id="rId41">
            <anchor moveWithCells="1">
              <from>
                <xdr:col>3</xdr:col>
                <xdr:colOff>9525</xdr:colOff>
                <xdr:row>381</xdr:row>
                <xdr:rowOff>0</xdr:rowOff>
              </from>
              <to>
                <xdr:col>5</xdr:col>
                <xdr:colOff>495300</xdr:colOff>
                <xdr:row>382</xdr:row>
                <xdr:rowOff>57150</xdr:rowOff>
              </to>
            </anchor>
          </objectPr>
        </oleObject>
      </mc:Choice>
      <mc:Fallback>
        <oleObject progId="Equation.2" shapeId="1043" r:id="rId40"/>
      </mc:Fallback>
    </mc:AlternateContent>
    <mc:AlternateContent xmlns:mc="http://schemas.openxmlformats.org/markup-compatibility/2006">
      <mc:Choice Requires="x14">
        <oleObject progId="Equation.2" shapeId="1044" r:id="rId42">
          <objectPr defaultSize="0" autoLine="0" autoPict="0" r:id="rId43">
            <anchor moveWithCells="1">
              <from>
                <xdr:col>3</xdr:col>
                <xdr:colOff>9525</xdr:colOff>
                <xdr:row>385</xdr:row>
                <xdr:rowOff>9525</xdr:rowOff>
              </from>
              <to>
                <xdr:col>5</xdr:col>
                <xdr:colOff>95250</xdr:colOff>
                <xdr:row>386</xdr:row>
                <xdr:rowOff>19050</xdr:rowOff>
              </to>
            </anchor>
          </objectPr>
        </oleObject>
      </mc:Choice>
      <mc:Fallback>
        <oleObject progId="Equation.2" shapeId="1044" r:id="rId42"/>
      </mc:Fallback>
    </mc:AlternateContent>
    <mc:AlternateContent xmlns:mc="http://schemas.openxmlformats.org/markup-compatibility/2006">
      <mc:Choice Requires="x14">
        <oleObject progId="Equation.2" shapeId="1045" r:id="rId44">
          <objectPr defaultSize="0" autoLine="0" autoPict="0" r:id="rId45">
            <anchor moveWithCells="1">
              <from>
                <xdr:col>4</xdr:col>
                <xdr:colOff>638175</xdr:colOff>
                <xdr:row>107</xdr:row>
                <xdr:rowOff>38100</xdr:rowOff>
              </from>
              <to>
                <xdr:col>5</xdr:col>
                <xdr:colOff>400050</xdr:colOff>
                <xdr:row>108</xdr:row>
                <xdr:rowOff>38100</xdr:rowOff>
              </to>
            </anchor>
          </objectPr>
        </oleObject>
      </mc:Choice>
      <mc:Fallback>
        <oleObject progId="Equation.2" shapeId="1045" r:id="rId44"/>
      </mc:Fallback>
    </mc:AlternateContent>
    <mc:AlternateContent xmlns:mc="http://schemas.openxmlformats.org/markup-compatibility/2006">
      <mc:Choice Requires="x14">
        <oleObject progId="Equation.2" shapeId="1046" r:id="rId46">
          <objectPr defaultSize="0" autoLine="0" autoPict="0" r:id="rId47">
            <anchor moveWithCells="1">
              <from>
                <xdr:col>1</xdr:col>
                <xdr:colOff>47625</xdr:colOff>
                <xdr:row>118</xdr:row>
                <xdr:rowOff>0</xdr:rowOff>
              </from>
              <to>
                <xdr:col>3</xdr:col>
                <xdr:colOff>209550</xdr:colOff>
                <xdr:row>119</xdr:row>
                <xdr:rowOff>0</xdr:rowOff>
              </to>
            </anchor>
          </objectPr>
        </oleObject>
      </mc:Choice>
      <mc:Fallback>
        <oleObject progId="Equation.2" shapeId="1046" r:id="rId46"/>
      </mc:Fallback>
    </mc:AlternateContent>
    <mc:AlternateContent xmlns:mc="http://schemas.openxmlformats.org/markup-compatibility/2006">
      <mc:Choice Requires="x14">
        <oleObject progId="Equation.2" shapeId="1047" r:id="rId48">
          <objectPr defaultSize="0" autoLine="0" autoPict="0" r:id="rId49">
            <anchor moveWithCells="1">
              <from>
                <xdr:col>1</xdr:col>
                <xdr:colOff>371475</xdr:colOff>
                <xdr:row>125</xdr:row>
                <xdr:rowOff>142875</xdr:rowOff>
              </from>
              <to>
                <xdr:col>2</xdr:col>
                <xdr:colOff>400050</xdr:colOff>
                <xdr:row>127</xdr:row>
                <xdr:rowOff>114300</xdr:rowOff>
              </to>
            </anchor>
          </objectPr>
        </oleObject>
      </mc:Choice>
      <mc:Fallback>
        <oleObject progId="Equation.2" shapeId="1047" r:id="rId48"/>
      </mc:Fallback>
    </mc:AlternateContent>
    <mc:AlternateContent xmlns:mc="http://schemas.openxmlformats.org/markup-compatibility/2006">
      <mc:Choice Requires="x14">
        <oleObject progId="Equation.2" shapeId="1048" r:id="rId50">
          <objectPr defaultSize="0" autoLine="0" autoPict="0" r:id="rId51">
            <anchor moveWithCells="1">
              <from>
                <xdr:col>5</xdr:col>
                <xdr:colOff>457200</xdr:colOff>
                <xdr:row>124</xdr:row>
                <xdr:rowOff>9525</xdr:rowOff>
              </from>
              <to>
                <xdr:col>6</xdr:col>
                <xdr:colOff>323850</xdr:colOff>
                <xdr:row>125</xdr:row>
                <xdr:rowOff>38100</xdr:rowOff>
              </to>
            </anchor>
          </objectPr>
        </oleObject>
      </mc:Choice>
      <mc:Fallback>
        <oleObject progId="Equation.2" shapeId="1048" r:id="rId50"/>
      </mc:Fallback>
    </mc:AlternateContent>
    <mc:AlternateContent xmlns:mc="http://schemas.openxmlformats.org/markup-compatibility/2006">
      <mc:Choice Requires="x14">
        <oleObject progId="Equation.2" shapeId="1049" r:id="rId52">
          <objectPr defaultSize="0" autoLine="0" autoPict="0" r:id="rId53">
            <anchor moveWithCells="1">
              <from>
                <xdr:col>3</xdr:col>
                <xdr:colOff>323850</xdr:colOff>
                <xdr:row>128</xdr:row>
                <xdr:rowOff>0</xdr:rowOff>
              </from>
              <to>
                <xdr:col>5</xdr:col>
                <xdr:colOff>247650</xdr:colOff>
                <xdr:row>129</xdr:row>
                <xdr:rowOff>9525</xdr:rowOff>
              </to>
            </anchor>
          </objectPr>
        </oleObject>
      </mc:Choice>
      <mc:Fallback>
        <oleObject progId="Equation.2" shapeId="1049" r:id="rId52"/>
      </mc:Fallback>
    </mc:AlternateContent>
    <mc:AlternateContent xmlns:mc="http://schemas.openxmlformats.org/markup-compatibility/2006">
      <mc:Choice Requires="x14">
        <oleObject progId="Equation.2" shapeId="1050" r:id="rId54">
          <objectPr defaultSize="0" autoLine="0" autoPict="0" r:id="rId55">
            <anchor moveWithCells="1">
              <from>
                <xdr:col>0</xdr:col>
                <xdr:colOff>838200</xdr:colOff>
                <xdr:row>122</xdr:row>
                <xdr:rowOff>0</xdr:rowOff>
              </from>
              <to>
                <xdr:col>3</xdr:col>
                <xdr:colOff>133350</xdr:colOff>
                <xdr:row>123</xdr:row>
                <xdr:rowOff>0</xdr:rowOff>
              </to>
            </anchor>
          </objectPr>
        </oleObject>
      </mc:Choice>
      <mc:Fallback>
        <oleObject progId="Equation.2" shapeId="1050" r:id="rId54"/>
      </mc:Fallback>
    </mc:AlternateContent>
    <mc:AlternateContent xmlns:mc="http://schemas.openxmlformats.org/markup-compatibility/2006">
      <mc:Choice Requires="x14">
        <oleObject progId="Equation.2" shapeId="1051" r:id="rId56">
          <objectPr defaultSize="0" autoLine="0" autoPict="0" r:id="rId57">
            <anchor moveWithCells="1">
              <from>
                <xdr:col>1</xdr:col>
                <xdr:colOff>9525</xdr:colOff>
                <xdr:row>140</xdr:row>
                <xdr:rowOff>123825</xdr:rowOff>
              </from>
              <to>
                <xdr:col>2</xdr:col>
                <xdr:colOff>742950</xdr:colOff>
                <xdr:row>142</xdr:row>
                <xdr:rowOff>123825</xdr:rowOff>
              </to>
            </anchor>
          </objectPr>
        </oleObject>
      </mc:Choice>
      <mc:Fallback>
        <oleObject progId="Equation.2" shapeId="1051" r:id="rId56"/>
      </mc:Fallback>
    </mc:AlternateContent>
    <mc:AlternateContent xmlns:mc="http://schemas.openxmlformats.org/markup-compatibility/2006">
      <mc:Choice Requires="x14">
        <oleObject progId="Equation.2" shapeId="1052" r:id="rId58">
          <objectPr defaultSize="0" autoLine="0" autoPict="0" r:id="rId59">
            <anchor moveWithCells="1">
              <from>
                <xdr:col>1</xdr:col>
                <xdr:colOff>733425</xdr:colOff>
                <xdr:row>148</xdr:row>
                <xdr:rowOff>38100</xdr:rowOff>
              </from>
              <to>
                <xdr:col>2</xdr:col>
                <xdr:colOff>685800</xdr:colOff>
                <xdr:row>149</xdr:row>
                <xdr:rowOff>38100</xdr:rowOff>
              </to>
            </anchor>
          </objectPr>
        </oleObject>
      </mc:Choice>
      <mc:Fallback>
        <oleObject progId="Equation.2" shapeId="1052" r:id="rId58"/>
      </mc:Fallback>
    </mc:AlternateContent>
    <mc:AlternateContent xmlns:mc="http://schemas.openxmlformats.org/markup-compatibility/2006">
      <mc:Choice Requires="x14">
        <oleObject progId="Equation.2" shapeId="1053" r:id="rId60">
          <objectPr defaultSize="0" autoLine="0" autoPict="0" r:id="rId61">
            <anchor moveWithCells="1">
              <from>
                <xdr:col>1</xdr:col>
                <xdr:colOff>723900</xdr:colOff>
                <xdr:row>150</xdr:row>
                <xdr:rowOff>38100</xdr:rowOff>
              </from>
              <to>
                <xdr:col>2</xdr:col>
                <xdr:colOff>704850</xdr:colOff>
                <xdr:row>151</xdr:row>
                <xdr:rowOff>38100</xdr:rowOff>
              </to>
            </anchor>
          </objectPr>
        </oleObject>
      </mc:Choice>
      <mc:Fallback>
        <oleObject progId="Equation.2" shapeId="1053" r:id="rId60"/>
      </mc:Fallback>
    </mc:AlternateContent>
    <mc:AlternateContent xmlns:mc="http://schemas.openxmlformats.org/markup-compatibility/2006">
      <mc:Choice Requires="x14">
        <oleObject progId="Equation.2" shapeId="1054" r:id="rId62">
          <objectPr defaultSize="0" autoLine="0" autoPict="0" r:id="rId63">
            <anchor moveWithCells="1">
              <from>
                <xdr:col>1</xdr:col>
                <xdr:colOff>371475</xdr:colOff>
                <xdr:row>161</xdr:row>
                <xdr:rowOff>28575</xdr:rowOff>
              </from>
              <to>
                <xdr:col>2</xdr:col>
                <xdr:colOff>438150</xdr:colOff>
                <xdr:row>162</xdr:row>
                <xdr:rowOff>38100</xdr:rowOff>
              </to>
            </anchor>
          </objectPr>
        </oleObject>
      </mc:Choice>
      <mc:Fallback>
        <oleObject progId="Equation.2" shapeId="1054" r:id="rId62"/>
      </mc:Fallback>
    </mc:AlternateContent>
    <mc:AlternateContent xmlns:mc="http://schemas.openxmlformats.org/markup-compatibility/2006">
      <mc:Choice Requires="x14">
        <oleObject progId="Equation.2" shapeId="1055" r:id="rId64">
          <objectPr defaultSize="0" autoLine="0" autoPict="0" r:id="rId65">
            <anchor moveWithCells="1">
              <from>
                <xdr:col>2</xdr:col>
                <xdr:colOff>180975</xdr:colOff>
                <xdr:row>163</xdr:row>
                <xdr:rowOff>28575</xdr:rowOff>
              </from>
              <to>
                <xdr:col>3</xdr:col>
                <xdr:colOff>171450</xdr:colOff>
                <xdr:row>164</xdr:row>
                <xdr:rowOff>38100</xdr:rowOff>
              </to>
            </anchor>
          </objectPr>
        </oleObject>
      </mc:Choice>
      <mc:Fallback>
        <oleObject progId="Equation.2" shapeId="1055" r:id="rId64"/>
      </mc:Fallback>
    </mc:AlternateContent>
    <mc:AlternateContent xmlns:mc="http://schemas.openxmlformats.org/markup-compatibility/2006">
      <mc:Choice Requires="x14">
        <oleObject progId="Equation.2" shapeId="1056" r:id="rId66">
          <objectPr defaultSize="0" autoLine="0" autoPict="0" r:id="rId67">
            <anchor moveWithCells="1">
              <from>
                <xdr:col>1</xdr:col>
                <xdr:colOff>838200</xdr:colOff>
                <xdr:row>164</xdr:row>
                <xdr:rowOff>171450</xdr:rowOff>
              </from>
              <to>
                <xdr:col>6</xdr:col>
                <xdr:colOff>266700</xdr:colOff>
                <xdr:row>165</xdr:row>
                <xdr:rowOff>180975</xdr:rowOff>
              </to>
            </anchor>
          </objectPr>
        </oleObject>
      </mc:Choice>
      <mc:Fallback>
        <oleObject progId="Equation.2" shapeId="1056" r:id="rId66"/>
      </mc:Fallback>
    </mc:AlternateContent>
    <mc:AlternateContent xmlns:mc="http://schemas.openxmlformats.org/markup-compatibility/2006">
      <mc:Choice Requires="x14">
        <oleObject progId="Equation.2" shapeId="1057" r:id="rId68">
          <objectPr defaultSize="0" autoLine="0" autoPict="0" r:id="rId69">
            <anchor moveWithCells="1">
              <from>
                <xdr:col>1</xdr:col>
                <xdr:colOff>666750</xdr:colOff>
                <xdr:row>166</xdr:row>
                <xdr:rowOff>133350</xdr:rowOff>
              </from>
              <to>
                <xdr:col>3</xdr:col>
                <xdr:colOff>866775</xdr:colOff>
                <xdr:row>168</xdr:row>
                <xdr:rowOff>123825</xdr:rowOff>
              </to>
            </anchor>
          </objectPr>
        </oleObject>
      </mc:Choice>
      <mc:Fallback>
        <oleObject progId="Equation.2" shapeId="1057" r:id="rId68"/>
      </mc:Fallback>
    </mc:AlternateContent>
    <mc:AlternateContent xmlns:mc="http://schemas.openxmlformats.org/markup-compatibility/2006">
      <mc:Choice Requires="x14">
        <oleObject progId="Equation.2" shapeId="1058" r:id="rId70">
          <objectPr defaultSize="0" autoLine="0" autoPict="0" r:id="rId71">
            <anchor moveWithCells="1">
              <from>
                <xdr:col>2</xdr:col>
                <xdr:colOff>66675</xdr:colOff>
                <xdr:row>169</xdr:row>
                <xdr:rowOff>85725</xdr:rowOff>
              </from>
              <to>
                <xdr:col>3</xdr:col>
                <xdr:colOff>838200</xdr:colOff>
                <xdr:row>171</xdr:row>
                <xdr:rowOff>76200</xdr:rowOff>
              </to>
            </anchor>
          </objectPr>
        </oleObject>
      </mc:Choice>
      <mc:Fallback>
        <oleObject progId="Equation.2" shapeId="1058" r:id="rId70"/>
      </mc:Fallback>
    </mc:AlternateContent>
    <mc:AlternateContent xmlns:mc="http://schemas.openxmlformats.org/markup-compatibility/2006">
      <mc:Choice Requires="x14">
        <oleObject progId="Equation.2" shapeId="1059" r:id="rId72">
          <objectPr defaultSize="0" autoLine="0" autoPict="0" r:id="rId73">
            <anchor moveWithCells="1">
              <from>
                <xdr:col>2</xdr:col>
                <xdr:colOff>504825</xdr:colOff>
                <xdr:row>171</xdr:row>
                <xdr:rowOff>161925</xdr:rowOff>
              </from>
              <to>
                <xdr:col>4</xdr:col>
                <xdr:colOff>0</xdr:colOff>
                <xdr:row>173</xdr:row>
                <xdr:rowOff>142875</xdr:rowOff>
              </to>
            </anchor>
          </objectPr>
        </oleObject>
      </mc:Choice>
      <mc:Fallback>
        <oleObject progId="Equation.2" shapeId="1059" r:id="rId72"/>
      </mc:Fallback>
    </mc:AlternateContent>
    <mc:AlternateContent xmlns:mc="http://schemas.openxmlformats.org/markup-compatibility/2006">
      <mc:Choice Requires="x14">
        <oleObject progId="Equation.2" shapeId="1060" r:id="rId74">
          <objectPr defaultSize="0" autoLine="0" autoPict="0" r:id="rId75">
            <anchor moveWithCells="1">
              <from>
                <xdr:col>2</xdr:col>
                <xdr:colOff>552450</xdr:colOff>
                <xdr:row>174</xdr:row>
                <xdr:rowOff>38100</xdr:rowOff>
              </from>
              <to>
                <xdr:col>3</xdr:col>
                <xdr:colOff>866775</xdr:colOff>
                <xdr:row>175</xdr:row>
                <xdr:rowOff>47625</xdr:rowOff>
              </to>
            </anchor>
          </objectPr>
        </oleObject>
      </mc:Choice>
      <mc:Fallback>
        <oleObject progId="Equation.2" shapeId="1060" r:id="rId74"/>
      </mc:Fallback>
    </mc:AlternateContent>
    <mc:AlternateContent xmlns:mc="http://schemas.openxmlformats.org/markup-compatibility/2006">
      <mc:Choice Requires="x14">
        <oleObject progId="Equation.2" shapeId="1061" r:id="rId76">
          <objectPr defaultSize="0" autoLine="0" autoPict="0" r:id="rId77">
            <anchor moveWithCells="1">
              <from>
                <xdr:col>1</xdr:col>
                <xdr:colOff>371475</xdr:colOff>
                <xdr:row>177</xdr:row>
                <xdr:rowOff>104775</xdr:rowOff>
              </from>
              <to>
                <xdr:col>3</xdr:col>
                <xdr:colOff>361950</xdr:colOff>
                <xdr:row>179</xdr:row>
                <xdr:rowOff>114300</xdr:rowOff>
              </to>
            </anchor>
          </objectPr>
        </oleObject>
      </mc:Choice>
      <mc:Fallback>
        <oleObject progId="Equation.2" shapeId="1061" r:id="rId76"/>
      </mc:Fallback>
    </mc:AlternateContent>
    <mc:AlternateContent xmlns:mc="http://schemas.openxmlformats.org/markup-compatibility/2006">
      <mc:Choice Requires="x14">
        <oleObject progId="Equation.2" shapeId="1062" r:id="rId78">
          <objectPr defaultSize="0" autoLine="0" autoPict="0" r:id="rId79">
            <anchor moveWithCells="1">
              <from>
                <xdr:col>2</xdr:col>
                <xdr:colOff>76200</xdr:colOff>
                <xdr:row>189</xdr:row>
                <xdr:rowOff>28575</xdr:rowOff>
              </from>
              <to>
                <xdr:col>3</xdr:col>
                <xdr:colOff>285750</xdr:colOff>
                <xdr:row>190</xdr:row>
                <xdr:rowOff>38100</xdr:rowOff>
              </to>
            </anchor>
          </objectPr>
        </oleObject>
      </mc:Choice>
      <mc:Fallback>
        <oleObject progId="Equation.2" shapeId="1062" r:id="rId78"/>
      </mc:Fallback>
    </mc:AlternateContent>
    <mc:AlternateContent xmlns:mc="http://schemas.openxmlformats.org/markup-compatibility/2006">
      <mc:Choice Requires="x14">
        <oleObject progId="Equation.2" shapeId="1063" r:id="rId80">
          <objectPr defaultSize="0" autoLine="0" autoPict="0" r:id="rId81">
            <anchor moveWithCells="1">
              <from>
                <xdr:col>1</xdr:col>
                <xdr:colOff>171450</xdr:colOff>
                <xdr:row>226</xdr:row>
                <xdr:rowOff>0</xdr:rowOff>
              </from>
              <to>
                <xdr:col>2</xdr:col>
                <xdr:colOff>228600</xdr:colOff>
                <xdr:row>227</xdr:row>
                <xdr:rowOff>0</xdr:rowOff>
              </to>
            </anchor>
          </objectPr>
        </oleObject>
      </mc:Choice>
      <mc:Fallback>
        <oleObject progId="Equation.2" shapeId="1063" r:id="rId80"/>
      </mc:Fallback>
    </mc:AlternateContent>
    <mc:AlternateContent xmlns:mc="http://schemas.openxmlformats.org/markup-compatibility/2006">
      <mc:Choice Requires="x14">
        <oleObject progId="Equation.2" shapeId="1064" r:id="rId82">
          <objectPr defaultSize="0" autoLine="0" autoPict="0" r:id="rId83">
            <anchor moveWithCells="1">
              <from>
                <xdr:col>1</xdr:col>
                <xdr:colOff>171450</xdr:colOff>
                <xdr:row>229</xdr:row>
                <xdr:rowOff>114300</xdr:rowOff>
              </from>
              <to>
                <xdr:col>3</xdr:col>
                <xdr:colOff>228600</xdr:colOff>
                <xdr:row>231</xdr:row>
                <xdr:rowOff>114300</xdr:rowOff>
              </to>
            </anchor>
          </objectPr>
        </oleObject>
      </mc:Choice>
      <mc:Fallback>
        <oleObject progId="Equation.2" shapeId="1064" r:id="rId82"/>
      </mc:Fallback>
    </mc:AlternateContent>
    <mc:AlternateContent xmlns:mc="http://schemas.openxmlformats.org/markup-compatibility/2006">
      <mc:Choice Requires="x14">
        <oleObject progId="Equation.2" shapeId="1065" r:id="rId84">
          <objectPr defaultSize="0" autoLine="0" autoPict="0" r:id="rId85">
            <anchor moveWithCells="1">
              <from>
                <xdr:col>2</xdr:col>
                <xdr:colOff>304800</xdr:colOff>
                <xdr:row>234</xdr:row>
                <xdr:rowOff>180975</xdr:rowOff>
              </from>
              <to>
                <xdr:col>5</xdr:col>
                <xdr:colOff>0</xdr:colOff>
                <xdr:row>236</xdr:row>
                <xdr:rowOff>38100</xdr:rowOff>
              </to>
            </anchor>
          </objectPr>
        </oleObject>
      </mc:Choice>
      <mc:Fallback>
        <oleObject progId="Equation.2" shapeId="1065" r:id="rId84"/>
      </mc:Fallback>
    </mc:AlternateContent>
    <mc:AlternateContent xmlns:mc="http://schemas.openxmlformats.org/markup-compatibility/2006">
      <mc:Choice Requires="x14">
        <oleObject progId="Equation.2" shapeId="1066" r:id="rId86">
          <objectPr defaultSize="0" autoLine="0" autoPict="0" r:id="rId87">
            <anchor moveWithCells="1">
              <from>
                <xdr:col>2</xdr:col>
                <xdr:colOff>685800</xdr:colOff>
                <xdr:row>238</xdr:row>
                <xdr:rowOff>28575</xdr:rowOff>
              </from>
              <to>
                <xdr:col>4</xdr:col>
                <xdr:colOff>609600</xdr:colOff>
                <xdr:row>239</xdr:row>
                <xdr:rowOff>76200</xdr:rowOff>
              </to>
            </anchor>
          </objectPr>
        </oleObject>
      </mc:Choice>
      <mc:Fallback>
        <oleObject progId="Equation.2" shapeId="1066" r:id="rId86"/>
      </mc:Fallback>
    </mc:AlternateContent>
    <mc:AlternateContent xmlns:mc="http://schemas.openxmlformats.org/markup-compatibility/2006">
      <mc:Choice Requires="x14">
        <oleObject progId="Equation.2" shapeId="1067" r:id="rId88">
          <objectPr defaultSize="0" autoLine="0" autoPict="0" r:id="rId89">
            <anchor moveWithCells="1">
              <from>
                <xdr:col>2</xdr:col>
                <xdr:colOff>704850</xdr:colOff>
                <xdr:row>239</xdr:row>
                <xdr:rowOff>171450</xdr:rowOff>
              </from>
              <to>
                <xdr:col>4</xdr:col>
                <xdr:colOff>152400</xdr:colOff>
                <xdr:row>240</xdr:row>
                <xdr:rowOff>171450</xdr:rowOff>
              </to>
            </anchor>
          </objectPr>
        </oleObject>
      </mc:Choice>
      <mc:Fallback>
        <oleObject progId="Equation.2" shapeId="1067" r:id="rId88"/>
      </mc:Fallback>
    </mc:AlternateContent>
    <mc:AlternateContent xmlns:mc="http://schemas.openxmlformats.org/markup-compatibility/2006">
      <mc:Choice Requires="x14">
        <oleObject progId="Equation.2" shapeId="1068" r:id="rId90">
          <objectPr defaultSize="0" autoLine="0" autoPict="0" r:id="rId91">
            <anchor moveWithCells="1">
              <from>
                <xdr:col>1</xdr:col>
                <xdr:colOff>333375</xdr:colOff>
                <xdr:row>247</xdr:row>
                <xdr:rowOff>114300</xdr:rowOff>
              </from>
              <to>
                <xdr:col>3</xdr:col>
                <xdr:colOff>342900</xdr:colOff>
                <xdr:row>249</xdr:row>
                <xdr:rowOff>114300</xdr:rowOff>
              </to>
            </anchor>
          </objectPr>
        </oleObject>
      </mc:Choice>
      <mc:Fallback>
        <oleObject progId="Equation.2" shapeId="1068" r:id="rId90"/>
      </mc:Fallback>
    </mc:AlternateContent>
    <mc:AlternateContent xmlns:mc="http://schemas.openxmlformats.org/markup-compatibility/2006">
      <mc:Choice Requires="x14">
        <oleObject progId="Equation.2" shapeId="1069" r:id="rId92">
          <objectPr defaultSize="0" autoLine="0" autoPict="0" r:id="rId93">
            <anchor moveWithCells="1">
              <from>
                <xdr:col>2</xdr:col>
                <xdr:colOff>285750</xdr:colOff>
                <xdr:row>252</xdr:row>
                <xdr:rowOff>161925</xdr:rowOff>
              </from>
              <to>
                <xdr:col>4</xdr:col>
                <xdr:colOff>742950</xdr:colOff>
                <xdr:row>254</xdr:row>
                <xdr:rowOff>19050</xdr:rowOff>
              </to>
            </anchor>
          </objectPr>
        </oleObject>
      </mc:Choice>
      <mc:Fallback>
        <oleObject progId="Equation.2" shapeId="1069" r:id="rId92"/>
      </mc:Fallback>
    </mc:AlternateContent>
    <mc:AlternateContent xmlns:mc="http://schemas.openxmlformats.org/markup-compatibility/2006">
      <mc:Choice Requires="x14">
        <oleObject progId="Equation.2" shapeId="1070" r:id="rId94">
          <objectPr defaultSize="0" autoLine="0" autoPict="0" r:id="rId95">
            <anchor moveWithCells="1">
              <from>
                <xdr:col>2</xdr:col>
                <xdr:colOff>676275</xdr:colOff>
                <xdr:row>256</xdr:row>
                <xdr:rowOff>0</xdr:rowOff>
              </from>
              <to>
                <xdr:col>4</xdr:col>
                <xdr:colOff>590550</xdr:colOff>
                <xdr:row>257</xdr:row>
                <xdr:rowOff>38100</xdr:rowOff>
              </to>
            </anchor>
          </objectPr>
        </oleObject>
      </mc:Choice>
      <mc:Fallback>
        <oleObject progId="Equation.2" shapeId="1070" r:id="rId94"/>
      </mc:Fallback>
    </mc:AlternateContent>
    <mc:AlternateContent xmlns:mc="http://schemas.openxmlformats.org/markup-compatibility/2006">
      <mc:Choice Requires="x14">
        <oleObject progId="Equation.2" shapeId="1071" r:id="rId96">
          <objectPr defaultSize="0" autoLine="0" autoPict="0" r:id="rId97">
            <anchor moveWithCells="1">
              <from>
                <xdr:col>2</xdr:col>
                <xdr:colOff>704850</xdr:colOff>
                <xdr:row>257</xdr:row>
                <xdr:rowOff>171450</xdr:rowOff>
              </from>
              <to>
                <xdr:col>4</xdr:col>
                <xdr:colOff>133350</xdr:colOff>
                <xdr:row>258</xdr:row>
                <xdr:rowOff>171450</xdr:rowOff>
              </to>
            </anchor>
          </objectPr>
        </oleObject>
      </mc:Choice>
      <mc:Fallback>
        <oleObject progId="Equation.2" shapeId="1071" r:id="rId96"/>
      </mc:Fallback>
    </mc:AlternateContent>
    <mc:AlternateContent xmlns:mc="http://schemas.openxmlformats.org/markup-compatibility/2006">
      <mc:Choice Requires="x14">
        <oleObject progId="Equation.2" shapeId="1072" r:id="rId98">
          <objectPr defaultSize="0" autoLine="0" autoPict="0" r:id="rId99">
            <anchor moveWithCells="1">
              <from>
                <xdr:col>1</xdr:col>
                <xdr:colOff>342900</xdr:colOff>
                <xdr:row>132</xdr:row>
                <xdr:rowOff>9525</xdr:rowOff>
              </from>
              <to>
                <xdr:col>2</xdr:col>
                <xdr:colOff>114300</xdr:colOff>
                <xdr:row>133</xdr:row>
                <xdr:rowOff>19050</xdr:rowOff>
              </to>
            </anchor>
          </objectPr>
        </oleObject>
      </mc:Choice>
      <mc:Fallback>
        <oleObject progId="Equation.2" shapeId="1072" r:id="rId98"/>
      </mc:Fallback>
    </mc:AlternateContent>
    <mc:AlternateContent xmlns:mc="http://schemas.openxmlformats.org/markup-compatibility/2006">
      <mc:Choice Requires="x14">
        <oleObject progId="Equation.2" shapeId="1073" r:id="rId100">
          <objectPr defaultSize="0" autoLine="0" autoPict="0" r:id="rId101">
            <anchor moveWithCells="1">
              <from>
                <xdr:col>1</xdr:col>
                <xdr:colOff>342900</xdr:colOff>
                <xdr:row>134</xdr:row>
                <xdr:rowOff>38100</xdr:rowOff>
              </from>
              <to>
                <xdr:col>2</xdr:col>
                <xdr:colOff>95250</xdr:colOff>
                <xdr:row>135</xdr:row>
                <xdr:rowOff>38100</xdr:rowOff>
              </to>
            </anchor>
          </objectPr>
        </oleObject>
      </mc:Choice>
      <mc:Fallback>
        <oleObject progId="Equation.2" shapeId="1073" r:id="rId100"/>
      </mc:Fallback>
    </mc:AlternateContent>
    <mc:AlternateContent xmlns:mc="http://schemas.openxmlformats.org/markup-compatibility/2006">
      <mc:Choice Requires="x14">
        <oleObject progId="Equation.2" shapeId="1074" r:id="rId102">
          <objectPr defaultSize="0" autoLine="0" autoPict="0" r:id="rId103">
            <anchor moveWithCells="1">
              <from>
                <xdr:col>1</xdr:col>
                <xdr:colOff>142875</xdr:colOff>
                <xdr:row>269</xdr:row>
                <xdr:rowOff>114300</xdr:rowOff>
              </from>
              <to>
                <xdr:col>3</xdr:col>
                <xdr:colOff>190500</xdr:colOff>
                <xdr:row>271</xdr:row>
                <xdr:rowOff>114300</xdr:rowOff>
              </to>
            </anchor>
          </objectPr>
        </oleObject>
      </mc:Choice>
      <mc:Fallback>
        <oleObject progId="Equation.2" shapeId="1074" r:id="rId102"/>
      </mc:Fallback>
    </mc:AlternateContent>
    <mc:AlternateContent xmlns:mc="http://schemas.openxmlformats.org/markup-compatibility/2006">
      <mc:Choice Requires="x14">
        <oleObject progId="Equation.2" shapeId="1075" r:id="rId104">
          <objectPr defaultSize="0" autoLine="0" autoPict="0" r:id="rId105">
            <anchor moveWithCells="1">
              <from>
                <xdr:col>2</xdr:col>
                <xdr:colOff>304800</xdr:colOff>
                <xdr:row>274</xdr:row>
                <xdr:rowOff>180975</xdr:rowOff>
              </from>
              <to>
                <xdr:col>4</xdr:col>
                <xdr:colOff>266700</xdr:colOff>
                <xdr:row>276</xdr:row>
                <xdr:rowOff>19050</xdr:rowOff>
              </to>
            </anchor>
          </objectPr>
        </oleObject>
      </mc:Choice>
      <mc:Fallback>
        <oleObject progId="Equation.2" shapeId="1075" r:id="rId104"/>
      </mc:Fallback>
    </mc:AlternateContent>
    <mc:AlternateContent xmlns:mc="http://schemas.openxmlformats.org/markup-compatibility/2006">
      <mc:Choice Requires="x14">
        <oleObject progId="Equation.2" shapeId="1076" r:id="rId106">
          <objectPr defaultSize="0" autoLine="0" autoPict="0" r:id="rId107">
            <anchor moveWithCells="1">
              <from>
                <xdr:col>2</xdr:col>
                <xdr:colOff>733425</xdr:colOff>
                <xdr:row>279</xdr:row>
                <xdr:rowOff>161925</xdr:rowOff>
              </from>
              <to>
                <xdr:col>4</xdr:col>
                <xdr:colOff>171450</xdr:colOff>
                <xdr:row>280</xdr:row>
                <xdr:rowOff>171450</xdr:rowOff>
              </to>
            </anchor>
          </objectPr>
        </oleObject>
      </mc:Choice>
      <mc:Fallback>
        <oleObject progId="Equation.2" shapeId="1076" r:id="rId106"/>
      </mc:Fallback>
    </mc:AlternateContent>
    <mc:AlternateContent xmlns:mc="http://schemas.openxmlformats.org/markup-compatibility/2006">
      <mc:Choice Requires="x14">
        <oleObject progId="Equation.2" shapeId="1077" r:id="rId108">
          <objectPr defaultSize="0" autoLine="0" autoPict="0" r:id="rId109">
            <anchor moveWithCells="1">
              <from>
                <xdr:col>1</xdr:col>
                <xdr:colOff>142875</xdr:colOff>
                <xdr:row>286</xdr:row>
                <xdr:rowOff>114300</xdr:rowOff>
              </from>
              <to>
                <xdr:col>3</xdr:col>
                <xdr:colOff>190500</xdr:colOff>
                <xdr:row>288</xdr:row>
                <xdr:rowOff>114300</xdr:rowOff>
              </to>
            </anchor>
          </objectPr>
        </oleObject>
      </mc:Choice>
      <mc:Fallback>
        <oleObject progId="Equation.2" shapeId="1077" r:id="rId108"/>
      </mc:Fallback>
    </mc:AlternateContent>
    <mc:AlternateContent xmlns:mc="http://schemas.openxmlformats.org/markup-compatibility/2006">
      <mc:Choice Requires="x14">
        <oleObject progId="Equation.2" shapeId="1078" r:id="rId110">
          <objectPr defaultSize="0" autoLine="0" autoPict="0" r:id="rId111">
            <anchor moveWithCells="1">
              <from>
                <xdr:col>2</xdr:col>
                <xdr:colOff>171450</xdr:colOff>
                <xdr:row>292</xdr:row>
                <xdr:rowOff>0</xdr:rowOff>
              </from>
              <to>
                <xdr:col>4</xdr:col>
                <xdr:colOff>57150</xdr:colOff>
                <xdr:row>293</xdr:row>
                <xdr:rowOff>38100</xdr:rowOff>
              </to>
            </anchor>
          </objectPr>
        </oleObject>
      </mc:Choice>
      <mc:Fallback>
        <oleObject progId="Equation.2" shapeId="1078" r:id="rId110"/>
      </mc:Fallback>
    </mc:AlternateContent>
    <mc:AlternateContent xmlns:mc="http://schemas.openxmlformats.org/markup-compatibility/2006">
      <mc:Choice Requires="x14">
        <oleObject progId="Equation.2" shapeId="1079" r:id="rId112">
          <objectPr defaultSize="0" autoLine="0" autoPict="0" r:id="rId113">
            <anchor moveWithCells="1">
              <from>
                <xdr:col>2</xdr:col>
                <xdr:colOff>704850</xdr:colOff>
                <xdr:row>296</xdr:row>
                <xdr:rowOff>161925</xdr:rowOff>
              </from>
              <to>
                <xdr:col>4</xdr:col>
                <xdr:colOff>133350</xdr:colOff>
                <xdr:row>297</xdr:row>
                <xdr:rowOff>171450</xdr:rowOff>
              </to>
            </anchor>
          </objectPr>
        </oleObject>
      </mc:Choice>
      <mc:Fallback>
        <oleObject progId="Equation.2" shapeId="1079" r:id="rId112"/>
      </mc:Fallback>
    </mc:AlternateContent>
    <mc:AlternateContent xmlns:mc="http://schemas.openxmlformats.org/markup-compatibility/2006">
      <mc:Choice Requires="x14">
        <oleObject progId="Equation.2" shapeId="1080" r:id="rId114">
          <objectPr defaultSize="0" autoLine="0" autoPict="0" r:id="rId115">
            <anchor moveWithCells="1">
              <from>
                <xdr:col>1</xdr:col>
                <xdr:colOff>142875</xdr:colOff>
                <xdr:row>266</xdr:row>
                <xdr:rowOff>0</xdr:rowOff>
              </from>
              <to>
                <xdr:col>2</xdr:col>
                <xdr:colOff>190500</xdr:colOff>
                <xdr:row>267</xdr:row>
                <xdr:rowOff>0</xdr:rowOff>
              </to>
            </anchor>
          </objectPr>
        </oleObject>
      </mc:Choice>
      <mc:Fallback>
        <oleObject progId="Equation.2" shapeId="1080" r:id="rId114"/>
      </mc:Fallback>
    </mc:AlternateContent>
    <mc:AlternateContent xmlns:mc="http://schemas.openxmlformats.org/markup-compatibility/2006">
      <mc:Choice Requires="x14">
        <oleObject progId="Equation.2" shapeId="1081" r:id="rId116">
          <objectPr defaultSize="0" autoLine="0" autoPict="0" r:id="rId117">
            <anchor moveWithCells="1">
              <from>
                <xdr:col>2</xdr:col>
                <xdr:colOff>685800</xdr:colOff>
                <xdr:row>278</xdr:row>
                <xdr:rowOff>28575</xdr:rowOff>
              </from>
              <to>
                <xdr:col>4</xdr:col>
                <xdr:colOff>609600</xdr:colOff>
                <xdr:row>279</xdr:row>
                <xdr:rowOff>76200</xdr:rowOff>
              </to>
            </anchor>
          </objectPr>
        </oleObject>
      </mc:Choice>
      <mc:Fallback>
        <oleObject progId="Equation.2" shapeId="1081" r:id="rId116"/>
      </mc:Fallback>
    </mc:AlternateContent>
    <mc:AlternateContent xmlns:mc="http://schemas.openxmlformats.org/markup-compatibility/2006">
      <mc:Choice Requires="x14">
        <oleObject progId="Equation.2" shapeId="1082" r:id="rId118">
          <objectPr defaultSize="0" autoLine="0" autoPict="0" r:id="rId119">
            <anchor moveWithCells="1">
              <from>
                <xdr:col>2</xdr:col>
                <xdr:colOff>676275</xdr:colOff>
                <xdr:row>295</xdr:row>
                <xdr:rowOff>0</xdr:rowOff>
              </from>
              <to>
                <xdr:col>4</xdr:col>
                <xdr:colOff>590550</xdr:colOff>
                <xdr:row>296</xdr:row>
                <xdr:rowOff>38100</xdr:rowOff>
              </to>
            </anchor>
          </objectPr>
        </oleObject>
      </mc:Choice>
      <mc:Fallback>
        <oleObject progId="Equation.2" shapeId="1082" r:id="rId118"/>
      </mc:Fallback>
    </mc:AlternateContent>
    <mc:AlternateContent xmlns:mc="http://schemas.openxmlformats.org/markup-compatibility/2006">
      <mc:Choice Requires="x14">
        <oleObject progId="Equation.2" shapeId="1083" r:id="rId120">
          <objectPr defaultSize="0" autoLine="0" autoPict="0" r:id="rId121">
            <anchor moveWithCells="1">
              <from>
                <xdr:col>1</xdr:col>
                <xdr:colOff>142875</xdr:colOff>
                <xdr:row>304</xdr:row>
                <xdr:rowOff>171450</xdr:rowOff>
              </from>
              <to>
                <xdr:col>4</xdr:col>
                <xdr:colOff>790575</xdr:colOff>
                <xdr:row>306</xdr:row>
                <xdr:rowOff>47625</xdr:rowOff>
              </to>
            </anchor>
          </objectPr>
        </oleObject>
      </mc:Choice>
      <mc:Fallback>
        <oleObject progId="Equation.2" shapeId="1083" r:id="rId120"/>
      </mc:Fallback>
    </mc:AlternateContent>
    <mc:AlternateContent xmlns:mc="http://schemas.openxmlformats.org/markup-compatibility/2006">
      <mc:Choice Requires="x14">
        <oleObject progId="Equation.2" shapeId="1084" r:id="rId122">
          <objectPr defaultSize="0" autoLine="0" autoPict="0" r:id="rId123">
            <anchor moveWithCells="1">
              <from>
                <xdr:col>1</xdr:col>
                <xdr:colOff>180975</xdr:colOff>
                <xdr:row>306</xdr:row>
                <xdr:rowOff>161925</xdr:rowOff>
              </from>
              <to>
                <xdr:col>4</xdr:col>
                <xdr:colOff>819150</xdr:colOff>
                <xdr:row>308</xdr:row>
                <xdr:rowOff>28575</xdr:rowOff>
              </to>
            </anchor>
          </objectPr>
        </oleObject>
      </mc:Choice>
      <mc:Fallback>
        <oleObject progId="Equation.2" shapeId="1084" r:id="rId122"/>
      </mc:Fallback>
    </mc:AlternateContent>
    <mc:AlternateContent xmlns:mc="http://schemas.openxmlformats.org/markup-compatibility/2006">
      <mc:Choice Requires="x14">
        <oleObject progId="Equation.2" shapeId="1085" r:id="rId124">
          <objectPr defaultSize="0" autoLine="0" autoPict="0" r:id="rId125">
            <anchor moveWithCells="1">
              <from>
                <xdr:col>2</xdr:col>
                <xdr:colOff>142875</xdr:colOff>
                <xdr:row>309</xdr:row>
                <xdr:rowOff>38100</xdr:rowOff>
              </from>
              <to>
                <xdr:col>3</xdr:col>
                <xdr:colOff>361950</xdr:colOff>
                <xdr:row>310</xdr:row>
                <xdr:rowOff>38100</xdr:rowOff>
              </to>
            </anchor>
          </objectPr>
        </oleObject>
      </mc:Choice>
      <mc:Fallback>
        <oleObject progId="Equation.2" shapeId="1085" r:id="rId124"/>
      </mc:Fallback>
    </mc:AlternateContent>
    <mc:AlternateContent xmlns:mc="http://schemas.openxmlformats.org/markup-compatibility/2006">
      <mc:Choice Requires="x14">
        <oleObject progId="Equation.2" shapeId="1086" r:id="rId126">
          <objectPr defaultSize="0" autoLine="0" autoPict="0" r:id="rId127">
            <anchor moveWithCells="1">
              <from>
                <xdr:col>1</xdr:col>
                <xdr:colOff>342900</xdr:colOff>
                <xdr:row>112</xdr:row>
                <xdr:rowOff>0</xdr:rowOff>
              </from>
              <to>
                <xdr:col>3</xdr:col>
                <xdr:colOff>104775</xdr:colOff>
                <xdr:row>113</xdr:row>
                <xdr:rowOff>47625</xdr:rowOff>
              </to>
            </anchor>
          </objectPr>
        </oleObject>
      </mc:Choice>
      <mc:Fallback>
        <oleObject progId="Equation.2" shapeId="1086" r:id="rId126"/>
      </mc:Fallback>
    </mc:AlternateContent>
    <mc:AlternateContent xmlns:mc="http://schemas.openxmlformats.org/markup-compatibility/2006">
      <mc:Choice Requires="x14">
        <oleObject progId="Equation.2" shapeId="1087" r:id="rId128">
          <objectPr defaultSize="0" autoLine="0" autoPict="0" r:id="rId129">
            <anchor moveWithCells="1">
              <from>
                <xdr:col>1</xdr:col>
                <xdr:colOff>504825</xdr:colOff>
                <xdr:row>357</xdr:row>
                <xdr:rowOff>38100</xdr:rowOff>
              </from>
              <to>
                <xdr:col>3</xdr:col>
                <xdr:colOff>762000</xdr:colOff>
                <xdr:row>358</xdr:row>
                <xdr:rowOff>47625</xdr:rowOff>
              </to>
            </anchor>
          </objectPr>
        </oleObject>
      </mc:Choice>
      <mc:Fallback>
        <oleObject progId="Equation.2" shapeId="1087" r:id="rId128"/>
      </mc:Fallback>
    </mc:AlternateContent>
    <mc:AlternateContent xmlns:mc="http://schemas.openxmlformats.org/markup-compatibility/2006">
      <mc:Choice Requires="x14">
        <oleObject progId="Equation.2" shapeId="1088" r:id="rId130">
          <objectPr defaultSize="0" autoLine="0" autoPict="0" r:id="rId131">
            <anchor moveWithCells="1">
              <from>
                <xdr:col>1</xdr:col>
                <xdr:colOff>19050</xdr:colOff>
                <xdr:row>426</xdr:row>
                <xdr:rowOff>28575</xdr:rowOff>
              </from>
              <to>
                <xdr:col>4</xdr:col>
                <xdr:colOff>247650</xdr:colOff>
                <xdr:row>428</xdr:row>
                <xdr:rowOff>76200</xdr:rowOff>
              </to>
            </anchor>
          </objectPr>
        </oleObject>
      </mc:Choice>
      <mc:Fallback>
        <oleObject progId="Equation.2" shapeId="1088" r:id="rId130"/>
      </mc:Fallback>
    </mc:AlternateContent>
    <mc:AlternateContent xmlns:mc="http://schemas.openxmlformats.org/markup-compatibility/2006">
      <mc:Choice Requires="x14">
        <oleObject progId="Equation.2" shapeId="1089" r:id="rId132">
          <objectPr defaultSize="0" autoLine="0" autoPict="0" r:id="rId133">
            <anchor moveWithCells="1">
              <from>
                <xdr:col>1</xdr:col>
                <xdr:colOff>790575</xdr:colOff>
                <xdr:row>467</xdr:row>
                <xdr:rowOff>28575</xdr:rowOff>
              </from>
              <to>
                <xdr:col>3</xdr:col>
                <xdr:colOff>628650</xdr:colOff>
                <xdr:row>468</xdr:row>
                <xdr:rowOff>38100</xdr:rowOff>
              </to>
            </anchor>
          </objectPr>
        </oleObject>
      </mc:Choice>
      <mc:Fallback>
        <oleObject progId="Equation.2" shapeId="1089" r:id="rId132"/>
      </mc:Fallback>
    </mc:AlternateContent>
    <mc:AlternateContent xmlns:mc="http://schemas.openxmlformats.org/markup-compatibility/2006">
      <mc:Choice Requires="x14">
        <oleObject progId="Equation.2" shapeId="1090" r:id="rId134">
          <objectPr defaultSize="0" autoLine="0" autoPict="0" r:id="rId135">
            <anchor moveWithCells="1">
              <from>
                <xdr:col>3</xdr:col>
                <xdr:colOff>28575</xdr:colOff>
                <xdr:row>428</xdr:row>
                <xdr:rowOff>104775</xdr:rowOff>
              </from>
              <to>
                <xdr:col>4</xdr:col>
                <xdr:colOff>266700</xdr:colOff>
                <xdr:row>430</xdr:row>
                <xdr:rowOff>95250</xdr:rowOff>
              </to>
            </anchor>
          </objectPr>
        </oleObject>
      </mc:Choice>
      <mc:Fallback>
        <oleObject progId="Equation.2" shapeId="1090" r:id="rId134"/>
      </mc:Fallback>
    </mc:AlternateContent>
    <mc:AlternateContent xmlns:mc="http://schemas.openxmlformats.org/markup-compatibility/2006">
      <mc:Choice Requires="x14">
        <oleObject progId="Equation.2" shapeId="1091" r:id="rId136">
          <objectPr defaultSize="0" autoLine="0" autoPict="0" r:id="rId137">
            <anchor moveWithCells="1">
              <from>
                <xdr:col>3</xdr:col>
                <xdr:colOff>28575</xdr:colOff>
                <xdr:row>430</xdr:row>
                <xdr:rowOff>152400</xdr:rowOff>
              </from>
              <to>
                <xdr:col>4</xdr:col>
                <xdr:colOff>228600</xdr:colOff>
                <xdr:row>432</xdr:row>
                <xdr:rowOff>114300</xdr:rowOff>
              </to>
            </anchor>
          </objectPr>
        </oleObject>
      </mc:Choice>
      <mc:Fallback>
        <oleObject progId="Equation.2" shapeId="1091" r:id="rId136"/>
      </mc:Fallback>
    </mc:AlternateContent>
    <mc:AlternateContent xmlns:mc="http://schemas.openxmlformats.org/markup-compatibility/2006">
      <mc:Choice Requires="x14">
        <oleObject progId="Equation.2" shapeId="1092" r:id="rId138">
          <objectPr defaultSize="0" autoLine="0" autoPict="0" r:id="rId139">
            <anchor moveWithCells="1">
              <from>
                <xdr:col>1</xdr:col>
                <xdr:colOff>790575</xdr:colOff>
                <xdr:row>453</xdr:row>
                <xdr:rowOff>0</xdr:rowOff>
              </from>
              <to>
                <xdr:col>4</xdr:col>
                <xdr:colOff>342900</xdr:colOff>
                <xdr:row>454</xdr:row>
                <xdr:rowOff>38100</xdr:rowOff>
              </to>
            </anchor>
          </objectPr>
        </oleObject>
      </mc:Choice>
      <mc:Fallback>
        <oleObject progId="Equation.2" shapeId="1092" r:id="rId138"/>
      </mc:Fallback>
    </mc:AlternateContent>
    <mc:AlternateContent xmlns:mc="http://schemas.openxmlformats.org/markup-compatibility/2006">
      <mc:Choice Requires="x14">
        <oleObject progId="Equation.2" shapeId="1093" r:id="rId140">
          <objectPr defaultSize="0" autoLine="0" autoPict="0" r:id="rId141">
            <anchor moveWithCells="1">
              <from>
                <xdr:col>3</xdr:col>
                <xdr:colOff>28575</xdr:colOff>
                <xdr:row>455</xdr:row>
                <xdr:rowOff>104775</xdr:rowOff>
              </from>
              <to>
                <xdr:col>4</xdr:col>
                <xdr:colOff>228600</xdr:colOff>
                <xdr:row>457</xdr:row>
                <xdr:rowOff>95250</xdr:rowOff>
              </to>
            </anchor>
          </objectPr>
        </oleObject>
      </mc:Choice>
      <mc:Fallback>
        <oleObject progId="Equation.2" shapeId="1093" r:id="rId140"/>
      </mc:Fallback>
    </mc:AlternateContent>
    <mc:AlternateContent xmlns:mc="http://schemas.openxmlformats.org/markup-compatibility/2006">
      <mc:Choice Requires="x14">
        <oleObject progId="Equation.2" shapeId="1094" r:id="rId142">
          <objectPr defaultSize="0" autoLine="0" autoPict="0" r:id="rId143">
            <anchor moveWithCells="1">
              <from>
                <xdr:col>3</xdr:col>
                <xdr:colOff>28575</xdr:colOff>
                <xdr:row>458</xdr:row>
                <xdr:rowOff>9525</xdr:rowOff>
              </from>
              <to>
                <xdr:col>4</xdr:col>
                <xdr:colOff>171450</xdr:colOff>
                <xdr:row>459</xdr:row>
                <xdr:rowOff>19050</xdr:rowOff>
              </to>
            </anchor>
          </objectPr>
        </oleObject>
      </mc:Choice>
      <mc:Fallback>
        <oleObject progId="Equation.2" shapeId="1094" r:id="rId142"/>
      </mc:Fallback>
    </mc:AlternateContent>
    <mc:AlternateContent xmlns:mc="http://schemas.openxmlformats.org/markup-compatibility/2006">
      <mc:Choice Requires="x14">
        <oleObject progId="Equation.2" shapeId="1095" r:id="rId144">
          <objectPr defaultSize="0" autoLine="0" autoPict="0" r:id="rId145">
            <anchor moveWithCells="1">
              <from>
                <xdr:col>2</xdr:col>
                <xdr:colOff>609600</xdr:colOff>
                <xdr:row>469</xdr:row>
                <xdr:rowOff>28575</xdr:rowOff>
              </from>
              <to>
                <xdr:col>3</xdr:col>
                <xdr:colOff>704850</xdr:colOff>
                <xdr:row>470</xdr:row>
                <xdr:rowOff>38100</xdr:rowOff>
              </to>
            </anchor>
          </objectPr>
        </oleObject>
      </mc:Choice>
      <mc:Fallback>
        <oleObject progId="Equation.2" shapeId="1095" r:id="rId144"/>
      </mc:Fallback>
    </mc:AlternateContent>
    <mc:AlternateContent xmlns:mc="http://schemas.openxmlformats.org/markup-compatibility/2006">
      <mc:Choice Requires="x14">
        <oleObject progId="Documento" shapeId="1096" r:id="rId146">
          <objectPr defaultSize="0" autoLine="0" r:id="rId147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819150</xdr:colOff>
                <xdr:row>57</xdr:row>
                <xdr:rowOff>19050</xdr:rowOff>
              </to>
            </anchor>
          </objectPr>
        </oleObject>
      </mc:Choice>
      <mc:Fallback>
        <oleObject progId="Documento" shapeId="1096" r:id="rId146"/>
      </mc:Fallback>
    </mc:AlternateContent>
    <mc:AlternateContent xmlns:mc="http://schemas.openxmlformats.org/markup-compatibility/2006">
      <mc:Choice Requires="x14">
        <oleObject progId="Documento" shapeId="1097" r:id="rId148">
          <objectPr defaultSize="0" autoLine="0" autoPict="0" r:id="rId149">
            <anchor moveWithCells="1">
              <from>
                <xdr:col>1</xdr:col>
                <xdr:colOff>0</xdr:colOff>
                <xdr:row>61</xdr:row>
                <xdr:rowOff>0</xdr:rowOff>
              </from>
              <to>
                <xdr:col>10</xdr:col>
                <xdr:colOff>190500</xdr:colOff>
                <xdr:row>82</xdr:row>
                <xdr:rowOff>133350</xdr:rowOff>
              </to>
            </anchor>
          </objectPr>
        </oleObject>
      </mc:Choice>
      <mc:Fallback>
        <oleObject progId="Documento" shapeId="1097" r:id="rId148"/>
      </mc:Fallback>
    </mc:AlternateContent>
    <mc:AlternateContent xmlns:mc="http://schemas.openxmlformats.org/markup-compatibility/2006">
      <mc:Choice Requires="x14">
        <oleObject progId="Equation.2" shapeId="1098" r:id="rId150">
          <objectPr defaultSize="0" autoLine="0" autoPict="0" r:id="rId151">
            <anchor moveWithCells="1">
              <from>
                <xdr:col>4</xdr:col>
                <xdr:colOff>219075</xdr:colOff>
                <xdr:row>122</xdr:row>
                <xdr:rowOff>19050</xdr:rowOff>
              </from>
              <to>
                <xdr:col>4</xdr:col>
                <xdr:colOff>609600</xdr:colOff>
                <xdr:row>123</xdr:row>
                <xdr:rowOff>19050</xdr:rowOff>
              </to>
            </anchor>
          </objectPr>
        </oleObject>
      </mc:Choice>
      <mc:Fallback>
        <oleObject progId="Equation.2" shapeId="1098" r:id="rId150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O185"/>
  <sheetViews>
    <sheetView topLeftCell="A4" workbookViewId="0">
      <selection activeCell="M17" sqref="M17"/>
    </sheetView>
  </sheetViews>
  <sheetFormatPr defaultColWidth="11.42578125" defaultRowHeight="12.75" x14ac:dyDescent="0.2"/>
  <cols>
    <col min="1" max="1" width="12.7109375" style="26" customWidth="1"/>
    <col min="2" max="3" width="11.7109375" style="26" customWidth="1"/>
    <col min="4" max="4" width="12.7109375" style="26" customWidth="1"/>
    <col min="5" max="5" width="11.85546875" style="26" customWidth="1"/>
    <col min="6" max="7" width="11.7109375" style="26" customWidth="1"/>
    <col min="8" max="8" width="13.7109375" style="26" customWidth="1"/>
    <col min="9" max="9" width="12.85546875" style="26" customWidth="1"/>
    <col min="10" max="10" width="15.7109375" style="26" customWidth="1"/>
    <col min="11" max="11" width="11.7109375" style="26" customWidth="1"/>
    <col min="12" max="12" width="14.140625" style="26" bestFit="1" customWidth="1"/>
    <col min="13" max="13" width="6.5703125" style="26" bestFit="1" customWidth="1"/>
    <col min="14" max="14" width="2.5703125" style="26" bestFit="1" customWidth="1"/>
    <col min="15" max="256" width="11.42578125" style="26"/>
    <col min="257" max="257" width="12.7109375" style="26" customWidth="1"/>
    <col min="258" max="259" width="11.7109375" style="26" customWidth="1"/>
    <col min="260" max="260" width="12.7109375" style="26" customWidth="1"/>
    <col min="261" max="261" width="11.85546875" style="26" customWidth="1"/>
    <col min="262" max="263" width="11.7109375" style="26" customWidth="1"/>
    <col min="264" max="264" width="13.7109375" style="26" customWidth="1"/>
    <col min="265" max="265" width="12.85546875" style="26" customWidth="1"/>
    <col min="266" max="266" width="15.7109375" style="26" customWidth="1"/>
    <col min="267" max="267" width="11.7109375" style="26" customWidth="1"/>
    <col min="268" max="512" width="11.42578125" style="26"/>
    <col min="513" max="513" width="12.7109375" style="26" customWidth="1"/>
    <col min="514" max="515" width="11.7109375" style="26" customWidth="1"/>
    <col min="516" max="516" width="12.7109375" style="26" customWidth="1"/>
    <col min="517" max="517" width="11.85546875" style="26" customWidth="1"/>
    <col min="518" max="519" width="11.7109375" style="26" customWidth="1"/>
    <col min="520" max="520" width="13.7109375" style="26" customWidth="1"/>
    <col min="521" max="521" width="12.85546875" style="26" customWidth="1"/>
    <col min="522" max="522" width="15.7109375" style="26" customWidth="1"/>
    <col min="523" max="523" width="11.7109375" style="26" customWidth="1"/>
    <col min="524" max="768" width="11.42578125" style="26"/>
    <col min="769" max="769" width="12.7109375" style="26" customWidth="1"/>
    <col min="770" max="771" width="11.7109375" style="26" customWidth="1"/>
    <col min="772" max="772" width="12.7109375" style="26" customWidth="1"/>
    <col min="773" max="773" width="11.85546875" style="26" customWidth="1"/>
    <col min="774" max="775" width="11.7109375" style="26" customWidth="1"/>
    <col min="776" max="776" width="13.7109375" style="26" customWidth="1"/>
    <col min="777" max="777" width="12.85546875" style="26" customWidth="1"/>
    <col min="778" max="778" width="15.7109375" style="26" customWidth="1"/>
    <col min="779" max="779" width="11.7109375" style="26" customWidth="1"/>
    <col min="780" max="1024" width="11.42578125" style="26"/>
    <col min="1025" max="1025" width="12.7109375" style="26" customWidth="1"/>
    <col min="1026" max="1027" width="11.7109375" style="26" customWidth="1"/>
    <col min="1028" max="1028" width="12.7109375" style="26" customWidth="1"/>
    <col min="1029" max="1029" width="11.85546875" style="26" customWidth="1"/>
    <col min="1030" max="1031" width="11.7109375" style="26" customWidth="1"/>
    <col min="1032" max="1032" width="13.7109375" style="26" customWidth="1"/>
    <col min="1033" max="1033" width="12.85546875" style="26" customWidth="1"/>
    <col min="1034" max="1034" width="15.7109375" style="26" customWidth="1"/>
    <col min="1035" max="1035" width="11.7109375" style="26" customWidth="1"/>
    <col min="1036" max="1280" width="11.42578125" style="26"/>
    <col min="1281" max="1281" width="12.7109375" style="26" customWidth="1"/>
    <col min="1282" max="1283" width="11.7109375" style="26" customWidth="1"/>
    <col min="1284" max="1284" width="12.7109375" style="26" customWidth="1"/>
    <col min="1285" max="1285" width="11.85546875" style="26" customWidth="1"/>
    <col min="1286" max="1287" width="11.7109375" style="26" customWidth="1"/>
    <col min="1288" max="1288" width="13.7109375" style="26" customWidth="1"/>
    <col min="1289" max="1289" width="12.85546875" style="26" customWidth="1"/>
    <col min="1290" max="1290" width="15.7109375" style="26" customWidth="1"/>
    <col min="1291" max="1291" width="11.7109375" style="26" customWidth="1"/>
    <col min="1292" max="1536" width="11.42578125" style="26"/>
    <col min="1537" max="1537" width="12.7109375" style="26" customWidth="1"/>
    <col min="1538" max="1539" width="11.7109375" style="26" customWidth="1"/>
    <col min="1540" max="1540" width="12.7109375" style="26" customWidth="1"/>
    <col min="1541" max="1541" width="11.85546875" style="26" customWidth="1"/>
    <col min="1542" max="1543" width="11.7109375" style="26" customWidth="1"/>
    <col min="1544" max="1544" width="13.7109375" style="26" customWidth="1"/>
    <col min="1545" max="1545" width="12.85546875" style="26" customWidth="1"/>
    <col min="1546" max="1546" width="15.7109375" style="26" customWidth="1"/>
    <col min="1547" max="1547" width="11.7109375" style="26" customWidth="1"/>
    <col min="1548" max="1792" width="11.42578125" style="26"/>
    <col min="1793" max="1793" width="12.7109375" style="26" customWidth="1"/>
    <col min="1794" max="1795" width="11.7109375" style="26" customWidth="1"/>
    <col min="1796" max="1796" width="12.7109375" style="26" customWidth="1"/>
    <col min="1797" max="1797" width="11.85546875" style="26" customWidth="1"/>
    <col min="1798" max="1799" width="11.7109375" style="26" customWidth="1"/>
    <col min="1800" max="1800" width="13.7109375" style="26" customWidth="1"/>
    <col min="1801" max="1801" width="12.85546875" style="26" customWidth="1"/>
    <col min="1802" max="1802" width="15.7109375" style="26" customWidth="1"/>
    <col min="1803" max="1803" width="11.7109375" style="26" customWidth="1"/>
    <col min="1804" max="2048" width="11.42578125" style="26"/>
    <col min="2049" max="2049" width="12.7109375" style="26" customWidth="1"/>
    <col min="2050" max="2051" width="11.7109375" style="26" customWidth="1"/>
    <col min="2052" max="2052" width="12.7109375" style="26" customWidth="1"/>
    <col min="2053" max="2053" width="11.85546875" style="26" customWidth="1"/>
    <col min="2054" max="2055" width="11.7109375" style="26" customWidth="1"/>
    <col min="2056" max="2056" width="13.7109375" style="26" customWidth="1"/>
    <col min="2057" max="2057" width="12.85546875" style="26" customWidth="1"/>
    <col min="2058" max="2058" width="15.7109375" style="26" customWidth="1"/>
    <col min="2059" max="2059" width="11.7109375" style="26" customWidth="1"/>
    <col min="2060" max="2304" width="11.42578125" style="26"/>
    <col min="2305" max="2305" width="12.7109375" style="26" customWidth="1"/>
    <col min="2306" max="2307" width="11.7109375" style="26" customWidth="1"/>
    <col min="2308" max="2308" width="12.7109375" style="26" customWidth="1"/>
    <col min="2309" max="2309" width="11.85546875" style="26" customWidth="1"/>
    <col min="2310" max="2311" width="11.7109375" style="26" customWidth="1"/>
    <col min="2312" max="2312" width="13.7109375" style="26" customWidth="1"/>
    <col min="2313" max="2313" width="12.85546875" style="26" customWidth="1"/>
    <col min="2314" max="2314" width="15.7109375" style="26" customWidth="1"/>
    <col min="2315" max="2315" width="11.7109375" style="26" customWidth="1"/>
    <col min="2316" max="2560" width="11.42578125" style="26"/>
    <col min="2561" max="2561" width="12.7109375" style="26" customWidth="1"/>
    <col min="2562" max="2563" width="11.7109375" style="26" customWidth="1"/>
    <col min="2564" max="2564" width="12.7109375" style="26" customWidth="1"/>
    <col min="2565" max="2565" width="11.85546875" style="26" customWidth="1"/>
    <col min="2566" max="2567" width="11.7109375" style="26" customWidth="1"/>
    <col min="2568" max="2568" width="13.7109375" style="26" customWidth="1"/>
    <col min="2569" max="2569" width="12.85546875" style="26" customWidth="1"/>
    <col min="2570" max="2570" width="15.7109375" style="26" customWidth="1"/>
    <col min="2571" max="2571" width="11.7109375" style="26" customWidth="1"/>
    <col min="2572" max="2816" width="11.42578125" style="26"/>
    <col min="2817" max="2817" width="12.7109375" style="26" customWidth="1"/>
    <col min="2818" max="2819" width="11.7109375" style="26" customWidth="1"/>
    <col min="2820" max="2820" width="12.7109375" style="26" customWidth="1"/>
    <col min="2821" max="2821" width="11.85546875" style="26" customWidth="1"/>
    <col min="2822" max="2823" width="11.7109375" style="26" customWidth="1"/>
    <col min="2824" max="2824" width="13.7109375" style="26" customWidth="1"/>
    <col min="2825" max="2825" width="12.85546875" style="26" customWidth="1"/>
    <col min="2826" max="2826" width="15.7109375" style="26" customWidth="1"/>
    <col min="2827" max="2827" width="11.7109375" style="26" customWidth="1"/>
    <col min="2828" max="3072" width="11.42578125" style="26"/>
    <col min="3073" max="3073" width="12.7109375" style="26" customWidth="1"/>
    <col min="3074" max="3075" width="11.7109375" style="26" customWidth="1"/>
    <col min="3076" max="3076" width="12.7109375" style="26" customWidth="1"/>
    <col min="3077" max="3077" width="11.85546875" style="26" customWidth="1"/>
    <col min="3078" max="3079" width="11.7109375" style="26" customWidth="1"/>
    <col min="3080" max="3080" width="13.7109375" style="26" customWidth="1"/>
    <col min="3081" max="3081" width="12.85546875" style="26" customWidth="1"/>
    <col min="3082" max="3082" width="15.7109375" style="26" customWidth="1"/>
    <col min="3083" max="3083" width="11.7109375" style="26" customWidth="1"/>
    <col min="3084" max="3328" width="11.42578125" style="26"/>
    <col min="3329" max="3329" width="12.7109375" style="26" customWidth="1"/>
    <col min="3330" max="3331" width="11.7109375" style="26" customWidth="1"/>
    <col min="3332" max="3332" width="12.7109375" style="26" customWidth="1"/>
    <col min="3333" max="3333" width="11.85546875" style="26" customWidth="1"/>
    <col min="3334" max="3335" width="11.7109375" style="26" customWidth="1"/>
    <col min="3336" max="3336" width="13.7109375" style="26" customWidth="1"/>
    <col min="3337" max="3337" width="12.85546875" style="26" customWidth="1"/>
    <col min="3338" max="3338" width="15.7109375" style="26" customWidth="1"/>
    <col min="3339" max="3339" width="11.7109375" style="26" customWidth="1"/>
    <col min="3340" max="3584" width="11.42578125" style="26"/>
    <col min="3585" max="3585" width="12.7109375" style="26" customWidth="1"/>
    <col min="3586" max="3587" width="11.7109375" style="26" customWidth="1"/>
    <col min="3588" max="3588" width="12.7109375" style="26" customWidth="1"/>
    <col min="3589" max="3589" width="11.85546875" style="26" customWidth="1"/>
    <col min="3590" max="3591" width="11.7109375" style="26" customWidth="1"/>
    <col min="3592" max="3592" width="13.7109375" style="26" customWidth="1"/>
    <col min="3593" max="3593" width="12.85546875" style="26" customWidth="1"/>
    <col min="3594" max="3594" width="15.7109375" style="26" customWidth="1"/>
    <col min="3595" max="3595" width="11.7109375" style="26" customWidth="1"/>
    <col min="3596" max="3840" width="11.42578125" style="26"/>
    <col min="3841" max="3841" width="12.7109375" style="26" customWidth="1"/>
    <col min="3842" max="3843" width="11.7109375" style="26" customWidth="1"/>
    <col min="3844" max="3844" width="12.7109375" style="26" customWidth="1"/>
    <col min="3845" max="3845" width="11.85546875" style="26" customWidth="1"/>
    <col min="3846" max="3847" width="11.7109375" style="26" customWidth="1"/>
    <col min="3848" max="3848" width="13.7109375" style="26" customWidth="1"/>
    <col min="3849" max="3849" width="12.85546875" style="26" customWidth="1"/>
    <col min="3850" max="3850" width="15.7109375" style="26" customWidth="1"/>
    <col min="3851" max="3851" width="11.7109375" style="26" customWidth="1"/>
    <col min="3852" max="4096" width="11.42578125" style="26"/>
    <col min="4097" max="4097" width="12.7109375" style="26" customWidth="1"/>
    <col min="4098" max="4099" width="11.7109375" style="26" customWidth="1"/>
    <col min="4100" max="4100" width="12.7109375" style="26" customWidth="1"/>
    <col min="4101" max="4101" width="11.85546875" style="26" customWidth="1"/>
    <col min="4102" max="4103" width="11.7109375" style="26" customWidth="1"/>
    <col min="4104" max="4104" width="13.7109375" style="26" customWidth="1"/>
    <col min="4105" max="4105" width="12.85546875" style="26" customWidth="1"/>
    <col min="4106" max="4106" width="15.7109375" style="26" customWidth="1"/>
    <col min="4107" max="4107" width="11.7109375" style="26" customWidth="1"/>
    <col min="4108" max="4352" width="11.42578125" style="26"/>
    <col min="4353" max="4353" width="12.7109375" style="26" customWidth="1"/>
    <col min="4354" max="4355" width="11.7109375" style="26" customWidth="1"/>
    <col min="4356" max="4356" width="12.7109375" style="26" customWidth="1"/>
    <col min="4357" max="4357" width="11.85546875" style="26" customWidth="1"/>
    <col min="4358" max="4359" width="11.7109375" style="26" customWidth="1"/>
    <col min="4360" max="4360" width="13.7109375" style="26" customWidth="1"/>
    <col min="4361" max="4361" width="12.85546875" style="26" customWidth="1"/>
    <col min="4362" max="4362" width="15.7109375" style="26" customWidth="1"/>
    <col min="4363" max="4363" width="11.7109375" style="26" customWidth="1"/>
    <col min="4364" max="4608" width="11.42578125" style="26"/>
    <col min="4609" max="4609" width="12.7109375" style="26" customWidth="1"/>
    <col min="4610" max="4611" width="11.7109375" style="26" customWidth="1"/>
    <col min="4612" max="4612" width="12.7109375" style="26" customWidth="1"/>
    <col min="4613" max="4613" width="11.85546875" style="26" customWidth="1"/>
    <col min="4614" max="4615" width="11.7109375" style="26" customWidth="1"/>
    <col min="4616" max="4616" width="13.7109375" style="26" customWidth="1"/>
    <col min="4617" max="4617" width="12.85546875" style="26" customWidth="1"/>
    <col min="4618" max="4618" width="15.7109375" style="26" customWidth="1"/>
    <col min="4619" max="4619" width="11.7109375" style="26" customWidth="1"/>
    <col min="4620" max="4864" width="11.42578125" style="26"/>
    <col min="4865" max="4865" width="12.7109375" style="26" customWidth="1"/>
    <col min="4866" max="4867" width="11.7109375" style="26" customWidth="1"/>
    <col min="4868" max="4868" width="12.7109375" style="26" customWidth="1"/>
    <col min="4869" max="4869" width="11.85546875" style="26" customWidth="1"/>
    <col min="4870" max="4871" width="11.7109375" style="26" customWidth="1"/>
    <col min="4872" max="4872" width="13.7109375" style="26" customWidth="1"/>
    <col min="4873" max="4873" width="12.85546875" style="26" customWidth="1"/>
    <col min="4874" max="4874" width="15.7109375" style="26" customWidth="1"/>
    <col min="4875" max="4875" width="11.7109375" style="26" customWidth="1"/>
    <col min="4876" max="5120" width="11.42578125" style="26"/>
    <col min="5121" max="5121" width="12.7109375" style="26" customWidth="1"/>
    <col min="5122" max="5123" width="11.7109375" style="26" customWidth="1"/>
    <col min="5124" max="5124" width="12.7109375" style="26" customWidth="1"/>
    <col min="5125" max="5125" width="11.85546875" style="26" customWidth="1"/>
    <col min="5126" max="5127" width="11.7109375" style="26" customWidth="1"/>
    <col min="5128" max="5128" width="13.7109375" style="26" customWidth="1"/>
    <col min="5129" max="5129" width="12.85546875" style="26" customWidth="1"/>
    <col min="5130" max="5130" width="15.7109375" style="26" customWidth="1"/>
    <col min="5131" max="5131" width="11.7109375" style="26" customWidth="1"/>
    <col min="5132" max="5376" width="11.42578125" style="26"/>
    <col min="5377" max="5377" width="12.7109375" style="26" customWidth="1"/>
    <col min="5378" max="5379" width="11.7109375" style="26" customWidth="1"/>
    <col min="5380" max="5380" width="12.7109375" style="26" customWidth="1"/>
    <col min="5381" max="5381" width="11.85546875" style="26" customWidth="1"/>
    <col min="5382" max="5383" width="11.7109375" style="26" customWidth="1"/>
    <col min="5384" max="5384" width="13.7109375" style="26" customWidth="1"/>
    <col min="5385" max="5385" width="12.85546875" style="26" customWidth="1"/>
    <col min="5386" max="5386" width="15.7109375" style="26" customWidth="1"/>
    <col min="5387" max="5387" width="11.7109375" style="26" customWidth="1"/>
    <col min="5388" max="5632" width="11.42578125" style="26"/>
    <col min="5633" max="5633" width="12.7109375" style="26" customWidth="1"/>
    <col min="5634" max="5635" width="11.7109375" style="26" customWidth="1"/>
    <col min="5636" max="5636" width="12.7109375" style="26" customWidth="1"/>
    <col min="5637" max="5637" width="11.85546875" style="26" customWidth="1"/>
    <col min="5638" max="5639" width="11.7109375" style="26" customWidth="1"/>
    <col min="5640" max="5640" width="13.7109375" style="26" customWidth="1"/>
    <col min="5641" max="5641" width="12.85546875" style="26" customWidth="1"/>
    <col min="5642" max="5642" width="15.7109375" style="26" customWidth="1"/>
    <col min="5643" max="5643" width="11.7109375" style="26" customWidth="1"/>
    <col min="5644" max="5888" width="11.42578125" style="26"/>
    <col min="5889" max="5889" width="12.7109375" style="26" customWidth="1"/>
    <col min="5890" max="5891" width="11.7109375" style="26" customWidth="1"/>
    <col min="5892" max="5892" width="12.7109375" style="26" customWidth="1"/>
    <col min="5893" max="5893" width="11.85546875" style="26" customWidth="1"/>
    <col min="5894" max="5895" width="11.7109375" style="26" customWidth="1"/>
    <col min="5896" max="5896" width="13.7109375" style="26" customWidth="1"/>
    <col min="5897" max="5897" width="12.85546875" style="26" customWidth="1"/>
    <col min="5898" max="5898" width="15.7109375" style="26" customWidth="1"/>
    <col min="5899" max="5899" width="11.7109375" style="26" customWidth="1"/>
    <col min="5900" max="6144" width="11.42578125" style="26"/>
    <col min="6145" max="6145" width="12.7109375" style="26" customWidth="1"/>
    <col min="6146" max="6147" width="11.7109375" style="26" customWidth="1"/>
    <col min="6148" max="6148" width="12.7109375" style="26" customWidth="1"/>
    <col min="6149" max="6149" width="11.85546875" style="26" customWidth="1"/>
    <col min="6150" max="6151" width="11.7109375" style="26" customWidth="1"/>
    <col min="6152" max="6152" width="13.7109375" style="26" customWidth="1"/>
    <col min="6153" max="6153" width="12.85546875" style="26" customWidth="1"/>
    <col min="6154" max="6154" width="15.7109375" style="26" customWidth="1"/>
    <col min="6155" max="6155" width="11.7109375" style="26" customWidth="1"/>
    <col min="6156" max="6400" width="11.42578125" style="26"/>
    <col min="6401" max="6401" width="12.7109375" style="26" customWidth="1"/>
    <col min="6402" max="6403" width="11.7109375" style="26" customWidth="1"/>
    <col min="6404" max="6404" width="12.7109375" style="26" customWidth="1"/>
    <col min="6405" max="6405" width="11.85546875" style="26" customWidth="1"/>
    <col min="6406" max="6407" width="11.7109375" style="26" customWidth="1"/>
    <col min="6408" max="6408" width="13.7109375" style="26" customWidth="1"/>
    <col min="6409" max="6409" width="12.85546875" style="26" customWidth="1"/>
    <col min="6410" max="6410" width="15.7109375" style="26" customWidth="1"/>
    <col min="6411" max="6411" width="11.7109375" style="26" customWidth="1"/>
    <col min="6412" max="6656" width="11.42578125" style="26"/>
    <col min="6657" max="6657" width="12.7109375" style="26" customWidth="1"/>
    <col min="6658" max="6659" width="11.7109375" style="26" customWidth="1"/>
    <col min="6660" max="6660" width="12.7109375" style="26" customWidth="1"/>
    <col min="6661" max="6661" width="11.85546875" style="26" customWidth="1"/>
    <col min="6662" max="6663" width="11.7109375" style="26" customWidth="1"/>
    <col min="6664" max="6664" width="13.7109375" style="26" customWidth="1"/>
    <col min="6665" max="6665" width="12.85546875" style="26" customWidth="1"/>
    <col min="6666" max="6666" width="15.7109375" style="26" customWidth="1"/>
    <col min="6667" max="6667" width="11.7109375" style="26" customWidth="1"/>
    <col min="6668" max="6912" width="11.42578125" style="26"/>
    <col min="6913" max="6913" width="12.7109375" style="26" customWidth="1"/>
    <col min="6914" max="6915" width="11.7109375" style="26" customWidth="1"/>
    <col min="6916" max="6916" width="12.7109375" style="26" customWidth="1"/>
    <col min="6917" max="6917" width="11.85546875" style="26" customWidth="1"/>
    <col min="6918" max="6919" width="11.7109375" style="26" customWidth="1"/>
    <col min="6920" max="6920" width="13.7109375" style="26" customWidth="1"/>
    <col min="6921" max="6921" width="12.85546875" style="26" customWidth="1"/>
    <col min="6922" max="6922" width="15.7109375" style="26" customWidth="1"/>
    <col min="6923" max="6923" width="11.7109375" style="26" customWidth="1"/>
    <col min="6924" max="7168" width="11.42578125" style="26"/>
    <col min="7169" max="7169" width="12.7109375" style="26" customWidth="1"/>
    <col min="7170" max="7171" width="11.7109375" style="26" customWidth="1"/>
    <col min="7172" max="7172" width="12.7109375" style="26" customWidth="1"/>
    <col min="7173" max="7173" width="11.85546875" style="26" customWidth="1"/>
    <col min="7174" max="7175" width="11.7109375" style="26" customWidth="1"/>
    <col min="7176" max="7176" width="13.7109375" style="26" customWidth="1"/>
    <col min="7177" max="7177" width="12.85546875" style="26" customWidth="1"/>
    <col min="7178" max="7178" width="15.7109375" style="26" customWidth="1"/>
    <col min="7179" max="7179" width="11.7109375" style="26" customWidth="1"/>
    <col min="7180" max="7424" width="11.42578125" style="26"/>
    <col min="7425" max="7425" width="12.7109375" style="26" customWidth="1"/>
    <col min="7426" max="7427" width="11.7109375" style="26" customWidth="1"/>
    <col min="7428" max="7428" width="12.7109375" style="26" customWidth="1"/>
    <col min="7429" max="7429" width="11.85546875" style="26" customWidth="1"/>
    <col min="7430" max="7431" width="11.7109375" style="26" customWidth="1"/>
    <col min="7432" max="7432" width="13.7109375" style="26" customWidth="1"/>
    <col min="7433" max="7433" width="12.85546875" style="26" customWidth="1"/>
    <col min="7434" max="7434" width="15.7109375" style="26" customWidth="1"/>
    <col min="7435" max="7435" width="11.7109375" style="26" customWidth="1"/>
    <col min="7436" max="7680" width="11.42578125" style="26"/>
    <col min="7681" max="7681" width="12.7109375" style="26" customWidth="1"/>
    <col min="7682" max="7683" width="11.7109375" style="26" customWidth="1"/>
    <col min="7684" max="7684" width="12.7109375" style="26" customWidth="1"/>
    <col min="7685" max="7685" width="11.85546875" style="26" customWidth="1"/>
    <col min="7686" max="7687" width="11.7109375" style="26" customWidth="1"/>
    <col min="7688" max="7688" width="13.7109375" style="26" customWidth="1"/>
    <col min="7689" max="7689" width="12.85546875" style="26" customWidth="1"/>
    <col min="7690" max="7690" width="15.7109375" style="26" customWidth="1"/>
    <col min="7691" max="7691" width="11.7109375" style="26" customWidth="1"/>
    <col min="7692" max="7936" width="11.42578125" style="26"/>
    <col min="7937" max="7937" width="12.7109375" style="26" customWidth="1"/>
    <col min="7938" max="7939" width="11.7109375" style="26" customWidth="1"/>
    <col min="7940" max="7940" width="12.7109375" style="26" customWidth="1"/>
    <col min="7941" max="7941" width="11.85546875" style="26" customWidth="1"/>
    <col min="7942" max="7943" width="11.7109375" style="26" customWidth="1"/>
    <col min="7944" max="7944" width="13.7109375" style="26" customWidth="1"/>
    <col min="7945" max="7945" width="12.85546875" style="26" customWidth="1"/>
    <col min="7946" max="7946" width="15.7109375" style="26" customWidth="1"/>
    <col min="7947" max="7947" width="11.7109375" style="26" customWidth="1"/>
    <col min="7948" max="8192" width="11.42578125" style="26"/>
    <col min="8193" max="8193" width="12.7109375" style="26" customWidth="1"/>
    <col min="8194" max="8195" width="11.7109375" style="26" customWidth="1"/>
    <col min="8196" max="8196" width="12.7109375" style="26" customWidth="1"/>
    <col min="8197" max="8197" width="11.85546875" style="26" customWidth="1"/>
    <col min="8198" max="8199" width="11.7109375" style="26" customWidth="1"/>
    <col min="8200" max="8200" width="13.7109375" style="26" customWidth="1"/>
    <col min="8201" max="8201" width="12.85546875" style="26" customWidth="1"/>
    <col min="8202" max="8202" width="15.7109375" style="26" customWidth="1"/>
    <col min="8203" max="8203" width="11.7109375" style="26" customWidth="1"/>
    <col min="8204" max="8448" width="11.42578125" style="26"/>
    <col min="8449" max="8449" width="12.7109375" style="26" customWidth="1"/>
    <col min="8450" max="8451" width="11.7109375" style="26" customWidth="1"/>
    <col min="8452" max="8452" width="12.7109375" style="26" customWidth="1"/>
    <col min="8453" max="8453" width="11.85546875" style="26" customWidth="1"/>
    <col min="8454" max="8455" width="11.7109375" style="26" customWidth="1"/>
    <col min="8456" max="8456" width="13.7109375" style="26" customWidth="1"/>
    <col min="8457" max="8457" width="12.85546875" style="26" customWidth="1"/>
    <col min="8458" max="8458" width="15.7109375" style="26" customWidth="1"/>
    <col min="8459" max="8459" width="11.7109375" style="26" customWidth="1"/>
    <col min="8460" max="8704" width="11.42578125" style="26"/>
    <col min="8705" max="8705" width="12.7109375" style="26" customWidth="1"/>
    <col min="8706" max="8707" width="11.7109375" style="26" customWidth="1"/>
    <col min="8708" max="8708" width="12.7109375" style="26" customWidth="1"/>
    <col min="8709" max="8709" width="11.85546875" style="26" customWidth="1"/>
    <col min="8710" max="8711" width="11.7109375" style="26" customWidth="1"/>
    <col min="8712" max="8712" width="13.7109375" style="26" customWidth="1"/>
    <col min="8713" max="8713" width="12.85546875" style="26" customWidth="1"/>
    <col min="8714" max="8714" width="15.7109375" style="26" customWidth="1"/>
    <col min="8715" max="8715" width="11.7109375" style="26" customWidth="1"/>
    <col min="8716" max="8960" width="11.42578125" style="26"/>
    <col min="8961" max="8961" width="12.7109375" style="26" customWidth="1"/>
    <col min="8962" max="8963" width="11.7109375" style="26" customWidth="1"/>
    <col min="8964" max="8964" width="12.7109375" style="26" customWidth="1"/>
    <col min="8965" max="8965" width="11.85546875" style="26" customWidth="1"/>
    <col min="8966" max="8967" width="11.7109375" style="26" customWidth="1"/>
    <col min="8968" max="8968" width="13.7109375" style="26" customWidth="1"/>
    <col min="8969" max="8969" width="12.85546875" style="26" customWidth="1"/>
    <col min="8970" max="8970" width="15.7109375" style="26" customWidth="1"/>
    <col min="8971" max="8971" width="11.7109375" style="26" customWidth="1"/>
    <col min="8972" max="9216" width="11.42578125" style="26"/>
    <col min="9217" max="9217" width="12.7109375" style="26" customWidth="1"/>
    <col min="9218" max="9219" width="11.7109375" style="26" customWidth="1"/>
    <col min="9220" max="9220" width="12.7109375" style="26" customWidth="1"/>
    <col min="9221" max="9221" width="11.85546875" style="26" customWidth="1"/>
    <col min="9222" max="9223" width="11.7109375" style="26" customWidth="1"/>
    <col min="9224" max="9224" width="13.7109375" style="26" customWidth="1"/>
    <col min="9225" max="9225" width="12.85546875" style="26" customWidth="1"/>
    <col min="9226" max="9226" width="15.7109375" style="26" customWidth="1"/>
    <col min="9227" max="9227" width="11.7109375" style="26" customWidth="1"/>
    <col min="9228" max="9472" width="11.42578125" style="26"/>
    <col min="9473" max="9473" width="12.7109375" style="26" customWidth="1"/>
    <col min="9474" max="9475" width="11.7109375" style="26" customWidth="1"/>
    <col min="9476" max="9476" width="12.7109375" style="26" customWidth="1"/>
    <col min="9477" max="9477" width="11.85546875" style="26" customWidth="1"/>
    <col min="9478" max="9479" width="11.7109375" style="26" customWidth="1"/>
    <col min="9480" max="9480" width="13.7109375" style="26" customWidth="1"/>
    <col min="9481" max="9481" width="12.85546875" style="26" customWidth="1"/>
    <col min="9482" max="9482" width="15.7109375" style="26" customWidth="1"/>
    <col min="9483" max="9483" width="11.7109375" style="26" customWidth="1"/>
    <col min="9484" max="9728" width="11.42578125" style="26"/>
    <col min="9729" max="9729" width="12.7109375" style="26" customWidth="1"/>
    <col min="9730" max="9731" width="11.7109375" style="26" customWidth="1"/>
    <col min="9732" max="9732" width="12.7109375" style="26" customWidth="1"/>
    <col min="9733" max="9733" width="11.85546875" style="26" customWidth="1"/>
    <col min="9734" max="9735" width="11.7109375" style="26" customWidth="1"/>
    <col min="9736" max="9736" width="13.7109375" style="26" customWidth="1"/>
    <col min="9737" max="9737" width="12.85546875" style="26" customWidth="1"/>
    <col min="9738" max="9738" width="15.7109375" style="26" customWidth="1"/>
    <col min="9739" max="9739" width="11.7109375" style="26" customWidth="1"/>
    <col min="9740" max="9984" width="11.42578125" style="26"/>
    <col min="9985" max="9985" width="12.7109375" style="26" customWidth="1"/>
    <col min="9986" max="9987" width="11.7109375" style="26" customWidth="1"/>
    <col min="9988" max="9988" width="12.7109375" style="26" customWidth="1"/>
    <col min="9989" max="9989" width="11.85546875" style="26" customWidth="1"/>
    <col min="9990" max="9991" width="11.7109375" style="26" customWidth="1"/>
    <col min="9992" max="9992" width="13.7109375" style="26" customWidth="1"/>
    <col min="9993" max="9993" width="12.85546875" style="26" customWidth="1"/>
    <col min="9994" max="9994" width="15.7109375" style="26" customWidth="1"/>
    <col min="9995" max="9995" width="11.7109375" style="26" customWidth="1"/>
    <col min="9996" max="10240" width="11.42578125" style="26"/>
    <col min="10241" max="10241" width="12.7109375" style="26" customWidth="1"/>
    <col min="10242" max="10243" width="11.7109375" style="26" customWidth="1"/>
    <col min="10244" max="10244" width="12.7109375" style="26" customWidth="1"/>
    <col min="10245" max="10245" width="11.85546875" style="26" customWidth="1"/>
    <col min="10246" max="10247" width="11.7109375" style="26" customWidth="1"/>
    <col min="10248" max="10248" width="13.7109375" style="26" customWidth="1"/>
    <col min="10249" max="10249" width="12.85546875" style="26" customWidth="1"/>
    <col min="10250" max="10250" width="15.7109375" style="26" customWidth="1"/>
    <col min="10251" max="10251" width="11.7109375" style="26" customWidth="1"/>
    <col min="10252" max="10496" width="11.42578125" style="26"/>
    <col min="10497" max="10497" width="12.7109375" style="26" customWidth="1"/>
    <col min="10498" max="10499" width="11.7109375" style="26" customWidth="1"/>
    <col min="10500" max="10500" width="12.7109375" style="26" customWidth="1"/>
    <col min="10501" max="10501" width="11.85546875" style="26" customWidth="1"/>
    <col min="10502" max="10503" width="11.7109375" style="26" customWidth="1"/>
    <col min="10504" max="10504" width="13.7109375" style="26" customWidth="1"/>
    <col min="10505" max="10505" width="12.85546875" style="26" customWidth="1"/>
    <col min="10506" max="10506" width="15.7109375" style="26" customWidth="1"/>
    <col min="10507" max="10507" width="11.7109375" style="26" customWidth="1"/>
    <col min="10508" max="10752" width="11.42578125" style="26"/>
    <col min="10753" max="10753" width="12.7109375" style="26" customWidth="1"/>
    <col min="10754" max="10755" width="11.7109375" style="26" customWidth="1"/>
    <col min="10756" max="10756" width="12.7109375" style="26" customWidth="1"/>
    <col min="10757" max="10757" width="11.85546875" style="26" customWidth="1"/>
    <col min="10758" max="10759" width="11.7109375" style="26" customWidth="1"/>
    <col min="10760" max="10760" width="13.7109375" style="26" customWidth="1"/>
    <col min="10761" max="10761" width="12.85546875" style="26" customWidth="1"/>
    <col min="10762" max="10762" width="15.7109375" style="26" customWidth="1"/>
    <col min="10763" max="10763" width="11.7109375" style="26" customWidth="1"/>
    <col min="10764" max="11008" width="11.42578125" style="26"/>
    <col min="11009" max="11009" width="12.7109375" style="26" customWidth="1"/>
    <col min="11010" max="11011" width="11.7109375" style="26" customWidth="1"/>
    <col min="11012" max="11012" width="12.7109375" style="26" customWidth="1"/>
    <col min="11013" max="11013" width="11.85546875" style="26" customWidth="1"/>
    <col min="11014" max="11015" width="11.7109375" style="26" customWidth="1"/>
    <col min="11016" max="11016" width="13.7109375" style="26" customWidth="1"/>
    <col min="11017" max="11017" width="12.85546875" style="26" customWidth="1"/>
    <col min="11018" max="11018" width="15.7109375" style="26" customWidth="1"/>
    <col min="11019" max="11019" width="11.7109375" style="26" customWidth="1"/>
    <col min="11020" max="11264" width="11.42578125" style="26"/>
    <col min="11265" max="11265" width="12.7109375" style="26" customWidth="1"/>
    <col min="11266" max="11267" width="11.7109375" style="26" customWidth="1"/>
    <col min="11268" max="11268" width="12.7109375" style="26" customWidth="1"/>
    <col min="11269" max="11269" width="11.85546875" style="26" customWidth="1"/>
    <col min="11270" max="11271" width="11.7109375" style="26" customWidth="1"/>
    <col min="11272" max="11272" width="13.7109375" style="26" customWidth="1"/>
    <col min="11273" max="11273" width="12.85546875" style="26" customWidth="1"/>
    <col min="11274" max="11274" width="15.7109375" style="26" customWidth="1"/>
    <col min="11275" max="11275" width="11.7109375" style="26" customWidth="1"/>
    <col min="11276" max="11520" width="11.42578125" style="26"/>
    <col min="11521" max="11521" width="12.7109375" style="26" customWidth="1"/>
    <col min="11522" max="11523" width="11.7109375" style="26" customWidth="1"/>
    <col min="11524" max="11524" width="12.7109375" style="26" customWidth="1"/>
    <col min="11525" max="11525" width="11.85546875" style="26" customWidth="1"/>
    <col min="11526" max="11527" width="11.7109375" style="26" customWidth="1"/>
    <col min="11528" max="11528" width="13.7109375" style="26" customWidth="1"/>
    <col min="11529" max="11529" width="12.85546875" style="26" customWidth="1"/>
    <col min="11530" max="11530" width="15.7109375" style="26" customWidth="1"/>
    <col min="11531" max="11531" width="11.7109375" style="26" customWidth="1"/>
    <col min="11532" max="11776" width="11.42578125" style="26"/>
    <col min="11777" max="11777" width="12.7109375" style="26" customWidth="1"/>
    <col min="11778" max="11779" width="11.7109375" style="26" customWidth="1"/>
    <col min="11780" max="11780" width="12.7109375" style="26" customWidth="1"/>
    <col min="11781" max="11781" width="11.85546875" style="26" customWidth="1"/>
    <col min="11782" max="11783" width="11.7109375" style="26" customWidth="1"/>
    <col min="11784" max="11784" width="13.7109375" style="26" customWidth="1"/>
    <col min="11785" max="11785" width="12.85546875" style="26" customWidth="1"/>
    <col min="11786" max="11786" width="15.7109375" style="26" customWidth="1"/>
    <col min="11787" max="11787" width="11.7109375" style="26" customWidth="1"/>
    <col min="11788" max="12032" width="11.42578125" style="26"/>
    <col min="12033" max="12033" width="12.7109375" style="26" customWidth="1"/>
    <col min="12034" max="12035" width="11.7109375" style="26" customWidth="1"/>
    <col min="12036" max="12036" width="12.7109375" style="26" customWidth="1"/>
    <col min="12037" max="12037" width="11.85546875" style="26" customWidth="1"/>
    <col min="12038" max="12039" width="11.7109375" style="26" customWidth="1"/>
    <col min="12040" max="12040" width="13.7109375" style="26" customWidth="1"/>
    <col min="12041" max="12041" width="12.85546875" style="26" customWidth="1"/>
    <col min="12042" max="12042" width="15.7109375" style="26" customWidth="1"/>
    <col min="12043" max="12043" width="11.7109375" style="26" customWidth="1"/>
    <col min="12044" max="12288" width="11.42578125" style="26"/>
    <col min="12289" max="12289" width="12.7109375" style="26" customWidth="1"/>
    <col min="12290" max="12291" width="11.7109375" style="26" customWidth="1"/>
    <col min="12292" max="12292" width="12.7109375" style="26" customWidth="1"/>
    <col min="12293" max="12293" width="11.85546875" style="26" customWidth="1"/>
    <col min="12294" max="12295" width="11.7109375" style="26" customWidth="1"/>
    <col min="12296" max="12296" width="13.7109375" style="26" customWidth="1"/>
    <col min="12297" max="12297" width="12.85546875" style="26" customWidth="1"/>
    <col min="12298" max="12298" width="15.7109375" style="26" customWidth="1"/>
    <col min="12299" max="12299" width="11.7109375" style="26" customWidth="1"/>
    <col min="12300" max="12544" width="11.42578125" style="26"/>
    <col min="12545" max="12545" width="12.7109375" style="26" customWidth="1"/>
    <col min="12546" max="12547" width="11.7109375" style="26" customWidth="1"/>
    <col min="12548" max="12548" width="12.7109375" style="26" customWidth="1"/>
    <col min="12549" max="12549" width="11.85546875" style="26" customWidth="1"/>
    <col min="12550" max="12551" width="11.7109375" style="26" customWidth="1"/>
    <col min="12552" max="12552" width="13.7109375" style="26" customWidth="1"/>
    <col min="12553" max="12553" width="12.85546875" style="26" customWidth="1"/>
    <col min="12554" max="12554" width="15.7109375" style="26" customWidth="1"/>
    <col min="12555" max="12555" width="11.7109375" style="26" customWidth="1"/>
    <col min="12556" max="12800" width="11.42578125" style="26"/>
    <col min="12801" max="12801" width="12.7109375" style="26" customWidth="1"/>
    <col min="12802" max="12803" width="11.7109375" style="26" customWidth="1"/>
    <col min="12804" max="12804" width="12.7109375" style="26" customWidth="1"/>
    <col min="12805" max="12805" width="11.85546875" style="26" customWidth="1"/>
    <col min="12806" max="12807" width="11.7109375" style="26" customWidth="1"/>
    <col min="12808" max="12808" width="13.7109375" style="26" customWidth="1"/>
    <col min="12809" max="12809" width="12.85546875" style="26" customWidth="1"/>
    <col min="12810" max="12810" width="15.7109375" style="26" customWidth="1"/>
    <col min="12811" max="12811" width="11.7109375" style="26" customWidth="1"/>
    <col min="12812" max="13056" width="11.42578125" style="26"/>
    <col min="13057" max="13057" width="12.7109375" style="26" customWidth="1"/>
    <col min="13058" max="13059" width="11.7109375" style="26" customWidth="1"/>
    <col min="13060" max="13060" width="12.7109375" style="26" customWidth="1"/>
    <col min="13061" max="13061" width="11.85546875" style="26" customWidth="1"/>
    <col min="13062" max="13063" width="11.7109375" style="26" customWidth="1"/>
    <col min="13064" max="13064" width="13.7109375" style="26" customWidth="1"/>
    <col min="13065" max="13065" width="12.85546875" style="26" customWidth="1"/>
    <col min="13066" max="13066" width="15.7109375" style="26" customWidth="1"/>
    <col min="13067" max="13067" width="11.7109375" style="26" customWidth="1"/>
    <col min="13068" max="13312" width="11.42578125" style="26"/>
    <col min="13313" max="13313" width="12.7109375" style="26" customWidth="1"/>
    <col min="13314" max="13315" width="11.7109375" style="26" customWidth="1"/>
    <col min="13316" max="13316" width="12.7109375" style="26" customWidth="1"/>
    <col min="13317" max="13317" width="11.85546875" style="26" customWidth="1"/>
    <col min="13318" max="13319" width="11.7109375" style="26" customWidth="1"/>
    <col min="13320" max="13320" width="13.7109375" style="26" customWidth="1"/>
    <col min="13321" max="13321" width="12.85546875" style="26" customWidth="1"/>
    <col min="13322" max="13322" width="15.7109375" style="26" customWidth="1"/>
    <col min="13323" max="13323" width="11.7109375" style="26" customWidth="1"/>
    <col min="13324" max="13568" width="11.42578125" style="26"/>
    <col min="13569" max="13569" width="12.7109375" style="26" customWidth="1"/>
    <col min="13570" max="13571" width="11.7109375" style="26" customWidth="1"/>
    <col min="13572" max="13572" width="12.7109375" style="26" customWidth="1"/>
    <col min="13573" max="13573" width="11.85546875" style="26" customWidth="1"/>
    <col min="13574" max="13575" width="11.7109375" style="26" customWidth="1"/>
    <col min="13576" max="13576" width="13.7109375" style="26" customWidth="1"/>
    <col min="13577" max="13577" width="12.85546875" style="26" customWidth="1"/>
    <col min="13578" max="13578" width="15.7109375" style="26" customWidth="1"/>
    <col min="13579" max="13579" width="11.7109375" style="26" customWidth="1"/>
    <col min="13580" max="13824" width="11.42578125" style="26"/>
    <col min="13825" max="13825" width="12.7109375" style="26" customWidth="1"/>
    <col min="13826" max="13827" width="11.7109375" style="26" customWidth="1"/>
    <col min="13828" max="13828" width="12.7109375" style="26" customWidth="1"/>
    <col min="13829" max="13829" width="11.85546875" style="26" customWidth="1"/>
    <col min="13830" max="13831" width="11.7109375" style="26" customWidth="1"/>
    <col min="13832" max="13832" width="13.7109375" style="26" customWidth="1"/>
    <col min="13833" max="13833" width="12.85546875" style="26" customWidth="1"/>
    <col min="13834" max="13834" width="15.7109375" style="26" customWidth="1"/>
    <col min="13835" max="13835" width="11.7109375" style="26" customWidth="1"/>
    <col min="13836" max="14080" width="11.42578125" style="26"/>
    <col min="14081" max="14081" width="12.7109375" style="26" customWidth="1"/>
    <col min="14082" max="14083" width="11.7109375" style="26" customWidth="1"/>
    <col min="14084" max="14084" width="12.7109375" style="26" customWidth="1"/>
    <col min="14085" max="14085" width="11.85546875" style="26" customWidth="1"/>
    <col min="14086" max="14087" width="11.7109375" style="26" customWidth="1"/>
    <col min="14088" max="14088" width="13.7109375" style="26" customWidth="1"/>
    <col min="14089" max="14089" width="12.85546875" style="26" customWidth="1"/>
    <col min="14090" max="14090" width="15.7109375" style="26" customWidth="1"/>
    <col min="14091" max="14091" width="11.7109375" style="26" customWidth="1"/>
    <col min="14092" max="14336" width="11.42578125" style="26"/>
    <col min="14337" max="14337" width="12.7109375" style="26" customWidth="1"/>
    <col min="14338" max="14339" width="11.7109375" style="26" customWidth="1"/>
    <col min="14340" max="14340" width="12.7109375" style="26" customWidth="1"/>
    <col min="14341" max="14341" width="11.85546875" style="26" customWidth="1"/>
    <col min="14342" max="14343" width="11.7109375" style="26" customWidth="1"/>
    <col min="14344" max="14344" width="13.7109375" style="26" customWidth="1"/>
    <col min="14345" max="14345" width="12.85546875" style="26" customWidth="1"/>
    <col min="14346" max="14346" width="15.7109375" style="26" customWidth="1"/>
    <col min="14347" max="14347" width="11.7109375" style="26" customWidth="1"/>
    <col min="14348" max="14592" width="11.42578125" style="26"/>
    <col min="14593" max="14593" width="12.7109375" style="26" customWidth="1"/>
    <col min="14594" max="14595" width="11.7109375" style="26" customWidth="1"/>
    <col min="14596" max="14596" width="12.7109375" style="26" customWidth="1"/>
    <col min="14597" max="14597" width="11.85546875" style="26" customWidth="1"/>
    <col min="14598" max="14599" width="11.7109375" style="26" customWidth="1"/>
    <col min="14600" max="14600" width="13.7109375" style="26" customWidth="1"/>
    <col min="14601" max="14601" width="12.85546875" style="26" customWidth="1"/>
    <col min="14602" max="14602" width="15.7109375" style="26" customWidth="1"/>
    <col min="14603" max="14603" width="11.7109375" style="26" customWidth="1"/>
    <col min="14604" max="14848" width="11.42578125" style="26"/>
    <col min="14849" max="14849" width="12.7109375" style="26" customWidth="1"/>
    <col min="14850" max="14851" width="11.7109375" style="26" customWidth="1"/>
    <col min="14852" max="14852" width="12.7109375" style="26" customWidth="1"/>
    <col min="14853" max="14853" width="11.85546875" style="26" customWidth="1"/>
    <col min="14854" max="14855" width="11.7109375" style="26" customWidth="1"/>
    <col min="14856" max="14856" width="13.7109375" style="26" customWidth="1"/>
    <col min="14857" max="14857" width="12.85546875" style="26" customWidth="1"/>
    <col min="14858" max="14858" width="15.7109375" style="26" customWidth="1"/>
    <col min="14859" max="14859" width="11.7109375" style="26" customWidth="1"/>
    <col min="14860" max="15104" width="11.42578125" style="26"/>
    <col min="15105" max="15105" width="12.7109375" style="26" customWidth="1"/>
    <col min="15106" max="15107" width="11.7109375" style="26" customWidth="1"/>
    <col min="15108" max="15108" width="12.7109375" style="26" customWidth="1"/>
    <col min="15109" max="15109" width="11.85546875" style="26" customWidth="1"/>
    <col min="15110" max="15111" width="11.7109375" style="26" customWidth="1"/>
    <col min="15112" max="15112" width="13.7109375" style="26" customWidth="1"/>
    <col min="15113" max="15113" width="12.85546875" style="26" customWidth="1"/>
    <col min="15114" max="15114" width="15.7109375" style="26" customWidth="1"/>
    <col min="15115" max="15115" width="11.7109375" style="26" customWidth="1"/>
    <col min="15116" max="15360" width="11.42578125" style="26"/>
    <col min="15361" max="15361" width="12.7109375" style="26" customWidth="1"/>
    <col min="15362" max="15363" width="11.7109375" style="26" customWidth="1"/>
    <col min="15364" max="15364" width="12.7109375" style="26" customWidth="1"/>
    <col min="15365" max="15365" width="11.85546875" style="26" customWidth="1"/>
    <col min="15366" max="15367" width="11.7109375" style="26" customWidth="1"/>
    <col min="15368" max="15368" width="13.7109375" style="26" customWidth="1"/>
    <col min="15369" max="15369" width="12.85546875" style="26" customWidth="1"/>
    <col min="15370" max="15370" width="15.7109375" style="26" customWidth="1"/>
    <col min="15371" max="15371" width="11.7109375" style="26" customWidth="1"/>
    <col min="15372" max="15616" width="11.42578125" style="26"/>
    <col min="15617" max="15617" width="12.7109375" style="26" customWidth="1"/>
    <col min="15618" max="15619" width="11.7109375" style="26" customWidth="1"/>
    <col min="15620" max="15620" width="12.7109375" style="26" customWidth="1"/>
    <col min="15621" max="15621" width="11.85546875" style="26" customWidth="1"/>
    <col min="15622" max="15623" width="11.7109375" style="26" customWidth="1"/>
    <col min="15624" max="15624" width="13.7109375" style="26" customWidth="1"/>
    <col min="15625" max="15625" width="12.85546875" style="26" customWidth="1"/>
    <col min="15626" max="15626" width="15.7109375" style="26" customWidth="1"/>
    <col min="15627" max="15627" width="11.7109375" style="26" customWidth="1"/>
    <col min="15628" max="15872" width="11.42578125" style="26"/>
    <col min="15873" max="15873" width="12.7109375" style="26" customWidth="1"/>
    <col min="15874" max="15875" width="11.7109375" style="26" customWidth="1"/>
    <col min="15876" max="15876" width="12.7109375" style="26" customWidth="1"/>
    <col min="15877" max="15877" width="11.85546875" style="26" customWidth="1"/>
    <col min="15878" max="15879" width="11.7109375" style="26" customWidth="1"/>
    <col min="15880" max="15880" width="13.7109375" style="26" customWidth="1"/>
    <col min="15881" max="15881" width="12.85546875" style="26" customWidth="1"/>
    <col min="15882" max="15882" width="15.7109375" style="26" customWidth="1"/>
    <col min="15883" max="15883" width="11.7109375" style="26" customWidth="1"/>
    <col min="15884" max="16128" width="11.42578125" style="26"/>
    <col min="16129" max="16129" width="12.7109375" style="26" customWidth="1"/>
    <col min="16130" max="16131" width="11.7109375" style="26" customWidth="1"/>
    <col min="16132" max="16132" width="12.7109375" style="26" customWidth="1"/>
    <col min="16133" max="16133" width="11.85546875" style="26" customWidth="1"/>
    <col min="16134" max="16135" width="11.7109375" style="26" customWidth="1"/>
    <col min="16136" max="16136" width="13.7109375" style="26" customWidth="1"/>
    <col min="16137" max="16137" width="12.85546875" style="26" customWidth="1"/>
    <col min="16138" max="16138" width="15.7109375" style="26" customWidth="1"/>
    <col min="16139" max="16139" width="11.7109375" style="26" customWidth="1"/>
    <col min="16140" max="16384" width="11.42578125" style="26"/>
  </cols>
  <sheetData>
    <row r="1" spans="1:15" s="7" customFormat="1" ht="15" customHeight="1" x14ac:dyDescent="0.2">
      <c r="A1" s="1"/>
      <c r="B1" s="2"/>
      <c r="C1" s="3" t="s">
        <v>2</v>
      </c>
      <c r="D1" s="4"/>
      <c r="E1" s="561" t="s">
        <v>3</v>
      </c>
      <c r="F1" s="562"/>
      <c r="G1" s="562"/>
      <c r="H1" s="563"/>
      <c r="I1" s="5"/>
      <c r="J1" s="2"/>
      <c r="K1" s="6"/>
    </row>
    <row r="2" spans="1:15" s="7" customFormat="1" ht="40.5" customHeight="1" x14ac:dyDescent="0.2">
      <c r="A2" s="8"/>
      <c r="B2" s="9"/>
      <c r="C2" s="10"/>
      <c r="D2" s="11"/>
      <c r="E2" s="564"/>
      <c r="F2" s="565"/>
      <c r="G2" s="565"/>
      <c r="H2" s="566"/>
      <c r="I2" s="12"/>
      <c r="J2" s="13"/>
      <c r="K2" s="14"/>
    </row>
    <row r="3" spans="1:15" s="7" customFormat="1" ht="27" customHeight="1" x14ac:dyDescent="0.2">
      <c r="A3" s="567" t="s">
        <v>292</v>
      </c>
      <c r="B3" s="568"/>
      <c r="C3" s="568"/>
      <c r="D3" s="569"/>
      <c r="E3" s="15" t="s">
        <v>5</v>
      </c>
      <c r="F3" s="16" t="s">
        <v>293</v>
      </c>
      <c r="G3" s="17"/>
      <c r="H3" s="18"/>
      <c r="I3" s="19" t="s">
        <v>7</v>
      </c>
      <c r="J3" s="570">
        <v>2007</v>
      </c>
      <c r="K3" s="571"/>
    </row>
    <row r="4" spans="1:15" s="7" customFormat="1" x14ac:dyDescent="0.2">
      <c r="A4" s="202"/>
      <c r="B4" s="202"/>
      <c r="C4" s="202"/>
      <c r="D4" s="86"/>
      <c r="E4" s="86"/>
      <c r="F4" s="86"/>
      <c r="G4" s="86"/>
      <c r="H4" s="86"/>
      <c r="I4" s="86"/>
      <c r="J4" s="203"/>
      <c r="K4" s="203"/>
    </row>
    <row r="5" spans="1:15" s="7" customFormat="1" x14ac:dyDescent="0.2">
      <c r="A5" s="86"/>
      <c r="B5" s="86"/>
      <c r="C5" s="86"/>
      <c r="D5" s="86"/>
      <c r="E5" s="86"/>
      <c r="F5" s="86"/>
      <c r="G5" s="86"/>
      <c r="H5" s="86"/>
      <c r="I5" s="20"/>
      <c r="J5" s="203"/>
      <c r="K5" s="203"/>
    </row>
    <row r="6" spans="1:15" s="7" customFormat="1" x14ac:dyDescent="0.2">
      <c r="A6" s="86"/>
      <c r="B6" s="86"/>
      <c r="C6" s="86"/>
      <c r="D6" s="86"/>
      <c r="E6" s="86"/>
      <c r="F6" s="86"/>
      <c r="G6" s="86"/>
      <c r="H6" s="86"/>
      <c r="I6" s="20"/>
      <c r="J6" s="203"/>
      <c r="K6" s="203"/>
    </row>
    <row r="7" spans="1:15" s="7" customFormat="1" x14ac:dyDescent="0.2">
      <c r="A7" s="86"/>
      <c r="B7" s="86"/>
      <c r="C7" s="86"/>
      <c r="D7" s="86"/>
      <c r="E7" s="86"/>
      <c r="F7" s="86"/>
      <c r="G7" s="86"/>
      <c r="H7" s="86"/>
      <c r="I7" s="20"/>
      <c r="J7" s="203"/>
      <c r="K7" s="203"/>
    </row>
    <row r="8" spans="1:15" s="7" customFormat="1" x14ac:dyDescent="0.2">
      <c r="A8" s="86"/>
      <c r="B8" s="86"/>
      <c r="C8" s="86"/>
      <c r="D8" s="86"/>
      <c r="E8" s="86"/>
      <c r="F8" s="86"/>
      <c r="G8" s="86"/>
      <c r="H8" s="86"/>
      <c r="I8" s="20"/>
      <c r="J8" s="203"/>
      <c r="K8" s="203"/>
    </row>
    <row r="9" spans="1:15" s="7" customFormat="1" x14ac:dyDescent="0.2">
      <c r="A9" s="86"/>
      <c r="B9" s="86"/>
      <c r="C9" s="86"/>
      <c r="D9" s="86"/>
      <c r="E9" s="86"/>
      <c r="F9" s="86"/>
      <c r="G9" s="86"/>
      <c r="H9" s="21"/>
      <c r="I9" s="20"/>
      <c r="J9" s="22"/>
      <c r="K9" s="22"/>
    </row>
    <row r="10" spans="1:15" s="7" customFormat="1" x14ac:dyDescent="0.2">
      <c r="A10" s="86"/>
      <c r="B10" s="86"/>
      <c r="C10" s="86"/>
      <c r="D10" s="86"/>
      <c r="E10" s="86"/>
      <c r="F10" s="86"/>
      <c r="G10" s="86"/>
      <c r="H10" s="86"/>
      <c r="I10" s="20"/>
      <c r="J10" s="203"/>
      <c r="K10" s="203"/>
    </row>
    <row r="11" spans="1:15" s="25" customFormat="1" ht="12" x14ac:dyDescent="0.2">
      <c r="A11" s="204"/>
      <c r="B11" s="205"/>
      <c r="C11" s="205"/>
      <c r="D11" s="205"/>
      <c r="E11" s="205"/>
      <c r="F11" s="205"/>
      <c r="G11" s="205"/>
      <c r="H11" s="204"/>
      <c r="I11" s="204"/>
      <c r="J11" s="204"/>
      <c r="K11" s="204"/>
    </row>
    <row r="13" spans="1:15" ht="15" customHeight="1" x14ac:dyDescent="0.2">
      <c r="A13" s="27" t="s">
        <v>8</v>
      </c>
    </row>
    <row r="14" spans="1:15" ht="15" customHeight="1" x14ac:dyDescent="0.25">
      <c r="A14"/>
      <c r="B14" s="26" t="s">
        <v>294</v>
      </c>
    </row>
    <row r="15" spans="1:15" ht="15" customHeight="1" x14ac:dyDescent="0.25">
      <c r="A15" s="206"/>
      <c r="B15" s="206" t="s">
        <v>295</v>
      </c>
      <c r="C15" s="207"/>
      <c r="D15" s="206" t="s">
        <v>296</v>
      </c>
      <c r="E15" s="7" t="s">
        <v>297</v>
      </c>
      <c r="F15" s="206"/>
      <c r="G15" s="206"/>
      <c r="H15" s="7"/>
      <c r="J15" s="199"/>
      <c r="L15" s="311" t="s">
        <v>468</v>
      </c>
      <c r="M15" s="310">
        <f>C18+C19</f>
        <v>276.38901149721335</v>
      </c>
      <c r="N15" s="310" t="s">
        <v>14</v>
      </c>
      <c r="O15" s="312" t="s">
        <v>469</v>
      </c>
    </row>
    <row r="16" spans="1:15" ht="15" customHeight="1" x14ac:dyDescent="0.25">
      <c r="A16" s="206"/>
      <c r="B16" s="206" t="s">
        <v>298</v>
      </c>
      <c r="C16" s="208"/>
      <c r="D16" s="206" t="s">
        <v>296</v>
      </c>
      <c r="E16" s="7" t="s">
        <v>299</v>
      </c>
      <c r="F16" s="206"/>
      <c r="G16" s="206"/>
      <c r="H16" s="7"/>
      <c r="I16"/>
      <c r="J16" s="199"/>
      <c r="L16" s="311" t="s">
        <v>470</v>
      </c>
      <c r="M16" s="310">
        <f>(M15-iodiv1!B8)*(3+1.5)+10</f>
        <v>25.250551737460057</v>
      </c>
      <c r="N16" s="310" t="s">
        <v>14</v>
      </c>
      <c r="O16" s="312" t="s">
        <v>472</v>
      </c>
    </row>
    <row r="17" spans="1:15" ht="15" customHeight="1" x14ac:dyDescent="0.3">
      <c r="A17" s="27"/>
      <c r="B17" s="28" t="s">
        <v>300</v>
      </c>
      <c r="C17" s="207">
        <f>div1tunnel!D217</f>
        <v>286.83078033879372</v>
      </c>
      <c r="E17" s="34" t="s">
        <v>301</v>
      </c>
      <c r="L17" s="311" t="s">
        <v>467</v>
      </c>
      <c r="M17" s="310">
        <f>C17+C19</f>
        <v>287.83078033879372</v>
      </c>
      <c r="N17" s="310" t="s">
        <v>14</v>
      </c>
      <c r="O17" s="312" t="s">
        <v>473</v>
      </c>
    </row>
    <row r="18" spans="1:15" ht="15" customHeight="1" x14ac:dyDescent="0.3">
      <c r="B18" s="28" t="s">
        <v>302</v>
      </c>
      <c r="C18" s="208">
        <f>div1tunnel!C18</f>
        <v>275.38901149721335</v>
      </c>
      <c r="D18" s="26" t="s">
        <v>14</v>
      </c>
      <c r="E18" s="28" t="s">
        <v>303</v>
      </c>
      <c r="L18" s="311" t="s">
        <v>471</v>
      </c>
      <c r="M18" s="310">
        <f>(C17-iodiv1!B8)*(3+1.5)+10</f>
        <v>72.23851152457172</v>
      </c>
      <c r="N18" s="310" t="s">
        <v>14</v>
      </c>
      <c r="O18" s="312" t="s">
        <v>474</v>
      </c>
    </row>
    <row r="19" spans="1:15" ht="15" customHeight="1" x14ac:dyDescent="0.3">
      <c r="B19" s="40" t="s">
        <v>304</v>
      </c>
      <c r="C19" s="209">
        <v>1</v>
      </c>
      <c r="D19" s="7" t="s">
        <v>14</v>
      </c>
      <c r="E19" s="7" t="s">
        <v>305</v>
      </c>
      <c r="J19" s="199" t="s">
        <v>283</v>
      </c>
    </row>
    <row r="20" spans="1:15" ht="15" customHeight="1" x14ac:dyDescent="0.3">
      <c r="B20" s="28" t="s">
        <v>38</v>
      </c>
      <c r="C20" s="208">
        <v>1</v>
      </c>
      <c r="D20" s="26" t="s">
        <v>14</v>
      </c>
      <c r="E20" s="34" t="s">
        <v>306</v>
      </c>
      <c r="J20" s="199" t="s">
        <v>283</v>
      </c>
    </row>
    <row r="21" spans="1:15" ht="15" customHeight="1" x14ac:dyDescent="0.3">
      <c r="B21" s="28" t="s">
        <v>307</v>
      </c>
      <c r="C21" s="208"/>
      <c r="D21" s="26" t="s">
        <v>14</v>
      </c>
      <c r="E21" s="28" t="s">
        <v>308</v>
      </c>
      <c r="J21" s="199"/>
    </row>
    <row r="22" spans="1:15" ht="15" customHeight="1" x14ac:dyDescent="0.3">
      <c r="B22" s="28" t="s">
        <v>309</v>
      </c>
      <c r="C22" s="208"/>
      <c r="D22" s="26" t="s">
        <v>14</v>
      </c>
      <c r="E22" s="28" t="s">
        <v>310</v>
      </c>
      <c r="J22" s="199"/>
    </row>
    <row r="23" spans="1:15" ht="15" customHeight="1" x14ac:dyDescent="0.3">
      <c r="B23" s="28" t="s">
        <v>311</v>
      </c>
      <c r="C23" s="210"/>
      <c r="E23" s="34" t="s">
        <v>312</v>
      </c>
    </row>
    <row r="24" spans="1:15" ht="15" customHeight="1" x14ac:dyDescent="0.3">
      <c r="B24" s="28" t="s">
        <v>313</v>
      </c>
      <c r="C24" s="210"/>
      <c r="E24" s="34" t="s">
        <v>314</v>
      </c>
    </row>
    <row r="25" spans="1:15" ht="15" customHeight="1" x14ac:dyDescent="0.25">
      <c r="A25"/>
      <c r="B25" s="26" t="s">
        <v>315</v>
      </c>
      <c r="C25" s="40"/>
      <c r="D25" s="7"/>
      <c r="E25" s="40"/>
    </row>
    <row r="26" spans="1:15" ht="15" customHeight="1" x14ac:dyDescent="0.3">
      <c r="B26" s="28" t="s">
        <v>316</v>
      </c>
      <c r="C26" s="211"/>
      <c r="D26" s="7" t="s">
        <v>14</v>
      </c>
      <c r="E26" s="40" t="s">
        <v>317</v>
      </c>
    </row>
    <row r="27" spans="1:15" ht="15" customHeight="1" x14ac:dyDescent="0.3">
      <c r="B27" s="28" t="s">
        <v>318</v>
      </c>
      <c r="C27" s="211"/>
      <c r="D27" s="7" t="s">
        <v>14</v>
      </c>
      <c r="E27" s="40" t="s">
        <v>319</v>
      </c>
    </row>
    <row r="28" spans="1:15" ht="15" customHeight="1" x14ac:dyDescent="0.3">
      <c r="B28" s="34" t="s">
        <v>320</v>
      </c>
      <c r="C28" s="211"/>
      <c r="D28" s="7" t="s">
        <v>14</v>
      </c>
      <c r="E28" s="40" t="s">
        <v>321</v>
      </c>
    </row>
    <row r="29" spans="1:15" ht="15" customHeight="1" x14ac:dyDescent="0.3">
      <c r="B29" s="34" t="s">
        <v>322</v>
      </c>
      <c r="C29" s="211"/>
      <c r="D29" s="7" t="s">
        <v>14</v>
      </c>
      <c r="E29" s="40" t="s">
        <v>323</v>
      </c>
    </row>
    <row r="30" spans="1:15" ht="15" customHeight="1" x14ac:dyDescent="0.25">
      <c r="B30" t="s">
        <v>324</v>
      </c>
      <c r="C30" s="40"/>
      <c r="D30" s="40"/>
      <c r="E30" s="7"/>
    </row>
    <row r="31" spans="1:15" ht="15" customHeight="1" x14ac:dyDescent="0.2">
      <c r="B31" s="41"/>
    </row>
    <row r="32" spans="1:15" ht="15" customHeight="1" x14ac:dyDescent="0.2"/>
    <row r="33" spans="1:11" ht="15" customHeight="1" x14ac:dyDescent="0.2"/>
    <row r="34" spans="1:11" ht="15" customHeight="1" x14ac:dyDescent="0.2"/>
    <row r="35" spans="1:11" ht="15" customHeight="1" x14ac:dyDescent="0.2"/>
    <row r="36" spans="1:11" ht="15" customHeight="1" x14ac:dyDescent="0.2"/>
    <row r="37" spans="1:11" ht="15" customHeight="1" x14ac:dyDescent="0.2">
      <c r="B37" s="212"/>
      <c r="C37" s="212"/>
      <c r="D37" s="212"/>
    </row>
    <row r="38" spans="1:11" ht="15" customHeight="1" x14ac:dyDescent="0.2">
      <c r="B38" s="212"/>
      <c r="C38" s="212"/>
      <c r="D38" s="212"/>
    </row>
    <row r="39" spans="1:11" ht="15" customHeight="1" x14ac:dyDescent="0.2"/>
    <row r="40" spans="1:11" ht="15" customHeight="1" x14ac:dyDescent="0.2"/>
    <row r="41" spans="1:11" ht="15" customHeight="1" x14ac:dyDescent="0.2"/>
    <row r="42" spans="1:11" ht="15" customHeight="1" x14ac:dyDescent="0.2"/>
    <row r="43" spans="1:11" ht="15" customHeight="1" x14ac:dyDescent="0.2">
      <c r="D43" s="46"/>
    </row>
    <row r="44" spans="1:11" ht="15" customHeight="1" x14ac:dyDescent="0.25">
      <c r="A44" s="213" t="s">
        <v>325</v>
      </c>
      <c r="B44" s="46"/>
      <c r="C44" s="47"/>
      <c r="D44" s="48"/>
      <c r="E44" s="49"/>
      <c r="F44" s="49"/>
      <c r="G44"/>
      <c r="H44"/>
      <c r="I44" s="46"/>
      <c r="J44" s="46"/>
      <c r="K44" s="46"/>
    </row>
    <row r="45" spans="1:11" ht="15" customHeight="1" x14ac:dyDescent="0.25">
      <c r="A45" s="45"/>
      <c r="B45" s="46"/>
      <c r="C45" s="47"/>
      <c r="D45" s="48"/>
      <c r="E45" s="49"/>
      <c r="F45" s="49"/>
      <c r="G45"/>
      <c r="H45"/>
      <c r="J45" s="46"/>
      <c r="K45" s="46"/>
    </row>
    <row r="46" spans="1:11" ht="15" customHeight="1" x14ac:dyDescent="0.25">
      <c r="A46" s="91" t="s">
        <v>61</v>
      </c>
      <c r="B46" s="46" t="s">
        <v>326</v>
      </c>
      <c r="C46" s="47"/>
      <c r="D46" s="48"/>
      <c r="E46" s="49"/>
      <c r="F46" s="49"/>
      <c r="G46"/>
      <c r="H46"/>
      <c r="I46" s="46"/>
      <c r="J46" s="46"/>
      <c r="K46" s="46"/>
    </row>
    <row r="47" spans="1:11" ht="15" customHeight="1" x14ac:dyDescent="0.25">
      <c r="A47" s="91"/>
      <c r="B47" s="46"/>
      <c r="C47" s="47"/>
      <c r="D47" s="48"/>
      <c r="E47" s="49"/>
      <c r="F47" s="49"/>
      <c r="G47"/>
      <c r="H47"/>
      <c r="I47" s="46"/>
      <c r="J47" s="46"/>
      <c r="K47" s="46"/>
    </row>
    <row r="48" spans="1:11" ht="15" customHeight="1" x14ac:dyDescent="0.5">
      <c r="A48" s="91"/>
      <c r="B48" s="214" t="s">
        <v>327</v>
      </c>
      <c r="C48" s="47"/>
      <c r="D48" s="48"/>
      <c r="E48" s="49"/>
      <c r="F48" s="49"/>
      <c r="G48"/>
      <c r="H48"/>
      <c r="I48" s="46"/>
      <c r="J48" s="46"/>
      <c r="K48" s="46"/>
    </row>
    <row r="49" spans="1:11" ht="15" customHeight="1" x14ac:dyDescent="0.25">
      <c r="A49" s="91"/>
      <c r="B49" s="46"/>
      <c r="C49" s="47"/>
      <c r="D49" s="48"/>
      <c r="E49" s="49"/>
      <c r="F49" s="49"/>
      <c r="G49"/>
      <c r="H49"/>
      <c r="I49" s="46"/>
      <c r="J49" s="46"/>
      <c r="K49" s="46"/>
    </row>
    <row r="50" spans="1:11" ht="15" customHeight="1" x14ac:dyDescent="0.25">
      <c r="A50" s="91"/>
      <c r="B50" s="46"/>
      <c r="C50" s="47"/>
      <c r="D50" s="215" t="e">
        <f>F55+F59+F63</f>
        <v>#DIV/0!</v>
      </c>
      <c r="E50" s="49" t="s">
        <v>132</v>
      </c>
      <c r="F50" s="49"/>
      <c r="G50" s="97"/>
      <c r="H50"/>
      <c r="I50" s="46"/>
      <c r="J50" s="46"/>
      <c r="K50" s="46"/>
    </row>
    <row r="51" spans="1:11" ht="15" customHeight="1" x14ac:dyDescent="0.25">
      <c r="A51" s="91"/>
      <c r="B51" s="46"/>
      <c r="C51" s="47"/>
      <c r="D51" s="48"/>
      <c r="E51" s="49"/>
      <c r="F51" s="49"/>
      <c r="G51"/>
      <c r="H51"/>
      <c r="I51" s="46"/>
      <c r="J51" s="46"/>
      <c r="K51" s="46"/>
    </row>
    <row r="52" spans="1:11" ht="15" customHeight="1" x14ac:dyDescent="0.25">
      <c r="A52" s="91"/>
      <c r="B52" s="46"/>
      <c r="C52" s="47"/>
      <c r="D52" s="48"/>
      <c r="E52" s="49"/>
      <c r="F52" s="49"/>
      <c r="G52"/>
      <c r="H52"/>
      <c r="I52" s="46"/>
      <c r="J52" s="46"/>
      <c r="K52" s="46"/>
    </row>
    <row r="53" spans="1:11" ht="15" customHeight="1" x14ac:dyDescent="0.25">
      <c r="A53" s="91"/>
      <c r="B53" s="46" t="s">
        <v>105</v>
      </c>
      <c r="C53" s="47" t="s">
        <v>328</v>
      </c>
      <c r="D53" s="47"/>
      <c r="E53" s="48"/>
      <c r="F53" s="49"/>
      <c r="G53" s="49"/>
      <c r="H53"/>
      <c r="I53" s="46"/>
      <c r="J53" s="46"/>
      <c r="K53" s="46"/>
    </row>
    <row r="54" spans="1:11" ht="15" customHeight="1" x14ac:dyDescent="0.25">
      <c r="A54" s="91"/>
      <c r="B54" s="46"/>
      <c r="C54" s="46"/>
      <c r="D54" s="47"/>
      <c r="E54" s="48"/>
      <c r="F54" s="49"/>
      <c r="G54" s="49"/>
      <c r="H54"/>
      <c r="I54" s="46"/>
      <c r="J54" s="46"/>
      <c r="K54" s="46"/>
    </row>
    <row r="55" spans="1:11" ht="15" customHeight="1" x14ac:dyDescent="0.25">
      <c r="A55" s="91"/>
      <c r="B55" s="46"/>
      <c r="C55" s="46"/>
      <c r="D55" s="47"/>
      <c r="E55" s="48"/>
      <c r="F55" s="215" t="e">
        <f>(1.5*$D$69^2+7*$D$69)*$C$21</f>
        <v>#DIV/0!</v>
      </c>
      <c r="G55" s="49" t="s">
        <v>132</v>
      </c>
      <c r="H55"/>
      <c r="I55" s="97"/>
      <c r="J55" s="46"/>
      <c r="K55" s="46"/>
    </row>
    <row r="56" spans="1:11" ht="15" customHeight="1" x14ac:dyDescent="0.25">
      <c r="A56" s="91"/>
      <c r="B56" s="46"/>
      <c r="C56" s="46"/>
      <c r="D56" s="47"/>
      <c r="E56" s="48"/>
      <c r="F56" s="49"/>
      <c r="G56" s="49"/>
      <c r="H56"/>
      <c r="I56" s="46"/>
      <c r="J56" s="46"/>
      <c r="K56" s="46"/>
    </row>
    <row r="57" spans="1:11" ht="15" customHeight="1" x14ac:dyDescent="0.25">
      <c r="A57" s="91"/>
      <c r="B57" s="46"/>
      <c r="C57" s="47" t="s">
        <v>329</v>
      </c>
      <c r="D57" s="47"/>
      <c r="E57" s="48"/>
      <c r="F57" s="49"/>
      <c r="G57" s="49"/>
      <c r="H57"/>
      <c r="I57" s="46"/>
      <c r="J57" s="46"/>
      <c r="K57" s="46"/>
    </row>
    <row r="58" spans="1:11" ht="15" customHeight="1" x14ac:dyDescent="0.25">
      <c r="A58" s="91"/>
      <c r="B58" s="46"/>
      <c r="C58" s="46"/>
      <c r="D58" s="47"/>
      <c r="E58" s="48"/>
      <c r="F58" s="49"/>
      <c r="G58" s="49"/>
      <c r="H58"/>
      <c r="I58" s="46"/>
      <c r="J58" s="46"/>
      <c r="K58" s="46"/>
    </row>
    <row r="59" spans="1:11" ht="15" customHeight="1" x14ac:dyDescent="0.25">
      <c r="A59" s="91"/>
      <c r="B59" s="46"/>
      <c r="C59" s="46"/>
      <c r="D59" s="47"/>
      <c r="E59" s="48"/>
      <c r="F59" s="215" t="e">
        <f>(0.75*$D$69^2+3*$D$69)*$C$21</f>
        <v>#DIV/0!</v>
      </c>
      <c r="G59" s="49" t="s">
        <v>132</v>
      </c>
      <c r="H59"/>
      <c r="I59" s="97"/>
      <c r="J59" s="46"/>
      <c r="K59" s="46"/>
    </row>
    <row r="60" spans="1:11" ht="15" customHeight="1" x14ac:dyDescent="0.25">
      <c r="A60" s="91"/>
      <c r="B60" s="46"/>
      <c r="C60" s="46"/>
      <c r="D60" s="47"/>
      <c r="E60" s="48"/>
      <c r="F60" s="215"/>
      <c r="G60" s="49"/>
      <c r="H60"/>
      <c r="I60" s="97"/>
      <c r="J60" s="46"/>
      <c r="K60" s="46"/>
    </row>
    <row r="61" spans="1:11" ht="15" customHeight="1" x14ac:dyDescent="0.25">
      <c r="A61" s="91"/>
      <c r="B61" s="46"/>
      <c r="C61" s="47" t="s">
        <v>330</v>
      </c>
      <c r="D61" s="47"/>
      <c r="E61" s="48"/>
      <c r="F61" s="49"/>
      <c r="G61" s="49"/>
      <c r="H61"/>
      <c r="I61" s="46"/>
      <c r="J61" s="46"/>
      <c r="K61" s="46"/>
    </row>
    <row r="62" spans="1:11" ht="15" customHeight="1" x14ac:dyDescent="0.25">
      <c r="A62" s="91"/>
      <c r="B62" s="46"/>
      <c r="C62" s="46"/>
      <c r="D62" s="47"/>
      <c r="E62" s="48"/>
      <c r="F62" s="49"/>
      <c r="G62" s="49"/>
      <c r="H62"/>
      <c r="I62" s="46"/>
      <c r="J62" s="46"/>
      <c r="K62" s="46"/>
    </row>
    <row r="63" spans="1:11" ht="15" customHeight="1" x14ac:dyDescent="0.25">
      <c r="A63" s="91"/>
      <c r="B63" s="46"/>
      <c r="C63" s="46"/>
      <c r="D63" s="47"/>
      <c r="E63" s="48"/>
      <c r="F63" s="215" t="e">
        <f>0.15*F55</f>
        <v>#DIV/0!</v>
      </c>
      <c r="G63" s="49" t="s">
        <v>132</v>
      </c>
      <c r="H63"/>
      <c r="I63" s="97"/>
      <c r="J63" s="46"/>
      <c r="K63" s="46"/>
    </row>
    <row r="64" spans="1:11" ht="15" customHeight="1" x14ac:dyDescent="0.25">
      <c r="A64" s="91"/>
      <c r="B64" s="46"/>
      <c r="C64" s="46"/>
      <c r="D64" s="47"/>
      <c r="E64" s="48"/>
      <c r="F64" s="49"/>
      <c r="G64" s="49"/>
      <c r="H64"/>
      <c r="I64" s="46"/>
      <c r="J64" s="46"/>
      <c r="K64" s="46"/>
    </row>
    <row r="65" spans="1:11" ht="15" customHeight="1" x14ac:dyDescent="0.25">
      <c r="A65" s="91"/>
      <c r="B65" s="46" t="s">
        <v>331</v>
      </c>
      <c r="C65" s="47"/>
      <c r="D65" s="48"/>
      <c r="E65" s="49"/>
      <c r="F65" s="49"/>
      <c r="G65"/>
      <c r="H65"/>
      <c r="I65" s="46"/>
      <c r="J65" s="46"/>
      <c r="K65" s="46"/>
    </row>
    <row r="66" spans="1:11" ht="15" customHeight="1" x14ac:dyDescent="0.25">
      <c r="A66" s="45"/>
      <c r="B66" s="47" t="s">
        <v>332</v>
      </c>
      <c r="C66" s="47"/>
      <c r="D66" s="48"/>
      <c r="E66" s="49"/>
      <c r="F66" s="49"/>
      <c r="G66"/>
      <c r="H66"/>
      <c r="I66" s="46"/>
      <c r="J66" s="46"/>
      <c r="K66" s="46"/>
    </row>
    <row r="67" spans="1:11" ht="15" customHeight="1" x14ac:dyDescent="0.25">
      <c r="A67" s="45"/>
      <c r="B67" s="46"/>
      <c r="C67" s="47"/>
      <c r="D67" s="48"/>
      <c r="E67" s="49"/>
      <c r="F67" s="49"/>
      <c r="G67"/>
      <c r="H67"/>
      <c r="I67" s="46"/>
      <c r="J67" s="46"/>
      <c r="K67" s="46"/>
    </row>
    <row r="68" spans="1:11" ht="15" customHeight="1" x14ac:dyDescent="0.25">
      <c r="A68" s="45"/>
      <c r="B68" s="46"/>
      <c r="C68" s="47"/>
      <c r="D68" s="48"/>
      <c r="E68" s="49"/>
      <c r="F68" s="49"/>
      <c r="G68"/>
      <c r="H68"/>
      <c r="I68" s="46"/>
      <c r="J68" s="46"/>
      <c r="K68" s="46"/>
    </row>
    <row r="69" spans="1:11" ht="15" customHeight="1" x14ac:dyDescent="0.25">
      <c r="A69" s="45"/>
      <c r="B69" s="46"/>
      <c r="C69"/>
      <c r="D69" s="216" t="e">
        <f>SQRT((SUM(E76:E90,J76:J90))/C23)</f>
        <v>#DIV/0!</v>
      </c>
      <c r="E69" s="217" t="s">
        <v>14</v>
      </c>
      <c r="F69" s="49"/>
      <c r="G69"/>
      <c r="H69"/>
      <c r="I69" s="46"/>
      <c r="J69" s="46"/>
      <c r="K69" s="46"/>
    </row>
    <row r="70" spans="1:11" ht="15" customHeight="1" x14ac:dyDescent="0.25">
      <c r="A70" s="45"/>
      <c r="B70" s="46"/>
      <c r="C70" s="47"/>
      <c r="D70" s="48"/>
      <c r="E70" s="49"/>
      <c r="F70" s="49"/>
      <c r="G70"/>
      <c r="H70"/>
      <c r="I70" s="46"/>
      <c r="J70" s="46"/>
      <c r="K70" s="46"/>
    </row>
    <row r="71" spans="1:11" ht="15" customHeight="1" x14ac:dyDescent="0.25">
      <c r="A71" s="45"/>
      <c r="B71" s="46"/>
      <c r="C71" s="47"/>
      <c r="D71" s="48"/>
      <c r="E71" s="49"/>
      <c r="F71" s="49"/>
      <c r="G71"/>
      <c r="H71"/>
      <c r="I71" s="46"/>
      <c r="J71" s="46"/>
      <c r="K71" s="46"/>
    </row>
    <row r="72" spans="1:11" ht="15" customHeight="1" x14ac:dyDescent="0.25">
      <c r="A72" s="45"/>
      <c r="B72" s="48" t="s">
        <v>103</v>
      </c>
      <c r="C72" s="47"/>
      <c r="D72" s="48"/>
      <c r="E72" s="49"/>
      <c r="F72" s="49"/>
      <c r="G72"/>
      <c r="H72"/>
      <c r="I72" s="46"/>
      <c r="J72" s="46"/>
      <c r="K72" s="46"/>
    </row>
    <row r="73" spans="1:11" ht="15" customHeight="1" x14ac:dyDescent="0.25">
      <c r="A73" s="45"/>
      <c r="B73" s="46"/>
      <c r="C73" s="47"/>
      <c r="D73" s="48"/>
      <c r="E73" s="49"/>
      <c r="F73" s="49"/>
      <c r="G73"/>
      <c r="H73"/>
      <c r="I73" s="46"/>
      <c r="J73" s="46"/>
      <c r="K73" s="46"/>
    </row>
    <row r="74" spans="1:11" ht="15" customHeight="1" x14ac:dyDescent="0.25">
      <c r="A74" s="45"/>
      <c r="B74" s="46" t="s">
        <v>333</v>
      </c>
      <c r="C74" s="47"/>
      <c r="D74" s="48"/>
      <c r="E74" s="49"/>
      <c r="F74" s="49"/>
      <c r="G74"/>
      <c r="H74"/>
      <c r="I74" s="46"/>
      <c r="J74" s="46"/>
      <c r="K74" s="46"/>
    </row>
    <row r="75" spans="1:11" ht="15" customHeight="1" x14ac:dyDescent="0.3">
      <c r="A75" s="45"/>
      <c r="B75" s="218" t="s">
        <v>334</v>
      </c>
      <c r="C75" s="219" t="s">
        <v>335</v>
      </c>
      <c r="D75" s="219" t="s">
        <v>336</v>
      </c>
      <c r="E75" s="219" t="s">
        <v>337</v>
      </c>
      <c r="F75"/>
      <c r="G75" s="218" t="s">
        <v>334</v>
      </c>
      <c r="H75" s="219" t="s">
        <v>335</v>
      </c>
      <c r="I75" s="219" t="s">
        <v>336</v>
      </c>
      <c r="J75" s="219" t="s">
        <v>337</v>
      </c>
      <c r="K75" s="46"/>
    </row>
    <row r="76" spans="1:11" ht="15" customHeight="1" x14ac:dyDescent="0.25">
      <c r="A76" s="45"/>
      <c r="B76" s="220">
        <v>1</v>
      </c>
      <c r="C76" s="221"/>
      <c r="D76" s="48">
        <f>IF(B76&gt;$C$23,0,IF($C$17+C$19-(C76-C$20)&lt;0,0,$C$17+C$19-(C76-C$20)))</f>
        <v>0</v>
      </c>
      <c r="E76" s="222">
        <f>D76^2</f>
        <v>0</v>
      </c>
      <c r="F76"/>
      <c r="G76" s="220">
        <f>B90+1</f>
        <v>16</v>
      </c>
      <c r="H76" s="221"/>
      <c r="I76" s="48">
        <f>IF(G76&gt;$C$23,0,IF($C$17+C$19-(H76-C$20)&lt;0,0,$C$17+C$19-(H76-C$20)))</f>
        <v>0</v>
      </c>
      <c r="J76" s="222">
        <f>I76^2</f>
        <v>0</v>
      </c>
      <c r="K76" s="46"/>
    </row>
    <row r="77" spans="1:11" ht="15" customHeight="1" x14ac:dyDescent="0.25">
      <c r="A77" s="45"/>
      <c r="B77" s="220">
        <f>B76+1</f>
        <v>2</v>
      </c>
      <c r="C77" s="221"/>
      <c r="D77" s="48">
        <f t="shared" ref="D77:D90" si="0">IF(B77&gt;$C$23,0,IF($C$17+C$19-(C77-C$20)&lt;0,0,$C$17+C$19-(C77-C$20)))</f>
        <v>0</v>
      </c>
      <c r="E77" s="222">
        <f t="shared" ref="E77:E90" si="1">D77^2</f>
        <v>0</v>
      </c>
      <c r="F77"/>
      <c r="G77" s="220">
        <f t="shared" ref="G77:G85" si="2">G76+1</f>
        <v>17</v>
      </c>
      <c r="H77" s="221"/>
      <c r="I77" s="48">
        <f t="shared" ref="I77:I90" si="3">IF(G77&gt;$C$23,0,IF($C$17+C$19-(H77-C$20)&lt;0,0,$C$17+C$19-(H77-C$20)))</f>
        <v>0</v>
      </c>
      <c r="J77" s="222">
        <f t="shared" ref="J77:J90" si="4">I77^2</f>
        <v>0</v>
      </c>
      <c r="K77" s="46"/>
    </row>
    <row r="78" spans="1:11" ht="15" customHeight="1" x14ac:dyDescent="0.25">
      <c r="A78" s="45"/>
      <c r="B78" s="220">
        <f t="shared" ref="B78:B90" si="5">B77+1</f>
        <v>3</v>
      </c>
      <c r="C78" s="221"/>
      <c r="D78" s="48">
        <f t="shared" si="0"/>
        <v>0</v>
      </c>
      <c r="E78" s="222">
        <f t="shared" si="1"/>
        <v>0</v>
      </c>
      <c r="F78"/>
      <c r="G78" s="220">
        <f t="shared" si="2"/>
        <v>18</v>
      </c>
      <c r="H78" s="221"/>
      <c r="I78" s="48">
        <f t="shared" si="3"/>
        <v>0</v>
      </c>
      <c r="J78" s="222">
        <f t="shared" si="4"/>
        <v>0</v>
      </c>
      <c r="K78" s="46"/>
    </row>
    <row r="79" spans="1:11" ht="15" customHeight="1" x14ac:dyDescent="0.25">
      <c r="A79" s="45"/>
      <c r="B79" s="220">
        <f t="shared" si="5"/>
        <v>4</v>
      </c>
      <c r="C79" s="221"/>
      <c r="D79" s="48">
        <f t="shared" si="0"/>
        <v>0</v>
      </c>
      <c r="E79" s="222">
        <f t="shared" si="1"/>
        <v>0</v>
      </c>
      <c r="F79"/>
      <c r="G79" s="220">
        <f t="shared" si="2"/>
        <v>19</v>
      </c>
      <c r="H79" s="221"/>
      <c r="I79" s="48">
        <f t="shared" si="3"/>
        <v>0</v>
      </c>
      <c r="J79" s="222">
        <f t="shared" si="4"/>
        <v>0</v>
      </c>
      <c r="K79" s="46"/>
    </row>
    <row r="80" spans="1:11" ht="15" customHeight="1" x14ac:dyDescent="0.25">
      <c r="A80" s="45"/>
      <c r="B80" s="220">
        <f t="shared" si="5"/>
        <v>5</v>
      </c>
      <c r="C80" s="221"/>
      <c r="D80" s="48">
        <f t="shared" si="0"/>
        <v>0</v>
      </c>
      <c r="E80" s="222">
        <f t="shared" si="1"/>
        <v>0</v>
      </c>
      <c r="F80"/>
      <c r="G80" s="220">
        <f t="shared" si="2"/>
        <v>20</v>
      </c>
      <c r="H80" s="221"/>
      <c r="I80" s="48">
        <f t="shared" si="3"/>
        <v>0</v>
      </c>
      <c r="J80" s="222">
        <f t="shared" si="4"/>
        <v>0</v>
      </c>
      <c r="K80" s="46"/>
    </row>
    <row r="81" spans="1:11" ht="15" customHeight="1" x14ac:dyDescent="0.25">
      <c r="A81" s="45"/>
      <c r="B81" s="220">
        <f t="shared" si="5"/>
        <v>6</v>
      </c>
      <c r="C81" s="221"/>
      <c r="D81" s="48">
        <f t="shared" si="0"/>
        <v>0</v>
      </c>
      <c r="E81" s="222">
        <f t="shared" si="1"/>
        <v>0</v>
      </c>
      <c r="F81"/>
      <c r="G81" s="220">
        <f t="shared" si="2"/>
        <v>21</v>
      </c>
      <c r="H81" s="221"/>
      <c r="I81" s="48">
        <f t="shared" si="3"/>
        <v>0</v>
      </c>
      <c r="J81" s="222">
        <f t="shared" si="4"/>
        <v>0</v>
      </c>
      <c r="K81" s="46"/>
    </row>
    <row r="82" spans="1:11" ht="15" customHeight="1" x14ac:dyDescent="0.25">
      <c r="A82" s="45"/>
      <c r="B82" s="220">
        <f t="shared" si="5"/>
        <v>7</v>
      </c>
      <c r="C82" s="221"/>
      <c r="D82" s="48">
        <f t="shared" si="0"/>
        <v>0</v>
      </c>
      <c r="E82" s="222">
        <f t="shared" si="1"/>
        <v>0</v>
      </c>
      <c r="F82"/>
      <c r="G82" s="220">
        <f t="shared" si="2"/>
        <v>22</v>
      </c>
      <c r="H82" s="221"/>
      <c r="I82" s="48">
        <f t="shared" si="3"/>
        <v>0</v>
      </c>
      <c r="J82" s="222">
        <f t="shared" si="4"/>
        <v>0</v>
      </c>
      <c r="K82" s="46"/>
    </row>
    <row r="83" spans="1:11" ht="15" customHeight="1" x14ac:dyDescent="0.25">
      <c r="A83" s="45"/>
      <c r="B83" s="220">
        <f t="shared" si="5"/>
        <v>8</v>
      </c>
      <c r="C83" s="221"/>
      <c r="D83" s="48">
        <f t="shared" si="0"/>
        <v>0</v>
      </c>
      <c r="E83" s="222">
        <f t="shared" si="1"/>
        <v>0</v>
      </c>
      <c r="F83"/>
      <c r="G83" s="220">
        <f t="shared" si="2"/>
        <v>23</v>
      </c>
      <c r="H83" s="221"/>
      <c r="I83" s="48">
        <f t="shared" si="3"/>
        <v>0</v>
      </c>
      <c r="J83" s="222">
        <f t="shared" si="4"/>
        <v>0</v>
      </c>
      <c r="K83" s="46"/>
    </row>
    <row r="84" spans="1:11" ht="15" customHeight="1" x14ac:dyDescent="0.25">
      <c r="A84" s="45"/>
      <c r="B84" s="220">
        <f t="shared" si="5"/>
        <v>9</v>
      </c>
      <c r="C84" s="221"/>
      <c r="D84" s="48">
        <f t="shared" si="0"/>
        <v>0</v>
      </c>
      <c r="E84" s="222">
        <f t="shared" si="1"/>
        <v>0</v>
      </c>
      <c r="F84"/>
      <c r="G84" s="220">
        <f t="shared" si="2"/>
        <v>24</v>
      </c>
      <c r="H84" s="221"/>
      <c r="I84" s="48">
        <f t="shared" si="3"/>
        <v>0</v>
      </c>
      <c r="J84" s="222">
        <f t="shared" si="4"/>
        <v>0</v>
      </c>
      <c r="K84" s="46"/>
    </row>
    <row r="85" spans="1:11" ht="15" customHeight="1" x14ac:dyDescent="0.25">
      <c r="A85" s="45"/>
      <c r="B85" s="220">
        <f t="shared" si="5"/>
        <v>10</v>
      </c>
      <c r="C85" s="221"/>
      <c r="D85" s="48">
        <f t="shared" si="0"/>
        <v>0</v>
      </c>
      <c r="E85" s="222">
        <f t="shared" si="1"/>
        <v>0</v>
      </c>
      <c r="F85"/>
      <c r="G85" s="220">
        <f t="shared" si="2"/>
        <v>25</v>
      </c>
      <c r="H85" s="221"/>
      <c r="I85" s="48">
        <f t="shared" si="3"/>
        <v>0</v>
      </c>
      <c r="J85" s="222">
        <f t="shared" si="4"/>
        <v>0</v>
      </c>
      <c r="K85" s="46"/>
    </row>
    <row r="86" spans="1:11" ht="15" customHeight="1" x14ac:dyDescent="0.25">
      <c r="A86" s="45"/>
      <c r="B86" s="220">
        <f t="shared" si="5"/>
        <v>11</v>
      </c>
      <c r="C86" s="221"/>
      <c r="D86" s="48">
        <f t="shared" si="0"/>
        <v>0</v>
      </c>
      <c r="E86" s="222">
        <f t="shared" si="1"/>
        <v>0</v>
      </c>
      <c r="F86" s="49"/>
      <c r="G86" s="220">
        <f>G85+1</f>
        <v>26</v>
      </c>
      <c r="H86" s="221"/>
      <c r="I86" s="48">
        <f t="shared" si="3"/>
        <v>0</v>
      </c>
      <c r="J86" s="222">
        <f t="shared" si="4"/>
        <v>0</v>
      </c>
      <c r="K86" s="46"/>
    </row>
    <row r="87" spans="1:11" ht="15" customHeight="1" x14ac:dyDescent="0.25">
      <c r="A87" s="45"/>
      <c r="B87" s="220">
        <f t="shared" si="5"/>
        <v>12</v>
      </c>
      <c r="C87" s="221"/>
      <c r="D87" s="48">
        <f t="shared" si="0"/>
        <v>0</v>
      </c>
      <c r="E87" s="222">
        <f t="shared" si="1"/>
        <v>0</v>
      </c>
      <c r="F87" s="49"/>
      <c r="G87" s="220">
        <f>G86+1</f>
        <v>27</v>
      </c>
      <c r="H87" s="221"/>
      <c r="I87" s="48">
        <f t="shared" si="3"/>
        <v>0</v>
      </c>
      <c r="J87" s="222">
        <f t="shared" si="4"/>
        <v>0</v>
      </c>
      <c r="K87" s="46"/>
    </row>
    <row r="88" spans="1:11" ht="15" customHeight="1" x14ac:dyDescent="0.25">
      <c r="A88" s="45"/>
      <c r="B88" s="220">
        <f t="shared" si="5"/>
        <v>13</v>
      </c>
      <c r="C88" s="221"/>
      <c r="D88" s="48">
        <f t="shared" si="0"/>
        <v>0</v>
      </c>
      <c r="E88" s="222">
        <f t="shared" si="1"/>
        <v>0</v>
      </c>
      <c r="F88" s="49"/>
      <c r="G88" s="220">
        <f>G87+1</f>
        <v>28</v>
      </c>
      <c r="H88" s="221"/>
      <c r="I88" s="48">
        <f t="shared" si="3"/>
        <v>0</v>
      </c>
      <c r="J88" s="222">
        <f t="shared" si="4"/>
        <v>0</v>
      </c>
      <c r="K88" s="46"/>
    </row>
    <row r="89" spans="1:11" ht="15" customHeight="1" x14ac:dyDescent="0.25">
      <c r="A89" s="45"/>
      <c r="B89" s="220">
        <f t="shared" si="5"/>
        <v>14</v>
      </c>
      <c r="C89" s="221"/>
      <c r="D89" s="48">
        <f t="shared" si="0"/>
        <v>0</v>
      </c>
      <c r="E89" s="222">
        <f t="shared" si="1"/>
        <v>0</v>
      </c>
      <c r="F89" s="49"/>
      <c r="G89" s="220">
        <f>G88+1</f>
        <v>29</v>
      </c>
      <c r="H89" s="221"/>
      <c r="I89" s="48">
        <f t="shared" si="3"/>
        <v>0</v>
      </c>
      <c r="J89" s="222">
        <f t="shared" si="4"/>
        <v>0</v>
      </c>
      <c r="K89" s="46"/>
    </row>
    <row r="90" spans="1:11" ht="15" customHeight="1" x14ac:dyDescent="0.25">
      <c r="A90" s="45"/>
      <c r="B90" s="223">
        <f t="shared" si="5"/>
        <v>15</v>
      </c>
      <c r="C90" s="224"/>
      <c r="D90" s="225">
        <f t="shared" si="0"/>
        <v>0</v>
      </c>
      <c r="E90" s="226">
        <f t="shared" si="1"/>
        <v>0</v>
      </c>
      <c r="F90" s="49"/>
      <c r="G90" s="223">
        <f>G89+1</f>
        <v>30</v>
      </c>
      <c r="H90" s="224"/>
      <c r="I90" s="225">
        <f t="shared" si="3"/>
        <v>0</v>
      </c>
      <c r="J90" s="226">
        <f t="shared" si="4"/>
        <v>0</v>
      </c>
      <c r="K90" s="46"/>
    </row>
    <row r="91" spans="1:11" ht="15" customHeight="1" x14ac:dyDescent="0.25">
      <c r="A91" s="45"/>
      <c r="B91" s="46"/>
      <c r="C91" s="47"/>
      <c r="D91" s="48"/>
      <c r="E91" s="49"/>
      <c r="F91" s="49"/>
      <c r="G91"/>
      <c r="H91"/>
      <c r="I91" s="46"/>
      <c r="J91" s="46"/>
      <c r="K91" s="46"/>
    </row>
    <row r="92" spans="1:11" ht="15" customHeight="1" x14ac:dyDescent="0.25">
      <c r="A92" s="45"/>
      <c r="B92" s="46"/>
      <c r="C92" s="47"/>
      <c r="D92" s="48"/>
      <c r="E92" s="49"/>
      <c r="F92" s="49"/>
      <c r="G92"/>
      <c r="H92"/>
      <c r="I92" s="46"/>
      <c r="J92" s="46"/>
      <c r="K92" s="46"/>
    </row>
    <row r="93" spans="1:11" ht="15" customHeight="1" x14ac:dyDescent="0.25">
      <c r="A93" s="91" t="s">
        <v>78</v>
      </c>
      <c r="B93" s="227" t="s">
        <v>338</v>
      </c>
      <c r="C93" s="47"/>
      <c r="D93" s="48"/>
      <c r="E93" s="49"/>
      <c r="F93" s="49"/>
      <c r="G93"/>
      <c r="H93"/>
      <c r="I93" s="46"/>
      <c r="J93" s="46"/>
      <c r="K93" s="46"/>
    </row>
    <row r="94" spans="1:11" ht="15" customHeight="1" x14ac:dyDescent="0.25">
      <c r="A94" s="91"/>
      <c r="B94" s="227"/>
      <c r="C94" s="47"/>
      <c r="D94" s="48"/>
      <c r="E94" s="49"/>
      <c r="F94" s="49"/>
      <c r="G94"/>
      <c r="H94"/>
      <c r="I94" s="46"/>
      <c r="J94" s="46"/>
      <c r="K94" s="46"/>
    </row>
    <row r="95" spans="1:11" ht="15" customHeight="1" x14ac:dyDescent="0.5">
      <c r="A95" s="91"/>
      <c r="B95" s="214" t="s">
        <v>339</v>
      </c>
      <c r="C95" s="47"/>
      <c r="D95" s="48"/>
      <c r="E95" s="49"/>
      <c r="F95" s="49"/>
      <c r="G95"/>
      <c r="H95"/>
      <c r="I95" s="46"/>
      <c r="J95" s="46"/>
      <c r="K95" s="46"/>
    </row>
    <row r="96" spans="1:11" ht="15" customHeight="1" x14ac:dyDescent="0.25">
      <c r="A96" s="91"/>
      <c r="B96" s="46"/>
      <c r="C96" s="47"/>
      <c r="D96" s="48"/>
      <c r="E96" s="49"/>
      <c r="F96" s="49"/>
      <c r="G96"/>
      <c r="H96"/>
      <c r="I96" s="46"/>
      <c r="J96" s="46"/>
      <c r="K96" s="46"/>
    </row>
    <row r="97" spans="1:11" ht="15" customHeight="1" x14ac:dyDescent="0.25">
      <c r="A97" s="91"/>
      <c r="B97" s="46"/>
      <c r="C97" s="47"/>
      <c r="D97" s="215" t="e">
        <f>F102+F106+F110</f>
        <v>#DIV/0!</v>
      </c>
      <c r="E97" s="49" t="s">
        <v>132</v>
      </c>
      <c r="F97" s="228"/>
      <c r="G97" s="97"/>
      <c r="H97"/>
      <c r="I97" s="46"/>
      <c r="J97" s="46"/>
      <c r="K97" s="46"/>
    </row>
    <row r="98" spans="1:11" ht="15" customHeight="1" x14ac:dyDescent="0.25">
      <c r="A98" s="91"/>
      <c r="B98" s="46"/>
      <c r="C98" s="47"/>
      <c r="D98" s="48"/>
      <c r="E98" s="49"/>
      <c r="F98" s="49"/>
      <c r="G98"/>
      <c r="H98"/>
      <c r="I98" s="46"/>
      <c r="J98" s="46"/>
      <c r="K98" s="46"/>
    </row>
    <row r="99" spans="1:11" ht="15" customHeight="1" x14ac:dyDescent="0.25">
      <c r="A99" s="91"/>
      <c r="B99" s="227"/>
      <c r="C99" s="47"/>
      <c r="D99" s="48"/>
      <c r="E99" s="49"/>
      <c r="F99" s="49"/>
      <c r="G99"/>
      <c r="H99"/>
      <c r="I99" s="46"/>
      <c r="J99" s="46"/>
      <c r="K99" s="46"/>
    </row>
    <row r="100" spans="1:11" ht="15" customHeight="1" x14ac:dyDescent="0.25">
      <c r="A100" s="91"/>
      <c r="B100" s="47" t="s">
        <v>105</v>
      </c>
      <c r="C100" s="47" t="s">
        <v>328</v>
      </c>
      <c r="D100" s="47"/>
      <c r="E100" s="48"/>
      <c r="F100" s="49"/>
      <c r="G100" s="49"/>
      <c r="H100"/>
      <c r="I100" s="46"/>
      <c r="J100" s="46"/>
      <c r="K100" s="46"/>
    </row>
    <row r="101" spans="1:11" ht="15" customHeight="1" x14ac:dyDescent="0.25">
      <c r="A101" s="91"/>
      <c r="B101" s="227"/>
      <c r="C101" s="46"/>
      <c r="D101" s="47"/>
      <c r="E101" s="48"/>
      <c r="F101" s="49"/>
      <c r="G101" s="49"/>
      <c r="H101"/>
      <c r="I101" s="46"/>
      <c r="J101" s="46"/>
      <c r="K101" s="46"/>
    </row>
    <row r="102" spans="1:11" ht="15" customHeight="1" x14ac:dyDescent="0.25">
      <c r="A102" s="91"/>
      <c r="B102" s="227"/>
      <c r="C102" s="46"/>
      <c r="D102" s="47"/>
      <c r="E102" s="48"/>
      <c r="F102" s="215" t="e">
        <f>(1.5*$D$117^2+7*$D$117)*$C$22</f>
        <v>#DIV/0!</v>
      </c>
      <c r="G102" s="49" t="s">
        <v>132</v>
      </c>
      <c r="H102" s="229"/>
      <c r="I102" s="97"/>
      <c r="J102" s="46"/>
      <c r="K102" s="46"/>
    </row>
    <row r="103" spans="1:11" ht="15" customHeight="1" x14ac:dyDescent="0.25">
      <c r="A103" s="91"/>
      <c r="B103" s="227"/>
      <c r="C103" s="46"/>
      <c r="D103" s="47"/>
      <c r="E103" s="48"/>
      <c r="F103" s="49"/>
      <c r="G103" s="49"/>
      <c r="H103" s="229"/>
      <c r="I103" s="46"/>
      <c r="J103" s="46"/>
      <c r="K103" s="46"/>
    </row>
    <row r="104" spans="1:11" ht="15" customHeight="1" x14ac:dyDescent="0.25">
      <c r="A104" s="91"/>
      <c r="B104" s="227"/>
      <c r="C104" s="47" t="s">
        <v>329</v>
      </c>
      <c r="D104" s="47"/>
      <c r="E104" s="48"/>
      <c r="F104" s="49"/>
      <c r="G104" s="49"/>
      <c r="H104" s="229"/>
      <c r="I104" s="46"/>
      <c r="J104" s="46"/>
      <c r="K104" s="46"/>
    </row>
    <row r="105" spans="1:11" ht="15" customHeight="1" x14ac:dyDescent="0.25">
      <c r="A105" s="91"/>
      <c r="B105" s="227"/>
      <c r="C105" s="46"/>
      <c r="D105" s="47"/>
      <c r="E105" s="48"/>
      <c r="F105" s="49"/>
      <c r="G105" s="49"/>
      <c r="H105" s="229"/>
      <c r="I105" s="46"/>
      <c r="J105" s="46"/>
      <c r="K105" s="46"/>
    </row>
    <row r="106" spans="1:11" ht="15" customHeight="1" x14ac:dyDescent="0.25">
      <c r="A106" s="91"/>
      <c r="B106" s="227"/>
      <c r="C106" s="46"/>
      <c r="D106" s="47"/>
      <c r="E106" s="48"/>
      <c r="F106" s="215" t="e">
        <f>(0.75*$D$117^2+3*$D$117)*$C$22</f>
        <v>#DIV/0!</v>
      </c>
      <c r="G106" s="49" t="s">
        <v>132</v>
      </c>
      <c r="H106" s="229"/>
      <c r="I106" s="97"/>
      <c r="J106" s="46"/>
      <c r="K106" s="46"/>
    </row>
    <row r="107" spans="1:11" ht="15" customHeight="1" x14ac:dyDescent="0.25">
      <c r="A107" s="91"/>
      <c r="B107" s="227"/>
      <c r="C107" s="46"/>
      <c r="D107" s="47"/>
      <c r="E107" s="48"/>
      <c r="F107" s="215"/>
      <c r="G107" s="49"/>
      <c r="H107" s="229"/>
      <c r="I107" s="97"/>
      <c r="J107" s="46"/>
      <c r="K107" s="46"/>
    </row>
    <row r="108" spans="1:11" ht="15" customHeight="1" x14ac:dyDescent="0.25">
      <c r="A108" s="91"/>
      <c r="B108" s="227"/>
      <c r="C108" s="47" t="s">
        <v>330</v>
      </c>
      <c r="D108" s="47"/>
      <c r="E108" s="48"/>
      <c r="F108" s="49"/>
      <c r="G108" s="49"/>
      <c r="H108"/>
      <c r="I108" s="46"/>
      <c r="J108" s="46"/>
      <c r="K108" s="46"/>
    </row>
    <row r="109" spans="1:11" ht="15" customHeight="1" x14ac:dyDescent="0.25">
      <c r="A109" s="91"/>
      <c r="B109" s="227"/>
      <c r="C109" s="46"/>
      <c r="D109" s="47"/>
      <c r="E109" s="48"/>
      <c r="F109" s="49"/>
      <c r="G109" s="49"/>
      <c r="H109"/>
      <c r="I109" s="46"/>
      <c r="J109" s="46"/>
      <c r="K109" s="46"/>
    </row>
    <row r="110" spans="1:11" ht="15" customHeight="1" x14ac:dyDescent="0.25">
      <c r="A110" s="91"/>
      <c r="B110" s="227"/>
      <c r="C110" s="46"/>
      <c r="D110" s="47"/>
      <c r="E110" s="48"/>
      <c r="F110" s="215" t="e">
        <f>0.15*F102</f>
        <v>#DIV/0!</v>
      </c>
      <c r="G110" s="49" t="s">
        <v>132</v>
      </c>
      <c r="H110" s="230"/>
      <c r="I110" s="97"/>
      <c r="J110" s="46"/>
      <c r="K110" s="46"/>
    </row>
    <row r="111" spans="1:11" ht="15" customHeight="1" x14ac:dyDescent="0.25">
      <c r="A111" s="91"/>
      <c r="B111" s="227"/>
      <c r="C111" s="46"/>
      <c r="D111" s="47"/>
      <c r="E111" s="48"/>
      <c r="F111" s="49"/>
      <c r="G111" s="49"/>
      <c r="H111"/>
      <c r="I111" s="46"/>
      <c r="J111" s="46"/>
      <c r="K111" s="46"/>
    </row>
    <row r="112" spans="1:11" ht="15" customHeight="1" x14ac:dyDescent="0.25">
      <c r="A112" s="91"/>
      <c r="B112" s="47" t="s">
        <v>331</v>
      </c>
      <c r="C112" s="47"/>
      <c r="D112" s="48"/>
      <c r="E112" s="49"/>
      <c r="F112" s="49"/>
      <c r="G112"/>
      <c r="H112"/>
      <c r="I112" s="46"/>
      <c r="J112" s="46"/>
      <c r="K112" s="46"/>
    </row>
    <row r="113" spans="1:11" ht="15" customHeight="1" x14ac:dyDescent="0.25">
      <c r="A113" s="91"/>
      <c r="B113" s="227"/>
      <c r="C113" s="47"/>
      <c r="D113" s="48"/>
      <c r="E113" s="49"/>
      <c r="F113" s="49"/>
      <c r="G113"/>
      <c r="H113"/>
      <c r="I113" s="46"/>
      <c r="J113" s="46"/>
      <c r="K113" s="46"/>
    </row>
    <row r="114" spans="1:11" ht="15" customHeight="1" x14ac:dyDescent="0.25">
      <c r="A114" s="45"/>
      <c r="B114" s="47" t="s">
        <v>332</v>
      </c>
      <c r="C114" s="47"/>
      <c r="D114" s="48"/>
      <c r="E114" s="49"/>
      <c r="F114" s="49"/>
      <c r="G114"/>
      <c r="H114"/>
      <c r="I114" s="46"/>
      <c r="J114" s="46"/>
      <c r="K114" s="46"/>
    </row>
    <row r="115" spans="1:11" ht="15" customHeight="1" x14ac:dyDescent="0.25">
      <c r="A115" s="45"/>
      <c r="B115" s="46"/>
      <c r="C115" s="47"/>
      <c r="D115" s="48"/>
      <c r="E115" s="49"/>
      <c r="F115" s="49"/>
      <c r="G115"/>
      <c r="H115"/>
      <c r="I115" s="46"/>
      <c r="J115" s="46"/>
      <c r="K115" s="46"/>
    </row>
    <row r="116" spans="1:11" ht="15" customHeight="1" x14ac:dyDescent="0.25">
      <c r="A116" s="45"/>
      <c r="B116" s="46"/>
      <c r="C116" s="47"/>
      <c r="D116" s="48"/>
      <c r="E116" s="49"/>
      <c r="F116" s="49"/>
      <c r="G116"/>
      <c r="H116"/>
      <c r="I116" s="46"/>
      <c r="J116" s="46"/>
      <c r="K116" s="46"/>
    </row>
    <row r="117" spans="1:11" ht="15" customHeight="1" x14ac:dyDescent="0.25">
      <c r="A117" s="45"/>
      <c r="B117" s="46"/>
      <c r="C117"/>
      <c r="D117" s="216" t="e">
        <f>SQRT((SUM(E124:E138,J124:J138))/C24)</f>
        <v>#DIV/0!</v>
      </c>
      <c r="E117" s="217" t="s">
        <v>14</v>
      </c>
      <c r="F117" s="49"/>
      <c r="G117"/>
      <c r="H117"/>
      <c r="I117" s="46"/>
      <c r="J117" s="46"/>
      <c r="K117" s="46"/>
    </row>
    <row r="118" spans="1:11" ht="15" customHeight="1" x14ac:dyDescent="0.25">
      <c r="A118" s="45"/>
      <c r="B118" s="46"/>
      <c r="C118" s="47"/>
      <c r="D118" s="48"/>
      <c r="E118" s="49"/>
      <c r="F118" s="49"/>
      <c r="G118"/>
      <c r="H118"/>
      <c r="I118" s="46"/>
      <c r="J118" s="46"/>
      <c r="K118" s="46"/>
    </row>
    <row r="119" spans="1:11" ht="15" customHeight="1" x14ac:dyDescent="0.25">
      <c r="A119" s="45"/>
      <c r="B119" s="46"/>
      <c r="C119" s="47"/>
      <c r="D119" s="48"/>
      <c r="E119" s="49"/>
      <c r="F119" s="49"/>
      <c r="G119"/>
      <c r="H119"/>
      <c r="I119" s="46"/>
      <c r="J119" s="46"/>
      <c r="K119" s="46"/>
    </row>
    <row r="120" spans="1:11" ht="15" customHeight="1" x14ac:dyDescent="0.25">
      <c r="A120" s="45"/>
      <c r="B120" s="48" t="s">
        <v>103</v>
      </c>
      <c r="C120" s="47"/>
      <c r="D120" s="48"/>
      <c r="E120" s="49"/>
      <c r="F120" s="49"/>
      <c r="G120"/>
      <c r="H120"/>
      <c r="I120" s="46"/>
      <c r="J120" s="46"/>
      <c r="K120" s="46"/>
    </row>
    <row r="121" spans="1:11" ht="15" customHeight="1" x14ac:dyDescent="0.25">
      <c r="A121" s="45"/>
      <c r="B121" s="46"/>
      <c r="C121" s="47"/>
      <c r="D121" s="48"/>
      <c r="E121" s="49"/>
      <c r="F121" s="49"/>
      <c r="G121"/>
      <c r="H121"/>
      <c r="I121" s="46"/>
      <c r="J121" s="46"/>
      <c r="K121" s="46"/>
    </row>
    <row r="122" spans="1:11" ht="15" customHeight="1" x14ac:dyDescent="0.25">
      <c r="A122" s="45"/>
      <c r="B122" s="46" t="s">
        <v>333</v>
      </c>
      <c r="C122" s="47"/>
      <c r="D122" s="48"/>
      <c r="E122" s="49"/>
      <c r="F122" s="49"/>
      <c r="G122"/>
      <c r="H122"/>
      <c r="I122" s="46"/>
      <c r="J122" s="46"/>
      <c r="K122" s="46"/>
    </row>
    <row r="123" spans="1:11" ht="15" customHeight="1" x14ac:dyDescent="0.3">
      <c r="A123" s="45"/>
      <c r="B123" s="218" t="s">
        <v>334</v>
      </c>
      <c r="C123" s="219" t="s">
        <v>340</v>
      </c>
      <c r="D123" s="219" t="s">
        <v>341</v>
      </c>
      <c r="E123" s="219" t="s">
        <v>342</v>
      </c>
      <c r="F123"/>
      <c r="G123" s="218" t="s">
        <v>334</v>
      </c>
      <c r="H123" s="219" t="s">
        <v>340</v>
      </c>
      <c r="I123" s="219" t="s">
        <v>341</v>
      </c>
      <c r="J123" s="219" t="s">
        <v>342</v>
      </c>
      <c r="K123" s="46"/>
    </row>
    <row r="124" spans="1:11" ht="15" customHeight="1" x14ac:dyDescent="0.25">
      <c r="A124" s="45"/>
      <c r="B124" s="220">
        <v>1</v>
      </c>
      <c r="C124" s="221"/>
      <c r="D124" s="48">
        <f>IF(B124&gt;$C$24,0,IF($C$18+C$19-(C124-C$20)&lt;0,0,$C$18+C$19-(C124-C$20)))</f>
        <v>0</v>
      </c>
      <c r="E124" s="222">
        <f>D124^2</f>
        <v>0</v>
      </c>
      <c r="F124"/>
      <c r="G124" s="220">
        <f>B138+1</f>
        <v>16</v>
      </c>
      <c r="H124" s="221"/>
      <c r="I124" s="48">
        <f>IF(G124&gt;$C$24,0,IF($C$18+C$19-(H124-C$20)&lt;0,0,$C$18+C$19-(H124-C$20)))</f>
        <v>0</v>
      </c>
      <c r="J124" s="222">
        <f>I124^2</f>
        <v>0</v>
      </c>
      <c r="K124" s="46"/>
    </row>
    <row r="125" spans="1:11" ht="15" customHeight="1" x14ac:dyDescent="0.25">
      <c r="A125" s="45"/>
      <c r="B125" s="220">
        <f>B124+1</f>
        <v>2</v>
      </c>
      <c r="C125" s="221"/>
      <c r="D125" s="48">
        <f t="shared" ref="D125:D138" si="6">IF(B125&gt;$C$24,0,IF($C$18+C$19-(C125-C$20)&lt;0,0,$C$18+C$19-(C125-C$20)))</f>
        <v>0</v>
      </c>
      <c r="E125" s="222">
        <f t="shared" ref="E125:E138" si="7">D125^2</f>
        <v>0</v>
      </c>
      <c r="F125"/>
      <c r="G125" s="220">
        <f t="shared" ref="G125:G138" si="8">G124+1</f>
        <v>17</v>
      </c>
      <c r="H125" s="221"/>
      <c r="I125" s="48">
        <f t="shared" ref="I125:I138" si="9">IF(G125&gt;$C$24,0,IF($C$18+C$19-(H125-C$20)&lt;0,0,$C$18+C$19-(H125-C$20)))</f>
        <v>0</v>
      </c>
      <c r="J125" s="222">
        <f t="shared" ref="J125:J138" si="10">I125^2</f>
        <v>0</v>
      </c>
      <c r="K125" s="46"/>
    </row>
    <row r="126" spans="1:11" ht="15" customHeight="1" x14ac:dyDescent="0.25">
      <c r="A126" s="45"/>
      <c r="B126" s="220">
        <f t="shared" ref="B126:B138" si="11">B125+1</f>
        <v>3</v>
      </c>
      <c r="C126" s="221"/>
      <c r="D126" s="48">
        <f t="shared" si="6"/>
        <v>0</v>
      </c>
      <c r="E126" s="222">
        <f t="shared" si="7"/>
        <v>0</v>
      </c>
      <c r="F126"/>
      <c r="G126" s="220">
        <f t="shared" si="8"/>
        <v>18</v>
      </c>
      <c r="H126" s="221"/>
      <c r="I126" s="48">
        <f t="shared" si="9"/>
        <v>0</v>
      </c>
      <c r="J126" s="222">
        <f t="shared" si="10"/>
        <v>0</v>
      </c>
      <c r="K126" s="46"/>
    </row>
    <row r="127" spans="1:11" ht="15" customHeight="1" x14ac:dyDescent="0.25">
      <c r="A127" s="45"/>
      <c r="B127" s="220">
        <f t="shared" si="11"/>
        <v>4</v>
      </c>
      <c r="C127" s="221"/>
      <c r="D127" s="48">
        <f t="shared" si="6"/>
        <v>0</v>
      </c>
      <c r="E127" s="222">
        <f t="shared" si="7"/>
        <v>0</v>
      </c>
      <c r="F127"/>
      <c r="G127" s="220">
        <f t="shared" si="8"/>
        <v>19</v>
      </c>
      <c r="H127" s="221"/>
      <c r="I127" s="48">
        <f t="shared" si="9"/>
        <v>0</v>
      </c>
      <c r="J127" s="222">
        <f t="shared" si="10"/>
        <v>0</v>
      </c>
      <c r="K127" s="46"/>
    </row>
    <row r="128" spans="1:11" ht="15" customHeight="1" x14ac:dyDescent="0.25">
      <c r="A128" s="45"/>
      <c r="B128" s="220">
        <f t="shared" si="11"/>
        <v>5</v>
      </c>
      <c r="C128" s="221"/>
      <c r="D128" s="48">
        <f t="shared" si="6"/>
        <v>0</v>
      </c>
      <c r="E128" s="222">
        <f t="shared" si="7"/>
        <v>0</v>
      </c>
      <c r="F128"/>
      <c r="G128" s="220">
        <f t="shared" si="8"/>
        <v>20</v>
      </c>
      <c r="H128" s="221"/>
      <c r="I128" s="48">
        <f t="shared" si="9"/>
        <v>0</v>
      </c>
      <c r="J128" s="222">
        <f t="shared" si="10"/>
        <v>0</v>
      </c>
      <c r="K128" s="46"/>
    </row>
    <row r="129" spans="1:11" ht="15" customHeight="1" x14ac:dyDescent="0.25">
      <c r="A129" s="45"/>
      <c r="B129" s="220">
        <f t="shared" si="11"/>
        <v>6</v>
      </c>
      <c r="C129" s="221"/>
      <c r="D129" s="48">
        <f t="shared" si="6"/>
        <v>0</v>
      </c>
      <c r="E129" s="222">
        <f t="shared" si="7"/>
        <v>0</v>
      </c>
      <c r="F129"/>
      <c r="G129" s="220">
        <f t="shared" si="8"/>
        <v>21</v>
      </c>
      <c r="H129" s="221"/>
      <c r="I129" s="48">
        <f t="shared" si="9"/>
        <v>0</v>
      </c>
      <c r="J129" s="222">
        <f t="shared" si="10"/>
        <v>0</v>
      </c>
      <c r="K129" s="46"/>
    </row>
    <row r="130" spans="1:11" ht="15" customHeight="1" x14ac:dyDescent="0.25">
      <c r="A130" s="45"/>
      <c r="B130" s="220">
        <f t="shared" si="11"/>
        <v>7</v>
      </c>
      <c r="C130" s="221"/>
      <c r="D130" s="48">
        <f t="shared" si="6"/>
        <v>0</v>
      </c>
      <c r="E130" s="222">
        <f t="shared" si="7"/>
        <v>0</v>
      </c>
      <c r="F130"/>
      <c r="G130" s="220">
        <f t="shared" si="8"/>
        <v>22</v>
      </c>
      <c r="H130" s="221"/>
      <c r="I130" s="48">
        <f t="shared" si="9"/>
        <v>0</v>
      </c>
      <c r="J130" s="222">
        <f t="shared" si="10"/>
        <v>0</v>
      </c>
      <c r="K130" s="46"/>
    </row>
    <row r="131" spans="1:11" ht="15" customHeight="1" x14ac:dyDescent="0.25">
      <c r="A131" s="45"/>
      <c r="B131" s="220">
        <f t="shared" si="11"/>
        <v>8</v>
      </c>
      <c r="C131" s="221"/>
      <c r="D131" s="48">
        <f t="shared" si="6"/>
        <v>0</v>
      </c>
      <c r="E131" s="222">
        <f t="shared" si="7"/>
        <v>0</v>
      </c>
      <c r="F131"/>
      <c r="G131" s="220">
        <f t="shared" si="8"/>
        <v>23</v>
      </c>
      <c r="H131" s="221"/>
      <c r="I131" s="48">
        <f t="shared" si="9"/>
        <v>0</v>
      </c>
      <c r="J131" s="222">
        <f t="shared" si="10"/>
        <v>0</v>
      </c>
      <c r="K131" s="46"/>
    </row>
    <row r="132" spans="1:11" ht="15" customHeight="1" x14ac:dyDescent="0.25">
      <c r="A132" s="45"/>
      <c r="B132" s="220">
        <f t="shared" si="11"/>
        <v>9</v>
      </c>
      <c r="C132" s="221"/>
      <c r="D132" s="48">
        <f t="shared" si="6"/>
        <v>0</v>
      </c>
      <c r="E132" s="222">
        <f t="shared" si="7"/>
        <v>0</v>
      </c>
      <c r="F132"/>
      <c r="G132" s="220">
        <f t="shared" si="8"/>
        <v>24</v>
      </c>
      <c r="H132" s="221"/>
      <c r="I132" s="48">
        <f t="shared" si="9"/>
        <v>0</v>
      </c>
      <c r="J132" s="222">
        <f t="shared" si="10"/>
        <v>0</v>
      </c>
      <c r="K132" s="46"/>
    </row>
    <row r="133" spans="1:11" ht="15" customHeight="1" x14ac:dyDescent="0.25">
      <c r="A133" s="45"/>
      <c r="B133" s="220">
        <f t="shared" si="11"/>
        <v>10</v>
      </c>
      <c r="C133" s="221"/>
      <c r="D133" s="48">
        <f t="shared" si="6"/>
        <v>0</v>
      </c>
      <c r="E133" s="222">
        <f t="shared" si="7"/>
        <v>0</v>
      </c>
      <c r="F133"/>
      <c r="G133" s="220">
        <f t="shared" si="8"/>
        <v>25</v>
      </c>
      <c r="H133" s="221"/>
      <c r="I133" s="48">
        <f t="shared" si="9"/>
        <v>0</v>
      </c>
      <c r="J133" s="222">
        <f t="shared" si="10"/>
        <v>0</v>
      </c>
      <c r="K133" s="46"/>
    </row>
    <row r="134" spans="1:11" ht="15" customHeight="1" x14ac:dyDescent="0.25">
      <c r="A134" s="45"/>
      <c r="B134" s="220">
        <f t="shared" si="11"/>
        <v>11</v>
      </c>
      <c r="C134" s="221"/>
      <c r="D134" s="48">
        <f t="shared" si="6"/>
        <v>0</v>
      </c>
      <c r="E134" s="222">
        <f t="shared" si="7"/>
        <v>0</v>
      </c>
      <c r="F134" s="49"/>
      <c r="G134" s="220">
        <f t="shared" si="8"/>
        <v>26</v>
      </c>
      <c r="H134" s="221"/>
      <c r="I134" s="48">
        <f t="shared" si="9"/>
        <v>0</v>
      </c>
      <c r="J134" s="222">
        <f t="shared" si="10"/>
        <v>0</v>
      </c>
      <c r="K134" s="46"/>
    </row>
    <row r="135" spans="1:11" ht="15" customHeight="1" x14ac:dyDescent="0.25">
      <c r="A135" s="45"/>
      <c r="B135" s="220">
        <f t="shared" si="11"/>
        <v>12</v>
      </c>
      <c r="C135" s="221"/>
      <c r="D135" s="48">
        <f t="shared" si="6"/>
        <v>0</v>
      </c>
      <c r="E135" s="222">
        <f t="shared" si="7"/>
        <v>0</v>
      </c>
      <c r="F135" s="49"/>
      <c r="G135" s="220">
        <f t="shared" si="8"/>
        <v>27</v>
      </c>
      <c r="H135" s="221"/>
      <c r="I135" s="48">
        <f t="shared" si="9"/>
        <v>0</v>
      </c>
      <c r="J135" s="222">
        <f t="shared" si="10"/>
        <v>0</v>
      </c>
      <c r="K135" s="46"/>
    </row>
    <row r="136" spans="1:11" ht="15" customHeight="1" x14ac:dyDescent="0.25">
      <c r="A136" s="45"/>
      <c r="B136" s="220">
        <f t="shared" si="11"/>
        <v>13</v>
      </c>
      <c r="C136" s="221"/>
      <c r="D136" s="48">
        <f t="shared" si="6"/>
        <v>0</v>
      </c>
      <c r="E136" s="222">
        <f t="shared" si="7"/>
        <v>0</v>
      </c>
      <c r="F136" s="49"/>
      <c r="G136" s="220">
        <f t="shared" si="8"/>
        <v>28</v>
      </c>
      <c r="H136" s="221"/>
      <c r="I136" s="48">
        <f t="shared" si="9"/>
        <v>0</v>
      </c>
      <c r="J136" s="222">
        <f t="shared" si="10"/>
        <v>0</v>
      </c>
      <c r="K136" s="46"/>
    </row>
    <row r="137" spans="1:11" ht="15" customHeight="1" x14ac:dyDescent="0.25">
      <c r="A137" s="45"/>
      <c r="B137" s="220">
        <f t="shared" si="11"/>
        <v>14</v>
      </c>
      <c r="C137" s="221"/>
      <c r="D137" s="48">
        <f t="shared" si="6"/>
        <v>0</v>
      </c>
      <c r="E137" s="222">
        <f t="shared" si="7"/>
        <v>0</v>
      </c>
      <c r="F137" s="49"/>
      <c r="G137" s="220">
        <f t="shared" si="8"/>
        <v>29</v>
      </c>
      <c r="H137" s="221"/>
      <c r="I137" s="48">
        <f t="shared" si="9"/>
        <v>0</v>
      </c>
      <c r="J137" s="222">
        <f t="shared" si="10"/>
        <v>0</v>
      </c>
      <c r="K137" s="46"/>
    </row>
    <row r="138" spans="1:11" ht="15" customHeight="1" x14ac:dyDescent="0.25">
      <c r="A138" s="45"/>
      <c r="B138" s="223">
        <f t="shared" si="11"/>
        <v>15</v>
      </c>
      <c r="C138" s="224"/>
      <c r="D138" s="231">
        <f t="shared" si="6"/>
        <v>0</v>
      </c>
      <c r="E138" s="226">
        <f t="shared" si="7"/>
        <v>0</v>
      </c>
      <c r="F138" s="49"/>
      <c r="G138" s="223">
        <f t="shared" si="8"/>
        <v>30</v>
      </c>
      <c r="H138" s="224"/>
      <c r="I138" s="231">
        <f t="shared" si="9"/>
        <v>0</v>
      </c>
      <c r="J138" s="226">
        <f t="shared" si="10"/>
        <v>0</v>
      </c>
      <c r="K138" s="46"/>
    </row>
    <row r="139" spans="1:11" ht="15" customHeight="1" x14ac:dyDescent="0.25">
      <c r="A139" s="45"/>
      <c r="B139" s="46"/>
      <c r="C139" s="47"/>
      <c r="D139" s="48"/>
      <c r="E139" s="49"/>
      <c r="F139" s="49"/>
      <c r="G139"/>
      <c r="H139"/>
      <c r="I139" s="46"/>
      <c r="J139" s="46"/>
      <c r="K139" s="46"/>
    </row>
    <row r="140" spans="1:11" ht="15" customHeight="1" x14ac:dyDescent="0.25">
      <c r="A140" s="91" t="s">
        <v>85</v>
      </c>
      <c r="B140" s="46" t="s">
        <v>343</v>
      </c>
      <c r="C140" s="47"/>
      <c r="D140" s="48"/>
      <c r="E140" s="49"/>
      <c r="F140" s="49"/>
      <c r="G140"/>
      <c r="H140"/>
      <c r="I140" s="46"/>
      <c r="J140" s="46"/>
      <c r="K140" s="46"/>
    </row>
    <row r="141" spans="1:11" ht="15" customHeight="1" x14ac:dyDescent="0.25">
      <c r="A141" s="45"/>
      <c r="B141" s="46"/>
      <c r="C141" s="47"/>
      <c r="D141" s="48"/>
      <c r="E141" s="49"/>
      <c r="F141" s="49"/>
      <c r="G141"/>
      <c r="H141"/>
      <c r="I141" s="46"/>
      <c r="J141" s="46"/>
      <c r="K141" s="46"/>
    </row>
    <row r="142" spans="1:11" ht="15" customHeight="1" x14ac:dyDescent="0.25">
      <c r="A142" s="45"/>
      <c r="B142" s="46"/>
      <c r="C142" s="47"/>
      <c r="D142" s="215" t="e">
        <f>D97+D50</f>
        <v>#DIV/0!</v>
      </c>
      <c r="E142" s="49" t="s">
        <v>132</v>
      </c>
      <c r="F142" s="228"/>
      <c r="G142" s="97"/>
      <c r="H142"/>
      <c r="I142" s="46"/>
      <c r="J142" s="46"/>
      <c r="K142" s="46"/>
    </row>
    <row r="143" spans="1:11" ht="15" customHeight="1" x14ac:dyDescent="0.25">
      <c r="A143" s="45"/>
      <c r="B143" s="46"/>
      <c r="C143" s="47"/>
      <c r="D143" s="48"/>
      <c r="E143" s="49"/>
      <c r="F143" s="49"/>
      <c r="G143"/>
      <c r="H143"/>
      <c r="I143" s="46"/>
      <c r="J143" s="46"/>
      <c r="K143" s="46"/>
    </row>
    <row r="144" spans="1:11" ht="15" customHeight="1" x14ac:dyDescent="0.25">
      <c r="A144" s="45"/>
      <c r="B144" s="46"/>
      <c r="C144" s="47"/>
      <c r="D144" s="48"/>
      <c r="E144" s="49"/>
      <c r="F144" s="49"/>
      <c r="G144"/>
      <c r="H144"/>
      <c r="I144" s="46"/>
      <c r="J144" s="46"/>
      <c r="K144" s="46"/>
    </row>
    <row r="145" spans="1:12" ht="15" customHeight="1" x14ac:dyDescent="0.25">
      <c r="A145" s="91" t="s">
        <v>100</v>
      </c>
      <c r="B145" s="46" t="s">
        <v>344</v>
      </c>
      <c r="C145" s="47"/>
      <c r="D145" s="48"/>
      <c r="E145" s="49"/>
      <c r="F145" s="49"/>
      <c r="G145"/>
      <c r="H145"/>
      <c r="I145" s="46"/>
      <c r="J145" s="46"/>
      <c r="K145" s="46"/>
    </row>
    <row r="146" spans="1:12" ht="15" customHeight="1" x14ac:dyDescent="0.25">
      <c r="A146" s="45"/>
      <c r="B146" s="46"/>
      <c r="C146"/>
      <c r="F146" s="232"/>
      <c r="G146" s="233"/>
      <c r="H146" s="233"/>
      <c r="I146" s="46"/>
      <c r="J146" s="46"/>
      <c r="K146" s="46"/>
    </row>
    <row r="147" spans="1:12" ht="15" customHeight="1" x14ac:dyDescent="0.25">
      <c r="A147" s="45"/>
      <c r="B147" s="46"/>
      <c r="C147"/>
      <c r="F147" s="86" t="s">
        <v>215</v>
      </c>
      <c r="G147" s="86" t="s">
        <v>345</v>
      </c>
      <c r="H147" s="86" t="s">
        <v>346</v>
      </c>
      <c r="J147" s="46"/>
      <c r="K147" s="46"/>
    </row>
    <row r="148" spans="1:12" ht="15" customHeight="1" x14ac:dyDescent="0.2">
      <c r="A148" s="45"/>
      <c r="B148" s="234"/>
      <c r="C148" s="235"/>
      <c r="D148" s="235"/>
      <c r="E148" s="236"/>
      <c r="F148" s="237" t="s">
        <v>219</v>
      </c>
      <c r="G148" s="237" t="s">
        <v>220</v>
      </c>
      <c r="H148" s="237" t="s">
        <v>221</v>
      </c>
      <c r="J148" s="46"/>
      <c r="K148" s="46"/>
    </row>
    <row r="149" spans="1:12" ht="15" customHeight="1" x14ac:dyDescent="0.2">
      <c r="A149" s="45"/>
      <c r="B149" s="46" t="str">
        <f>IF(I152=1,I149,IF(I152=2,I150,I151))</f>
        <v>Enrocamento Compactado com Escavação Obrigatória</v>
      </c>
      <c r="F149" s="138" t="e">
        <f>F55+F102</f>
        <v>#DIV/0!</v>
      </c>
      <c r="G149" s="238">
        <v>1.965608</v>
      </c>
      <c r="H149" s="138" t="e">
        <f>F149*G149</f>
        <v>#DIV/0!</v>
      </c>
      <c r="I149" s="239" t="s">
        <v>347</v>
      </c>
      <c r="J149" s="240" t="s">
        <v>348</v>
      </c>
      <c r="K149" s="241"/>
      <c r="L149" s="241"/>
    </row>
    <row r="150" spans="1:12" ht="15" customHeight="1" x14ac:dyDescent="0.25">
      <c r="A150" s="45"/>
      <c r="B150" s="46" t="str">
        <f>IF(J152=1,J149,IF(J152=2,J150,J151))</f>
        <v>Aterro Compactado de Escavação Obrigatória</v>
      </c>
      <c r="C150"/>
      <c r="F150" s="138" t="e">
        <f>F59+F106</f>
        <v>#DIV/0!</v>
      </c>
      <c r="G150" s="238">
        <v>2.6868029999999998</v>
      </c>
      <c r="H150" s="138" t="e">
        <f>F150*G150</f>
        <v>#DIV/0!</v>
      </c>
      <c r="I150" s="239" t="s">
        <v>349</v>
      </c>
      <c r="J150" s="240" t="s">
        <v>350</v>
      </c>
      <c r="K150" s="241"/>
      <c r="L150" s="241"/>
    </row>
    <row r="151" spans="1:12" ht="15" customHeight="1" x14ac:dyDescent="0.25">
      <c r="A151" s="45"/>
      <c r="B151" s="46" t="s">
        <v>351</v>
      </c>
      <c r="C151"/>
      <c r="D151" s="242"/>
      <c r="E151" s="236"/>
      <c r="F151" s="138" t="e">
        <f>F63+F110</f>
        <v>#DIV/0!</v>
      </c>
      <c r="G151" s="238">
        <v>19.485359999999996</v>
      </c>
      <c r="H151" s="138" t="e">
        <f>F151*G151</f>
        <v>#DIV/0!</v>
      </c>
      <c r="I151" s="243" t="s">
        <v>352</v>
      </c>
      <c r="J151" s="240" t="s">
        <v>353</v>
      </c>
      <c r="K151" s="244"/>
      <c r="L151" s="241"/>
    </row>
    <row r="152" spans="1:12" ht="15" customHeight="1" x14ac:dyDescent="0.25">
      <c r="A152" s="45"/>
      <c r="B152" s="245" t="s">
        <v>222</v>
      </c>
      <c r="C152" s="142"/>
      <c r="D152" s="235"/>
      <c r="E152" s="236"/>
      <c r="F152" s="246" t="e">
        <f>SUM(F149:F151)</f>
        <v>#DIV/0!</v>
      </c>
      <c r="G152" s="247" t="s">
        <v>223</v>
      </c>
      <c r="H152" s="246" t="e">
        <f>SUM(H149:H151)</f>
        <v>#DIV/0!</v>
      </c>
      <c r="I152" s="248">
        <v>1</v>
      </c>
      <c r="J152" s="249">
        <v>1</v>
      </c>
      <c r="K152" s="244"/>
    </row>
    <row r="153" spans="1:12" ht="15" customHeight="1" x14ac:dyDescent="0.25">
      <c r="A153" s="45"/>
      <c r="B153" s="46"/>
      <c r="C153" s="47"/>
      <c r="D153" s="48"/>
      <c r="E153" s="49"/>
      <c r="F153" s="49"/>
      <c r="G153"/>
      <c r="H153"/>
      <c r="I153" s="46"/>
      <c r="J153" s="46"/>
      <c r="K153" s="46"/>
    </row>
    <row r="154" spans="1:12" ht="15" customHeight="1" x14ac:dyDescent="0.25">
      <c r="A154" s="45"/>
      <c r="B154" t="s">
        <v>224</v>
      </c>
      <c r="C154"/>
      <c r="D154" s="49" t="e">
        <f>H152/F152</f>
        <v>#DIV/0!</v>
      </c>
      <c r="E154" s="27" t="s">
        <v>175</v>
      </c>
      <c r="F154" s="26" t="s">
        <v>225</v>
      </c>
      <c r="G154"/>
      <c r="H154"/>
      <c r="I154" s="46"/>
      <c r="J154" s="46"/>
      <c r="K154" s="46"/>
    </row>
    <row r="155" spans="1:12" ht="15" customHeight="1" x14ac:dyDescent="0.25">
      <c r="A155" s="45"/>
      <c r="B155" s="7"/>
      <c r="C155" s="47"/>
      <c r="D155" s="48"/>
      <c r="E155" s="49"/>
      <c r="F155" s="49"/>
      <c r="G155"/>
      <c r="H155"/>
      <c r="I155" s="46"/>
      <c r="J155" s="46"/>
      <c r="K155" s="46"/>
    </row>
    <row r="156" spans="1:12" ht="15" customHeight="1" x14ac:dyDescent="0.25">
      <c r="A156" s="45"/>
      <c r="B156" s="250"/>
      <c r="C156" s="47"/>
      <c r="D156" s="48"/>
      <c r="E156" s="49"/>
      <c r="F156" s="49"/>
      <c r="G156"/>
      <c r="H156"/>
      <c r="I156" s="46"/>
      <c r="J156" s="46"/>
      <c r="K156" s="46"/>
    </row>
    <row r="157" spans="1:12" ht="15" customHeight="1" x14ac:dyDescent="0.25">
      <c r="A157" s="45"/>
      <c r="B157" s="46"/>
      <c r="C157" s="47"/>
      <c r="D157" s="48"/>
      <c r="E157" s="49"/>
      <c r="F157" s="49"/>
      <c r="G157"/>
      <c r="H157"/>
      <c r="I157" s="46"/>
      <c r="J157" s="46"/>
      <c r="K157" s="46"/>
    </row>
    <row r="158" spans="1:12" ht="15" customHeight="1" x14ac:dyDescent="0.25">
      <c r="A158" s="213" t="s">
        <v>354</v>
      </c>
      <c r="B158" s="46"/>
      <c r="C158" s="47"/>
      <c r="D158" s="48"/>
      <c r="E158" s="49"/>
      <c r="F158" s="49"/>
      <c r="G158"/>
      <c r="H158"/>
      <c r="I158" s="46"/>
      <c r="J158" s="46"/>
      <c r="K158" s="46"/>
    </row>
    <row r="159" spans="1:12" ht="15" customHeight="1" x14ac:dyDescent="0.25">
      <c r="A159" s="45"/>
      <c r="B159" s="46"/>
      <c r="C159" s="47"/>
      <c r="D159" s="48"/>
      <c r="E159" s="49"/>
      <c r="F159" s="49"/>
      <c r="G159"/>
      <c r="H159"/>
      <c r="I159" s="46"/>
      <c r="J159" s="46"/>
      <c r="K159" s="46"/>
    </row>
    <row r="160" spans="1:12" ht="15" customHeight="1" x14ac:dyDescent="0.5">
      <c r="A160" s="45"/>
      <c r="B160" s="214" t="s">
        <v>355</v>
      </c>
      <c r="C160" s="46"/>
      <c r="D160" s="48"/>
      <c r="E160" s="49"/>
      <c r="F160" s="49"/>
      <c r="G160"/>
      <c r="H160"/>
      <c r="I160" s="46"/>
      <c r="J160" s="46"/>
      <c r="K160" s="46"/>
    </row>
    <row r="161" spans="1:11" ht="15" customHeight="1" x14ac:dyDescent="0.25">
      <c r="A161" s="45"/>
      <c r="B161" s="46"/>
      <c r="C161" s="47"/>
      <c r="D161" s="48"/>
      <c r="E161" s="49"/>
      <c r="F161" s="49"/>
      <c r="G161"/>
      <c r="H161"/>
      <c r="I161" s="46"/>
      <c r="J161" s="46"/>
      <c r="K161" s="46"/>
    </row>
    <row r="162" spans="1:11" ht="15" customHeight="1" x14ac:dyDescent="0.25">
      <c r="A162" s="45"/>
      <c r="B162" s="46"/>
      <c r="C162" s="47"/>
      <c r="D162" s="215">
        <f>F166+F170</f>
        <v>0</v>
      </c>
      <c r="E162" s="49" t="s">
        <v>132</v>
      </c>
      <c r="F162" s="49"/>
      <c r="G162" s="97"/>
      <c r="H162"/>
      <c r="I162" s="46"/>
      <c r="J162" s="46"/>
      <c r="K162" s="46"/>
    </row>
    <row r="163" spans="1:11" ht="15" customHeight="1" x14ac:dyDescent="0.25">
      <c r="A163" s="45"/>
      <c r="B163" s="46"/>
      <c r="C163" s="47"/>
      <c r="D163" s="48"/>
      <c r="E163" s="49"/>
      <c r="F163" s="49"/>
      <c r="G163"/>
      <c r="H163"/>
      <c r="I163" s="46"/>
      <c r="J163" s="46"/>
      <c r="K163" s="46"/>
    </row>
    <row r="164" spans="1:11" ht="15" customHeight="1" x14ac:dyDescent="0.25">
      <c r="A164" s="45"/>
      <c r="B164" s="46" t="s">
        <v>105</v>
      </c>
      <c r="C164" s="47" t="s">
        <v>356</v>
      </c>
      <c r="D164" s="48"/>
      <c r="E164" s="49"/>
      <c r="F164" s="49"/>
      <c r="G164"/>
      <c r="H164"/>
      <c r="I164" s="46"/>
      <c r="J164" s="46"/>
      <c r="K164" s="46"/>
    </row>
    <row r="165" spans="1:11" ht="15" customHeight="1" x14ac:dyDescent="0.25">
      <c r="A165" s="45"/>
      <c r="B165" s="46"/>
      <c r="C165" s="47"/>
      <c r="D165" s="48"/>
      <c r="E165" s="49"/>
      <c r="F165" s="49"/>
      <c r="G165"/>
      <c r="H165"/>
      <c r="I165" s="46"/>
      <c r="J165" s="46"/>
      <c r="K165" s="46"/>
    </row>
    <row r="166" spans="1:11" ht="15" customHeight="1" x14ac:dyDescent="0.25">
      <c r="A166" s="45"/>
      <c r="B166" s="46"/>
      <c r="C166" s="47"/>
      <c r="D166" s="48"/>
      <c r="E166" s="49"/>
      <c r="F166" s="215">
        <f>(2.25*C28^2+10*C28)*C26</f>
        <v>0</v>
      </c>
      <c r="G166" s="42" t="s">
        <v>132</v>
      </c>
      <c r="H166"/>
      <c r="I166" s="46"/>
      <c r="J166" s="46"/>
      <c r="K166" s="46"/>
    </row>
    <row r="167" spans="1:11" ht="15" customHeight="1" x14ac:dyDescent="0.25">
      <c r="A167" s="45"/>
      <c r="B167" s="46"/>
      <c r="C167" s="47"/>
      <c r="D167" s="48"/>
      <c r="E167" s="49"/>
      <c r="F167" s="49"/>
      <c r="G167"/>
      <c r="H167"/>
      <c r="I167" s="46"/>
      <c r="J167" s="46"/>
      <c r="K167" s="46"/>
    </row>
    <row r="168" spans="1:11" ht="15" customHeight="1" x14ac:dyDescent="0.25">
      <c r="A168" s="45"/>
      <c r="B168" s="46"/>
      <c r="C168" s="47" t="s">
        <v>357</v>
      </c>
      <c r="D168" s="48"/>
      <c r="E168" s="49"/>
      <c r="F168" s="49"/>
      <c r="G168"/>
      <c r="H168"/>
      <c r="I168" s="46"/>
      <c r="J168" s="46"/>
      <c r="K168" s="46"/>
    </row>
    <row r="169" spans="1:11" ht="15" customHeight="1" x14ac:dyDescent="0.25">
      <c r="A169" s="45"/>
      <c r="B169" s="46"/>
      <c r="C169" s="47"/>
      <c r="D169" s="48"/>
      <c r="E169" s="49"/>
      <c r="F169" s="49"/>
      <c r="G169"/>
      <c r="H169"/>
      <c r="I169" s="46"/>
      <c r="J169" s="46"/>
      <c r="K169" s="46"/>
    </row>
    <row r="170" spans="1:11" ht="15" customHeight="1" x14ac:dyDescent="0.25">
      <c r="A170" s="45"/>
      <c r="B170" s="46"/>
      <c r="C170" s="47"/>
      <c r="D170" s="48"/>
      <c r="E170" s="49"/>
      <c r="F170" s="215">
        <f>(2.25*C29^2+10*C29)*C27</f>
        <v>0</v>
      </c>
      <c r="G170" s="42" t="s">
        <v>132</v>
      </c>
      <c r="H170" s="229"/>
      <c r="I170" s="97"/>
      <c r="J170" s="46"/>
      <c r="K170" s="46"/>
    </row>
    <row r="171" spans="1:11" ht="15" customHeight="1" x14ac:dyDescent="0.25">
      <c r="A171" s="45"/>
      <c r="B171" s="46"/>
      <c r="C171" s="47"/>
      <c r="D171" s="48"/>
      <c r="E171" s="49"/>
      <c r="F171" s="49"/>
      <c r="G171"/>
      <c r="H171"/>
      <c r="I171" s="46"/>
      <c r="J171" s="46"/>
      <c r="K171" s="46"/>
    </row>
    <row r="172" spans="1:11" ht="15" customHeight="1" x14ac:dyDescent="0.25">
      <c r="A172" s="45"/>
      <c r="B172" s="46"/>
      <c r="C172" s="47"/>
      <c r="D172" s="48"/>
      <c r="E172" s="49"/>
      <c r="F172" s="49"/>
      <c r="G172"/>
      <c r="H172"/>
      <c r="I172" s="46"/>
      <c r="J172" s="46"/>
      <c r="K172" s="46"/>
    </row>
    <row r="173" spans="1:11" ht="15" customHeight="1" x14ac:dyDescent="0.25">
      <c r="A173" s="251" t="s">
        <v>358</v>
      </c>
      <c r="B173" s="46"/>
      <c r="C173" s="46"/>
      <c r="D173" s="46"/>
      <c r="E173" s="46"/>
      <c r="F173" s="46"/>
      <c r="G173" s="7"/>
      <c r="H173" s="7"/>
      <c r="I173" s="7"/>
      <c r="J173" s="83"/>
      <c r="K173" s="60"/>
    </row>
    <row r="174" spans="1:11" ht="15" customHeight="1" thickBot="1" x14ac:dyDescent="0.25">
      <c r="B174" s="46"/>
      <c r="C174" s="46"/>
      <c r="D174" s="46"/>
      <c r="E174" s="46"/>
      <c r="F174" s="46"/>
      <c r="G174" s="46"/>
      <c r="H174" s="7"/>
      <c r="I174" s="7"/>
      <c r="J174" s="91" t="s">
        <v>240</v>
      </c>
    </row>
    <row r="175" spans="1:11" ht="27" customHeight="1" x14ac:dyDescent="0.2">
      <c r="B175" s="152"/>
      <c r="C175" s="252"/>
      <c r="D175" s="252"/>
      <c r="E175" s="252"/>
      <c r="F175" s="252"/>
      <c r="G175" s="253"/>
      <c r="H175" s="152"/>
      <c r="I175" s="254" t="s">
        <v>241</v>
      </c>
      <c r="J175" s="255" t="s">
        <v>242</v>
      </c>
    </row>
    <row r="176" spans="1:11" ht="15" customHeight="1" x14ac:dyDescent="0.2">
      <c r="B176" s="158" t="s">
        <v>243</v>
      </c>
      <c r="C176" s="256" t="s">
        <v>244</v>
      </c>
      <c r="D176" s="256"/>
      <c r="E176" s="256"/>
      <c r="F176" s="256"/>
      <c r="G176" s="257" t="s">
        <v>245</v>
      </c>
      <c r="H176" s="258" t="s">
        <v>246</v>
      </c>
      <c r="I176" s="159" t="s">
        <v>193</v>
      </c>
      <c r="J176" s="259" t="s">
        <v>247</v>
      </c>
    </row>
    <row r="177" spans="2:11" ht="15" customHeight="1" thickBot="1" x14ac:dyDescent="0.25">
      <c r="B177" s="163"/>
      <c r="C177" s="260"/>
      <c r="D177" s="260"/>
      <c r="E177" s="260"/>
      <c r="F177" s="260"/>
      <c r="G177" s="261"/>
      <c r="H177" s="262"/>
      <c r="I177" s="167"/>
      <c r="J177" s="263"/>
    </row>
    <row r="178" spans="2:11" s="264" customFormat="1" ht="15" customHeight="1" x14ac:dyDescent="0.2">
      <c r="B178" s="265" t="s">
        <v>359</v>
      </c>
      <c r="C178" s="170" t="s">
        <v>360</v>
      </c>
      <c r="D178" s="266"/>
      <c r="E178" s="266"/>
      <c r="F178" s="170"/>
      <c r="G178" s="267" t="s">
        <v>252</v>
      </c>
      <c r="H178" s="265"/>
      <c r="I178" s="170"/>
      <c r="J178" s="268" t="e">
        <f>SUM(J179:J183)</f>
        <v>#DIV/0!</v>
      </c>
    </row>
    <row r="179" spans="2:11" s="264" customFormat="1" ht="15" customHeight="1" x14ac:dyDescent="0.2">
      <c r="B179" s="269" t="s">
        <v>361</v>
      </c>
      <c r="C179" s="170" t="s">
        <v>362</v>
      </c>
      <c r="D179" s="170"/>
      <c r="E179" s="170"/>
      <c r="F179" s="170"/>
      <c r="G179" s="267" t="s">
        <v>252</v>
      </c>
      <c r="H179" s="268"/>
      <c r="I179" s="270"/>
      <c r="J179" s="170">
        <v>0</v>
      </c>
      <c r="K179" s="271"/>
    </row>
    <row r="180" spans="2:11" s="264" customFormat="1" ht="15" customHeight="1" x14ac:dyDescent="0.2">
      <c r="B180" s="269" t="s">
        <v>363</v>
      </c>
      <c r="C180" s="170" t="s">
        <v>364</v>
      </c>
      <c r="D180" s="170"/>
      <c r="E180" s="170"/>
      <c r="F180" s="170"/>
      <c r="G180" s="267" t="s">
        <v>132</v>
      </c>
      <c r="H180" s="272" t="e">
        <f>D142</f>
        <v>#DIV/0!</v>
      </c>
      <c r="I180" s="273" t="e">
        <v>#DIV/0!</v>
      </c>
      <c r="J180" s="268" t="e">
        <f>H180*I180/1000</f>
        <v>#DIV/0!</v>
      </c>
    </row>
    <row r="181" spans="2:11" s="264" customFormat="1" ht="15" customHeight="1" x14ac:dyDescent="0.2">
      <c r="B181" s="269" t="s">
        <v>365</v>
      </c>
      <c r="C181" s="265" t="s">
        <v>366</v>
      </c>
      <c r="D181" s="170"/>
      <c r="E181" s="170"/>
      <c r="F181" s="170"/>
      <c r="G181" s="267" t="s">
        <v>252</v>
      </c>
      <c r="H181" s="272"/>
      <c r="I181" s="273"/>
      <c r="J181" s="268">
        <f>H181*I181/1000</f>
        <v>0</v>
      </c>
    </row>
    <row r="182" spans="2:11" s="264" customFormat="1" ht="15" customHeight="1" x14ac:dyDescent="0.2">
      <c r="B182" s="269" t="s">
        <v>367</v>
      </c>
      <c r="C182" s="170" t="s">
        <v>368</v>
      </c>
      <c r="D182" s="170"/>
      <c r="E182" s="170"/>
      <c r="F182" s="170"/>
      <c r="G182" s="267" t="s">
        <v>132</v>
      </c>
      <c r="H182" s="274">
        <f>D162</f>
        <v>0</v>
      </c>
      <c r="I182" s="273">
        <v>6.6</v>
      </c>
      <c r="J182" s="268">
        <f>H182*I182/1000</f>
        <v>0</v>
      </c>
    </row>
    <row r="183" spans="2:11" s="264" customFormat="1" ht="15" customHeight="1" x14ac:dyDescent="0.2">
      <c r="B183" s="269" t="s">
        <v>369</v>
      </c>
      <c r="C183" s="170" t="s">
        <v>370</v>
      </c>
      <c r="D183" s="170"/>
      <c r="E183" s="170"/>
      <c r="F183" s="170"/>
      <c r="G183" s="267" t="s">
        <v>371</v>
      </c>
      <c r="H183" s="275">
        <v>15</v>
      </c>
      <c r="I183" s="276" t="e">
        <f>(J180+J181)*1000</f>
        <v>#DIV/0!</v>
      </c>
      <c r="J183" s="268" t="e">
        <f>H183*I183/100000</f>
        <v>#DIV/0!</v>
      </c>
    </row>
    <row r="184" spans="2:11" s="264" customFormat="1" ht="15" customHeight="1" x14ac:dyDescent="0.2">
      <c r="B184" s="269" t="s">
        <v>372</v>
      </c>
      <c r="C184" s="170" t="s">
        <v>373</v>
      </c>
      <c r="D184" s="170"/>
      <c r="E184" s="170"/>
      <c r="F184" s="170"/>
      <c r="G184" s="267" t="s">
        <v>252</v>
      </c>
      <c r="H184" s="272"/>
      <c r="I184" s="273"/>
      <c r="J184" s="268">
        <v>0</v>
      </c>
    </row>
    <row r="185" spans="2:11" s="264" customFormat="1" thickBot="1" x14ac:dyDescent="0.25">
      <c r="B185" s="277"/>
      <c r="C185" s="277"/>
      <c r="D185" s="277"/>
      <c r="E185" s="277"/>
      <c r="F185" s="277"/>
      <c r="G185" s="277"/>
      <c r="H185" s="277"/>
      <c r="I185" s="277"/>
      <c r="J185" s="277"/>
    </row>
  </sheetData>
  <mergeCells count="3">
    <mergeCell ref="E1:H2"/>
    <mergeCell ref="A3:D3"/>
    <mergeCell ref="J3:K3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Equation.2" shapeId="7169" r:id="rId4">
          <objectPr defaultSize="0" autoLine="0" autoPict="0" r:id="rId5">
            <anchor moveWithCells="1">
              <from>
                <xdr:col>2</xdr:col>
                <xdr:colOff>200025</xdr:colOff>
                <xdr:row>53</xdr:row>
                <xdr:rowOff>180975</xdr:rowOff>
              </from>
              <to>
                <xdr:col>5</xdr:col>
                <xdr:colOff>76200</xdr:colOff>
                <xdr:row>55</xdr:row>
                <xdr:rowOff>38100</xdr:rowOff>
              </to>
            </anchor>
          </objectPr>
        </oleObject>
      </mc:Choice>
      <mc:Fallback>
        <oleObject progId="Equation.2" shapeId="7169" r:id="rId4"/>
      </mc:Fallback>
    </mc:AlternateContent>
    <mc:AlternateContent xmlns:mc="http://schemas.openxmlformats.org/markup-compatibility/2006">
      <mc:Choice Requires="x14">
        <oleObject progId="Equation.2" shapeId="7170" r:id="rId6">
          <objectPr defaultSize="0" autoLine="0" autoPict="0" r:id="rId7">
            <anchor moveWithCells="1">
              <from>
                <xdr:col>1</xdr:col>
                <xdr:colOff>276225</xdr:colOff>
                <xdr:row>66</xdr:row>
                <xdr:rowOff>152400</xdr:rowOff>
              </from>
              <to>
                <xdr:col>3</xdr:col>
                <xdr:colOff>38100</xdr:colOff>
                <xdr:row>69</xdr:row>
                <xdr:rowOff>152400</xdr:rowOff>
              </to>
            </anchor>
          </objectPr>
        </oleObject>
      </mc:Choice>
      <mc:Fallback>
        <oleObject progId="Equation.2" shapeId="7170" r:id="rId6"/>
      </mc:Fallback>
    </mc:AlternateContent>
    <mc:AlternateContent xmlns:mc="http://schemas.openxmlformats.org/markup-compatibility/2006">
      <mc:Choice Requires="x14">
        <oleObject progId="Equation.2" shapeId="7171" r:id="rId8">
          <objectPr defaultSize="0" autoLine="0" autoPict="0" r:id="rId9">
            <anchor moveWithCells="1">
              <from>
                <xdr:col>2</xdr:col>
                <xdr:colOff>190500</xdr:colOff>
                <xdr:row>57</xdr:row>
                <xdr:rowOff>161925</xdr:rowOff>
              </from>
              <to>
                <xdr:col>5</xdr:col>
                <xdr:colOff>428625</xdr:colOff>
                <xdr:row>59</xdr:row>
                <xdr:rowOff>28575</xdr:rowOff>
              </to>
            </anchor>
          </objectPr>
        </oleObject>
      </mc:Choice>
      <mc:Fallback>
        <oleObject progId="Equation.2" shapeId="7171" r:id="rId8"/>
      </mc:Fallback>
    </mc:AlternateContent>
    <mc:AlternateContent xmlns:mc="http://schemas.openxmlformats.org/markup-compatibility/2006">
      <mc:Choice Requires="x14">
        <oleObject progId="Equation.2" shapeId="7172" r:id="rId10">
          <objectPr defaultSize="0" autoLine="0" autoPict="0" r:id="rId11">
            <anchor moveWithCells="1">
              <from>
                <xdr:col>1</xdr:col>
                <xdr:colOff>200025</xdr:colOff>
                <xdr:row>49</xdr:row>
                <xdr:rowOff>28575</xdr:rowOff>
              </from>
              <to>
                <xdr:col>3</xdr:col>
                <xdr:colOff>495300</xdr:colOff>
                <xdr:row>50</xdr:row>
                <xdr:rowOff>57150</xdr:rowOff>
              </to>
            </anchor>
          </objectPr>
        </oleObject>
      </mc:Choice>
      <mc:Fallback>
        <oleObject progId="Equation.2" shapeId="7172" r:id="rId10"/>
      </mc:Fallback>
    </mc:AlternateContent>
    <mc:AlternateContent xmlns:mc="http://schemas.openxmlformats.org/markup-compatibility/2006">
      <mc:Choice Requires="x14">
        <oleObject progId="Equation.2" shapeId="7173" r:id="rId12">
          <objectPr defaultSize="0" autoLine="0" autoPict="0" r:id="rId13">
            <anchor moveWithCells="1">
              <from>
                <xdr:col>2</xdr:col>
                <xdr:colOff>200025</xdr:colOff>
                <xdr:row>100</xdr:row>
                <xdr:rowOff>180975</xdr:rowOff>
              </from>
              <to>
                <xdr:col>5</xdr:col>
                <xdr:colOff>95250</xdr:colOff>
                <xdr:row>102</xdr:row>
                <xdr:rowOff>38100</xdr:rowOff>
              </to>
            </anchor>
          </objectPr>
        </oleObject>
      </mc:Choice>
      <mc:Fallback>
        <oleObject progId="Equation.2" shapeId="7173" r:id="rId12"/>
      </mc:Fallback>
    </mc:AlternateContent>
    <mc:AlternateContent xmlns:mc="http://schemas.openxmlformats.org/markup-compatibility/2006">
      <mc:Choice Requires="x14">
        <oleObject progId="Equation.2" shapeId="7174" r:id="rId14">
          <objectPr defaultSize="0" autoLine="0" autoPict="0" r:id="rId15">
            <anchor moveWithCells="1">
              <from>
                <xdr:col>2</xdr:col>
                <xdr:colOff>200025</xdr:colOff>
                <xdr:row>104</xdr:row>
                <xdr:rowOff>180975</xdr:rowOff>
              </from>
              <to>
                <xdr:col>5</xdr:col>
                <xdr:colOff>257175</xdr:colOff>
                <xdr:row>106</xdr:row>
                <xdr:rowOff>38100</xdr:rowOff>
              </to>
            </anchor>
          </objectPr>
        </oleObject>
      </mc:Choice>
      <mc:Fallback>
        <oleObject progId="Equation.2" shapeId="7174" r:id="rId14"/>
      </mc:Fallback>
    </mc:AlternateContent>
    <mc:AlternateContent xmlns:mc="http://schemas.openxmlformats.org/markup-compatibility/2006">
      <mc:Choice Requires="x14">
        <oleObject progId="Equation.2" shapeId="7175" r:id="rId16">
          <objectPr defaultSize="0" autoLine="0" r:id="rId17">
            <anchor moveWithCells="1">
              <from>
                <xdr:col>1</xdr:col>
                <xdr:colOff>200025</xdr:colOff>
                <xdr:row>96</xdr:row>
                <xdr:rowOff>28575</xdr:rowOff>
              </from>
              <to>
                <xdr:col>3</xdr:col>
                <xdr:colOff>247650</xdr:colOff>
                <xdr:row>97</xdr:row>
                <xdr:rowOff>57150</xdr:rowOff>
              </to>
            </anchor>
          </objectPr>
        </oleObject>
      </mc:Choice>
      <mc:Fallback>
        <oleObject progId="Equation.2" shapeId="7175" r:id="rId16"/>
      </mc:Fallback>
    </mc:AlternateContent>
    <mc:AlternateContent xmlns:mc="http://schemas.openxmlformats.org/markup-compatibility/2006">
      <mc:Choice Requires="x14">
        <oleObject progId="Equation.2" shapeId="7176" r:id="rId18">
          <objectPr defaultSize="0" autoLine="0" autoPict="0" r:id="rId19">
            <anchor moveWithCells="1">
              <from>
                <xdr:col>1</xdr:col>
                <xdr:colOff>571500</xdr:colOff>
                <xdr:row>141</xdr:row>
                <xdr:rowOff>28575</xdr:rowOff>
              </from>
              <to>
                <xdr:col>3</xdr:col>
                <xdr:colOff>180975</xdr:colOff>
                <xdr:row>142</xdr:row>
                <xdr:rowOff>38100</xdr:rowOff>
              </to>
            </anchor>
          </objectPr>
        </oleObject>
      </mc:Choice>
      <mc:Fallback>
        <oleObject progId="Equation.2" shapeId="7176" r:id="rId18"/>
      </mc:Fallback>
    </mc:AlternateContent>
    <mc:AlternateContent xmlns:mc="http://schemas.openxmlformats.org/markup-compatibility/2006">
      <mc:Choice Requires="x14">
        <oleObject progId="Equation.2" shapeId="7177" r:id="rId20">
          <objectPr defaultSize="0" autoLine="0" autoPict="0" r:id="rId21">
            <anchor moveWithCells="1">
              <from>
                <xdr:col>1</xdr:col>
                <xdr:colOff>276225</xdr:colOff>
                <xdr:row>114</xdr:row>
                <xdr:rowOff>152400</xdr:rowOff>
              </from>
              <to>
                <xdr:col>2</xdr:col>
                <xdr:colOff>552450</xdr:colOff>
                <xdr:row>117</xdr:row>
                <xdr:rowOff>171450</xdr:rowOff>
              </to>
            </anchor>
          </objectPr>
        </oleObject>
      </mc:Choice>
      <mc:Fallback>
        <oleObject progId="Equation.2" shapeId="7177" r:id="rId20"/>
      </mc:Fallback>
    </mc:AlternateContent>
    <mc:AlternateContent xmlns:mc="http://schemas.openxmlformats.org/markup-compatibility/2006">
      <mc:Choice Requires="x14">
        <oleObject progId="Equation.2" shapeId="7178" r:id="rId22">
          <objectPr defaultSize="0" autoLine="0" autoPict="0" r:id="rId23">
            <anchor moveWithCells="1">
              <from>
                <xdr:col>1</xdr:col>
                <xdr:colOff>200025</xdr:colOff>
                <xdr:row>161</xdr:row>
                <xdr:rowOff>38100</xdr:rowOff>
              </from>
              <to>
                <xdr:col>2</xdr:col>
                <xdr:colOff>514350</xdr:colOff>
                <xdr:row>162</xdr:row>
                <xdr:rowOff>47625</xdr:rowOff>
              </to>
            </anchor>
          </objectPr>
        </oleObject>
      </mc:Choice>
      <mc:Fallback>
        <oleObject progId="Equation.2" shapeId="7178" r:id="rId22"/>
      </mc:Fallback>
    </mc:AlternateContent>
    <mc:AlternateContent xmlns:mc="http://schemas.openxmlformats.org/markup-compatibility/2006">
      <mc:Choice Requires="x14">
        <oleObject progId="Equation.2" shapeId="7179" r:id="rId24">
          <objectPr defaultSize="0" autoLine="0" autoPict="0" r:id="rId25">
            <anchor moveWithCells="1">
              <from>
                <xdr:col>2</xdr:col>
                <xdr:colOff>200025</xdr:colOff>
                <xdr:row>165</xdr:row>
                <xdr:rowOff>0</xdr:rowOff>
              </from>
              <to>
                <xdr:col>5</xdr:col>
                <xdr:colOff>180975</xdr:colOff>
                <xdr:row>166</xdr:row>
                <xdr:rowOff>0</xdr:rowOff>
              </to>
            </anchor>
          </objectPr>
        </oleObject>
      </mc:Choice>
      <mc:Fallback>
        <oleObject progId="Equation.2" shapeId="7179" r:id="rId24"/>
      </mc:Fallback>
    </mc:AlternateContent>
    <mc:AlternateContent xmlns:mc="http://schemas.openxmlformats.org/markup-compatibility/2006">
      <mc:Choice Requires="x14">
        <oleObject progId="Equation.2" shapeId="7180" r:id="rId26">
          <objectPr defaultSize="0" autoLine="0" autoPict="0" r:id="rId27">
            <anchor moveWithCells="1">
              <from>
                <xdr:col>2</xdr:col>
                <xdr:colOff>200025</xdr:colOff>
                <xdr:row>169</xdr:row>
                <xdr:rowOff>9525</xdr:rowOff>
              </from>
              <to>
                <xdr:col>5</xdr:col>
                <xdr:colOff>95250</xdr:colOff>
                <xdr:row>170</xdr:row>
                <xdr:rowOff>38100</xdr:rowOff>
              </to>
            </anchor>
          </objectPr>
        </oleObject>
      </mc:Choice>
      <mc:Fallback>
        <oleObject progId="Equation.2" shapeId="7180" r:id="rId26"/>
      </mc:Fallback>
    </mc:AlternateContent>
    <mc:AlternateContent xmlns:mc="http://schemas.openxmlformats.org/markup-compatibility/2006">
      <mc:Choice Requires="x14">
        <oleObject progId="Documento" shapeId="7181" r:id="rId28">
          <objectPr defaultSize="0" autoLine="0" autoPict="0" r:id="rId29">
            <anchor moveWithCells="1">
              <from>
                <xdr:col>1</xdr:col>
                <xdr:colOff>28575</xdr:colOff>
                <xdr:row>32</xdr:row>
                <xdr:rowOff>28575</xdr:rowOff>
              </from>
              <to>
                <xdr:col>12</xdr:col>
                <xdr:colOff>114300</xdr:colOff>
                <xdr:row>41</xdr:row>
                <xdr:rowOff>114300</xdr:rowOff>
              </to>
            </anchor>
          </objectPr>
        </oleObject>
      </mc:Choice>
      <mc:Fallback>
        <oleObject progId="Documento" shapeId="7181" r:id="rId28"/>
      </mc:Fallback>
    </mc:AlternateContent>
    <mc:AlternateContent xmlns:mc="http://schemas.openxmlformats.org/markup-compatibility/2006">
      <mc:Choice Requires="x14">
        <oleObject progId="Equation.2" shapeId="7182" r:id="rId30">
          <objectPr defaultSize="0" autoLine="0" autoPict="0" r:id="rId31">
            <anchor moveWithCells="1">
              <from>
                <xdr:col>2</xdr:col>
                <xdr:colOff>200025</xdr:colOff>
                <xdr:row>119</xdr:row>
                <xdr:rowOff>28575</xdr:rowOff>
              </from>
              <to>
                <xdr:col>4</xdr:col>
                <xdr:colOff>247650</xdr:colOff>
                <xdr:row>120</xdr:row>
                <xdr:rowOff>28575</xdr:rowOff>
              </to>
            </anchor>
          </objectPr>
        </oleObject>
      </mc:Choice>
      <mc:Fallback>
        <oleObject progId="Equation.2" shapeId="7182" r:id="rId30"/>
      </mc:Fallback>
    </mc:AlternateContent>
    <mc:AlternateContent xmlns:mc="http://schemas.openxmlformats.org/markup-compatibility/2006">
      <mc:Choice Requires="x14">
        <oleObject progId="Equation.2" shapeId="7183" r:id="rId32">
          <objectPr defaultSize="0" autoLine="0" autoPict="0" r:id="rId33">
            <anchor moveWithCells="1">
              <from>
                <xdr:col>2</xdr:col>
                <xdr:colOff>123825</xdr:colOff>
                <xdr:row>71</xdr:row>
                <xdr:rowOff>28575</xdr:rowOff>
              </from>
              <to>
                <xdr:col>5</xdr:col>
                <xdr:colOff>238125</xdr:colOff>
                <xdr:row>72</xdr:row>
                <xdr:rowOff>38100</xdr:rowOff>
              </to>
            </anchor>
          </objectPr>
        </oleObject>
      </mc:Choice>
      <mc:Fallback>
        <oleObject progId="Equation.2" shapeId="7183" r:id="rId32"/>
      </mc:Fallback>
    </mc:AlternateContent>
    <mc:AlternateContent xmlns:mc="http://schemas.openxmlformats.org/markup-compatibility/2006">
      <mc:Choice Requires="x14">
        <oleObject progId="Equation.2" shapeId="7184" r:id="rId34">
          <objectPr defaultSize="0" autoLine="0" autoPict="0" r:id="rId35">
            <anchor moveWithCells="1">
              <from>
                <xdr:col>2</xdr:col>
                <xdr:colOff>200025</xdr:colOff>
                <xdr:row>61</xdr:row>
                <xdr:rowOff>180975</xdr:rowOff>
              </from>
              <to>
                <xdr:col>4</xdr:col>
                <xdr:colOff>66675</xdr:colOff>
                <xdr:row>63</xdr:row>
                <xdr:rowOff>9525</xdr:rowOff>
              </to>
            </anchor>
          </objectPr>
        </oleObject>
      </mc:Choice>
      <mc:Fallback>
        <oleObject progId="Equation.2" shapeId="7184" r:id="rId34"/>
      </mc:Fallback>
    </mc:AlternateContent>
    <mc:AlternateContent xmlns:mc="http://schemas.openxmlformats.org/markup-compatibility/2006">
      <mc:Choice Requires="x14">
        <oleObject progId="Equation.2" shapeId="7185" r:id="rId36">
          <objectPr defaultSize="0" autoLine="0" autoPict="0" r:id="rId37">
            <anchor moveWithCells="1">
              <from>
                <xdr:col>2</xdr:col>
                <xdr:colOff>200025</xdr:colOff>
                <xdr:row>108</xdr:row>
                <xdr:rowOff>180975</xdr:rowOff>
              </from>
              <to>
                <xdr:col>4</xdr:col>
                <xdr:colOff>38100</xdr:colOff>
                <xdr:row>110</xdr:row>
                <xdr:rowOff>0</xdr:rowOff>
              </to>
            </anchor>
          </objectPr>
        </oleObject>
      </mc:Choice>
      <mc:Fallback>
        <oleObject progId="Equation.2" shapeId="7185" r:id="rId36"/>
      </mc:Fallback>
    </mc:AlternateContent>
  </oleObjects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7186" r:id="rId38" name="Drop Down 18">
              <controlPr locked="0" defaultSize="0" print="0" autoLine="0" autoPict="0">
                <anchor moveWithCells="1">
                  <from>
                    <xdr:col>1</xdr:col>
                    <xdr:colOff>809625</xdr:colOff>
                    <xdr:row>148</xdr:row>
                    <xdr:rowOff>0</xdr:rowOff>
                  </from>
                  <to>
                    <xdr:col>5</xdr:col>
                    <xdr:colOff>742950</xdr:colOff>
                    <xdr:row>149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7" r:id="rId39" name="Drop Down 19">
              <controlPr locked="0" defaultSize="0" print="0" autoLine="0" autoPict="0">
                <anchor moveWithCells="1">
                  <from>
                    <xdr:col>1</xdr:col>
                    <xdr:colOff>819150</xdr:colOff>
                    <xdr:row>149</xdr:row>
                    <xdr:rowOff>9525</xdr:rowOff>
                  </from>
                  <to>
                    <xdr:col>5</xdr:col>
                    <xdr:colOff>733425</xdr:colOff>
                    <xdr:row>150</xdr:row>
                    <xdr:rowOff>19050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O107"/>
  <sheetViews>
    <sheetView workbookViewId="0">
      <selection activeCell="F1" sqref="F1"/>
    </sheetView>
  </sheetViews>
  <sheetFormatPr defaultRowHeight="15" x14ac:dyDescent="0.25"/>
  <cols>
    <col min="1" max="1" width="22.28515625" bestFit="1" customWidth="1"/>
    <col min="2" max="2" width="6.5703125" bestFit="1" customWidth="1"/>
    <col min="3" max="3" width="4.7109375" bestFit="1" customWidth="1"/>
    <col min="4" max="4" width="2" bestFit="1" customWidth="1"/>
    <col min="5" max="5" width="6.140625" bestFit="1" customWidth="1"/>
    <col min="6" max="6" width="84.85546875" customWidth="1"/>
    <col min="7" max="7" width="4.7109375" customWidth="1"/>
    <col min="8" max="8" width="22.28515625" bestFit="1" customWidth="1"/>
    <col min="9" max="9" width="9.140625" bestFit="1" customWidth="1"/>
    <col min="10" max="10" width="3.42578125" bestFit="1" customWidth="1"/>
    <col min="11" max="11" width="2" bestFit="1" customWidth="1"/>
    <col min="12" max="12" width="2.42578125" bestFit="1" customWidth="1"/>
    <col min="13" max="13" width="4.42578125" bestFit="1" customWidth="1"/>
    <col min="14" max="14" width="88.85546875" bestFit="1" customWidth="1"/>
  </cols>
  <sheetData>
    <row r="1" spans="1:15" x14ac:dyDescent="0.25">
      <c r="A1" s="505" t="s">
        <v>0</v>
      </c>
      <c r="F1" s="551" t="s">
        <v>1201</v>
      </c>
      <c r="H1" s="505" t="s">
        <v>1</v>
      </c>
    </row>
    <row r="2" spans="1:15" ht="18" x14ac:dyDescent="0.35">
      <c r="A2" s="511" t="s">
        <v>1077</v>
      </c>
      <c r="B2" s="402">
        <v>200</v>
      </c>
      <c r="C2" s="26" t="s">
        <v>11</v>
      </c>
      <c r="D2" s="549">
        <v>1</v>
      </c>
      <c r="E2" s="523"/>
      <c r="F2" s="522" t="s">
        <v>1087</v>
      </c>
      <c r="H2" s="506" t="s">
        <v>971</v>
      </c>
      <c r="I2" s="402">
        <f>div2gallery!F64</f>
        <v>2</v>
      </c>
      <c r="K2" s="549">
        <v>2</v>
      </c>
      <c r="L2" s="199"/>
      <c r="M2" s="523" t="s">
        <v>1023</v>
      </c>
      <c r="N2" s="522" t="s">
        <v>1103</v>
      </c>
    </row>
    <row r="3" spans="1:15" ht="18" x14ac:dyDescent="0.35">
      <c r="A3" s="506" t="s">
        <v>1078</v>
      </c>
      <c r="B3" s="402">
        <v>120</v>
      </c>
      <c r="C3" s="26" t="s">
        <v>11</v>
      </c>
      <c r="D3" s="549">
        <v>1</v>
      </c>
      <c r="E3" s="523" t="s">
        <v>1011</v>
      </c>
      <c r="F3" s="522" t="s">
        <v>1090</v>
      </c>
      <c r="H3" s="506" t="s">
        <v>972</v>
      </c>
      <c r="I3" s="400">
        <f>div2gallery!G67</f>
        <v>3.9377365394502228</v>
      </c>
      <c r="J3" t="s">
        <v>14</v>
      </c>
      <c r="K3" s="549">
        <v>2</v>
      </c>
      <c r="L3" s="199"/>
      <c r="M3" s="523" t="s">
        <v>1024</v>
      </c>
      <c r="N3" s="522" t="s">
        <v>1104</v>
      </c>
    </row>
    <row r="4" spans="1:15" ht="18" x14ac:dyDescent="0.35">
      <c r="A4" s="506" t="s">
        <v>954</v>
      </c>
      <c r="B4" s="400">
        <v>315</v>
      </c>
      <c r="C4" t="s">
        <v>14</v>
      </c>
      <c r="D4" s="549">
        <v>1</v>
      </c>
      <c r="E4" s="28" t="s">
        <v>1022</v>
      </c>
      <c r="F4" s="522" t="s">
        <v>1152</v>
      </c>
      <c r="H4" s="506" t="s">
        <v>973</v>
      </c>
      <c r="I4" s="400">
        <f>div2gallery!G72</f>
        <v>4.6903893004391888</v>
      </c>
      <c r="J4" t="s">
        <v>14</v>
      </c>
      <c r="K4" s="549">
        <v>2</v>
      </c>
      <c r="L4" s="199"/>
      <c r="M4" s="523" t="s">
        <v>1025</v>
      </c>
      <c r="N4" s="522" t="s">
        <v>1102</v>
      </c>
    </row>
    <row r="5" spans="1:15" ht="18" x14ac:dyDescent="0.35">
      <c r="A5" s="506" t="s">
        <v>1053</v>
      </c>
      <c r="B5" s="502">
        <v>319</v>
      </c>
      <c r="C5" s="26" t="s">
        <v>14</v>
      </c>
      <c r="D5" s="549">
        <v>1</v>
      </c>
      <c r="E5" s="523"/>
      <c r="F5" s="522" t="s">
        <v>1085</v>
      </c>
      <c r="H5" s="506" t="s">
        <v>974</v>
      </c>
      <c r="I5" s="400">
        <f>div2gallery!G80</f>
        <v>1.1380778600878378</v>
      </c>
      <c r="J5" t="s">
        <v>14</v>
      </c>
      <c r="K5" s="549">
        <v>2</v>
      </c>
      <c r="L5" s="199"/>
      <c r="M5" s="523" t="s">
        <v>1026</v>
      </c>
      <c r="N5" s="522" t="s">
        <v>1101</v>
      </c>
    </row>
    <row r="6" spans="1:15" ht="18" x14ac:dyDescent="0.35">
      <c r="A6" s="506" t="s">
        <v>955</v>
      </c>
      <c r="B6" s="400">
        <v>1</v>
      </c>
      <c r="D6" s="549">
        <v>1</v>
      </c>
      <c r="E6" s="523"/>
      <c r="F6" s="522" t="s">
        <v>1130</v>
      </c>
      <c r="H6" s="506" t="s">
        <v>975</v>
      </c>
      <c r="I6" s="400">
        <f>div2gallery!G82</f>
        <v>11.28970665916396</v>
      </c>
      <c r="J6" t="s">
        <v>14</v>
      </c>
      <c r="K6" s="549">
        <v>2</v>
      </c>
      <c r="L6" s="199"/>
      <c r="M6" s="523" t="s">
        <v>1027</v>
      </c>
      <c r="N6" s="522" t="s">
        <v>1106</v>
      </c>
    </row>
    <row r="7" spans="1:15" ht="18" x14ac:dyDescent="0.35">
      <c r="A7" s="506" t="s">
        <v>956</v>
      </c>
      <c r="B7" s="502">
        <v>3</v>
      </c>
      <c r="C7" s="503" t="s">
        <v>14</v>
      </c>
      <c r="D7" s="549">
        <v>1</v>
      </c>
      <c r="E7" s="28" t="s">
        <v>1013</v>
      </c>
      <c r="F7" s="522" t="s">
        <v>1131</v>
      </c>
      <c r="H7" s="506" t="s">
        <v>931</v>
      </c>
      <c r="I7" s="400">
        <f>I6</f>
        <v>11.28970665916396</v>
      </c>
      <c r="J7" t="s">
        <v>14</v>
      </c>
      <c r="K7" s="549">
        <v>2</v>
      </c>
      <c r="L7" s="199"/>
      <c r="M7" s="523"/>
      <c r="N7" s="522" t="s">
        <v>1094</v>
      </c>
    </row>
    <row r="8" spans="1:15" ht="18" x14ac:dyDescent="0.35">
      <c r="A8" s="506" t="s">
        <v>958</v>
      </c>
      <c r="B8" s="502">
        <v>2</v>
      </c>
      <c r="C8" s="503" t="s">
        <v>14</v>
      </c>
      <c r="D8" s="549">
        <v>1</v>
      </c>
      <c r="E8" s="28" t="s">
        <v>1013</v>
      </c>
      <c r="F8" s="522" t="s">
        <v>1193</v>
      </c>
      <c r="H8" s="506" t="s">
        <v>932</v>
      </c>
      <c r="I8" s="400">
        <f>div2gallery!$C$14</f>
        <v>273</v>
      </c>
      <c r="J8" t="s">
        <v>14</v>
      </c>
      <c r="K8" s="549">
        <v>2</v>
      </c>
      <c r="L8" s="199"/>
      <c r="M8" s="523" t="s">
        <v>1028</v>
      </c>
      <c r="N8" s="522" t="s">
        <v>1093</v>
      </c>
    </row>
    <row r="9" spans="1:15" ht="18" x14ac:dyDescent="0.35">
      <c r="A9" s="506" t="s">
        <v>959</v>
      </c>
      <c r="B9" s="400">
        <v>273</v>
      </c>
      <c r="C9" t="s">
        <v>14</v>
      </c>
      <c r="D9" s="549">
        <v>1</v>
      </c>
      <c r="E9" s="523"/>
      <c r="F9" s="522" t="s">
        <v>1155</v>
      </c>
      <c r="H9" s="506" t="s">
        <v>933</v>
      </c>
      <c r="I9" s="400">
        <f>div2gallery!$F$90</f>
        <v>272.26</v>
      </c>
      <c r="J9" t="s">
        <v>14</v>
      </c>
      <c r="K9" s="549">
        <v>2</v>
      </c>
      <c r="L9" s="199"/>
      <c r="M9" s="523" t="s">
        <v>1029</v>
      </c>
      <c r="N9" s="522" t="s">
        <v>1095</v>
      </c>
    </row>
    <row r="10" spans="1:15" x14ac:dyDescent="0.25">
      <c r="A10" s="506" t="s">
        <v>960</v>
      </c>
      <c r="B10" s="400">
        <v>0.24</v>
      </c>
      <c r="D10" s="549">
        <v>1</v>
      </c>
      <c r="E10" s="523"/>
      <c r="F10" s="522" t="s">
        <v>1153</v>
      </c>
      <c r="H10" s="506" t="s">
        <v>976</v>
      </c>
      <c r="I10" s="399">
        <f>div2gallery!H364</f>
        <v>1</v>
      </c>
      <c r="K10" s="549">
        <v>2</v>
      </c>
      <c r="M10" s="523"/>
      <c r="N10" s="522" t="s">
        <v>1098</v>
      </c>
    </row>
    <row r="11" spans="1:15" x14ac:dyDescent="0.25">
      <c r="A11" s="506" t="s">
        <v>961</v>
      </c>
      <c r="B11" s="400">
        <v>0.48</v>
      </c>
      <c r="D11" s="549">
        <v>1</v>
      </c>
      <c r="E11" s="523"/>
      <c r="F11" s="522" t="s">
        <v>1154</v>
      </c>
      <c r="H11" s="506" t="s">
        <v>977</v>
      </c>
      <c r="I11" s="401">
        <f>ROUND(div2gallery!I364*convert!C2,-3)</f>
        <v>324000</v>
      </c>
      <c r="J11" t="s">
        <v>1057</v>
      </c>
      <c r="K11" s="549">
        <v>2</v>
      </c>
      <c r="M11" s="523"/>
      <c r="N11" s="522" t="s">
        <v>1097</v>
      </c>
    </row>
    <row r="12" spans="1:15" ht="18" x14ac:dyDescent="0.35">
      <c r="A12" s="506" t="s">
        <v>951</v>
      </c>
      <c r="B12" s="400">
        <v>40</v>
      </c>
      <c r="C12" t="s">
        <v>14</v>
      </c>
      <c r="D12" s="549">
        <v>1</v>
      </c>
      <c r="E12" s="523" t="s">
        <v>1014</v>
      </c>
      <c r="F12" s="522" t="s">
        <v>1182</v>
      </c>
      <c r="H12" s="506" t="s">
        <v>978</v>
      </c>
      <c r="I12" s="402">
        <f>div2gallery!H366</f>
        <v>2</v>
      </c>
      <c r="K12" s="549">
        <v>2</v>
      </c>
      <c r="M12" s="523"/>
      <c r="N12" s="522" t="s">
        <v>1100</v>
      </c>
    </row>
    <row r="13" spans="1:15" ht="18" x14ac:dyDescent="0.35">
      <c r="A13" s="506" t="s">
        <v>962</v>
      </c>
      <c r="B13" s="400">
        <v>18</v>
      </c>
      <c r="C13" t="s">
        <v>14</v>
      </c>
      <c r="D13" s="549">
        <v>1</v>
      </c>
      <c r="E13" s="523" t="s">
        <v>1015</v>
      </c>
      <c r="F13" s="522" t="s">
        <v>1133</v>
      </c>
      <c r="H13" s="506" t="s">
        <v>979</v>
      </c>
      <c r="I13" s="401">
        <f>ROUND(div2gallery!I366*convert!C2,-3)</f>
        <v>117000</v>
      </c>
      <c r="J13" t="s">
        <v>1057</v>
      </c>
      <c r="K13" s="549">
        <v>2</v>
      </c>
      <c r="M13" s="523"/>
      <c r="N13" s="522" t="s">
        <v>1099</v>
      </c>
    </row>
    <row r="14" spans="1:15" ht="18" x14ac:dyDescent="0.35">
      <c r="A14" s="506" t="s">
        <v>952</v>
      </c>
      <c r="B14" s="400">
        <v>23</v>
      </c>
      <c r="C14" t="s">
        <v>14</v>
      </c>
      <c r="D14" s="549">
        <v>1</v>
      </c>
      <c r="E14" s="523" t="s">
        <v>1016</v>
      </c>
      <c r="F14" s="522" t="s">
        <v>1151</v>
      </c>
      <c r="H14" s="506" t="s">
        <v>980</v>
      </c>
      <c r="I14" s="401">
        <f>ROUND(div2gallery!J365*1000*convert!C2+div2gallery!J367*1000*convert!C2,-3)/2</f>
        <v>275500</v>
      </c>
      <c r="J14" t="s">
        <v>1057</v>
      </c>
      <c r="K14" s="549">
        <v>2</v>
      </c>
      <c r="M14" s="523"/>
      <c r="N14" s="522" t="s">
        <v>1096</v>
      </c>
      <c r="O14" s="199" t="s">
        <v>1054</v>
      </c>
    </row>
    <row r="15" spans="1:15" ht="18" x14ac:dyDescent="0.35">
      <c r="A15" s="506" t="s">
        <v>965</v>
      </c>
      <c r="B15" s="400">
        <v>30</v>
      </c>
      <c r="C15" t="s">
        <v>14</v>
      </c>
      <c r="D15" s="549">
        <v>1</v>
      </c>
      <c r="E15" s="523" t="s">
        <v>1020</v>
      </c>
      <c r="F15" s="522" t="s">
        <v>1134</v>
      </c>
      <c r="H15" s="506" t="s">
        <v>981</v>
      </c>
      <c r="I15" s="400">
        <f>IF(B18=5,5+(B5-(I8+I4+I5))*(B20)/(B5-B9),10+(B5-(I8+I4+I5))*(B20-10)/(B5-B9))</f>
        <v>130.51459851841901</v>
      </c>
      <c r="J15" t="s">
        <v>14</v>
      </c>
      <c r="K15" s="549">
        <v>1</v>
      </c>
      <c r="L15" s="398" t="s">
        <v>894</v>
      </c>
      <c r="M15" s="523"/>
      <c r="N15" s="522" t="s">
        <v>1105</v>
      </c>
    </row>
    <row r="16" spans="1:15" ht="18" x14ac:dyDescent="0.35">
      <c r="A16" s="506" t="s">
        <v>953</v>
      </c>
      <c r="B16" s="400">
        <v>15</v>
      </c>
      <c r="C16" t="s">
        <v>14</v>
      </c>
      <c r="D16" s="549">
        <v>1</v>
      </c>
      <c r="E16" s="523" t="s">
        <v>1021</v>
      </c>
      <c r="F16" s="522" t="s">
        <v>1150</v>
      </c>
      <c r="H16" s="506" t="s">
        <v>939</v>
      </c>
      <c r="I16" s="400">
        <f>cofferd2!M17</f>
        <v>278.57981337268131</v>
      </c>
      <c r="J16" t="s">
        <v>14</v>
      </c>
      <c r="K16" s="549">
        <v>1</v>
      </c>
      <c r="L16" s="398" t="s">
        <v>893</v>
      </c>
      <c r="M16" s="523"/>
      <c r="N16" s="522" t="s">
        <v>1092</v>
      </c>
    </row>
    <row r="17" spans="1:14" ht="18" x14ac:dyDescent="0.35">
      <c r="A17" s="506" t="s">
        <v>964</v>
      </c>
      <c r="B17" s="400">
        <v>100</v>
      </c>
      <c r="C17" t="s">
        <v>14</v>
      </c>
      <c r="D17" s="549">
        <v>1</v>
      </c>
      <c r="E17" s="523" t="s">
        <v>1019</v>
      </c>
      <c r="F17" s="522" t="s">
        <v>1181</v>
      </c>
      <c r="H17" s="506" t="s">
        <v>940</v>
      </c>
      <c r="I17" s="400">
        <f>cofferd2!M15</f>
        <v>276.38901149721335</v>
      </c>
      <c r="J17" t="s">
        <v>14</v>
      </c>
      <c r="K17" s="549">
        <v>1</v>
      </c>
      <c r="L17" s="398" t="s">
        <v>891</v>
      </c>
      <c r="M17" s="523"/>
      <c r="N17" s="522" t="s">
        <v>1091</v>
      </c>
    </row>
    <row r="18" spans="1:14" x14ac:dyDescent="0.25">
      <c r="A18" s="506" t="s">
        <v>966</v>
      </c>
      <c r="B18" s="400">
        <v>74</v>
      </c>
      <c r="C18" t="s">
        <v>14</v>
      </c>
      <c r="D18" s="549">
        <v>1</v>
      </c>
      <c r="E18" s="523"/>
      <c r="F18" s="522" t="s">
        <v>1084</v>
      </c>
      <c r="H18" s="506" t="s">
        <v>1055</v>
      </c>
      <c r="I18" s="400">
        <f>(iodiv2!$B$9+iodiv2!$B$10*iodiv2!B2^iodiv2!$B$11)+1</f>
        <v>277.052851220403</v>
      </c>
      <c r="J18" t="s">
        <v>14</v>
      </c>
      <c r="K18" s="549">
        <v>1</v>
      </c>
      <c r="L18" s="523"/>
      <c r="M18" s="523"/>
      <c r="N18" s="522" t="s">
        <v>1113</v>
      </c>
    </row>
    <row r="19" spans="1:14" x14ac:dyDescent="0.25">
      <c r="A19" s="506" t="s">
        <v>967</v>
      </c>
      <c r="B19" s="400">
        <v>74</v>
      </c>
      <c r="C19" s="26" t="s">
        <v>14</v>
      </c>
      <c r="D19" s="549">
        <v>1</v>
      </c>
      <c r="E19" s="26"/>
      <c r="F19" s="522" t="s">
        <v>1082</v>
      </c>
      <c r="H19" s="506" t="s">
        <v>1060</v>
      </c>
      <c r="I19" s="516">
        <v>5</v>
      </c>
      <c r="J19" t="s">
        <v>14</v>
      </c>
      <c r="K19" s="549">
        <v>1</v>
      </c>
      <c r="L19" s="538"/>
      <c r="M19" s="520"/>
      <c r="N19" s="522" t="s">
        <v>1114</v>
      </c>
    </row>
    <row r="20" spans="1:14" x14ac:dyDescent="0.25">
      <c r="A20" s="506" t="s">
        <v>970</v>
      </c>
      <c r="B20" s="400">
        <v>148</v>
      </c>
      <c r="C20" s="26" t="s">
        <v>14</v>
      </c>
      <c r="D20" s="549">
        <v>1</v>
      </c>
      <c r="E20" s="28"/>
      <c r="F20" s="522" t="s">
        <v>1083</v>
      </c>
      <c r="H20" s="506" t="s">
        <v>943</v>
      </c>
      <c r="I20" s="516">
        <f>IF(B24=0,1.5*(I16-B9)+5+MAX(B18,1.3*B12,1.3*B13)+5,B24)</f>
        <v>92.369720059021972</v>
      </c>
      <c r="J20" t="s">
        <v>14</v>
      </c>
      <c r="K20" s="549">
        <v>1</v>
      </c>
      <c r="L20" s="398" t="s">
        <v>895</v>
      </c>
      <c r="M20" s="523"/>
      <c r="N20" s="522" t="s">
        <v>1143</v>
      </c>
    </row>
    <row r="21" spans="1:14" x14ac:dyDescent="0.25">
      <c r="A21" s="506" t="s">
        <v>1056</v>
      </c>
      <c r="B21" s="400">
        <v>275</v>
      </c>
      <c r="C21" s="26" t="s">
        <v>14</v>
      </c>
      <c r="D21" s="549">
        <v>1</v>
      </c>
      <c r="E21" s="26"/>
      <c r="F21" s="522" t="s">
        <v>1135</v>
      </c>
      <c r="H21" s="506" t="s">
        <v>944</v>
      </c>
      <c r="I21" s="516">
        <f>IF(B25=0,1.5*(I17-B9)+5+MAX(B19,B17+1.3*B12,5+B15+B16+1.3*B14)+5,B25)</f>
        <v>167.08351724582002</v>
      </c>
      <c r="J21" t="s">
        <v>14</v>
      </c>
      <c r="K21" s="549">
        <v>1</v>
      </c>
      <c r="L21" s="398" t="s">
        <v>896</v>
      </c>
      <c r="M21" s="523"/>
      <c r="N21" s="522" t="s">
        <v>1142</v>
      </c>
    </row>
    <row r="22" spans="1:14" x14ac:dyDescent="0.25">
      <c r="A22" s="506" t="s">
        <v>968</v>
      </c>
      <c r="B22" s="548" t="s">
        <v>918</v>
      </c>
      <c r="D22" s="549">
        <v>2</v>
      </c>
      <c r="E22" s="523"/>
      <c r="F22" s="522" t="s">
        <v>1183</v>
      </c>
      <c r="H22" s="506" t="s">
        <v>945</v>
      </c>
      <c r="I22" s="516">
        <f>1.5*(I16-B21)+5+B18+5</f>
        <v>89.369720059021972</v>
      </c>
      <c r="J22" s="509" t="s">
        <v>14</v>
      </c>
      <c r="K22" s="549">
        <v>1</v>
      </c>
      <c r="L22" s="398" t="s">
        <v>897</v>
      </c>
      <c r="M22" s="520"/>
      <c r="N22" s="522" t="s">
        <v>1147</v>
      </c>
    </row>
    <row r="23" spans="1:14" x14ac:dyDescent="0.25">
      <c r="A23" s="506" t="s">
        <v>981</v>
      </c>
      <c r="B23" s="400">
        <v>0</v>
      </c>
      <c r="C23" t="s">
        <v>14</v>
      </c>
      <c r="D23" s="549">
        <v>1</v>
      </c>
      <c r="E23" s="523"/>
      <c r="F23" s="522" t="s">
        <v>1105</v>
      </c>
      <c r="H23" s="506" t="s">
        <v>946</v>
      </c>
      <c r="I23" s="516">
        <f>1.5*(I17-B21)+5+B19+5</f>
        <v>86.083517245820019</v>
      </c>
      <c r="J23" s="509" t="s">
        <v>14</v>
      </c>
      <c r="K23" s="549">
        <v>1</v>
      </c>
      <c r="L23" s="398" t="s">
        <v>898</v>
      </c>
      <c r="M23" s="520"/>
      <c r="N23" s="522" t="s">
        <v>1146</v>
      </c>
    </row>
    <row r="24" spans="1:14" x14ac:dyDescent="0.25">
      <c r="A24" s="506" t="s">
        <v>943</v>
      </c>
      <c r="B24" s="548">
        <v>0</v>
      </c>
      <c r="C24" s="509" t="s">
        <v>14</v>
      </c>
      <c r="D24" s="549">
        <v>2</v>
      </c>
      <c r="E24" s="521"/>
      <c r="F24" s="522" t="s">
        <v>1143</v>
      </c>
      <c r="H24" s="506" t="s">
        <v>947</v>
      </c>
      <c r="I24" s="516">
        <f>5+1.5*(I16-B9)+5+1.5*(I16-I8)+I7/2</f>
        <v>32.384293447625922</v>
      </c>
      <c r="J24" s="509" t="s">
        <v>14</v>
      </c>
      <c r="K24" s="549">
        <v>1</v>
      </c>
      <c r="L24" s="398" t="s">
        <v>899</v>
      </c>
      <c r="M24" s="523"/>
      <c r="N24" s="522" t="s">
        <v>1141</v>
      </c>
    </row>
    <row r="25" spans="1:14" x14ac:dyDescent="0.25">
      <c r="A25" s="506" t="s">
        <v>944</v>
      </c>
      <c r="B25" s="400">
        <v>0</v>
      </c>
      <c r="C25" s="509" t="s">
        <v>14</v>
      </c>
      <c r="D25" s="549">
        <v>2</v>
      </c>
      <c r="E25" s="521"/>
      <c r="F25" s="522" t="s">
        <v>1142</v>
      </c>
      <c r="H25" s="506" t="s">
        <v>948</v>
      </c>
      <c r="I25" s="516">
        <f>5+1.5*(I17-B9)+5+1.5*(I17-I9)+I7/2</f>
        <v>26.921887821222032</v>
      </c>
      <c r="J25" s="509" t="s">
        <v>14</v>
      </c>
      <c r="K25" s="549">
        <v>1</v>
      </c>
      <c r="L25" s="398" t="s">
        <v>900</v>
      </c>
      <c r="M25" s="523"/>
      <c r="N25" s="522" t="s">
        <v>1140</v>
      </c>
    </row>
    <row r="26" spans="1:14" x14ac:dyDescent="0.25">
      <c r="H26" s="506" t="s">
        <v>949</v>
      </c>
      <c r="I26" s="516">
        <f>5+B15</f>
        <v>35</v>
      </c>
      <c r="J26" t="s">
        <v>14</v>
      </c>
      <c r="K26" s="549">
        <v>1</v>
      </c>
      <c r="L26" s="398" t="s">
        <v>901</v>
      </c>
      <c r="M26" s="523"/>
      <c r="N26" s="522" t="s">
        <v>1144</v>
      </c>
    </row>
    <row r="27" spans="1:14" x14ac:dyDescent="0.25">
      <c r="D27" s="549">
        <v>1</v>
      </c>
      <c r="E27" s="199"/>
      <c r="F27" s="550" t="s">
        <v>1189</v>
      </c>
      <c r="H27" s="506" t="s">
        <v>950</v>
      </c>
      <c r="I27" s="516">
        <v>5</v>
      </c>
      <c r="J27" t="s">
        <v>14</v>
      </c>
      <c r="K27" s="549">
        <v>1</v>
      </c>
      <c r="L27" s="398" t="s">
        <v>914</v>
      </c>
      <c r="M27" s="523"/>
      <c r="N27" s="522" t="s">
        <v>1145</v>
      </c>
    </row>
    <row r="28" spans="1:14" x14ac:dyDescent="0.25">
      <c r="D28" s="503"/>
      <c r="E28" s="199"/>
      <c r="F28" s="550" t="s">
        <v>1190</v>
      </c>
    </row>
    <row r="29" spans="1:14" x14ac:dyDescent="0.25">
      <c r="A29" s="507"/>
      <c r="D29" s="549">
        <v>2</v>
      </c>
      <c r="E29" s="199"/>
      <c r="F29" s="550" t="s">
        <v>1191</v>
      </c>
    </row>
    <row r="30" spans="1:14" x14ac:dyDescent="0.25">
      <c r="A30" s="507"/>
      <c r="D30" s="503"/>
      <c r="E30" s="199"/>
      <c r="F30" s="550" t="s">
        <v>1192</v>
      </c>
    </row>
    <row r="31" spans="1:14" x14ac:dyDescent="0.25">
      <c r="A31" s="507"/>
    </row>
    <row r="32" spans="1:14" x14ac:dyDescent="0.25">
      <c r="A32" s="507"/>
    </row>
    <row r="33" spans="1:8" x14ac:dyDescent="0.25">
      <c r="A33" s="507"/>
    </row>
    <row r="34" spans="1:8" x14ac:dyDescent="0.25">
      <c r="A34" s="507"/>
    </row>
    <row r="35" spans="1:8" x14ac:dyDescent="0.25">
      <c r="A35" s="507"/>
      <c r="H35" s="507"/>
    </row>
    <row r="36" spans="1:8" x14ac:dyDescent="0.25">
      <c r="A36" s="507"/>
      <c r="H36" s="507"/>
    </row>
    <row r="37" spans="1:8" x14ac:dyDescent="0.25">
      <c r="A37" s="507"/>
      <c r="H37" s="507"/>
    </row>
    <row r="38" spans="1:8" x14ac:dyDescent="0.25">
      <c r="A38" s="507"/>
      <c r="H38" s="507"/>
    </row>
    <row r="39" spans="1:8" x14ac:dyDescent="0.25">
      <c r="A39" s="507"/>
      <c r="H39" s="507"/>
    </row>
    <row r="40" spans="1:8" x14ac:dyDescent="0.25">
      <c r="A40" s="507"/>
      <c r="H40" s="507"/>
    </row>
    <row r="41" spans="1:8" x14ac:dyDescent="0.25">
      <c r="A41" s="507"/>
      <c r="H41" s="507"/>
    </row>
    <row r="42" spans="1:8" x14ac:dyDescent="0.25">
      <c r="A42" s="507"/>
      <c r="H42" s="507"/>
    </row>
    <row r="43" spans="1:8" x14ac:dyDescent="0.25">
      <c r="A43" s="507"/>
      <c r="H43" s="507"/>
    </row>
    <row r="44" spans="1:8" x14ac:dyDescent="0.25">
      <c r="A44" s="507"/>
      <c r="H44" s="507"/>
    </row>
    <row r="45" spans="1:8" x14ac:dyDescent="0.25">
      <c r="A45" s="507"/>
      <c r="H45" s="507"/>
    </row>
    <row r="46" spans="1:8" x14ac:dyDescent="0.25">
      <c r="A46" s="507"/>
      <c r="H46" s="507"/>
    </row>
    <row r="47" spans="1:8" x14ac:dyDescent="0.25">
      <c r="A47" s="507"/>
      <c r="H47" s="507"/>
    </row>
    <row r="48" spans="1:8" x14ac:dyDescent="0.25">
      <c r="A48" s="507"/>
      <c r="H48" s="507"/>
    </row>
    <row r="49" spans="1:8" x14ac:dyDescent="0.25">
      <c r="A49" s="507"/>
      <c r="H49" s="507"/>
    </row>
    <row r="50" spans="1:8" x14ac:dyDescent="0.25">
      <c r="A50" s="507"/>
      <c r="H50" s="507"/>
    </row>
    <row r="51" spans="1:8" x14ac:dyDescent="0.25">
      <c r="A51" s="507"/>
      <c r="H51" s="507"/>
    </row>
    <row r="52" spans="1:8" x14ac:dyDescent="0.25">
      <c r="A52" s="507"/>
      <c r="H52" s="507"/>
    </row>
    <row r="53" spans="1:8" x14ac:dyDescent="0.25">
      <c r="A53" s="507"/>
      <c r="H53" s="507"/>
    </row>
    <row r="54" spans="1:8" x14ac:dyDescent="0.25">
      <c r="A54" s="507"/>
      <c r="H54" s="507"/>
    </row>
    <row r="55" spans="1:8" x14ac:dyDescent="0.25">
      <c r="A55" s="507"/>
      <c r="H55" s="507"/>
    </row>
    <row r="56" spans="1:8" x14ac:dyDescent="0.25">
      <c r="A56" s="507"/>
      <c r="H56" s="507"/>
    </row>
    <row r="57" spans="1:8" x14ac:dyDescent="0.25">
      <c r="A57" s="507"/>
      <c r="H57" s="507"/>
    </row>
    <row r="58" spans="1:8" x14ac:dyDescent="0.25">
      <c r="A58" s="507"/>
      <c r="H58" s="507"/>
    </row>
    <row r="59" spans="1:8" x14ac:dyDescent="0.25">
      <c r="H59" s="507"/>
    </row>
    <row r="60" spans="1:8" x14ac:dyDescent="0.25">
      <c r="H60" s="507"/>
    </row>
    <row r="61" spans="1:8" x14ac:dyDescent="0.25">
      <c r="H61" s="507"/>
    </row>
    <row r="62" spans="1:8" x14ac:dyDescent="0.25">
      <c r="H62" s="507"/>
    </row>
    <row r="63" spans="1:8" x14ac:dyDescent="0.25">
      <c r="H63" s="507"/>
    </row>
    <row r="64" spans="1:8" x14ac:dyDescent="0.25">
      <c r="H64" s="507"/>
    </row>
    <row r="65" spans="8:8" x14ac:dyDescent="0.25">
      <c r="H65" s="507"/>
    </row>
    <row r="66" spans="8:8" x14ac:dyDescent="0.25">
      <c r="H66" s="507"/>
    </row>
    <row r="67" spans="8:8" x14ac:dyDescent="0.25">
      <c r="H67" s="507"/>
    </row>
    <row r="71" spans="8:8" x14ac:dyDescent="0.25">
      <c r="H71" s="507"/>
    </row>
    <row r="72" spans="8:8" x14ac:dyDescent="0.25">
      <c r="H72" s="507"/>
    </row>
    <row r="106" spans="8:8" x14ac:dyDescent="0.25">
      <c r="H106" s="507"/>
    </row>
    <row r="107" spans="8:8" x14ac:dyDescent="0.25">
      <c r="H107" s="507"/>
    </row>
  </sheetData>
  <pageMargins left="0.511811024" right="0.511811024" top="0.78740157499999996" bottom="0.78740157499999996" header="0.31496062000000002" footer="0.31496062000000002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L382"/>
  <sheetViews>
    <sheetView workbookViewId="0">
      <selection activeCell="G88" sqref="G88"/>
    </sheetView>
  </sheetViews>
  <sheetFormatPr defaultColWidth="11.42578125" defaultRowHeight="15" x14ac:dyDescent="0.25"/>
  <cols>
    <col min="1" max="1" width="12.7109375" style="26" customWidth="1"/>
    <col min="2" max="2" width="13" style="26" customWidth="1"/>
    <col min="3" max="4" width="11.7109375" style="26" customWidth="1"/>
    <col min="5" max="5" width="12.42578125" style="26" customWidth="1"/>
    <col min="6" max="7" width="11.7109375" style="26" customWidth="1"/>
    <col min="8" max="8" width="13.7109375" style="26" customWidth="1"/>
    <col min="9" max="9" width="11.7109375" style="26" customWidth="1"/>
    <col min="10" max="10" width="15.7109375" style="26" customWidth="1"/>
    <col min="11" max="11" width="11.7109375" style="26" customWidth="1"/>
    <col min="257" max="257" width="12.7109375" customWidth="1"/>
    <col min="258" max="258" width="13" customWidth="1"/>
    <col min="259" max="260" width="11.7109375" customWidth="1"/>
    <col min="261" max="261" width="12.42578125" customWidth="1"/>
    <col min="262" max="263" width="11.7109375" customWidth="1"/>
    <col min="264" max="264" width="13.7109375" customWidth="1"/>
    <col min="265" max="265" width="11.7109375" customWidth="1"/>
    <col min="266" max="266" width="15.7109375" customWidth="1"/>
    <col min="267" max="267" width="11.7109375" customWidth="1"/>
    <col min="513" max="513" width="12.7109375" customWidth="1"/>
    <col min="514" max="514" width="13" customWidth="1"/>
    <col min="515" max="516" width="11.7109375" customWidth="1"/>
    <col min="517" max="517" width="12.42578125" customWidth="1"/>
    <col min="518" max="519" width="11.7109375" customWidth="1"/>
    <col min="520" max="520" width="13.7109375" customWidth="1"/>
    <col min="521" max="521" width="11.7109375" customWidth="1"/>
    <col min="522" max="522" width="15.7109375" customWidth="1"/>
    <col min="523" max="523" width="11.7109375" customWidth="1"/>
    <col min="769" max="769" width="12.7109375" customWidth="1"/>
    <col min="770" max="770" width="13" customWidth="1"/>
    <col min="771" max="772" width="11.7109375" customWidth="1"/>
    <col min="773" max="773" width="12.42578125" customWidth="1"/>
    <col min="774" max="775" width="11.7109375" customWidth="1"/>
    <col min="776" max="776" width="13.7109375" customWidth="1"/>
    <col min="777" max="777" width="11.7109375" customWidth="1"/>
    <col min="778" max="778" width="15.7109375" customWidth="1"/>
    <col min="779" max="779" width="11.7109375" customWidth="1"/>
    <col min="1025" max="1025" width="12.7109375" customWidth="1"/>
    <col min="1026" max="1026" width="13" customWidth="1"/>
    <col min="1027" max="1028" width="11.7109375" customWidth="1"/>
    <col min="1029" max="1029" width="12.42578125" customWidth="1"/>
    <col min="1030" max="1031" width="11.7109375" customWidth="1"/>
    <col min="1032" max="1032" width="13.7109375" customWidth="1"/>
    <col min="1033" max="1033" width="11.7109375" customWidth="1"/>
    <col min="1034" max="1034" width="15.7109375" customWidth="1"/>
    <col min="1035" max="1035" width="11.7109375" customWidth="1"/>
    <col min="1281" max="1281" width="12.7109375" customWidth="1"/>
    <col min="1282" max="1282" width="13" customWidth="1"/>
    <col min="1283" max="1284" width="11.7109375" customWidth="1"/>
    <col min="1285" max="1285" width="12.42578125" customWidth="1"/>
    <col min="1286" max="1287" width="11.7109375" customWidth="1"/>
    <col min="1288" max="1288" width="13.7109375" customWidth="1"/>
    <col min="1289" max="1289" width="11.7109375" customWidth="1"/>
    <col min="1290" max="1290" width="15.7109375" customWidth="1"/>
    <col min="1291" max="1291" width="11.7109375" customWidth="1"/>
    <col min="1537" max="1537" width="12.7109375" customWidth="1"/>
    <col min="1538" max="1538" width="13" customWidth="1"/>
    <col min="1539" max="1540" width="11.7109375" customWidth="1"/>
    <col min="1541" max="1541" width="12.42578125" customWidth="1"/>
    <col min="1542" max="1543" width="11.7109375" customWidth="1"/>
    <col min="1544" max="1544" width="13.7109375" customWidth="1"/>
    <col min="1545" max="1545" width="11.7109375" customWidth="1"/>
    <col min="1546" max="1546" width="15.7109375" customWidth="1"/>
    <col min="1547" max="1547" width="11.7109375" customWidth="1"/>
    <col min="1793" max="1793" width="12.7109375" customWidth="1"/>
    <col min="1794" max="1794" width="13" customWidth="1"/>
    <col min="1795" max="1796" width="11.7109375" customWidth="1"/>
    <col min="1797" max="1797" width="12.42578125" customWidth="1"/>
    <col min="1798" max="1799" width="11.7109375" customWidth="1"/>
    <col min="1800" max="1800" width="13.7109375" customWidth="1"/>
    <col min="1801" max="1801" width="11.7109375" customWidth="1"/>
    <col min="1802" max="1802" width="15.7109375" customWidth="1"/>
    <col min="1803" max="1803" width="11.7109375" customWidth="1"/>
    <col min="2049" max="2049" width="12.7109375" customWidth="1"/>
    <col min="2050" max="2050" width="13" customWidth="1"/>
    <col min="2051" max="2052" width="11.7109375" customWidth="1"/>
    <col min="2053" max="2053" width="12.42578125" customWidth="1"/>
    <col min="2054" max="2055" width="11.7109375" customWidth="1"/>
    <col min="2056" max="2056" width="13.7109375" customWidth="1"/>
    <col min="2057" max="2057" width="11.7109375" customWidth="1"/>
    <col min="2058" max="2058" width="15.7109375" customWidth="1"/>
    <col min="2059" max="2059" width="11.7109375" customWidth="1"/>
    <col min="2305" max="2305" width="12.7109375" customWidth="1"/>
    <col min="2306" max="2306" width="13" customWidth="1"/>
    <col min="2307" max="2308" width="11.7109375" customWidth="1"/>
    <col min="2309" max="2309" width="12.42578125" customWidth="1"/>
    <col min="2310" max="2311" width="11.7109375" customWidth="1"/>
    <col min="2312" max="2312" width="13.7109375" customWidth="1"/>
    <col min="2313" max="2313" width="11.7109375" customWidth="1"/>
    <col min="2314" max="2314" width="15.7109375" customWidth="1"/>
    <col min="2315" max="2315" width="11.7109375" customWidth="1"/>
    <col min="2561" max="2561" width="12.7109375" customWidth="1"/>
    <col min="2562" max="2562" width="13" customWidth="1"/>
    <col min="2563" max="2564" width="11.7109375" customWidth="1"/>
    <col min="2565" max="2565" width="12.42578125" customWidth="1"/>
    <col min="2566" max="2567" width="11.7109375" customWidth="1"/>
    <col min="2568" max="2568" width="13.7109375" customWidth="1"/>
    <col min="2569" max="2569" width="11.7109375" customWidth="1"/>
    <col min="2570" max="2570" width="15.7109375" customWidth="1"/>
    <col min="2571" max="2571" width="11.7109375" customWidth="1"/>
    <col min="2817" max="2817" width="12.7109375" customWidth="1"/>
    <col min="2818" max="2818" width="13" customWidth="1"/>
    <col min="2819" max="2820" width="11.7109375" customWidth="1"/>
    <col min="2821" max="2821" width="12.42578125" customWidth="1"/>
    <col min="2822" max="2823" width="11.7109375" customWidth="1"/>
    <col min="2824" max="2824" width="13.7109375" customWidth="1"/>
    <col min="2825" max="2825" width="11.7109375" customWidth="1"/>
    <col min="2826" max="2826" width="15.7109375" customWidth="1"/>
    <col min="2827" max="2827" width="11.7109375" customWidth="1"/>
    <col min="3073" max="3073" width="12.7109375" customWidth="1"/>
    <col min="3074" max="3074" width="13" customWidth="1"/>
    <col min="3075" max="3076" width="11.7109375" customWidth="1"/>
    <col min="3077" max="3077" width="12.42578125" customWidth="1"/>
    <col min="3078" max="3079" width="11.7109375" customWidth="1"/>
    <col min="3080" max="3080" width="13.7109375" customWidth="1"/>
    <col min="3081" max="3081" width="11.7109375" customWidth="1"/>
    <col min="3082" max="3082" width="15.7109375" customWidth="1"/>
    <col min="3083" max="3083" width="11.7109375" customWidth="1"/>
    <col min="3329" max="3329" width="12.7109375" customWidth="1"/>
    <col min="3330" max="3330" width="13" customWidth="1"/>
    <col min="3331" max="3332" width="11.7109375" customWidth="1"/>
    <col min="3333" max="3333" width="12.42578125" customWidth="1"/>
    <col min="3334" max="3335" width="11.7109375" customWidth="1"/>
    <col min="3336" max="3336" width="13.7109375" customWidth="1"/>
    <col min="3337" max="3337" width="11.7109375" customWidth="1"/>
    <col min="3338" max="3338" width="15.7109375" customWidth="1"/>
    <col min="3339" max="3339" width="11.7109375" customWidth="1"/>
    <col min="3585" max="3585" width="12.7109375" customWidth="1"/>
    <col min="3586" max="3586" width="13" customWidth="1"/>
    <col min="3587" max="3588" width="11.7109375" customWidth="1"/>
    <col min="3589" max="3589" width="12.42578125" customWidth="1"/>
    <col min="3590" max="3591" width="11.7109375" customWidth="1"/>
    <col min="3592" max="3592" width="13.7109375" customWidth="1"/>
    <col min="3593" max="3593" width="11.7109375" customWidth="1"/>
    <col min="3594" max="3594" width="15.7109375" customWidth="1"/>
    <col min="3595" max="3595" width="11.7109375" customWidth="1"/>
    <col min="3841" max="3841" width="12.7109375" customWidth="1"/>
    <col min="3842" max="3842" width="13" customWidth="1"/>
    <col min="3843" max="3844" width="11.7109375" customWidth="1"/>
    <col min="3845" max="3845" width="12.42578125" customWidth="1"/>
    <col min="3846" max="3847" width="11.7109375" customWidth="1"/>
    <col min="3848" max="3848" width="13.7109375" customWidth="1"/>
    <col min="3849" max="3849" width="11.7109375" customWidth="1"/>
    <col min="3850" max="3850" width="15.7109375" customWidth="1"/>
    <col min="3851" max="3851" width="11.7109375" customWidth="1"/>
    <col min="4097" max="4097" width="12.7109375" customWidth="1"/>
    <col min="4098" max="4098" width="13" customWidth="1"/>
    <col min="4099" max="4100" width="11.7109375" customWidth="1"/>
    <col min="4101" max="4101" width="12.42578125" customWidth="1"/>
    <col min="4102" max="4103" width="11.7109375" customWidth="1"/>
    <col min="4104" max="4104" width="13.7109375" customWidth="1"/>
    <col min="4105" max="4105" width="11.7109375" customWidth="1"/>
    <col min="4106" max="4106" width="15.7109375" customWidth="1"/>
    <col min="4107" max="4107" width="11.7109375" customWidth="1"/>
    <col min="4353" max="4353" width="12.7109375" customWidth="1"/>
    <col min="4354" max="4354" width="13" customWidth="1"/>
    <col min="4355" max="4356" width="11.7109375" customWidth="1"/>
    <col min="4357" max="4357" width="12.42578125" customWidth="1"/>
    <col min="4358" max="4359" width="11.7109375" customWidth="1"/>
    <col min="4360" max="4360" width="13.7109375" customWidth="1"/>
    <col min="4361" max="4361" width="11.7109375" customWidth="1"/>
    <col min="4362" max="4362" width="15.7109375" customWidth="1"/>
    <col min="4363" max="4363" width="11.7109375" customWidth="1"/>
    <col min="4609" max="4609" width="12.7109375" customWidth="1"/>
    <col min="4610" max="4610" width="13" customWidth="1"/>
    <col min="4611" max="4612" width="11.7109375" customWidth="1"/>
    <col min="4613" max="4613" width="12.42578125" customWidth="1"/>
    <col min="4614" max="4615" width="11.7109375" customWidth="1"/>
    <col min="4616" max="4616" width="13.7109375" customWidth="1"/>
    <col min="4617" max="4617" width="11.7109375" customWidth="1"/>
    <col min="4618" max="4618" width="15.7109375" customWidth="1"/>
    <col min="4619" max="4619" width="11.7109375" customWidth="1"/>
    <col min="4865" max="4865" width="12.7109375" customWidth="1"/>
    <col min="4866" max="4866" width="13" customWidth="1"/>
    <col min="4867" max="4868" width="11.7109375" customWidth="1"/>
    <col min="4869" max="4869" width="12.42578125" customWidth="1"/>
    <col min="4870" max="4871" width="11.7109375" customWidth="1"/>
    <col min="4872" max="4872" width="13.7109375" customWidth="1"/>
    <col min="4873" max="4873" width="11.7109375" customWidth="1"/>
    <col min="4874" max="4874" width="15.7109375" customWidth="1"/>
    <col min="4875" max="4875" width="11.7109375" customWidth="1"/>
    <col min="5121" max="5121" width="12.7109375" customWidth="1"/>
    <col min="5122" max="5122" width="13" customWidth="1"/>
    <col min="5123" max="5124" width="11.7109375" customWidth="1"/>
    <col min="5125" max="5125" width="12.42578125" customWidth="1"/>
    <col min="5126" max="5127" width="11.7109375" customWidth="1"/>
    <col min="5128" max="5128" width="13.7109375" customWidth="1"/>
    <col min="5129" max="5129" width="11.7109375" customWidth="1"/>
    <col min="5130" max="5130" width="15.7109375" customWidth="1"/>
    <col min="5131" max="5131" width="11.7109375" customWidth="1"/>
    <col min="5377" max="5377" width="12.7109375" customWidth="1"/>
    <col min="5378" max="5378" width="13" customWidth="1"/>
    <col min="5379" max="5380" width="11.7109375" customWidth="1"/>
    <col min="5381" max="5381" width="12.42578125" customWidth="1"/>
    <col min="5382" max="5383" width="11.7109375" customWidth="1"/>
    <col min="5384" max="5384" width="13.7109375" customWidth="1"/>
    <col min="5385" max="5385" width="11.7109375" customWidth="1"/>
    <col min="5386" max="5386" width="15.7109375" customWidth="1"/>
    <col min="5387" max="5387" width="11.7109375" customWidth="1"/>
    <col min="5633" max="5633" width="12.7109375" customWidth="1"/>
    <col min="5634" max="5634" width="13" customWidth="1"/>
    <col min="5635" max="5636" width="11.7109375" customWidth="1"/>
    <col min="5637" max="5637" width="12.42578125" customWidth="1"/>
    <col min="5638" max="5639" width="11.7109375" customWidth="1"/>
    <col min="5640" max="5640" width="13.7109375" customWidth="1"/>
    <col min="5641" max="5641" width="11.7109375" customWidth="1"/>
    <col min="5642" max="5642" width="15.7109375" customWidth="1"/>
    <col min="5643" max="5643" width="11.7109375" customWidth="1"/>
    <col min="5889" max="5889" width="12.7109375" customWidth="1"/>
    <col min="5890" max="5890" width="13" customWidth="1"/>
    <col min="5891" max="5892" width="11.7109375" customWidth="1"/>
    <col min="5893" max="5893" width="12.42578125" customWidth="1"/>
    <col min="5894" max="5895" width="11.7109375" customWidth="1"/>
    <col min="5896" max="5896" width="13.7109375" customWidth="1"/>
    <col min="5897" max="5897" width="11.7109375" customWidth="1"/>
    <col min="5898" max="5898" width="15.7109375" customWidth="1"/>
    <col min="5899" max="5899" width="11.7109375" customWidth="1"/>
    <col min="6145" max="6145" width="12.7109375" customWidth="1"/>
    <col min="6146" max="6146" width="13" customWidth="1"/>
    <col min="6147" max="6148" width="11.7109375" customWidth="1"/>
    <col min="6149" max="6149" width="12.42578125" customWidth="1"/>
    <col min="6150" max="6151" width="11.7109375" customWidth="1"/>
    <col min="6152" max="6152" width="13.7109375" customWidth="1"/>
    <col min="6153" max="6153" width="11.7109375" customWidth="1"/>
    <col min="6154" max="6154" width="15.7109375" customWidth="1"/>
    <col min="6155" max="6155" width="11.7109375" customWidth="1"/>
    <col min="6401" max="6401" width="12.7109375" customWidth="1"/>
    <col min="6402" max="6402" width="13" customWidth="1"/>
    <col min="6403" max="6404" width="11.7109375" customWidth="1"/>
    <col min="6405" max="6405" width="12.42578125" customWidth="1"/>
    <col min="6406" max="6407" width="11.7109375" customWidth="1"/>
    <col min="6408" max="6408" width="13.7109375" customWidth="1"/>
    <col min="6409" max="6409" width="11.7109375" customWidth="1"/>
    <col min="6410" max="6410" width="15.7109375" customWidth="1"/>
    <col min="6411" max="6411" width="11.7109375" customWidth="1"/>
    <col min="6657" max="6657" width="12.7109375" customWidth="1"/>
    <col min="6658" max="6658" width="13" customWidth="1"/>
    <col min="6659" max="6660" width="11.7109375" customWidth="1"/>
    <col min="6661" max="6661" width="12.42578125" customWidth="1"/>
    <col min="6662" max="6663" width="11.7109375" customWidth="1"/>
    <col min="6664" max="6664" width="13.7109375" customWidth="1"/>
    <col min="6665" max="6665" width="11.7109375" customWidth="1"/>
    <col min="6666" max="6666" width="15.7109375" customWidth="1"/>
    <col min="6667" max="6667" width="11.7109375" customWidth="1"/>
    <col min="6913" max="6913" width="12.7109375" customWidth="1"/>
    <col min="6914" max="6914" width="13" customWidth="1"/>
    <col min="6915" max="6916" width="11.7109375" customWidth="1"/>
    <col min="6917" max="6917" width="12.42578125" customWidth="1"/>
    <col min="6918" max="6919" width="11.7109375" customWidth="1"/>
    <col min="6920" max="6920" width="13.7109375" customWidth="1"/>
    <col min="6921" max="6921" width="11.7109375" customWidth="1"/>
    <col min="6922" max="6922" width="15.7109375" customWidth="1"/>
    <col min="6923" max="6923" width="11.7109375" customWidth="1"/>
    <col min="7169" max="7169" width="12.7109375" customWidth="1"/>
    <col min="7170" max="7170" width="13" customWidth="1"/>
    <col min="7171" max="7172" width="11.7109375" customWidth="1"/>
    <col min="7173" max="7173" width="12.42578125" customWidth="1"/>
    <col min="7174" max="7175" width="11.7109375" customWidth="1"/>
    <col min="7176" max="7176" width="13.7109375" customWidth="1"/>
    <col min="7177" max="7177" width="11.7109375" customWidth="1"/>
    <col min="7178" max="7178" width="15.7109375" customWidth="1"/>
    <col min="7179" max="7179" width="11.7109375" customWidth="1"/>
    <col min="7425" max="7425" width="12.7109375" customWidth="1"/>
    <col min="7426" max="7426" width="13" customWidth="1"/>
    <col min="7427" max="7428" width="11.7109375" customWidth="1"/>
    <col min="7429" max="7429" width="12.42578125" customWidth="1"/>
    <col min="7430" max="7431" width="11.7109375" customWidth="1"/>
    <col min="7432" max="7432" width="13.7109375" customWidth="1"/>
    <col min="7433" max="7433" width="11.7109375" customWidth="1"/>
    <col min="7434" max="7434" width="15.7109375" customWidth="1"/>
    <col min="7435" max="7435" width="11.7109375" customWidth="1"/>
    <col min="7681" max="7681" width="12.7109375" customWidth="1"/>
    <col min="7682" max="7682" width="13" customWidth="1"/>
    <col min="7683" max="7684" width="11.7109375" customWidth="1"/>
    <col min="7685" max="7685" width="12.42578125" customWidth="1"/>
    <col min="7686" max="7687" width="11.7109375" customWidth="1"/>
    <col min="7688" max="7688" width="13.7109375" customWidth="1"/>
    <col min="7689" max="7689" width="11.7109375" customWidth="1"/>
    <col min="7690" max="7690" width="15.7109375" customWidth="1"/>
    <col min="7691" max="7691" width="11.7109375" customWidth="1"/>
    <col min="7937" max="7937" width="12.7109375" customWidth="1"/>
    <col min="7938" max="7938" width="13" customWidth="1"/>
    <col min="7939" max="7940" width="11.7109375" customWidth="1"/>
    <col min="7941" max="7941" width="12.42578125" customWidth="1"/>
    <col min="7942" max="7943" width="11.7109375" customWidth="1"/>
    <col min="7944" max="7944" width="13.7109375" customWidth="1"/>
    <col min="7945" max="7945" width="11.7109375" customWidth="1"/>
    <col min="7946" max="7946" width="15.7109375" customWidth="1"/>
    <col min="7947" max="7947" width="11.7109375" customWidth="1"/>
    <col min="8193" max="8193" width="12.7109375" customWidth="1"/>
    <col min="8194" max="8194" width="13" customWidth="1"/>
    <col min="8195" max="8196" width="11.7109375" customWidth="1"/>
    <col min="8197" max="8197" width="12.42578125" customWidth="1"/>
    <col min="8198" max="8199" width="11.7109375" customWidth="1"/>
    <col min="8200" max="8200" width="13.7109375" customWidth="1"/>
    <col min="8201" max="8201" width="11.7109375" customWidth="1"/>
    <col min="8202" max="8202" width="15.7109375" customWidth="1"/>
    <col min="8203" max="8203" width="11.7109375" customWidth="1"/>
    <col min="8449" max="8449" width="12.7109375" customWidth="1"/>
    <col min="8450" max="8450" width="13" customWidth="1"/>
    <col min="8451" max="8452" width="11.7109375" customWidth="1"/>
    <col min="8453" max="8453" width="12.42578125" customWidth="1"/>
    <col min="8454" max="8455" width="11.7109375" customWidth="1"/>
    <col min="8456" max="8456" width="13.7109375" customWidth="1"/>
    <col min="8457" max="8457" width="11.7109375" customWidth="1"/>
    <col min="8458" max="8458" width="15.7109375" customWidth="1"/>
    <col min="8459" max="8459" width="11.7109375" customWidth="1"/>
    <col min="8705" max="8705" width="12.7109375" customWidth="1"/>
    <col min="8706" max="8706" width="13" customWidth="1"/>
    <col min="8707" max="8708" width="11.7109375" customWidth="1"/>
    <col min="8709" max="8709" width="12.42578125" customWidth="1"/>
    <col min="8710" max="8711" width="11.7109375" customWidth="1"/>
    <col min="8712" max="8712" width="13.7109375" customWidth="1"/>
    <col min="8713" max="8713" width="11.7109375" customWidth="1"/>
    <col min="8714" max="8714" width="15.7109375" customWidth="1"/>
    <col min="8715" max="8715" width="11.7109375" customWidth="1"/>
    <col min="8961" max="8961" width="12.7109375" customWidth="1"/>
    <col min="8962" max="8962" width="13" customWidth="1"/>
    <col min="8963" max="8964" width="11.7109375" customWidth="1"/>
    <col min="8965" max="8965" width="12.42578125" customWidth="1"/>
    <col min="8966" max="8967" width="11.7109375" customWidth="1"/>
    <col min="8968" max="8968" width="13.7109375" customWidth="1"/>
    <col min="8969" max="8969" width="11.7109375" customWidth="1"/>
    <col min="8970" max="8970" width="15.7109375" customWidth="1"/>
    <col min="8971" max="8971" width="11.7109375" customWidth="1"/>
    <col min="9217" max="9217" width="12.7109375" customWidth="1"/>
    <col min="9218" max="9218" width="13" customWidth="1"/>
    <col min="9219" max="9220" width="11.7109375" customWidth="1"/>
    <col min="9221" max="9221" width="12.42578125" customWidth="1"/>
    <col min="9222" max="9223" width="11.7109375" customWidth="1"/>
    <col min="9224" max="9224" width="13.7109375" customWidth="1"/>
    <col min="9225" max="9225" width="11.7109375" customWidth="1"/>
    <col min="9226" max="9226" width="15.7109375" customWidth="1"/>
    <col min="9227" max="9227" width="11.7109375" customWidth="1"/>
    <col min="9473" max="9473" width="12.7109375" customWidth="1"/>
    <col min="9474" max="9474" width="13" customWidth="1"/>
    <col min="9475" max="9476" width="11.7109375" customWidth="1"/>
    <col min="9477" max="9477" width="12.42578125" customWidth="1"/>
    <col min="9478" max="9479" width="11.7109375" customWidth="1"/>
    <col min="9480" max="9480" width="13.7109375" customWidth="1"/>
    <col min="9481" max="9481" width="11.7109375" customWidth="1"/>
    <col min="9482" max="9482" width="15.7109375" customWidth="1"/>
    <col min="9483" max="9483" width="11.7109375" customWidth="1"/>
    <col min="9729" max="9729" width="12.7109375" customWidth="1"/>
    <col min="9730" max="9730" width="13" customWidth="1"/>
    <col min="9731" max="9732" width="11.7109375" customWidth="1"/>
    <col min="9733" max="9733" width="12.42578125" customWidth="1"/>
    <col min="9734" max="9735" width="11.7109375" customWidth="1"/>
    <col min="9736" max="9736" width="13.7109375" customWidth="1"/>
    <col min="9737" max="9737" width="11.7109375" customWidth="1"/>
    <col min="9738" max="9738" width="15.7109375" customWidth="1"/>
    <col min="9739" max="9739" width="11.7109375" customWidth="1"/>
    <col min="9985" max="9985" width="12.7109375" customWidth="1"/>
    <col min="9986" max="9986" width="13" customWidth="1"/>
    <col min="9987" max="9988" width="11.7109375" customWidth="1"/>
    <col min="9989" max="9989" width="12.42578125" customWidth="1"/>
    <col min="9990" max="9991" width="11.7109375" customWidth="1"/>
    <col min="9992" max="9992" width="13.7109375" customWidth="1"/>
    <col min="9993" max="9993" width="11.7109375" customWidth="1"/>
    <col min="9994" max="9994" width="15.7109375" customWidth="1"/>
    <col min="9995" max="9995" width="11.7109375" customWidth="1"/>
    <col min="10241" max="10241" width="12.7109375" customWidth="1"/>
    <col min="10242" max="10242" width="13" customWidth="1"/>
    <col min="10243" max="10244" width="11.7109375" customWidth="1"/>
    <col min="10245" max="10245" width="12.42578125" customWidth="1"/>
    <col min="10246" max="10247" width="11.7109375" customWidth="1"/>
    <col min="10248" max="10248" width="13.7109375" customWidth="1"/>
    <col min="10249" max="10249" width="11.7109375" customWidth="1"/>
    <col min="10250" max="10250" width="15.7109375" customWidth="1"/>
    <col min="10251" max="10251" width="11.7109375" customWidth="1"/>
    <col min="10497" max="10497" width="12.7109375" customWidth="1"/>
    <col min="10498" max="10498" width="13" customWidth="1"/>
    <col min="10499" max="10500" width="11.7109375" customWidth="1"/>
    <col min="10501" max="10501" width="12.42578125" customWidth="1"/>
    <col min="10502" max="10503" width="11.7109375" customWidth="1"/>
    <col min="10504" max="10504" width="13.7109375" customWidth="1"/>
    <col min="10505" max="10505" width="11.7109375" customWidth="1"/>
    <col min="10506" max="10506" width="15.7109375" customWidth="1"/>
    <col min="10507" max="10507" width="11.7109375" customWidth="1"/>
    <col min="10753" max="10753" width="12.7109375" customWidth="1"/>
    <col min="10754" max="10754" width="13" customWidth="1"/>
    <col min="10755" max="10756" width="11.7109375" customWidth="1"/>
    <col min="10757" max="10757" width="12.42578125" customWidth="1"/>
    <col min="10758" max="10759" width="11.7109375" customWidth="1"/>
    <col min="10760" max="10760" width="13.7109375" customWidth="1"/>
    <col min="10761" max="10761" width="11.7109375" customWidth="1"/>
    <col min="10762" max="10762" width="15.7109375" customWidth="1"/>
    <col min="10763" max="10763" width="11.7109375" customWidth="1"/>
    <col min="11009" max="11009" width="12.7109375" customWidth="1"/>
    <col min="11010" max="11010" width="13" customWidth="1"/>
    <col min="11011" max="11012" width="11.7109375" customWidth="1"/>
    <col min="11013" max="11013" width="12.42578125" customWidth="1"/>
    <col min="11014" max="11015" width="11.7109375" customWidth="1"/>
    <col min="11016" max="11016" width="13.7109375" customWidth="1"/>
    <col min="11017" max="11017" width="11.7109375" customWidth="1"/>
    <col min="11018" max="11018" width="15.7109375" customWidth="1"/>
    <col min="11019" max="11019" width="11.7109375" customWidth="1"/>
    <col min="11265" max="11265" width="12.7109375" customWidth="1"/>
    <col min="11266" max="11266" width="13" customWidth="1"/>
    <col min="11267" max="11268" width="11.7109375" customWidth="1"/>
    <col min="11269" max="11269" width="12.42578125" customWidth="1"/>
    <col min="11270" max="11271" width="11.7109375" customWidth="1"/>
    <col min="11272" max="11272" width="13.7109375" customWidth="1"/>
    <col min="11273" max="11273" width="11.7109375" customWidth="1"/>
    <col min="11274" max="11274" width="15.7109375" customWidth="1"/>
    <col min="11275" max="11275" width="11.7109375" customWidth="1"/>
    <col min="11521" max="11521" width="12.7109375" customWidth="1"/>
    <col min="11522" max="11522" width="13" customWidth="1"/>
    <col min="11523" max="11524" width="11.7109375" customWidth="1"/>
    <col min="11525" max="11525" width="12.42578125" customWidth="1"/>
    <col min="11526" max="11527" width="11.7109375" customWidth="1"/>
    <col min="11528" max="11528" width="13.7109375" customWidth="1"/>
    <col min="11529" max="11529" width="11.7109375" customWidth="1"/>
    <col min="11530" max="11530" width="15.7109375" customWidth="1"/>
    <col min="11531" max="11531" width="11.7109375" customWidth="1"/>
    <col min="11777" max="11777" width="12.7109375" customWidth="1"/>
    <col min="11778" max="11778" width="13" customWidth="1"/>
    <col min="11779" max="11780" width="11.7109375" customWidth="1"/>
    <col min="11781" max="11781" width="12.42578125" customWidth="1"/>
    <col min="11782" max="11783" width="11.7109375" customWidth="1"/>
    <col min="11784" max="11784" width="13.7109375" customWidth="1"/>
    <col min="11785" max="11785" width="11.7109375" customWidth="1"/>
    <col min="11786" max="11786" width="15.7109375" customWidth="1"/>
    <col min="11787" max="11787" width="11.7109375" customWidth="1"/>
    <col min="12033" max="12033" width="12.7109375" customWidth="1"/>
    <col min="12034" max="12034" width="13" customWidth="1"/>
    <col min="12035" max="12036" width="11.7109375" customWidth="1"/>
    <col min="12037" max="12037" width="12.42578125" customWidth="1"/>
    <col min="12038" max="12039" width="11.7109375" customWidth="1"/>
    <col min="12040" max="12040" width="13.7109375" customWidth="1"/>
    <col min="12041" max="12041" width="11.7109375" customWidth="1"/>
    <col min="12042" max="12042" width="15.7109375" customWidth="1"/>
    <col min="12043" max="12043" width="11.7109375" customWidth="1"/>
    <col min="12289" max="12289" width="12.7109375" customWidth="1"/>
    <col min="12290" max="12290" width="13" customWidth="1"/>
    <col min="12291" max="12292" width="11.7109375" customWidth="1"/>
    <col min="12293" max="12293" width="12.42578125" customWidth="1"/>
    <col min="12294" max="12295" width="11.7109375" customWidth="1"/>
    <col min="12296" max="12296" width="13.7109375" customWidth="1"/>
    <col min="12297" max="12297" width="11.7109375" customWidth="1"/>
    <col min="12298" max="12298" width="15.7109375" customWidth="1"/>
    <col min="12299" max="12299" width="11.7109375" customWidth="1"/>
    <col min="12545" max="12545" width="12.7109375" customWidth="1"/>
    <col min="12546" max="12546" width="13" customWidth="1"/>
    <col min="12547" max="12548" width="11.7109375" customWidth="1"/>
    <col min="12549" max="12549" width="12.42578125" customWidth="1"/>
    <col min="12550" max="12551" width="11.7109375" customWidth="1"/>
    <col min="12552" max="12552" width="13.7109375" customWidth="1"/>
    <col min="12553" max="12553" width="11.7109375" customWidth="1"/>
    <col min="12554" max="12554" width="15.7109375" customWidth="1"/>
    <col min="12555" max="12555" width="11.7109375" customWidth="1"/>
    <col min="12801" max="12801" width="12.7109375" customWidth="1"/>
    <col min="12802" max="12802" width="13" customWidth="1"/>
    <col min="12803" max="12804" width="11.7109375" customWidth="1"/>
    <col min="12805" max="12805" width="12.42578125" customWidth="1"/>
    <col min="12806" max="12807" width="11.7109375" customWidth="1"/>
    <col min="12808" max="12808" width="13.7109375" customWidth="1"/>
    <col min="12809" max="12809" width="11.7109375" customWidth="1"/>
    <col min="12810" max="12810" width="15.7109375" customWidth="1"/>
    <col min="12811" max="12811" width="11.7109375" customWidth="1"/>
    <col min="13057" max="13057" width="12.7109375" customWidth="1"/>
    <col min="13058" max="13058" width="13" customWidth="1"/>
    <col min="13059" max="13060" width="11.7109375" customWidth="1"/>
    <col min="13061" max="13061" width="12.42578125" customWidth="1"/>
    <col min="13062" max="13063" width="11.7109375" customWidth="1"/>
    <col min="13064" max="13064" width="13.7109375" customWidth="1"/>
    <col min="13065" max="13065" width="11.7109375" customWidth="1"/>
    <col min="13066" max="13066" width="15.7109375" customWidth="1"/>
    <col min="13067" max="13067" width="11.7109375" customWidth="1"/>
    <col min="13313" max="13313" width="12.7109375" customWidth="1"/>
    <col min="13314" max="13314" width="13" customWidth="1"/>
    <col min="13315" max="13316" width="11.7109375" customWidth="1"/>
    <col min="13317" max="13317" width="12.42578125" customWidth="1"/>
    <col min="13318" max="13319" width="11.7109375" customWidth="1"/>
    <col min="13320" max="13320" width="13.7109375" customWidth="1"/>
    <col min="13321" max="13321" width="11.7109375" customWidth="1"/>
    <col min="13322" max="13322" width="15.7109375" customWidth="1"/>
    <col min="13323" max="13323" width="11.7109375" customWidth="1"/>
    <col min="13569" max="13569" width="12.7109375" customWidth="1"/>
    <col min="13570" max="13570" width="13" customWidth="1"/>
    <col min="13571" max="13572" width="11.7109375" customWidth="1"/>
    <col min="13573" max="13573" width="12.42578125" customWidth="1"/>
    <col min="13574" max="13575" width="11.7109375" customWidth="1"/>
    <col min="13576" max="13576" width="13.7109375" customWidth="1"/>
    <col min="13577" max="13577" width="11.7109375" customWidth="1"/>
    <col min="13578" max="13578" width="15.7109375" customWidth="1"/>
    <col min="13579" max="13579" width="11.7109375" customWidth="1"/>
    <col min="13825" max="13825" width="12.7109375" customWidth="1"/>
    <col min="13826" max="13826" width="13" customWidth="1"/>
    <col min="13827" max="13828" width="11.7109375" customWidth="1"/>
    <col min="13829" max="13829" width="12.42578125" customWidth="1"/>
    <col min="13830" max="13831" width="11.7109375" customWidth="1"/>
    <col min="13832" max="13832" width="13.7109375" customWidth="1"/>
    <col min="13833" max="13833" width="11.7109375" customWidth="1"/>
    <col min="13834" max="13834" width="15.7109375" customWidth="1"/>
    <col min="13835" max="13835" width="11.7109375" customWidth="1"/>
    <col min="14081" max="14081" width="12.7109375" customWidth="1"/>
    <col min="14082" max="14082" width="13" customWidth="1"/>
    <col min="14083" max="14084" width="11.7109375" customWidth="1"/>
    <col min="14085" max="14085" width="12.42578125" customWidth="1"/>
    <col min="14086" max="14087" width="11.7109375" customWidth="1"/>
    <col min="14088" max="14088" width="13.7109375" customWidth="1"/>
    <col min="14089" max="14089" width="11.7109375" customWidth="1"/>
    <col min="14090" max="14090" width="15.7109375" customWidth="1"/>
    <col min="14091" max="14091" width="11.7109375" customWidth="1"/>
    <col min="14337" max="14337" width="12.7109375" customWidth="1"/>
    <col min="14338" max="14338" width="13" customWidth="1"/>
    <col min="14339" max="14340" width="11.7109375" customWidth="1"/>
    <col min="14341" max="14341" width="12.42578125" customWidth="1"/>
    <col min="14342" max="14343" width="11.7109375" customWidth="1"/>
    <col min="14344" max="14344" width="13.7109375" customWidth="1"/>
    <col min="14345" max="14345" width="11.7109375" customWidth="1"/>
    <col min="14346" max="14346" width="15.7109375" customWidth="1"/>
    <col min="14347" max="14347" width="11.7109375" customWidth="1"/>
    <col min="14593" max="14593" width="12.7109375" customWidth="1"/>
    <col min="14594" max="14594" width="13" customWidth="1"/>
    <col min="14595" max="14596" width="11.7109375" customWidth="1"/>
    <col min="14597" max="14597" width="12.42578125" customWidth="1"/>
    <col min="14598" max="14599" width="11.7109375" customWidth="1"/>
    <col min="14600" max="14600" width="13.7109375" customWidth="1"/>
    <col min="14601" max="14601" width="11.7109375" customWidth="1"/>
    <col min="14602" max="14602" width="15.7109375" customWidth="1"/>
    <col min="14603" max="14603" width="11.7109375" customWidth="1"/>
    <col min="14849" max="14849" width="12.7109375" customWidth="1"/>
    <col min="14850" max="14850" width="13" customWidth="1"/>
    <col min="14851" max="14852" width="11.7109375" customWidth="1"/>
    <col min="14853" max="14853" width="12.42578125" customWidth="1"/>
    <col min="14854" max="14855" width="11.7109375" customWidth="1"/>
    <col min="14856" max="14856" width="13.7109375" customWidth="1"/>
    <col min="14857" max="14857" width="11.7109375" customWidth="1"/>
    <col min="14858" max="14858" width="15.7109375" customWidth="1"/>
    <col min="14859" max="14859" width="11.7109375" customWidth="1"/>
    <col min="15105" max="15105" width="12.7109375" customWidth="1"/>
    <col min="15106" max="15106" width="13" customWidth="1"/>
    <col min="15107" max="15108" width="11.7109375" customWidth="1"/>
    <col min="15109" max="15109" width="12.42578125" customWidth="1"/>
    <col min="15110" max="15111" width="11.7109375" customWidth="1"/>
    <col min="15112" max="15112" width="13.7109375" customWidth="1"/>
    <col min="15113" max="15113" width="11.7109375" customWidth="1"/>
    <col min="15114" max="15114" width="15.7109375" customWidth="1"/>
    <col min="15115" max="15115" width="11.7109375" customWidth="1"/>
    <col min="15361" max="15361" width="12.7109375" customWidth="1"/>
    <col min="15362" max="15362" width="13" customWidth="1"/>
    <col min="15363" max="15364" width="11.7109375" customWidth="1"/>
    <col min="15365" max="15365" width="12.42578125" customWidth="1"/>
    <col min="15366" max="15367" width="11.7109375" customWidth="1"/>
    <col min="15368" max="15368" width="13.7109375" customWidth="1"/>
    <col min="15369" max="15369" width="11.7109375" customWidth="1"/>
    <col min="15370" max="15370" width="15.7109375" customWidth="1"/>
    <col min="15371" max="15371" width="11.7109375" customWidth="1"/>
    <col min="15617" max="15617" width="12.7109375" customWidth="1"/>
    <col min="15618" max="15618" width="13" customWidth="1"/>
    <col min="15619" max="15620" width="11.7109375" customWidth="1"/>
    <col min="15621" max="15621" width="12.42578125" customWidth="1"/>
    <col min="15622" max="15623" width="11.7109375" customWidth="1"/>
    <col min="15624" max="15624" width="13.7109375" customWidth="1"/>
    <col min="15625" max="15625" width="11.7109375" customWidth="1"/>
    <col min="15626" max="15626" width="15.7109375" customWidth="1"/>
    <col min="15627" max="15627" width="11.7109375" customWidth="1"/>
    <col min="15873" max="15873" width="12.7109375" customWidth="1"/>
    <col min="15874" max="15874" width="13" customWidth="1"/>
    <col min="15875" max="15876" width="11.7109375" customWidth="1"/>
    <col min="15877" max="15877" width="12.42578125" customWidth="1"/>
    <col min="15878" max="15879" width="11.7109375" customWidth="1"/>
    <col min="15880" max="15880" width="13.7109375" customWidth="1"/>
    <col min="15881" max="15881" width="11.7109375" customWidth="1"/>
    <col min="15882" max="15882" width="15.7109375" customWidth="1"/>
    <col min="15883" max="15883" width="11.7109375" customWidth="1"/>
    <col min="16129" max="16129" width="12.7109375" customWidth="1"/>
    <col min="16130" max="16130" width="13" customWidth="1"/>
    <col min="16131" max="16132" width="11.7109375" customWidth="1"/>
    <col min="16133" max="16133" width="12.42578125" customWidth="1"/>
    <col min="16134" max="16135" width="11.7109375" customWidth="1"/>
    <col min="16136" max="16136" width="13.7109375" customWidth="1"/>
    <col min="16137" max="16137" width="11.7109375" customWidth="1"/>
    <col min="16138" max="16138" width="15.7109375" customWidth="1"/>
    <col min="16139" max="16139" width="11.7109375" customWidth="1"/>
  </cols>
  <sheetData>
    <row r="1" spans="1:11" s="7" customFormat="1" ht="15" customHeight="1" x14ac:dyDescent="0.2">
      <c r="A1" s="1"/>
      <c r="B1" s="2"/>
      <c r="C1" s="3" t="s">
        <v>2</v>
      </c>
      <c r="D1" s="4"/>
      <c r="E1" s="561" t="s">
        <v>3</v>
      </c>
      <c r="F1" s="562"/>
      <c r="G1" s="562"/>
      <c r="H1" s="563"/>
      <c r="I1" s="5"/>
      <c r="J1" s="2"/>
      <c r="K1" s="6"/>
    </row>
    <row r="2" spans="1:11" s="7" customFormat="1" ht="40.5" customHeight="1" x14ac:dyDescent="0.2">
      <c r="A2" s="8"/>
      <c r="B2" s="9"/>
      <c r="C2" s="10"/>
      <c r="D2" s="11"/>
      <c r="E2" s="564"/>
      <c r="F2" s="565"/>
      <c r="G2" s="565"/>
      <c r="H2" s="566"/>
      <c r="I2" s="12"/>
      <c r="J2" s="13"/>
      <c r="K2" s="14"/>
    </row>
    <row r="3" spans="1:11" s="7" customFormat="1" ht="15" customHeight="1" x14ac:dyDescent="0.2">
      <c r="A3" s="567" t="s">
        <v>475</v>
      </c>
      <c r="B3" s="568"/>
      <c r="C3" s="568"/>
      <c r="D3" s="569"/>
      <c r="E3" s="15" t="s">
        <v>5</v>
      </c>
      <c r="F3" s="16" t="s">
        <v>476</v>
      </c>
      <c r="G3" s="17"/>
      <c r="H3" s="18"/>
      <c r="I3" s="19" t="s">
        <v>7</v>
      </c>
      <c r="J3" s="570">
        <v>2007</v>
      </c>
      <c r="K3" s="571"/>
    </row>
    <row r="4" spans="1:11" s="7" customFormat="1" ht="12.75" x14ac:dyDescent="0.2">
      <c r="A4" s="21"/>
      <c r="B4" s="21"/>
      <c r="C4" s="21"/>
      <c r="D4" s="21"/>
      <c r="E4" s="21"/>
      <c r="F4" s="21"/>
      <c r="G4" s="21"/>
      <c r="H4" s="21"/>
      <c r="I4" s="21"/>
      <c r="J4" s="22"/>
      <c r="K4" s="22"/>
    </row>
    <row r="5" spans="1:11" s="7" customFormat="1" ht="25.5" x14ac:dyDescent="0.2">
      <c r="A5" s="21"/>
      <c r="B5" s="21"/>
      <c r="C5" s="21"/>
      <c r="D5" s="21"/>
      <c r="E5" s="21"/>
      <c r="F5" s="21"/>
      <c r="G5" s="504" t="s">
        <v>919</v>
      </c>
      <c r="H5" s="504" t="s">
        <v>920</v>
      </c>
      <c r="I5" s="20"/>
      <c r="J5" s="22"/>
      <c r="K5" s="22"/>
    </row>
    <row r="6" spans="1:11" s="7" customFormat="1" ht="12.75" x14ac:dyDescent="0.2">
      <c r="A6" s="21"/>
      <c r="B6" s="21"/>
      <c r="C6" s="21"/>
      <c r="D6" s="21"/>
      <c r="E6" s="21"/>
      <c r="F6" s="21"/>
      <c r="G6" s="485" t="s">
        <v>921</v>
      </c>
      <c r="H6" s="485">
        <f>iodiv2!B7</f>
        <v>3</v>
      </c>
      <c r="I6" s="20"/>
      <c r="J6" s="22"/>
      <c r="K6" s="22"/>
    </row>
    <row r="7" spans="1:11" s="7" customFormat="1" ht="12.75" x14ac:dyDescent="0.2">
      <c r="A7" s="21"/>
      <c r="B7" s="21"/>
      <c r="C7" s="21"/>
      <c r="D7" s="21"/>
      <c r="E7" s="21"/>
      <c r="F7" s="21"/>
      <c r="G7" s="485"/>
      <c r="H7" s="485"/>
      <c r="I7" s="20"/>
      <c r="J7" s="22"/>
      <c r="K7" s="22"/>
    </row>
    <row r="8" spans="1:11" s="25" customFormat="1" ht="12.75" x14ac:dyDescent="0.2">
      <c r="A8" s="23"/>
      <c r="B8" s="24"/>
      <c r="C8" s="24"/>
      <c r="D8" s="24"/>
      <c r="E8" s="24"/>
      <c r="F8" s="24"/>
      <c r="G8" s="485" t="s">
        <v>918</v>
      </c>
      <c r="H8" s="485">
        <f>iodiv2!B8</f>
        <v>2</v>
      </c>
      <c r="I8" s="23"/>
      <c r="J8" s="23"/>
      <c r="K8" s="23"/>
    </row>
    <row r="10" spans="1:11" x14ac:dyDescent="0.25">
      <c r="A10" s="27" t="s">
        <v>8</v>
      </c>
    </row>
    <row r="11" spans="1:11" ht="15" customHeight="1" x14ac:dyDescent="0.25">
      <c r="A11" s="26" t="s">
        <v>477</v>
      </c>
    </row>
    <row r="12" spans="1:11" ht="15" customHeight="1" x14ac:dyDescent="0.3">
      <c r="A12" s="27"/>
      <c r="B12" s="28" t="s">
        <v>10</v>
      </c>
      <c r="C12" s="207">
        <f>iodiv2!B3</f>
        <v>120</v>
      </c>
      <c r="D12" s="26" t="s">
        <v>11</v>
      </c>
      <c r="E12" s="28" t="s">
        <v>478</v>
      </c>
      <c r="K12" s="199" t="s">
        <v>282</v>
      </c>
    </row>
    <row r="13" spans="1:11" ht="15" customHeight="1" x14ac:dyDescent="0.3">
      <c r="A13" s="27"/>
      <c r="B13" s="34" t="s">
        <v>25</v>
      </c>
      <c r="C13" s="207">
        <f>iodiv2!$B$9+iodiv2!$B$10*iodiv2!B3^iodiv2!$B$11</f>
        <v>275.38901149721335</v>
      </c>
      <c r="E13" s="34" t="s">
        <v>479</v>
      </c>
      <c r="K13" s="199" t="s">
        <v>657</v>
      </c>
    </row>
    <row r="14" spans="1:11" ht="15" customHeight="1" x14ac:dyDescent="0.3">
      <c r="B14" s="28" t="s">
        <v>480</v>
      </c>
      <c r="C14" s="207">
        <f>iodiv2!B9</f>
        <v>273</v>
      </c>
      <c r="E14" s="28" t="s">
        <v>481</v>
      </c>
      <c r="K14" s="199" t="s">
        <v>644</v>
      </c>
    </row>
    <row r="15" spans="1:11" ht="15" customHeight="1" x14ac:dyDescent="0.3">
      <c r="B15" s="28" t="s">
        <v>482</v>
      </c>
      <c r="C15" s="207">
        <f>IF(iodiv2!B23=0,iodiv2!B20,iodiv2!B23)</f>
        <v>148</v>
      </c>
      <c r="D15" s="26" t="s">
        <v>14</v>
      </c>
      <c r="E15" s="34" t="s">
        <v>483</v>
      </c>
      <c r="K15" s="199" t="s">
        <v>1052</v>
      </c>
    </row>
    <row r="16" spans="1:11" ht="15" customHeight="1" x14ac:dyDescent="0.25">
      <c r="A16" s="26" t="s">
        <v>376</v>
      </c>
    </row>
    <row r="17" spans="2:11" ht="15" customHeight="1" x14ac:dyDescent="0.3">
      <c r="B17" s="34" t="s">
        <v>36</v>
      </c>
      <c r="C17" s="207">
        <f>iodiv2!B4</f>
        <v>315</v>
      </c>
      <c r="E17" s="34" t="s">
        <v>37</v>
      </c>
      <c r="K17" s="199" t="s">
        <v>282</v>
      </c>
    </row>
    <row r="18" spans="2:11" ht="15" customHeight="1" x14ac:dyDescent="0.3">
      <c r="B18" s="28" t="s">
        <v>484</v>
      </c>
      <c r="C18" s="207"/>
      <c r="E18" s="28" t="s">
        <v>485</v>
      </c>
      <c r="K18" s="199"/>
    </row>
    <row r="19" spans="2:11" ht="15" customHeight="1" x14ac:dyDescent="0.3">
      <c r="B19" s="28" t="s">
        <v>38</v>
      </c>
      <c r="C19" s="207">
        <f>VLOOKUP(iodiv2!B22,G6:H8,2,FALSE)</f>
        <v>2</v>
      </c>
      <c r="D19" s="26" t="s">
        <v>14</v>
      </c>
      <c r="E19" s="28" t="s">
        <v>486</v>
      </c>
      <c r="K19" s="199" t="s">
        <v>282</v>
      </c>
    </row>
    <row r="20" spans="2:11" ht="15" customHeight="1" x14ac:dyDescent="0.3">
      <c r="B20" s="28" t="s">
        <v>40</v>
      </c>
      <c r="C20" s="314"/>
      <c r="E20" s="37" t="s">
        <v>41</v>
      </c>
    </row>
    <row r="21" spans="2:11" ht="15" customHeight="1" x14ac:dyDescent="0.3">
      <c r="B21" s="28" t="s">
        <v>42</v>
      </c>
      <c r="C21" s="314"/>
      <c r="E21" s="37" t="s">
        <v>43</v>
      </c>
    </row>
    <row r="22" spans="2:11" ht="15" customHeight="1" x14ac:dyDescent="0.3">
      <c r="B22" s="28" t="s">
        <v>44</v>
      </c>
      <c r="C22" s="314"/>
      <c r="E22" s="37" t="s">
        <v>45</v>
      </c>
    </row>
    <row r="23" spans="2:11" ht="15" customHeight="1" x14ac:dyDescent="0.3">
      <c r="B23" s="28" t="s">
        <v>46</v>
      </c>
      <c r="C23" s="314"/>
      <c r="E23" s="37" t="s">
        <v>47</v>
      </c>
    </row>
    <row r="24" spans="2:11" ht="15" customHeight="1" x14ac:dyDescent="0.3">
      <c r="B24" s="28" t="s">
        <v>48</v>
      </c>
      <c r="C24" s="314"/>
      <c r="E24" s="37" t="s">
        <v>49</v>
      </c>
    </row>
    <row r="25" spans="2:11" ht="15" customHeight="1" x14ac:dyDescent="0.3">
      <c r="B25" s="28" t="s">
        <v>50</v>
      </c>
      <c r="C25" s="314"/>
      <c r="E25" s="37" t="s">
        <v>51</v>
      </c>
    </row>
    <row r="26" spans="2:11" ht="15" customHeight="1" x14ac:dyDescent="0.3">
      <c r="B26" s="37" t="s">
        <v>52</v>
      </c>
      <c r="C26" s="314"/>
      <c r="D26" s="37" t="s">
        <v>14</v>
      </c>
      <c r="E26" s="37" t="s">
        <v>487</v>
      </c>
    </row>
    <row r="27" spans="2:11" ht="15" customHeight="1" x14ac:dyDescent="0.3">
      <c r="B27" s="37" t="s">
        <v>54</v>
      </c>
      <c r="C27" s="314"/>
      <c r="D27" s="37" t="s">
        <v>14</v>
      </c>
      <c r="E27" s="37" t="s">
        <v>488</v>
      </c>
    </row>
    <row r="28" spans="2:11" ht="15" customHeight="1" x14ac:dyDescent="0.25">
      <c r="B28" s="7"/>
      <c r="C28" s="40"/>
      <c r="D28" s="7"/>
      <c r="E28" s="40"/>
    </row>
    <row r="29" spans="2:11" ht="15" customHeight="1" x14ac:dyDescent="0.25">
      <c r="B29"/>
      <c r="C29" s="40"/>
      <c r="D29" s="40"/>
      <c r="E29" s="7"/>
    </row>
    <row r="30" spans="2:11" ht="15" customHeight="1" x14ac:dyDescent="0.25">
      <c r="B30" s="41"/>
    </row>
    <row r="31" spans="2:11" ht="15" customHeight="1" x14ac:dyDescent="0.25"/>
    <row r="32" spans="2:11" ht="15" customHeight="1" x14ac:dyDescent="0.25"/>
    <row r="33" ht="15" customHeight="1" x14ac:dyDescent="0.25"/>
    <row r="34" ht="15" customHeight="1" x14ac:dyDescent="0.25"/>
    <row r="35" ht="15" customHeight="1" x14ac:dyDescent="0.25"/>
    <row r="36" ht="15" customHeight="1" x14ac:dyDescent="0.25"/>
    <row r="37" ht="15" customHeight="1" x14ac:dyDescent="0.25"/>
    <row r="38" ht="15" customHeight="1" x14ac:dyDescent="0.25"/>
    <row r="39" ht="15" customHeight="1" x14ac:dyDescent="0.25"/>
    <row r="40" ht="15" customHeight="1" x14ac:dyDescent="0.25"/>
    <row r="41" ht="15" customHeight="1" x14ac:dyDescent="0.25"/>
    <row r="42" ht="15" customHeight="1" x14ac:dyDescent="0.25"/>
    <row r="43" ht="15" customHeight="1" x14ac:dyDescent="0.25"/>
    <row r="44" ht="15" customHeight="1" x14ac:dyDescent="0.25"/>
    <row r="45" ht="15" customHeight="1" x14ac:dyDescent="0.25"/>
    <row r="46" ht="15" customHeight="1" x14ac:dyDescent="0.25"/>
    <row r="47" ht="15" customHeight="1" x14ac:dyDescent="0.25"/>
    <row r="48" ht="15" customHeight="1" x14ac:dyDescent="0.25"/>
    <row r="49" spans="1:11" ht="15" customHeight="1" x14ac:dyDescent="0.25"/>
    <row r="50" spans="1:11" ht="15" customHeight="1" x14ac:dyDescent="0.25">
      <c r="A50" s="42" t="s">
        <v>58</v>
      </c>
      <c r="B50" s="7"/>
    </row>
    <row r="51" spans="1:11" ht="15" customHeight="1" x14ac:dyDescent="0.25">
      <c r="A51" s="7"/>
      <c r="B51" s="7"/>
    </row>
    <row r="52" spans="1:11" ht="15" customHeight="1" x14ac:dyDescent="0.5">
      <c r="A52" s="7"/>
      <c r="B52" s="43" t="s">
        <v>489</v>
      </c>
    </row>
    <row r="53" spans="1:11" ht="15" customHeight="1" x14ac:dyDescent="0.25">
      <c r="A53" s="7"/>
      <c r="B53" s="44" t="str">
        <f>IF(G67&lt;1.5,"      Deve-se redimensionar as galerias.","      A condição foi atendida.")</f>
        <v xml:space="preserve">      A condição foi atendida.</v>
      </c>
    </row>
    <row r="54" spans="1:11" ht="15" customHeight="1" x14ac:dyDescent="0.25">
      <c r="A54" s="7"/>
      <c r="B54" s="44"/>
    </row>
    <row r="55" spans="1:11" ht="15" customHeight="1" x14ac:dyDescent="0.5">
      <c r="A55" s="7"/>
      <c r="B55" s="43" t="s">
        <v>490</v>
      </c>
    </row>
    <row r="56" spans="1:11" ht="15" customHeight="1" x14ac:dyDescent="0.25">
      <c r="A56" s="7"/>
      <c r="B56" s="26" t="str">
        <f>IF(G72&gt;=1.9,"      A condição foi atendida.","      Redimensionar as galerias.")</f>
        <v xml:space="preserve">      A condição foi atendida.</v>
      </c>
    </row>
    <row r="57" spans="1:11" ht="15" customHeight="1" x14ac:dyDescent="0.25">
      <c r="A57" s="7"/>
    </row>
    <row r="58" spans="1:11" ht="15" customHeight="1" x14ac:dyDescent="0.5">
      <c r="A58" s="7"/>
      <c r="B58" s="43" t="s">
        <v>491</v>
      </c>
    </row>
    <row r="59" spans="1:11" ht="15" customHeight="1" x14ac:dyDescent="0.25">
      <c r="A59" s="7"/>
      <c r="B59" s="26" t="str">
        <f>IF(G76&lt;=15,"      A condição foi atendida.","      O limite da velocidade foi ultrapassado. Rever o cálculo.")</f>
        <v xml:space="preserve">      A condição foi atendida.</v>
      </c>
    </row>
    <row r="60" spans="1:11" ht="15" customHeight="1" x14ac:dyDescent="0.25"/>
    <row r="61" spans="1:11" ht="15" customHeight="1" x14ac:dyDescent="0.25"/>
    <row r="62" spans="1:11" ht="15" customHeight="1" x14ac:dyDescent="0.25">
      <c r="A62" s="45" t="s">
        <v>60</v>
      </c>
      <c r="B62" s="46"/>
      <c r="C62" s="47"/>
      <c r="D62" s="48"/>
      <c r="E62" s="49"/>
      <c r="F62" s="49"/>
      <c r="G62"/>
      <c r="H62"/>
      <c r="I62" s="46"/>
      <c r="J62" s="46"/>
      <c r="K62" s="46"/>
    </row>
    <row r="63" spans="1:11" ht="15" customHeight="1" x14ac:dyDescent="0.25">
      <c r="B63" s="46"/>
      <c r="C63" s="47"/>
      <c r="D63" s="48"/>
      <c r="E63" s="49"/>
      <c r="F63" s="49"/>
      <c r="G63"/>
      <c r="H63"/>
      <c r="I63" s="46"/>
      <c r="J63" s="46"/>
      <c r="K63" s="46"/>
    </row>
    <row r="64" spans="1:11" ht="15" customHeight="1" x14ac:dyDescent="0.25">
      <c r="B64" s="227" t="s">
        <v>492</v>
      </c>
      <c r="C64" s="47"/>
      <c r="D64" s="48"/>
      <c r="E64" s="49"/>
      <c r="F64" s="62">
        <f>INT(C12/100+0.99)</f>
        <v>2</v>
      </c>
      <c r="G64" s="42" t="s">
        <v>493</v>
      </c>
      <c r="H64"/>
      <c r="I64" s="46"/>
      <c r="J64" s="46"/>
      <c r="K64" s="46"/>
    </row>
    <row r="65" spans="2:12" ht="15" customHeight="1" x14ac:dyDescent="0.25">
      <c r="B65" s="227"/>
      <c r="C65" s="47"/>
      <c r="D65" s="48"/>
      <c r="E65" s="49"/>
      <c r="F65"/>
      <c r="G65" s="62"/>
      <c r="H65" s="42"/>
      <c r="I65" s="46"/>
      <c r="J65" s="46"/>
      <c r="K65" s="46"/>
    </row>
    <row r="66" spans="2:12" ht="15" customHeight="1" x14ac:dyDescent="0.25">
      <c r="B66" s="46"/>
      <c r="C66" s="47"/>
      <c r="D66" s="48"/>
      <c r="E66" s="49"/>
      <c r="F66" s="49"/>
      <c r="G66"/>
      <c r="H66"/>
      <c r="I66" s="46"/>
      <c r="J66" s="46"/>
      <c r="K66" s="46"/>
    </row>
    <row r="67" spans="2:12" ht="15" customHeight="1" x14ac:dyDescent="0.3">
      <c r="B67" s="227" t="s">
        <v>494</v>
      </c>
      <c r="C67" s="47"/>
      <c r="D67" s="48"/>
      <c r="E67" s="49"/>
      <c r="F67"/>
      <c r="G67" s="49">
        <f>(C12/(1.3*I67*F64))^0.4</f>
        <v>3.9377365394502228</v>
      </c>
      <c r="H67" s="42" t="s">
        <v>495</v>
      </c>
      <c r="I67" s="83">
        <v>1.5</v>
      </c>
      <c r="J67" s="46" t="s">
        <v>202</v>
      </c>
      <c r="K67" s="46"/>
      <c r="L67" s="97"/>
    </row>
    <row r="68" spans="2:12" ht="15" customHeight="1" x14ac:dyDescent="0.25">
      <c r="B68" s="46"/>
      <c r="C68" s="47"/>
      <c r="D68" s="48"/>
      <c r="E68" s="49"/>
      <c r="F68" s="49"/>
      <c r="G68"/>
      <c r="H68"/>
      <c r="I68" s="46"/>
      <c r="J68" s="46"/>
      <c r="K68" s="46"/>
    </row>
    <row r="69" spans="2:12" ht="15" customHeight="1" x14ac:dyDescent="0.25">
      <c r="B69" s="46"/>
      <c r="C69" s="47" t="s">
        <v>496</v>
      </c>
      <c r="D69" s="48"/>
      <c r="E69"/>
      <c r="F69" s="315" t="s">
        <v>75</v>
      </c>
      <c r="G69" s="49" t="str">
        <f>IF(G67&lt;1.5,"Deve-se redimensionar as galerias.","A condição foi atendida.")</f>
        <v>A condição foi atendida.</v>
      </c>
      <c r="H69"/>
      <c r="I69" s="46"/>
      <c r="J69" s="46"/>
      <c r="K69" s="46"/>
    </row>
    <row r="70" spans="2:12" ht="15" customHeight="1" x14ac:dyDescent="0.25">
      <c r="B70" s="46"/>
      <c r="C70" s="47"/>
      <c r="D70" s="48"/>
      <c r="E70"/>
      <c r="F70" s="315"/>
      <c r="G70" s="49"/>
      <c r="H70"/>
      <c r="I70" s="46"/>
      <c r="J70" s="46"/>
      <c r="K70" s="46"/>
    </row>
    <row r="71" spans="2:12" ht="15" customHeight="1" x14ac:dyDescent="0.25">
      <c r="B71" s="46"/>
      <c r="C71" s="47"/>
      <c r="D71" s="48"/>
      <c r="E71" s="49"/>
      <c r="F71" s="49"/>
      <c r="G71"/>
      <c r="H71"/>
      <c r="I71" s="46"/>
      <c r="J71" s="46"/>
      <c r="K71" s="46"/>
    </row>
    <row r="72" spans="2:12" ht="15" customHeight="1" x14ac:dyDescent="0.25">
      <c r="B72" s="227" t="s">
        <v>497</v>
      </c>
      <c r="C72" s="47"/>
      <c r="D72" s="48"/>
      <c r="E72" s="49"/>
      <c r="F72"/>
      <c r="G72" s="76">
        <f>(C12/(I67*F64*G67))^(2/3)</f>
        <v>4.6903893004391888</v>
      </c>
      <c r="H72" s="42" t="s">
        <v>14</v>
      </c>
      <c r="I72"/>
      <c r="J72"/>
      <c r="K72" s="46"/>
    </row>
    <row r="73" spans="2:12" ht="15" customHeight="1" x14ac:dyDescent="0.25">
      <c r="B73" s="46"/>
      <c r="C73" s="47"/>
      <c r="D73" s="48"/>
      <c r="E73" s="49"/>
      <c r="F73" s="49"/>
      <c r="G73"/>
      <c r="H73"/>
      <c r="I73" s="46"/>
      <c r="J73" s="46"/>
      <c r="K73" s="46"/>
    </row>
    <row r="74" spans="2:12" ht="15" customHeight="1" x14ac:dyDescent="0.25">
      <c r="B74" s="46"/>
      <c r="C74" s="47" t="s">
        <v>496</v>
      </c>
      <c r="D74" s="48"/>
      <c r="E74"/>
      <c r="F74" s="315" t="s">
        <v>75</v>
      </c>
      <c r="G74" s="49" t="str">
        <f>IF(G72&gt;=1.9,"A condição foi atendida.","Redimensionar as galerias.")</f>
        <v>A condição foi atendida.</v>
      </c>
      <c r="H74"/>
      <c r="I74" s="46"/>
      <c r="J74" s="46"/>
      <c r="K74" s="46"/>
    </row>
    <row r="75" spans="2:12" ht="15" customHeight="1" x14ac:dyDescent="0.25">
      <c r="B75" s="46"/>
      <c r="C75" s="47"/>
      <c r="D75" s="48"/>
      <c r="E75" s="65"/>
      <c r="F75" s="49"/>
      <c r="G75"/>
      <c r="H75"/>
      <c r="I75" s="46"/>
      <c r="J75" s="46"/>
      <c r="K75" s="46"/>
    </row>
    <row r="76" spans="2:12" ht="15" customHeight="1" x14ac:dyDescent="0.25">
      <c r="B76" s="46" t="s">
        <v>498</v>
      </c>
      <c r="C76" s="47"/>
      <c r="D76" s="48"/>
      <c r="E76" s="49"/>
      <c r="F76"/>
      <c r="G76" s="49">
        <f>C12/(F64*G67*G72)</f>
        <v>3.2485959930388661</v>
      </c>
      <c r="H76" s="42" t="s">
        <v>67</v>
      </c>
      <c r="I76" s="46"/>
      <c r="J76" s="46"/>
      <c r="K76" s="46"/>
    </row>
    <row r="77" spans="2:12" ht="15" customHeight="1" x14ac:dyDescent="0.25">
      <c r="B77" s="46"/>
      <c r="C77" s="47"/>
      <c r="D77" s="48"/>
      <c r="E77" s="49"/>
      <c r="F77" s="49"/>
      <c r="G77"/>
      <c r="H77"/>
      <c r="I77" s="46"/>
      <c r="J77" s="46"/>
      <c r="K77" s="46"/>
    </row>
    <row r="78" spans="2:12" ht="15" customHeight="1" x14ac:dyDescent="0.25">
      <c r="B78" s="46"/>
      <c r="C78" s="47" t="s">
        <v>496</v>
      </c>
      <c r="D78" s="48"/>
      <c r="E78"/>
      <c r="F78" s="315" t="s">
        <v>75</v>
      </c>
      <c r="G78" s="49" t="str">
        <f>IF(G76&lt;=15,"A condição foi atendida.","O limite da velocidade foi ultrapassado. Rever o cálculo.")</f>
        <v>A condição foi atendida.</v>
      </c>
      <c r="H78"/>
      <c r="I78" s="46"/>
      <c r="J78" s="46"/>
      <c r="K78" s="46"/>
    </row>
    <row r="79" spans="2:12" ht="15" customHeight="1" x14ac:dyDescent="0.25">
      <c r="B79" s="46"/>
      <c r="C79" s="47"/>
      <c r="D79" s="48"/>
      <c r="E79" s="49"/>
      <c r="F79" s="49"/>
      <c r="G79"/>
      <c r="H79"/>
      <c r="I79" s="46"/>
      <c r="J79" s="46"/>
      <c r="K79" s="46"/>
    </row>
    <row r="80" spans="2:12" ht="15" customHeight="1" x14ac:dyDescent="0.25">
      <c r="B80" s="46" t="s">
        <v>499</v>
      </c>
      <c r="C80" s="47"/>
      <c r="D80" s="48"/>
      <c r="E80" s="65"/>
      <c r="F80"/>
      <c r="G80" s="49">
        <f>0.2+0.2*G72</f>
        <v>1.1380778600878378</v>
      </c>
      <c r="H80" s="42" t="s">
        <v>14</v>
      </c>
      <c r="I80" s="46"/>
      <c r="J80" s="46"/>
      <c r="K80" s="46"/>
    </row>
    <row r="81" spans="1:11" ht="15" customHeight="1" x14ac:dyDescent="0.25">
      <c r="B81" s="46"/>
      <c r="C81" s="47"/>
      <c r="D81" s="48"/>
      <c r="E81" s="65"/>
      <c r="F81" s="49"/>
      <c r="G81"/>
      <c r="H81"/>
      <c r="I81" s="46"/>
      <c r="J81" s="46"/>
      <c r="K81" s="46"/>
    </row>
    <row r="82" spans="1:11" ht="15" customHeight="1" x14ac:dyDescent="0.25">
      <c r="B82" s="46" t="s">
        <v>500</v>
      </c>
      <c r="C82" s="47"/>
      <c r="D82" s="48"/>
      <c r="E82" s="65"/>
      <c r="F82" s="49"/>
      <c r="G82" s="118">
        <f>F64*(G67+G80)+G80</f>
        <v>11.28970665916396</v>
      </c>
      <c r="H82" s="42" t="s">
        <v>14</v>
      </c>
      <c r="I82"/>
      <c r="J82" s="46"/>
      <c r="K82" s="46"/>
    </row>
    <row r="83" spans="1:11" x14ac:dyDescent="0.25">
      <c r="A83"/>
      <c r="B83"/>
      <c r="C83"/>
      <c r="D83"/>
      <c r="E83"/>
      <c r="F83"/>
      <c r="G83"/>
      <c r="H83"/>
      <c r="I83"/>
      <c r="J83"/>
      <c r="K83"/>
    </row>
    <row r="84" spans="1:11" ht="18.75" x14ac:dyDescent="0.5">
      <c r="A84"/>
      <c r="B84" s="112" t="s">
        <v>501</v>
      </c>
      <c r="C84"/>
      <c r="D84"/>
      <c r="E84"/>
      <c r="F84"/>
      <c r="G84"/>
      <c r="H84"/>
      <c r="I84"/>
      <c r="J84"/>
      <c r="K84"/>
    </row>
    <row r="85" spans="1:11" x14ac:dyDescent="0.25">
      <c r="A85"/>
      <c r="B85"/>
      <c r="C85"/>
      <c r="D85"/>
      <c r="E85"/>
      <c r="F85"/>
      <c r="G85"/>
      <c r="H85"/>
      <c r="I85"/>
      <c r="J85"/>
      <c r="K85"/>
    </row>
    <row r="86" spans="1:11" x14ac:dyDescent="0.25">
      <c r="A86"/>
      <c r="B86" t="s">
        <v>502</v>
      </c>
      <c r="C86"/>
      <c r="D86"/>
      <c r="E86"/>
      <c r="F86" s="118">
        <f>C14</f>
        <v>273</v>
      </c>
      <c r="G86"/>
      <c r="H86"/>
      <c r="I86"/>
      <c r="J86"/>
      <c r="K86"/>
    </row>
    <row r="87" spans="1:11" x14ac:dyDescent="0.25">
      <c r="A87"/>
      <c r="B87"/>
      <c r="C87"/>
      <c r="D87"/>
      <c r="E87"/>
      <c r="F87"/>
      <c r="G87"/>
      <c r="H87"/>
      <c r="I87"/>
      <c r="J87"/>
      <c r="K87"/>
    </row>
    <row r="88" spans="1:11" x14ac:dyDescent="0.25">
      <c r="A88"/>
      <c r="B88" t="s">
        <v>503</v>
      </c>
      <c r="C88"/>
      <c r="D88"/>
      <c r="E88"/>
      <c r="F88"/>
      <c r="G88" s="49">
        <f>F86-0.005*C15</f>
        <v>272.26</v>
      </c>
      <c r="H88"/>
      <c r="I88"/>
      <c r="J88"/>
      <c r="K88"/>
    </row>
    <row r="89" spans="1:11" x14ac:dyDescent="0.25">
      <c r="A89"/>
      <c r="B89"/>
      <c r="C89"/>
      <c r="D89"/>
      <c r="E89"/>
      <c r="F89"/>
      <c r="G89"/>
      <c r="H89"/>
      <c r="I89"/>
      <c r="J89"/>
      <c r="K89"/>
    </row>
    <row r="90" spans="1:11" x14ac:dyDescent="0.25">
      <c r="A90"/>
      <c r="B90" t="s">
        <v>504</v>
      </c>
      <c r="C90"/>
      <c r="D90"/>
      <c r="E90"/>
      <c r="F90" s="49">
        <f>G88</f>
        <v>272.26</v>
      </c>
      <c r="G90"/>
      <c r="H90"/>
      <c r="I90"/>
      <c r="J90"/>
      <c r="K90"/>
    </row>
    <row r="91" spans="1:11" x14ac:dyDescent="0.25">
      <c r="A91"/>
      <c r="B91"/>
      <c r="C91"/>
      <c r="D91"/>
      <c r="E91"/>
      <c r="F91"/>
      <c r="G91"/>
      <c r="H91"/>
      <c r="I91"/>
      <c r="J91"/>
      <c r="K91"/>
    </row>
    <row r="92" spans="1:11" x14ac:dyDescent="0.25">
      <c r="A92"/>
      <c r="B92"/>
      <c r="C92"/>
      <c r="D92"/>
      <c r="E92"/>
      <c r="F92"/>
      <c r="G92"/>
      <c r="H92"/>
      <c r="I92"/>
      <c r="J92"/>
      <c r="K92"/>
    </row>
    <row r="93" spans="1:11" s="316" customFormat="1" ht="15" customHeight="1" x14ac:dyDescent="0.25">
      <c r="B93" s="93" t="s">
        <v>505</v>
      </c>
      <c r="C93" s="37"/>
      <c r="D93" s="94"/>
      <c r="E93" s="118"/>
      <c r="F93" s="118"/>
      <c r="G93" s="118"/>
      <c r="H93" s="101"/>
      <c r="I93" s="93"/>
      <c r="J93" s="93"/>
      <c r="K93" s="93"/>
    </row>
    <row r="94" spans="1:11" s="316" customFormat="1" ht="15" customHeight="1" x14ac:dyDescent="0.25">
      <c r="B94" s="93"/>
      <c r="C94" s="37"/>
      <c r="D94" s="94"/>
      <c r="E94" s="118"/>
      <c r="F94" s="118"/>
      <c r="G94" s="118"/>
      <c r="H94" s="101"/>
      <c r="I94" s="93"/>
      <c r="J94" s="93"/>
      <c r="K94" s="93"/>
    </row>
    <row r="95" spans="1:11" s="316" customFormat="1" ht="15" customHeight="1" x14ac:dyDescent="0.25">
      <c r="B95" s="93"/>
      <c r="C95" s="37" t="s">
        <v>506</v>
      </c>
      <c r="D95" s="94"/>
      <c r="E95" s="118"/>
      <c r="F95" s="118"/>
      <c r="G95" s="118"/>
      <c r="H95" s="101"/>
      <c r="I95" s="93"/>
      <c r="J95" s="93"/>
      <c r="K95" s="93"/>
    </row>
    <row r="96" spans="1:11" s="316" customFormat="1" ht="15" customHeight="1" x14ac:dyDescent="0.25">
      <c r="B96" s="93"/>
      <c r="C96" s="37"/>
      <c r="D96" s="94"/>
      <c r="E96" s="118"/>
      <c r="F96" s="118"/>
      <c r="G96" s="101"/>
      <c r="H96" s="101"/>
      <c r="I96" s="93"/>
      <c r="J96" s="93"/>
      <c r="K96" s="93"/>
    </row>
    <row r="97" spans="2:11" s="316" customFormat="1" ht="15" customHeight="1" x14ac:dyDescent="0.25">
      <c r="B97" s="93"/>
      <c r="C97" s="94" t="s">
        <v>507</v>
      </c>
      <c r="D97" s="94"/>
      <c r="E97" s="93" t="s">
        <v>508</v>
      </c>
      <c r="F97" s="118"/>
      <c r="G97" s="101"/>
      <c r="H97" s="101"/>
      <c r="I97" s="93"/>
      <c r="J97" s="93"/>
      <c r="K97" s="93"/>
    </row>
    <row r="98" spans="2:11" s="316" customFormat="1" ht="15" customHeight="1" x14ac:dyDescent="0.25">
      <c r="B98" s="101"/>
      <c r="C98" s="94"/>
      <c r="D98" s="94"/>
      <c r="E98" s="93"/>
      <c r="F98" s="118"/>
      <c r="G98" s="101"/>
      <c r="H98" s="101"/>
      <c r="I98" s="93"/>
      <c r="J98" s="93"/>
      <c r="K98" s="93"/>
    </row>
    <row r="99" spans="2:11" s="316" customFormat="1" ht="15" customHeight="1" x14ac:dyDescent="0.25">
      <c r="B99" s="101"/>
      <c r="C99" s="317" t="s">
        <v>103</v>
      </c>
      <c r="D99" s="94"/>
      <c r="E99" s="93"/>
      <c r="F99" s="118"/>
      <c r="G99" s="101"/>
      <c r="H99" s="101"/>
      <c r="I99" s="93"/>
      <c r="J99" s="93"/>
      <c r="K99" s="93"/>
    </row>
    <row r="100" spans="2:11" s="316" customFormat="1" ht="15" customHeight="1" x14ac:dyDescent="0.25">
      <c r="B100" s="101"/>
      <c r="C100" s="94"/>
      <c r="D100" s="94"/>
      <c r="E100" s="93">
        <f>C13+(E102^2/(2*9.81))</f>
        <v>275.97715574743</v>
      </c>
      <c r="F100" s="93" t="s">
        <v>14</v>
      </c>
      <c r="G100" s="101" t="s">
        <v>509</v>
      </c>
      <c r="H100" s="101"/>
      <c r="I100" s="93"/>
      <c r="J100" s="93"/>
      <c r="K100" s="93"/>
    </row>
    <row r="101" spans="2:11" s="316" customFormat="1" ht="15" customHeight="1" x14ac:dyDescent="0.25">
      <c r="B101" s="101"/>
      <c r="C101" s="94"/>
      <c r="D101" s="94"/>
      <c r="E101" s="93"/>
      <c r="F101" s="118"/>
      <c r="G101" s="101"/>
      <c r="H101" s="101"/>
      <c r="I101" s="93"/>
      <c r="J101" s="93"/>
      <c r="K101" s="93"/>
    </row>
    <row r="102" spans="2:11" s="316" customFormat="1" ht="15" customHeight="1" x14ac:dyDescent="0.25">
      <c r="B102" s="101"/>
      <c r="C102" s="94"/>
      <c r="D102" s="94"/>
      <c r="E102" s="93">
        <f>C12/(G82*(C13-F90))</f>
        <v>3.3969677933784532</v>
      </c>
      <c r="F102" s="93" t="s">
        <v>67</v>
      </c>
      <c r="G102" s="101" t="s">
        <v>510</v>
      </c>
      <c r="H102" s="101"/>
      <c r="I102" s="93"/>
      <c r="J102" s="93"/>
      <c r="K102" s="93"/>
    </row>
    <row r="103" spans="2:11" s="316" customFormat="1" ht="15" customHeight="1" x14ac:dyDescent="0.25">
      <c r="B103" s="318"/>
      <c r="C103" s="101"/>
      <c r="D103" s="94"/>
      <c r="E103" s="93"/>
      <c r="F103" s="118"/>
      <c r="G103" s="101"/>
      <c r="H103" s="101"/>
      <c r="I103" s="93"/>
      <c r="J103" s="93"/>
      <c r="K103" s="93"/>
    </row>
    <row r="104" spans="2:11" s="316" customFormat="1" ht="15" customHeight="1" x14ac:dyDescent="0.25">
      <c r="B104" s="93"/>
      <c r="C104" s="101"/>
      <c r="D104" s="94"/>
      <c r="E104" s="93">
        <f>G88+G72+G76^2/(2*9.81)</f>
        <v>277.48827798168219</v>
      </c>
      <c r="F104" s="93" t="s">
        <v>14</v>
      </c>
      <c r="G104" s="101" t="s">
        <v>511</v>
      </c>
      <c r="H104" s="101"/>
      <c r="I104" s="93"/>
      <c r="J104" s="93"/>
      <c r="K104" s="93"/>
    </row>
    <row r="105" spans="2:11" s="316" customFormat="1" ht="15" customHeight="1" x14ac:dyDescent="0.25">
      <c r="B105" s="93"/>
      <c r="C105" s="37"/>
      <c r="D105" s="94"/>
      <c r="E105" s="101"/>
      <c r="F105" s="101"/>
      <c r="G105" s="37"/>
      <c r="H105" s="94"/>
      <c r="I105" s="101"/>
      <c r="J105" s="101"/>
      <c r="K105" s="93"/>
    </row>
    <row r="106" spans="2:11" s="316" customFormat="1" ht="15" customHeight="1" x14ac:dyDescent="0.25">
      <c r="B106" s="93"/>
      <c r="C106" s="101" t="s">
        <v>512</v>
      </c>
      <c r="D106" s="101"/>
      <c r="E106" s="101"/>
      <c r="F106" s="101"/>
      <c r="G106" s="118"/>
      <c r="H106" s="101"/>
      <c r="I106" s="93"/>
      <c r="J106" s="93"/>
      <c r="K106" s="93"/>
    </row>
    <row r="107" spans="2:11" s="316" customFormat="1" ht="15" customHeight="1" x14ac:dyDescent="0.25">
      <c r="B107" s="93"/>
      <c r="C107" s="101"/>
      <c r="D107" s="94"/>
      <c r="E107" s="118"/>
      <c r="F107" s="118"/>
      <c r="G107" s="118"/>
      <c r="H107" s="101"/>
      <c r="I107" s="101"/>
      <c r="J107" s="101"/>
      <c r="K107" s="93"/>
    </row>
    <row r="108" spans="2:11" s="316" customFormat="1" ht="15" customHeight="1" x14ac:dyDescent="0.25">
      <c r="B108" s="93"/>
      <c r="C108" s="37"/>
      <c r="D108" s="94"/>
      <c r="E108" s="118"/>
      <c r="F108" s="118"/>
      <c r="G108" s="118"/>
      <c r="H108" s="101"/>
      <c r="I108" s="93"/>
      <c r="J108" s="93"/>
      <c r="K108" s="93"/>
    </row>
    <row r="109" spans="2:11" s="316" customFormat="1" ht="15" customHeight="1" x14ac:dyDescent="0.25">
      <c r="B109" s="93"/>
      <c r="C109" s="37"/>
      <c r="D109" s="94"/>
      <c r="E109" s="118"/>
      <c r="F109" s="118"/>
      <c r="G109" s="118"/>
      <c r="H109" s="101"/>
      <c r="I109" s="93"/>
      <c r="J109" s="93"/>
      <c r="K109" s="93"/>
    </row>
    <row r="110" spans="2:11" s="316" customFormat="1" ht="15" customHeight="1" x14ac:dyDescent="0.25">
      <c r="B110" s="93"/>
      <c r="C110" s="318" t="s">
        <v>103</v>
      </c>
      <c r="D110" s="94"/>
      <c r="E110" s="118"/>
      <c r="F110" s="118"/>
      <c r="G110" s="118"/>
      <c r="H110" s="101"/>
      <c r="I110" s="93"/>
      <c r="J110" s="93"/>
      <c r="K110" s="93"/>
    </row>
    <row r="111" spans="2:11" s="316" customFormat="1" ht="15" customHeight="1" x14ac:dyDescent="0.25">
      <c r="B111" s="93"/>
      <c r="C111" s="37"/>
      <c r="D111" s="94"/>
      <c r="E111" s="118"/>
      <c r="F111" s="60">
        <f>(0.2*(G76^2)/(2*9.81))+(C15*(E115^2)*(G76^2)/(F113^(4/3)))</f>
        <v>0.3486761698609907</v>
      </c>
      <c r="G111" t="s">
        <v>14</v>
      </c>
      <c r="H111" s="93" t="s">
        <v>513</v>
      </c>
      <c r="I111" s="93"/>
      <c r="J111" s="93"/>
      <c r="K111" s="93"/>
    </row>
    <row r="112" spans="2:11" s="316" customFormat="1" ht="15" customHeight="1" x14ac:dyDescent="0.25">
      <c r="B112" s="93"/>
      <c r="C112" s="101"/>
      <c r="D112" s="94"/>
      <c r="E112" s="118"/>
      <c r="F112" s="118"/>
      <c r="G112"/>
      <c r="H112" s="93"/>
      <c r="I112" s="93"/>
      <c r="J112" s="93"/>
      <c r="K112" s="93"/>
    </row>
    <row r="113" spans="2:11" s="316" customFormat="1" ht="15" customHeight="1" x14ac:dyDescent="0.2">
      <c r="B113" s="93"/>
      <c r="C113" s="37"/>
      <c r="D113" s="94"/>
      <c r="E113" s="118"/>
      <c r="F113" s="93">
        <f>(G67*G72)/(2*(G67+G72))</f>
        <v>1.0703087597075711</v>
      </c>
      <c r="G113" s="7" t="s">
        <v>14</v>
      </c>
      <c r="H113" s="93" t="s">
        <v>514</v>
      </c>
      <c r="I113" s="93"/>
      <c r="J113" s="93"/>
      <c r="K113" s="93"/>
    </row>
    <row r="114" spans="2:11" s="316" customFormat="1" ht="15" customHeight="1" x14ac:dyDescent="0.25">
      <c r="B114" s="93"/>
      <c r="C114" s="37"/>
      <c r="D114" s="94"/>
      <c r="E114" s="101"/>
      <c r="F114" s="319"/>
      <c r="G114"/>
      <c r="H114" s="93"/>
      <c r="I114" s="101"/>
      <c r="J114" s="101"/>
      <c r="K114" s="93"/>
    </row>
    <row r="115" spans="2:11" s="316" customFormat="1" ht="15" customHeight="1" x14ac:dyDescent="0.25">
      <c r="B115" s="93"/>
      <c r="C115" s="37"/>
      <c r="D115" s="317" t="s">
        <v>119</v>
      </c>
      <c r="E115" s="320">
        <v>1.2999999999999999E-2</v>
      </c>
      <c r="F115" s="118"/>
      <c r="G115"/>
      <c r="H115" s="93" t="s">
        <v>515</v>
      </c>
      <c r="I115" s="93"/>
      <c r="J115" s="93"/>
      <c r="K115" s="93"/>
    </row>
    <row r="116" spans="2:11" s="316" customFormat="1" ht="15" customHeight="1" x14ac:dyDescent="0.25">
      <c r="B116" s="93"/>
      <c r="C116" s="101"/>
      <c r="D116" s="94"/>
      <c r="E116" s="118"/>
      <c r="F116" s="118"/>
      <c r="G116" s="93"/>
      <c r="H116" s="101"/>
      <c r="I116" s="93"/>
      <c r="J116" s="93"/>
      <c r="K116" s="93"/>
    </row>
    <row r="117" spans="2:11" s="316" customFormat="1" ht="15" customHeight="1" x14ac:dyDescent="0.25">
      <c r="B117" s="93"/>
      <c r="C117" s="101" t="s">
        <v>516</v>
      </c>
      <c r="D117" s="94"/>
      <c r="E117" s="118"/>
      <c r="F117" s="118"/>
      <c r="G117" s="118"/>
      <c r="H117" s="101"/>
      <c r="I117" s="93"/>
      <c r="J117" s="93"/>
      <c r="K117" s="93"/>
    </row>
    <row r="118" spans="2:11" s="316" customFormat="1" ht="15" customHeight="1" x14ac:dyDescent="0.25">
      <c r="B118" s="93"/>
      <c r="C118" s="37"/>
      <c r="D118" s="94"/>
      <c r="E118" s="118"/>
      <c r="F118" s="118"/>
      <c r="G118" s="118"/>
      <c r="H118" s="101"/>
      <c r="I118" s="93"/>
      <c r="J118" s="93"/>
      <c r="K118" s="93"/>
    </row>
    <row r="119" spans="2:11" s="316" customFormat="1" ht="15" customHeight="1" x14ac:dyDescent="0.25">
      <c r="B119" s="93"/>
      <c r="C119" s="37"/>
      <c r="D119" s="94"/>
      <c r="E119" s="118"/>
      <c r="F119" s="118"/>
      <c r="G119" s="118"/>
      <c r="H119" s="101"/>
      <c r="I119" s="93"/>
      <c r="J119" s="93"/>
      <c r="K119" s="93"/>
    </row>
    <row r="120" spans="2:11" s="316" customFormat="1" ht="15" customHeight="1" x14ac:dyDescent="0.25">
      <c r="B120" s="93"/>
      <c r="C120" s="37"/>
      <c r="D120" s="94"/>
      <c r="E120" s="118"/>
      <c r="F120" s="118"/>
      <c r="G120" s="118"/>
      <c r="H120" s="101"/>
      <c r="I120" s="93"/>
      <c r="J120" s="93"/>
      <c r="K120" s="93"/>
    </row>
    <row r="121" spans="2:11" s="316" customFormat="1" ht="15" customHeight="1" x14ac:dyDescent="0.25">
      <c r="B121" s="93"/>
      <c r="C121" s="318" t="s">
        <v>103</v>
      </c>
      <c r="D121" s="94"/>
      <c r="E121" s="93"/>
      <c r="F121" s="118"/>
      <c r="G121" s="118"/>
      <c r="H121" s="101"/>
      <c r="I121" s="93"/>
      <c r="J121" s="93"/>
      <c r="K121" s="93"/>
    </row>
    <row r="122" spans="2:11" s="316" customFormat="1" ht="15" customHeight="1" x14ac:dyDescent="0.25">
      <c r="B122" s="93"/>
      <c r="C122" s="318"/>
      <c r="D122" s="94"/>
      <c r="E122" s="101">
        <f>(H126)*G72</f>
        <v>4.5798133726813344</v>
      </c>
      <c r="F122" t="s">
        <v>14</v>
      </c>
      <c r="G122" s="93" t="s">
        <v>517</v>
      </c>
      <c r="H122" s="101"/>
      <c r="I122" s="93"/>
      <c r="J122" s="93"/>
      <c r="K122" s="93"/>
    </row>
    <row r="123" spans="2:11" s="316" customFormat="1" ht="15" customHeight="1" x14ac:dyDescent="0.25">
      <c r="B123" s="93"/>
      <c r="C123" s="318"/>
      <c r="D123" s="94"/>
      <c r="E123" s="93"/>
      <c r="F123" s="118"/>
      <c r="G123" s="118"/>
      <c r="H123" s="101"/>
      <c r="I123" s="93"/>
      <c r="J123" s="93"/>
      <c r="K123" s="93"/>
    </row>
    <row r="124" spans="2:11" s="316" customFormat="1" ht="15" customHeight="1" x14ac:dyDescent="0.3">
      <c r="B124" s="93"/>
      <c r="C124" s="101"/>
      <c r="D124" s="93" t="s">
        <v>518</v>
      </c>
      <c r="E124" s="118"/>
      <c r="F124" s="118"/>
      <c r="G124" s="118"/>
      <c r="H124" s="101"/>
      <c r="I124" s="93"/>
      <c r="J124" s="93"/>
      <c r="K124" s="93"/>
    </row>
    <row r="125" spans="2:11" s="316" customFormat="1" ht="15" customHeight="1" x14ac:dyDescent="0.25">
      <c r="B125" s="93"/>
      <c r="C125" s="321"/>
      <c r="D125" s="94"/>
      <c r="E125" s="118"/>
      <c r="F125" s="118"/>
      <c r="G125" s="322"/>
      <c r="H125" s="317"/>
      <c r="I125" s="323"/>
      <c r="J125" s="93"/>
      <c r="K125" s="93"/>
    </row>
    <row r="126" spans="2:11" s="316" customFormat="1" ht="15" customHeight="1" x14ac:dyDescent="0.25">
      <c r="B126" s="93"/>
      <c r="C126" s="321"/>
      <c r="D126" s="94"/>
      <c r="E126" s="118"/>
      <c r="F126" s="118"/>
      <c r="G126" s="98"/>
      <c r="H126" s="317">
        <f>(0.0184*I67^3)-(0.1323*I67^2)+(0.688*I67)+0.18</f>
        <v>0.97642499999999988</v>
      </c>
      <c r="I126" s="323"/>
      <c r="J126" s="93"/>
      <c r="K126" s="93"/>
    </row>
    <row r="127" spans="2:11" s="316" customFormat="1" ht="15" customHeight="1" x14ac:dyDescent="0.25">
      <c r="B127" s="93"/>
      <c r="C127" s="321"/>
      <c r="D127" s="94"/>
      <c r="E127" s="118"/>
      <c r="F127" s="118"/>
      <c r="G127" s="98"/>
      <c r="H127" s="317"/>
      <c r="I127" s="323"/>
      <c r="J127" s="93"/>
      <c r="K127" s="93"/>
    </row>
    <row r="128" spans="2:11" s="316" customFormat="1" ht="15" customHeight="1" x14ac:dyDescent="0.25">
      <c r="B128" s="93"/>
      <c r="C128" s="37" t="s">
        <v>519</v>
      </c>
      <c r="D128" s="94"/>
      <c r="E128" s="118"/>
      <c r="F128" s="118"/>
      <c r="G128" s="101"/>
      <c r="H128" s="101"/>
      <c r="I128" s="93"/>
      <c r="J128" s="93"/>
      <c r="K128" s="93"/>
    </row>
    <row r="129" spans="1:11" s="316" customFormat="1" ht="15" customHeight="1" x14ac:dyDescent="0.25">
      <c r="B129" s="93"/>
      <c r="C129" s="37"/>
      <c r="D129" s="94"/>
      <c r="E129" s="118"/>
      <c r="F129" s="118"/>
      <c r="G129" s="101"/>
      <c r="H129" s="101"/>
      <c r="I129" s="93"/>
      <c r="J129" s="93"/>
      <c r="K129" s="93"/>
    </row>
    <row r="130" spans="1:11" s="316" customFormat="1" ht="15" customHeight="1" x14ac:dyDescent="0.3">
      <c r="B130" s="93"/>
      <c r="C130"/>
      <c r="D130" s="94"/>
      <c r="E130" s="118"/>
      <c r="F130" s="94" t="str">
        <f>IF(E100&gt;=E104,"O escoamento na saída das galerias é afogado e","O escoamento na saída das galerias é livre e")</f>
        <v>O escoamento na saída das galerias é livre e</v>
      </c>
      <c r="G130" s="94" t="s">
        <v>520</v>
      </c>
      <c r="H130" s="319">
        <f>IF(E100&gt;=E104,E100+F111,F86+E122)</f>
        <v>277.57981337268131</v>
      </c>
      <c r="I130" s="93"/>
      <c r="J130" s="93"/>
      <c r="K130" s="93"/>
    </row>
    <row r="131" spans="1:11" s="316" customFormat="1" ht="15" customHeight="1" x14ac:dyDescent="0.25">
      <c r="B131" s="93"/>
      <c r="C131" s="37"/>
      <c r="D131" s="94"/>
      <c r="E131" s="118"/>
      <c r="F131" s="118"/>
      <c r="G131" s="101"/>
      <c r="H131" s="101"/>
      <c r="I131" s="93"/>
      <c r="J131" s="93"/>
      <c r="K131" s="93"/>
    </row>
    <row r="132" spans="1:11" ht="15" customHeight="1" x14ac:dyDescent="0.25">
      <c r="A132" s="90" t="s">
        <v>128</v>
      </c>
    </row>
    <row r="133" spans="1:11" s="316" customFormat="1" ht="15" customHeight="1" x14ac:dyDescent="0.2"/>
    <row r="134" spans="1:11" s="316" customFormat="1" ht="15" customHeight="1" x14ac:dyDescent="0.2">
      <c r="A134" s="324" t="s">
        <v>61</v>
      </c>
      <c r="B134" s="316" t="s">
        <v>129</v>
      </c>
    </row>
    <row r="135" spans="1:11" s="316" customFormat="1" ht="15" customHeight="1" x14ac:dyDescent="0.2">
      <c r="A135" s="118"/>
      <c r="B135" s="118"/>
      <c r="C135" s="93"/>
      <c r="D135" s="93"/>
      <c r="E135" s="93"/>
      <c r="F135" s="94"/>
      <c r="G135" s="93"/>
      <c r="H135" s="93"/>
      <c r="I135" s="93"/>
      <c r="J135" s="93"/>
      <c r="K135" s="93"/>
    </row>
    <row r="136" spans="1:11" s="316" customFormat="1" ht="15" customHeight="1" x14ac:dyDescent="0.5">
      <c r="A136" s="93"/>
      <c r="B136" s="325" t="s">
        <v>521</v>
      </c>
      <c r="C136" s="93"/>
      <c r="D136" s="93"/>
      <c r="E136" s="93"/>
      <c r="F136" s="94"/>
      <c r="G136" s="93"/>
      <c r="H136" s="93"/>
      <c r="I136" s="93"/>
      <c r="J136" s="93"/>
      <c r="K136" s="93"/>
    </row>
    <row r="137" spans="1:11" s="316" customFormat="1" ht="15" customHeight="1" x14ac:dyDescent="0.2">
      <c r="A137" s="93"/>
      <c r="B137" s="93" t="s">
        <v>131</v>
      </c>
      <c r="C137" s="93"/>
      <c r="D137" s="93"/>
      <c r="E137" s="93"/>
      <c r="F137" s="94"/>
      <c r="G137" s="93"/>
      <c r="H137" s="93"/>
      <c r="I137" s="93"/>
      <c r="J137" s="93"/>
      <c r="K137" s="93"/>
    </row>
    <row r="138" spans="1:11" s="316" customFormat="1" ht="15" customHeight="1" x14ac:dyDescent="0.2">
      <c r="A138" s="93"/>
      <c r="B138" s="93"/>
      <c r="C138" s="93"/>
      <c r="D138" s="93"/>
      <c r="E138" s="93"/>
      <c r="F138" s="94"/>
      <c r="G138" s="93"/>
      <c r="H138" s="93"/>
      <c r="I138" s="93"/>
      <c r="J138" s="93"/>
      <c r="K138" s="93"/>
    </row>
    <row r="139" spans="1:11" s="316" customFormat="1" ht="15" customHeight="1" x14ac:dyDescent="0.25">
      <c r="A139" s="93"/>
      <c r="B139" s="93"/>
      <c r="C139" s="93"/>
      <c r="D139" s="215">
        <f>E143+D160+E164</f>
        <v>3341.7531711125321</v>
      </c>
      <c r="E139" s="326" t="s">
        <v>132</v>
      </c>
      <c r="F139"/>
      <c r="G139" s="327"/>
      <c r="H139" s="93"/>
      <c r="I139" s="93"/>
      <c r="J139" s="93"/>
      <c r="K139" s="93"/>
    </row>
    <row r="140" spans="1:11" s="316" customFormat="1" ht="15" customHeight="1" x14ac:dyDescent="0.2">
      <c r="A140" s="93"/>
      <c r="B140" s="93"/>
      <c r="C140" s="93"/>
      <c r="D140" s="93"/>
      <c r="E140" s="93"/>
      <c r="F140" s="93"/>
      <c r="G140" s="93"/>
      <c r="H140" s="93"/>
      <c r="I140" s="93"/>
      <c r="J140" s="93"/>
      <c r="K140" s="93"/>
    </row>
    <row r="141" spans="1:11" s="316" customFormat="1" ht="15" customHeight="1" x14ac:dyDescent="0.2">
      <c r="A141" s="93"/>
      <c r="B141" s="37" t="s">
        <v>133</v>
      </c>
      <c r="C141" s="93"/>
      <c r="D141" s="93"/>
      <c r="E141" s="93"/>
      <c r="F141" s="94"/>
      <c r="G141" s="93"/>
      <c r="H141" s="93"/>
      <c r="I141" s="93"/>
      <c r="J141" s="93"/>
      <c r="K141" s="93"/>
    </row>
    <row r="142" spans="1:11" s="316" customFormat="1" ht="15" customHeight="1" x14ac:dyDescent="0.2">
      <c r="A142" s="93"/>
      <c r="B142" s="98"/>
      <c r="C142" s="93"/>
      <c r="D142" s="93"/>
      <c r="E142" s="93"/>
      <c r="F142" s="94"/>
      <c r="G142" s="93"/>
      <c r="H142" s="93"/>
      <c r="I142" s="93"/>
      <c r="J142" s="93"/>
      <c r="K142" s="93"/>
    </row>
    <row r="143" spans="1:11" s="316" customFormat="1" ht="15" customHeight="1" x14ac:dyDescent="0.2">
      <c r="A143" s="93"/>
      <c r="B143" s="98"/>
      <c r="C143" s="93"/>
      <c r="D143" s="93"/>
      <c r="E143" s="215">
        <f>(((I154/2)+I155+I156)*(C26/3))</f>
        <v>0</v>
      </c>
      <c r="F143" s="326" t="s">
        <v>132</v>
      </c>
      <c r="G143" s="93"/>
      <c r="H143" s="93"/>
      <c r="I143" s="93"/>
      <c r="J143" s="93"/>
      <c r="K143" s="93"/>
    </row>
    <row r="144" spans="1:11" s="316" customFormat="1" ht="15" customHeight="1" x14ac:dyDescent="0.2">
      <c r="A144" s="93"/>
      <c r="B144" s="98"/>
      <c r="C144" s="93"/>
      <c r="D144" s="93"/>
      <c r="E144" s="93"/>
      <c r="F144" s="94"/>
      <c r="G144" s="93"/>
      <c r="H144" s="93"/>
      <c r="I144" s="93"/>
      <c r="J144" s="93"/>
      <c r="K144" s="93"/>
    </row>
    <row r="145" spans="1:11" s="316" customFormat="1" ht="15" customHeight="1" x14ac:dyDescent="0.25">
      <c r="A145" s="93"/>
      <c r="B145" s="94" t="s">
        <v>103</v>
      </c>
      <c r="C145"/>
      <c r="D145" s="93"/>
      <c r="E145" s="93"/>
      <c r="F145" s="94"/>
      <c r="G145" s="93"/>
      <c r="H145" s="93"/>
      <c r="I145" s="93"/>
      <c r="J145" s="93"/>
      <c r="K145" s="93"/>
    </row>
    <row r="146" spans="1:11" s="316" customFormat="1" ht="15" customHeight="1" x14ac:dyDescent="0.25">
      <c r="A146" s="93"/>
      <c r="B146" s="98"/>
      <c r="C146" s="93" t="s">
        <v>134</v>
      </c>
      <c r="D146" s="93"/>
      <c r="E146" s="93"/>
      <c r="F146" s="99"/>
      <c r="G146" s="37"/>
      <c r="H146" s="93"/>
      <c r="I146" s="93"/>
      <c r="J146" s="93"/>
      <c r="K146" s="93"/>
    </row>
    <row r="147" spans="1:11" s="316" customFormat="1" ht="15" customHeight="1" x14ac:dyDescent="0.2">
      <c r="A147" s="93"/>
      <c r="B147" s="98"/>
      <c r="C147" s="93"/>
      <c r="D147" s="93"/>
      <c r="E147" s="93"/>
      <c r="F147" s="94"/>
      <c r="G147" s="93"/>
      <c r="H147" s="93"/>
      <c r="I147" s="93"/>
      <c r="J147" s="93"/>
      <c r="K147" s="93"/>
    </row>
    <row r="148" spans="1:11" s="316" customFormat="1" ht="15" customHeight="1" x14ac:dyDescent="0.2">
      <c r="A148" s="93"/>
      <c r="B148" s="98"/>
      <c r="C148" s="93"/>
      <c r="D148" s="93"/>
      <c r="E148" s="93"/>
      <c r="F148" s="94"/>
      <c r="G148" s="93"/>
      <c r="H148" s="93"/>
      <c r="I148" s="93"/>
      <c r="J148" s="93"/>
      <c r="K148" s="93"/>
    </row>
    <row r="149" spans="1:11" s="316" customFormat="1" ht="15" customHeight="1" x14ac:dyDescent="0.2">
      <c r="A149" s="93"/>
      <c r="B149" s="98"/>
      <c r="C149" s="93"/>
      <c r="D149" s="93"/>
      <c r="E149" s="93"/>
      <c r="F149" s="94"/>
      <c r="G149" s="93"/>
      <c r="H149" s="93"/>
      <c r="I149" s="93"/>
      <c r="J149" s="93"/>
      <c r="K149" s="93"/>
    </row>
    <row r="150" spans="1:11" s="316" customFormat="1" ht="15" customHeight="1" x14ac:dyDescent="0.25">
      <c r="A150" s="93"/>
      <c r="B150" s="98"/>
      <c r="C150" s="94" t="s">
        <v>108</v>
      </c>
      <c r="D150"/>
      <c r="E150" s="93"/>
      <c r="F150" s="94"/>
      <c r="G150" s="93"/>
      <c r="H150" s="93"/>
      <c r="I150" s="93"/>
      <c r="J150" s="93"/>
      <c r="K150" s="93"/>
    </row>
    <row r="151" spans="1:11" s="316" customFormat="1" ht="15" customHeight="1" x14ac:dyDescent="0.25">
      <c r="A151" s="93"/>
      <c r="B151" s="98"/>
      <c r="C151" s="101"/>
      <c r="D151"/>
      <c r="E151" s="94">
        <f>G82</f>
        <v>11.28970665916396</v>
      </c>
      <c r="F151" s="93" t="s">
        <v>135</v>
      </c>
      <c r="G151"/>
      <c r="H151" s="93"/>
      <c r="I151" s="93"/>
      <c r="J151" s="93"/>
      <c r="K151" s="93"/>
    </row>
    <row r="152" spans="1:11" s="316" customFormat="1" ht="15" customHeight="1" x14ac:dyDescent="0.2">
      <c r="A152" s="93"/>
      <c r="B152" s="98"/>
      <c r="C152" s="93"/>
      <c r="D152" s="93"/>
      <c r="E152" s="93"/>
      <c r="F152" s="94"/>
      <c r="G152" s="93"/>
      <c r="H152" s="93"/>
      <c r="I152" s="93"/>
      <c r="J152" s="93"/>
      <c r="K152" s="93"/>
    </row>
    <row r="153" spans="1:11" s="316" customFormat="1" ht="18.75" customHeight="1" x14ac:dyDescent="0.25">
      <c r="A153" s="93"/>
      <c r="B153" s="98"/>
      <c r="C153" s="93"/>
      <c r="D153" s="93"/>
      <c r="E153" s="328" t="s">
        <v>522</v>
      </c>
      <c r="F153" s="101"/>
      <c r="G153" s="101"/>
      <c r="H153" s="101"/>
      <c r="I153" s="93"/>
      <c r="J153" s="93"/>
      <c r="K153" s="93"/>
    </row>
    <row r="154" spans="1:11" s="316" customFormat="1" ht="15" customHeight="1" x14ac:dyDescent="0.3">
      <c r="A154" s="93"/>
      <c r="B154" s="98"/>
      <c r="C154" s="93"/>
      <c r="D154" s="94" t="s">
        <v>136</v>
      </c>
      <c r="E154" s="102" t="s">
        <v>137</v>
      </c>
      <c r="F154" s="93">
        <f>C20-$C$14-$C$19</f>
        <v>-275</v>
      </c>
      <c r="G154" s="103" t="s">
        <v>75</v>
      </c>
      <c r="H154" s="104" t="s">
        <v>138</v>
      </c>
      <c r="I154" s="93">
        <f>($E$151-6+2*(0.6*F154+$C$19))*$C$19</f>
        <v>-641.42058668167203</v>
      </c>
      <c r="J154" s="37" t="s">
        <v>132</v>
      </c>
      <c r="K154" s="93"/>
    </row>
    <row r="155" spans="1:11" s="316" customFormat="1" ht="15" customHeight="1" x14ac:dyDescent="0.3">
      <c r="A155" s="93"/>
      <c r="B155" s="98"/>
      <c r="C155" s="93"/>
      <c r="D155" s="94" t="s">
        <v>139</v>
      </c>
      <c r="E155" s="102" t="s">
        <v>140</v>
      </c>
      <c r="F155" s="93">
        <f>C21-$C$14-$C$19</f>
        <v>-275</v>
      </c>
      <c r="G155" s="103" t="s">
        <v>75</v>
      </c>
      <c r="H155" s="104" t="s">
        <v>141</v>
      </c>
      <c r="I155" s="93">
        <f>($E$151-6+2*(0.6*F155+$C$19))*$C$19</f>
        <v>-641.42058668167203</v>
      </c>
      <c r="J155" s="37" t="s">
        <v>132</v>
      </c>
      <c r="K155" s="93"/>
    </row>
    <row r="156" spans="1:11" s="316" customFormat="1" ht="15" customHeight="1" x14ac:dyDescent="0.3">
      <c r="A156" s="93"/>
      <c r="B156" s="98"/>
      <c r="C156" s="93"/>
      <c r="D156" s="94" t="s">
        <v>142</v>
      </c>
      <c r="E156" s="102" t="s">
        <v>143</v>
      </c>
      <c r="F156" s="93">
        <f>C22-$C$14-$C$19</f>
        <v>-275</v>
      </c>
      <c r="G156" s="103" t="s">
        <v>75</v>
      </c>
      <c r="H156" s="104" t="s">
        <v>144</v>
      </c>
      <c r="I156" s="93">
        <f>($E$151-6+2*(0.6*F156+$C$19))*$C$19</f>
        <v>-641.42058668167203</v>
      </c>
      <c r="J156" s="37" t="s">
        <v>132</v>
      </c>
      <c r="K156" s="93"/>
    </row>
    <row r="157" spans="1:11" s="316" customFormat="1" ht="15" customHeight="1" x14ac:dyDescent="0.25">
      <c r="A157" s="93"/>
      <c r="B157" s="98"/>
      <c r="C157" s="93"/>
      <c r="D157" s="94"/>
      <c r="E157" s="102"/>
      <c r="F157" s="93"/>
      <c r="G157" s="103"/>
      <c r="H157" s="104"/>
      <c r="I157" s="93"/>
      <c r="J157" s="37"/>
      <c r="K157" s="93"/>
    </row>
    <row r="158" spans="1:11" s="316" customFormat="1" ht="15" customHeight="1" x14ac:dyDescent="0.25">
      <c r="A158" s="93"/>
      <c r="B158" s="37" t="s">
        <v>523</v>
      </c>
      <c r="C158" s="93"/>
      <c r="D158" s="94"/>
      <c r="E158" s="102"/>
      <c r="F158" s="93"/>
      <c r="G158" s="103"/>
      <c r="H158" s="104"/>
      <c r="I158" s="93"/>
      <c r="J158" s="37"/>
      <c r="K158" s="93"/>
    </row>
    <row r="159" spans="1:11" s="316" customFormat="1" ht="15" customHeight="1" x14ac:dyDescent="0.25">
      <c r="A159" s="93"/>
      <c r="B159" s="101"/>
      <c r="C159" s="93"/>
      <c r="D159" s="93"/>
      <c r="E159" s="93"/>
      <c r="F159" s="94"/>
      <c r="G159" s="93"/>
      <c r="H159" s="93"/>
      <c r="I159" s="93"/>
      <c r="J159" s="93"/>
      <c r="K159" s="93"/>
    </row>
    <row r="160" spans="1:11" s="316" customFormat="1" ht="15" customHeight="1" x14ac:dyDescent="0.2">
      <c r="A160" s="93"/>
      <c r="B160" s="93"/>
      <c r="C160" s="93"/>
      <c r="D160" s="215">
        <f>G82*C15*C19</f>
        <v>3341.7531711125321</v>
      </c>
      <c r="E160" s="118" t="s">
        <v>132</v>
      </c>
      <c r="F160" s="94"/>
      <c r="G160" s="93"/>
      <c r="H160" s="93"/>
      <c r="I160" s="93"/>
      <c r="J160" s="93"/>
      <c r="K160" s="93"/>
    </row>
    <row r="161" spans="1:11" s="316" customFormat="1" ht="15" customHeight="1" x14ac:dyDescent="0.2">
      <c r="A161" s="93"/>
      <c r="B161" s="93"/>
      <c r="C161" s="93"/>
      <c r="D161" s="93"/>
      <c r="E161" s="93"/>
      <c r="F161" s="94"/>
      <c r="G161" s="93"/>
      <c r="H161" s="93"/>
      <c r="I161" s="93"/>
      <c r="J161" s="93"/>
      <c r="K161" s="93"/>
    </row>
    <row r="162" spans="1:11" s="316" customFormat="1" ht="15" customHeight="1" x14ac:dyDescent="0.2">
      <c r="A162" s="93"/>
      <c r="B162" s="37" t="s">
        <v>145</v>
      </c>
      <c r="C162" s="98"/>
      <c r="D162" s="118"/>
      <c r="E162" s="118"/>
      <c r="F162" s="94"/>
      <c r="G162" s="93"/>
      <c r="H162" s="93"/>
      <c r="I162" s="93"/>
      <c r="J162" s="93"/>
      <c r="K162" s="93"/>
    </row>
    <row r="163" spans="1:11" s="316" customFormat="1" ht="15" customHeight="1" x14ac:dyDescent="0.2">
      <c r="A163" s="93"/>
      <c r="B163" s="98"/>
      <c r="C163" s="93"/>
      <c r="D163" s="93"/>
      <c r="E163" s="93"/>
      <c r="F163" s="94"/>
      <c r="G163" s="93"/>
      <c r="H163" s="93"/>
      <c r="I163" s="93"/>
      <c r="J163" s="93"/>
      <c r="K163" s="93"/>
    </row>
    <row r="164" spans="1:11" s="316" customFormat="1" ht="15" customHeight="1" x14ac:dyDescent="0.2">
      <c r="A164" s="93"/>
      <c r="B164" s="98"/>
      <c r="C164" s="93"/>
      <c r="D164" s="93"/>
      <c r="E164" s="215">
        <f>((I175/2)+I176+I177)*C27/3</f>
        <v>0</v>
      </c>
      <c r="F164" s="326" t="s">
        <v>132</v>
      </c>
      <c r="G164" s="93"/>
      <c r="H164" s="93"/>
      <c r="I164" s="93"/>
      <c r="J164" s="93"/>
      <c r="K164" s="93"/>
    </row>
    <row r="165" spans="1:11" s="316" customFormat="1" ht="15" customHeight="1" x14ac:dyDescent="0.2">
      <c r="A165" s="93"/>
      <c r="B165" s="98"/>
      <c r="C165" s="93"/>
      <c r="D165" s="93"/>
      <c r="E165" s="93"/>
      <c r="F165" s="94"/>
      <c r="G165" s="93"/>
      <c r="H165" s="93"/>
      <c r="I165" s="93"/>
      <c r="J165" s="93"/>
      <c r="K165" s="93"/>
    </row>
    <row r="166" spans="1:11" s="316" customFormat="1" ht="15" customHeight="1" x14ac:dyDescent="0.2">
      <c r="A166" s="93"/>
      <c r="B166" s="94" t="s">
        <v>103</v>
      </c>
      <c r="C166" s="93"/>
      <c r="D166" s="93"/>
      <c r="E166" s="93"/>
      <c r="F166" s="94"/>
      <c r="G166" s="93"/>
      <c r="H166" s="93"/>
      <c r="I166" s="93"/>
      <c r="J166" s="93"/>
      <c r="K166" s="93"/>
    </row>
    <row r="167" spans="1:11" s="316" customFormat="1" ht="15" customHeight="1" x14ac:dyDescent="0.2">
      <c r="A167" s="93"/>
      <c r="B167" s="98"/>
      <c r="C167" s="93" t="s">
        <v>146</v>
      </c>
      <c r="D167" s="93"/>
      <c r="E167" s="93"/>
      <c r="F167" s="94"/>
      <c r="G167" s="93"/>
      <c r="H167" s="93"/>
      <c r="I167" s="93"/>
      <c r="J167" s="93"/>
      <c r="K167" s="93"/>
    </row>
    <row r="168" spans="1:11" s="316" customFormat="1" ht="15" customHeight="1" x14ac:dyDescent="0.25">
      <c r="A168" s="93"/>
      <c r="B168"/>
      <c r="C168"/>
      <c r="D168" s="93"/>
      <c r="E168" s="93"/>
      <c r="F168" s="94"/>
      <c r="G168" s="93"/>
      <c r="H168" s="93"/>
      <c r="I168" s="93"/>
      <c r="J168" s="93"/>
      <c r="K168" s="93"/>
    </row>
    <row r="169" spans="1:11" s="316" customFormat="1" ht="15" customHeight="1" x14ac:dyDescent="0.2">
      <c r="A169" s="93"/>
      <c r="B169" s="98"/>
      <c r="C169" s="93"/>
      <c r="D169" s="93"/>
      <c r="E169" s="93"/>
      <c r="F169" s="94"/>
      <c r="G169" s="93"/>
      <c r="H169" s="93"/>
      <c r="I169" s="93"/>
      <c r="J169" s="93"/>
      <c r="K169" s="93"/>
    </row>
    <row r="170" spans="1:11" s="316" customFormat="1" ht="15" customHeight="1" x14ac:dyDescent="0.2">
      <c r="A170" s="93"/>
      <c r="B170" s="98"/>
      <c r="C170" s="93"/>
      <c r="D170" s="93"/>
      <c r="E170" s="93"/>
      <c r="F170" s="94"/>
      <c r="G170" s="93"/>
      <c r="H170" s="93"/>
      <c r="I170" s="93"/>
      <c r="J170" s="93"/>
      <c r="K170" s="93"/>
    </row>
    <row r="171" spans="1:11" s="316" customFormat="1" ht="15" customHeight="1" x14ac:dyDescent="0.2">
      <c r="A171" s="93"/>
      <c r="B171" s="98"/>
      <c r="C171" s="94" t="s">
        <v>108</v>
      </c>
      <c r="D171" s="93"/>
      <c r="E171" s="93"/>
      <c r="F171" s="94"/>
      <c r="G171" s="93"/>
      <c r="H171" s="93"/>
      <c r="I171" s="93"/>
      <c r="J171" s="93"/>
      <c r="K171" s="93"/>
    </row>
    <row r="172" spans="1:11" s="316" customFormat="1" ht="15" customHeight="1" x14ac:dyDescent="0.25">
      <c r="A172" s="93"/>
      <c r="B172" s="98"/>
      <c r="C172" s="101"/>
      <c r="D172"/>
      <c r="E172" s="94">
        <f>G82</f>
        <v>11.28970665916396</v>
      </c>
      <c r="F172" s="93" t="s">
        <v>147</v>
      </c>
      <c r="G172"/>
      <c r="H172" s="93"/>
      <c r="I172" s="93"/>
      <c r="J172" s="93"/>
      <c r="K172" s="93"/>
    </row>
    <row r="173" spans="1:11" s="316" customFormat="1" ht="15" customHeight="1" x14ac:dyDescent="0.2">
      <c r="A173" s="93"/>
      <c r="B173" s="98"/>
      <c r="C173" s="93"/>
      <c r="D173" s="93"/>
      <c r="E173" s="93"/>
      <c r="F173" s="94"/>
      <c r="G173" s="93"/>
      <c r="H173" s="93"/>
      <c r="I173" s="93"/>
      <c r="J173" s="93"/>
      <c r="K173" s="93"/>
    </row>
    <row r="174" spans="1:11" s="316" customFormat="1" ht="18.75" customHeight="1" x14ac:dyDescent="0.25">
      <c r="A174" s="93"/>
      <c r="B174" s="98"/>
      <c r="C174" s="93"/>
      <c r="D174" s="93"/>
      <c r="E174" s="328" t="s">
        <v>524</v>
      </c>
      <c r="F174" s="101"/>
      <c r="G174" s="101"/>
      <c r="H174" s="101"/>
      <c r="I174" s="93"/>
      <c r="J174" s="93"/>
      <c r="K174" s="93"/>
    </row>
    <row r="175" spans="1:11" s="316" customFormat="1" ht="15" customHeight="1" x14ac:dyDescent="0.3">
      <c r="A175" s="93"/>
      <c r="B175" s="98"/>
      <c r="C175" s="93"/>
      <c r="D175" s="94" t="s">
        <v>136</v>
      </c>
      <c r="E175" s="102" t="s">
        <v>148</v>
      </c>
      <c r="F175" s="93">
        <f>C23-$F$90-$C$19</f>
        <v>-274.26</v>
      </c>
      <c r="G175" s="103" t="s">
        <v>75</v>
      </c>
      <c r="H175" s="104" t="s">
        <v>149</v>
      </c>
      <c r="I175" s="93">
        <f>($E$172-6+2*(0.6*F175+$C$19))*$C$19</f>
        <v>-639.64458668167197</v>
      </c>
      <c r="J175" s="37" t="s">
        <v>132</v>
      </c>
      <c r="K175" s="93"/>
    </row>
    <row r="176" spans="1:11" s="316" customFormat="1" ht="15" customHeight="1" x14ac:dyDescent="0.3">
      <c r="A176" s="93"/>
      <c r="B176" s="98"/>
      <c r="C176" s="93"/>
      <c r="D176" s="94" t="s">
        <v>139</v>
      </c>
      <c r="E176" s="102" t="s">
        <v>150</v>
      </c>
      <c r="F176" s="93">
        <f>C24-$F$90-$C$19</f>
        <v>-274.26</v>
      </c>
      <c r="G176" s="103" t="s">
        <v>75</v>
      </c>
      <c r="H176" s="104" t="s">
        <v>151</v>
      </c>
      <c r="I176" s="93">
        <f>($E$172-6+2*(0.6*F176+$C$19))*$C$19</f>
        <v>-639.64458668167197</v>
      </c>
      <c r="J176" s="37" t="s">
        <v>132</v>
      </c>
      <c r="K176" s="93"/>
    </row>
    <row r="177" spans="1:11" s="316" customFormat="1" ht="15" customHeight="1" x14ac:dyDescent="0.3">
      <c r="A177" s="93"/>
      <c r="B177" s="98"/>
      <c r="C177" s="93"/>
      <c r="D177" s="94" t="s">
        <v>142</v>
      </c>
      <c r="E177" s="102" t="s">
        <v>152</v>
      </c>
      <c r="F177" s="93">
        <f>C25-$F$90-$C$19</f>
        <v>-274.26</v>
      </c>
      <c r="G177" s="103" t="s">
        <v>75</v>
      </c>
      <c r="H177" s="104" t="s">
        <v>153</v>
      </c>
      <c r="I177" s="93">
        <f>($E$172-6+2*(0.6*F177+$C$19))*$C$19</f>
        <v>-639.64458668167197</v>
      </c>
      <c r="J177" s="37" t="s">
        <v>132</v>
      </c>
      <c r="K177" s="93"/>
    </row>
    <row r="178" spans="1:11" s="316" customFormat="1" ht="15" customHeight="1" x14ac:dyDescent="0.2">
      <c r="A178" s="93"/>
      <c r="B178" s="93"/>
      <c r="C178" s="93"/>
      <c r="D178" s="93"/>
      <c r="E178" s="93"/>
      <c r="F178" s="94"/>
      <c r="G178" s="93"/>
      <c r="H178" s="93"/>
      <c r="I178" s="93"/>
      <c r="J178" s="93"/>
      <c r="K178" s="93"/>
    </row>
    <row r="179" spans="1:11" s="316" customFormat="1" ht="15" customHeight="1" x14ac:dyDescent="0.2">
      <c r="A179" s="93"/>
      <c r="B179" s="93"/>
      <c r="C179" s="93"/>
      <c r="D179" s="93"/>
      <c r="E179" s="93"/>
      <c r="F179" s="94"/>
      <c r="G179" s="93"/>
      <c r="H179" s="93"/>
      <c r="I179" s="93"/>
      <c r="J179" s="93"/>
      <c r="K179" s="93"/>
    </row>
    <row r="180" spans="1:11" ht="18.75" x14ac:dyDescent="0.5">
      <c r="A180"/>
      <c r="B180" s="325" t="s">
        <v>525</v>
      </c>
      <c r="C180"/>
      <c r="D180"/>
      <c r="E180"/>
      <c r="F180"/>
      <c r="G180"/>
      <c r="H180"/>
      <c r="I180"/>
      <c r="J180"/>
      <c r="K180"/>
    </row>
    <row r="181" spans="1:11" s="316" customFormat="1" ht="15" customHeight="1" x14ac:dyDescent="0.2">
      <c r="A181" s="93"/>
      <c r="B181" s="93" t="s">
        <v>155</v>
      </c>
      <c r="C181" s="93"/>
      <c r="D181" s="93"/>
      <c r="E181" s="93"/>
      <c r="F181" s="94"/>
      <c r="G181" s="93"/>
      <c r="H181" s="93"/>
      <c r="I181" s="93"/>
      <c r="J181" s="93"/>
      <c r="K181" s="93"/>
    </row>
    <row r="182" spans="1:11" s="316" customFormat="1" ht="15" customHeight="1" x14ac:dyDescent="0.2">
      <c r="A182" s="93"/>
      <c r="B182" s="93"/>
      <c r="C182" s="93"/>
      <c r="D182" s="93"/>
      <c r="E182" s="93"/>
      <c r="F182" s="94"/>
      <c r="G182" s="93"/>
      <c r="H182" s="93"/>
      <c r="I182" s="93"/>
      <c r="J182" s="93"/>
      <c r="K182" s="93"/>
    </row>
    <row r="183" spans="1:11" s="316" customFormat="1" ht="15" customHeight="1" x14ac:dyDescent="0.25">
      <c r="A183" s="93"/>
      <c r="B183" s="93"/>
      <c r="C183" s="93"/>
      <c r="D183" s="215">
        <f>E187+D204+E211</f>
        <v>-457589.47337901243</v>
      </c>
      <c r="E183" s="326" t="s">
        <v>132</v>
      </c>
      <c r="F183"/>
      <c r="G183" s="327"/>
      <c r="H183" s="93"/>
      <c r="I183" s="93"/>
      <c r="J183" s="93"/>
      <c r="K183" s="93"/>
    </row>
    <row r="184" spans="1:11" s="316" customFormat="1" ht="15" customHeight="1" x14ac:dyDescent="0.2">
      <c r="A184" s="93"/>
      <c r="B184" s="93"/>
      <c r="C184" s="93"/>
      <c r="D184" s="93"/>
      <c r="E184" s="93"/>
      <c r="F184" s="94"/>
      <c r="G184" s="93"/>
      <c r="H184" s="93"/>
      <c r="I184" s="93"/>
      <c r="J184" s="93"/>
      <c r="K184" s="93"/>
    </row>
    <row r="185" spans="1:11" s="316" customFormat="1" ht="15" customHeight="1" x14ac:dyDescent="0.2">
      <c r="A185" s="93"/>
      <c r="B185" s="37" t="s">
        <v>156</v>
      </c>
      <c r="C185" s="93"/>
      <c r="D185" s="93"/>
      <c r="E185" s="93"/>
      <c r="F185" s="94"/>
      <c r="G185" s="93"/>
      <c r="H185" s="93"/>
      <c r="I185" s="93"/>
      <c r="J185" s="93"/>
      <c r="K185" s="93"/>
    </row>
    <row r="186" spans="1:11" s="316" customFormat="1" ht="15" customHeight="1" x14ac:dyDescent="0.2">
      <c r="A186" s="93"/>
      <c r="B186" s="98"/>
      <c r="C186" s="93"/>
      <c r="D186" s="93"/>
      <c r="E186" s="93"/>
      <c r="F186" s="94"/>
      <c r="G186" s="93"/>
      <c r="H186" s="93"/>
      <c r="I186" s="93"/>
      <c r="J186" s="93"/>
      <c r="K186" s="93"/>
    </row>
    <row r="187" spans="1:11" s="316" customFormat="1" ht="15" customHeight="1" x14ac:dyDescent="0.2">
      <c r="A187" s="93"/>
      <c r="B187" s="98"/>
      <c r="C187" s="93"/>
      <c r="D187" s="93"/>
      <c r="E187" s="215">
        <f>(((I198/2)+I199+I200)*C26/3)</f>
        <v>0</v>
      </c>
      <c r="F187" s="326" t="s">
        <v>132</v>
      </c>
      <c r="G187" s="93"/>
      <c r="H187" s="93"/>
      <c r="I187" s="93"/>
      <c r="J187" s="93"/>
      <c r="K187" s="93"/>
    </row>
    <row r="188" spans="1:11" s="316" customFormat="1" ht="15" customHeight="1" x14ac:dyDescent="0.2">
      <c r="A188" s="93"/>
      <c r="B188" s="98"/>
      <c r="C188" s="93"/>
      <c r="D188" s="93"/>
      <c r="E188" s="93"/>
      <c r="F188" s="94"/>
      <c r="G188" s="93"/>
      <c r="H188" s="93"/>
      <c r="I188" s="93"/>
      <c r="J188" s="93"/>
      <c r="K188" s="93"/>
    </row>
    <row r="189" spans="1:11" s="316" customFormat="1" ht="15" customHeight="1" x14ac:dyDescent="0.2">
      <c r="A189" s="93"/>
      <c r="B189" s="94" t="s">
        <v>103</v>
      </c>
      <c r="C189" s="93"/>
      <c r="D189" s="93"/>
      <c r="E189" s="93"/>
      <c r="F189" s="94"/>
      <c r="G189" s="93"/>
      <c r="H189" s="93"/>
      <c r="I189" s="93"/>
      <c r="J189" s="93"/>
      <c r="K189" s="93"/>
    </row>
    <row r="190" spans="1:11" s="316" customFormat="1" ht="15" customHeight="1" x14ac:dyDescent="0.25">
      <c r="A190" s="93"/>
      <c r="B190" s="98"/>
      <c r="C190" s="93" t="s">
        <v>157</v>
      </c>
      <c r="D190" s="93"/>
      <c r="E190" s="93"/>
      <c r="F190" s="94"/>
      <c r="G190" s="99"/>
      <c r="H190" s="37"/>
      <c r="I190" s="93"/>
      <c r="J190" s="93"/>
      <c r="K190" s="93"/>
    </row>
    <row r="191" spans="1:11" s="316" customFormat="1" ht="15" customHeight="1" x14ac:dyDescent="0.2">
      <c r="A191" s="93"/>
      <c r="B191" s="98"/>
      <c r="C191" s="93"/>
      <c r="D191" s="93"/>
      <c r="E191" s="93"/>
      <c r="F191" s="94"/>
      <c r="G191" s="93"/>
      <c r="H191" s="93"/>
      <c r="I191" s="93"/>
      <c r="J191" s="93"/>
      <c r="K191" s="93"/>
    </row>
    <row r="192" spans="1:11" s="316" customFormat="1" ht="15" customHeight="1" x14ac:dyDescent="0.2">
      <c r="A192" s="93"/>
      <c r="B192" s="98"/>
      <c r="C192" s="93"/>
      <c r="D192" s="93"/>
      <c r="E192" s="93"/>
      <c r="F192" s="94"/>
      <c r="G192" s="93"/>
      <c r="H192" s="93"/>
      <c r="I192" s="93"/>
      <c r="J192" s="93"/>
      <c r="K192" s="93"/>
    </row>
    <row r="193" spans="1:11" s="316" customFormat="1" ht="15" customHeight="1" x14ac:dyDescent="0.2">
      <c r="A193" s="93"/>
      <c r="B193" s="98"/>
      <c r="C193" s="93"/>
      <c r="D193" s="93"/>
      <c r="E193" s="93"/>
      <c r="F193" s="94"/>
      <c r="G193" s="93"/>
      <c r="H193" s="93"/>
      <c r="I193" s="93"/>
      <c r="J193" s="93"/>
      <c r="K193" s="93"/>
    </row>
    <row r="194" spans="1:11" s="316" customFormat="1" ht="15" customHeight="1" x14ac:dyDescent="0.2">
      <c r="A194" s="93"/>
      <c r="B194" s="98"/>
      <c r="C194" s="94" t="s">
        <v>108</v>
      </c>
      <c r="D194" s="93"/>
      <c r="E194" s="93"/>
      <c r="F194" s="94"/>
      <c r="G194" s="93"/>
      <c r="H194" s="93"/>
      <c r="I194" s="93"/>
      <c r="J194" s="93"/>
      <c r="K194" s="93"/>
    </row>
    <row r="195" spans="1:11" s="316" customFormat="1" ht="15" customHeight="1" x14ac:dyDescent="0.25">
      <c r="A195" s="93"/>
      <c r="B195" s="98"/>
      <c r="C195" s="101"/>
      <c r="D195"/>
      <c r="E195" s="94">
        <f>E151</f>
        <v>11.28970665916396</v>
      </c>
      <c r="F195" s="93" t="s">
        <v>135</v>
      </c>
      <c r="G195"/>
      <c r="H195" s="93"/>
      <c r="I195" s="93"/>
      <c r="J195" s="93"/>
      <c r="K195" s="93"/>
    </row>
    <row r="196" spans="1:11" s="316" customFormat="1" ht="15" customHeight="1" x14ac:dyDescent="0.2">
      <c r="A196" s="93"/>
      <c r="B196" s="98"/>
      <c r="C196" s="93"/>
      <c r="D196" s="93"/>
      <c r="E196" s="93"/>
      <c r="F196" s="94"/>
      <c r="G196" s="93"/>
      <c r="H196" s="93"/>
      <c r="I196" s="93"/>
      <c r="J196" s="93"/>
      <c r="K196" s="93"/>
    </row>
    <row r="197" spans="1:11" s="316" customFormat="1" ht="21" customHeight="1" x14ac:dyDescent="0.25">
      <c r="A197" s="93"/>
      <c r="B197" s="98"/>
      <c r="C197" s="93"/>
      <c r="D197" s="93"/>
      <c r="E197" s="328" t="s">
        <v>522</v>
      </c>
      <c r="F197" s="101"/>
      <c r="G197" s="101"/>
      <c r="H197" s="101"/>
      <c r="I197" s="93"/>
      <c r="J197" s="93"/>
      <c r="K197" s="93"/>
    </row>
    <row r="198" spans="1:11" s="316" customFormat="1" ht="15" customHeight="1" x14ac:dyDescent="0.3">
      <c r="A198" s="93"/>
      <c r="B198" s="98"/>
      <c r="C198" s="93"/>
      <c r="D198" s="94" t="s">
        <v>136</v>
      </c>
      <c r="E198" s="102" t="s">
        <v>137</v>
      </c>
      <c r="F198" s="93">
        <f>C20-$C$14-$C$19</f>
        <v>-275</v>
      </c>
      <c r="G198" s="103" t="s">
        <v>75</v>
      </c>
      <c r="H198" s="104" t="s">
        <v>158</v>
      </c>
      <c r="I198" s="93">
        <f>($E$195-6+0.6*F198)*F198</f>
        <v>43920.330668729912</v>
      </c>
      <c r="J198" s="37" t="s">
        <v>132</v>
      </c>
      <c r="K198" s="93"/>
    </row>
    <row r="199" spans="1:11" s="316" customFormat="1" ht="15" customHeight="1" x14ac:dyDescent="0.3">
      <c r="A199" s="93"/>
      <c r="B199" s="98"/>
      <c r="C199" s="93"/>
      <c r="D199" s="94" t="s">
        <v>139</v>
      </c>
      <c r="E199" s="102" t="s">
        <v>140</v>
      </c>
      <c r="F199" s="93">
        <f>C21-$C$14-$C$19</f>
        <v>-275</v>
      </c>
      <c r="G199" s="103" t="s">
        <v>75</v>
      </c>
      <c r="H199" s="104" t="s">
        <v>159</v>
      </c>
      <c r="I199" s="93">
        <f>($E$195-6+0.6*F199)*F199</f>
        <v>43920.330668729912</v>
      </c>
      <c r="J199" s="37" t="s">
        <v>132</v>
      </c>
      <c r="K199" s="93"/>
    </row>
    <row r="200" spans="1:11" s="316" customFormat="1" ht="15" customHeight="1" x14ac:dyDescent="0.3">
      <c r="A200" s="93"/>
      <c r="B200" s="98"/>
      <c r="C200" s="93"/>
      <c r="D200" s="94" t="s">
        <v>142</v>
      </c>
      <c r="E200" s="102" t="s">
        <v>143</v>
      </c>
      <c r="F200" s="93">
        <f>C22-$C$14-$C$19</f>
        <v>-275</v>
      </c>
      <c r="G200" s="103" t="s">
        <v>75</v>
      </c>
      <c r="H200" s="104" t="s">
        <v>160</v>
      </c>
      <c r="I200" s="93">
        <f>($E$195-6+0.6*F200)*F200</f>
        <v>43920.330668729912</v>
      </c>
      <c r="J200" s="37" t="s">
        <v>132</v>
      </c>
      <c r="K200" s="93"/>
    </row>
    <row r="201" spans="1:11" s="316" customFormat="1" ht="15" customHeight="1" x14ac:dyDescent="0.25">
      <c r="A201" s="93"/>
      <c r="B201" s="98"/>
      <c r="C201" s="93"/>
      <c r="D201" s="94"/>
      <c r="E201" s="102"/>
      <c r="F201" s="93"/>
      <c r="G201" s="103"/>
      <c r="H201" s="104"/>
      <c r="I201" s="93"/>
      <c r="J201" s="37"/>
      <c r="K201" s="93"/>
    </row>
    <row r="202" spans="1:11" s="316" customFormat="1" ht="15" customHeight="1" x14ac:dyDescent="0.25">
      <c r="A202" s="93"/>
      <c r="B202" s="37" t="s">
        <v>526</v>
      </c>
      <c r="C202" s="93"/>
      <c r="D202" s="94"/>
      <c r="E202" s="102"/>
      <c r="F202" s="93"/>
      <c r="G202" s="103"/>
      <c r="H202" s="104"/>
      <c r="I202" s="93"/>
      <c r="J202" s="37"/>
      <c r="K202" s="93"/>
    </row>
    <row r="203" spans="1:11" s="316" customFormat="1" ht="15" customHeight="1" x14ac:dyDescent="0.25">
      <c r="A203" s="93"/>
      <c r="B203" s="101"/>
      <c r="C203" s="93"/>
      <c r="D203" s="93"/>
      <c r="E203" s="93"/>
      <c r="F203" s="94"/>
      <c r="G203" s="93"/>
      <c r="H203" s="93"/>
      <c r="I203" s="93"/>
      <c r="J203" s="93"/>
      <c r="K203" s="93"/>
    </row>
    <row r="204" spans="1:11" s="316" customFormat="1" ht="15" customHeight="1" x14ac:dyDescent="0.25">
      <c r="A204" s="93"/>
      <c r="B204" s="93"/>
      <c r="C204" s="93"/>
      <c r="D204" s="329">
        <f>G82*C15*E207</f>
        <v>-457589.47337901243</v>
      </c>
      <c r="E204" s="326" t="s">
        <v>132</v>
      </c>
      <c r="F204"/>
      <c r="G204"/>
      <c r="H204" s="93"/>
      <c r="I204" s="93"/>
      <c r="J204" s="93"/>
      <c r="K204" s="93"/>
    </row>
    <row r="205" spans="1:11" s="316" customFormat="1" ht="15" customHeight="1" x14ac:dyDescent="0.25">
      <c r="A205" s="93"/>
      <c r="B205" s="93"/>
      <c r="C205" s="93"/>
      <c r="D205" s="101"/>
      <c r="E205" s="101"/>
      <c r="F205" s="330"/>
      <c r="G205" s="326"/>
      <c r="H205" s="93"/>
      <c r="I205" s="93"/>
      <c r="J205" s="93"/>
      <c r="K205" s="93"/>
    </row>
    <row r="206" spans="1:11" s="316" customFormat="1" ht="15" customHeight="1" x14ac:dyDescent="0.2">
      <c r="A206" s="93"/>
      <c r="B206" s="94" t="s">
        <v>103</v>
      </c>
      <c r="C206" s="93"/>
      <c r="D206" s="118"/>
      <c r="E206" s="330"/>
      <c r="F206" s="326"/>
      <c r="G206" s="93"/>
      <c r="H206" s="93"/>
      <c r="I206" s="93"/>
      <c r="J206" s="93"/>
      <c r="K206" s="93"/>
    </row>
    <row r="207" spans="1:11" s="316" customFormat="1" ht="15" customHeight="1" x14ac:dyDescent="0.25">
      <c r="A207" s="93"/>
      <c r="B207" s="101"/>
      <c r="C207" s="93"/>
      <c r="D207" s="118"/>
      <c r="E207" s="316">
        <f>C18-C19-(C14-G80)</f>
        <v>-273.86192213991217</v>
      </c>
      <c r="F207" s="37" t="s">
        <v>14</v>
      </c>
      <c r="G207" s="93"/>
      <c r="H207" s="93"/>
      <c r="I207" s="93"/>
      <c r="J207" s="93"/>
      <c r="K207" s="93"/>
    </row>
    <row r="208" spans="1:11" s="316" customFormat="1" ht="15" customHeight="1" x14ac:dyDescent="0.2">
      <c r="A208" s="93"/>
      <c r="B208" s="93"/>
      <c r="C208" s="93"/>
      <c r="D208" s="93"/>
      <c r="F208" s="37"/>
      <c r="G208" s="93"/>
      <c r="H208" s="93"/>
      <c r="I208" s="93"/>
      <c r="J208" s="93"/>
      <c r="K208" s="93"/>
    </row>
    <row r="209" spans="1:11" s="316" customFormat="1" ht="15" customHeight="1" x14ac:dyDescent="0.2">
      <c r="A209" s="93"/>
      <c r="B209" s="37" t="s">
        <v>161</v>
      </c>
      <c r="C209" s="98"/>
      <c r="D209" s="118"/>
      <c r="E209" s="118"/>
      <c r="F209" s="94"/>
      <c r="G209" s="93"/>
      <c r="H209" s="93"/>
      <c r="I209" s="93"/>
      <c r="J209" s="93"/>
      <c r="K209" s="93"/>
    </row>
    <row r="210" spans="1:11" s="316" customFormat="1" ht="15" customHeight="1" x14ac:dyDescent="0.2">
      <c r="A210" s="93"/>
      <c r="B210" s="98"/>
      <c r="C210" s="93"/>
      <c r="D210" s="93"/>
      <c r="E210" s="93"/>
      <c r="F210" s="94"/>
      <c r="G210" s="93"/>
      <c r="H210" s="93"/>
      <c r="I210" s="93"/>
      <c r="J210" s="93"/>
      <c r="K210" s="93"/>
    </row>
    <row r="211" spans="1:11" s="316" customFormat="1" ht="15" customHeight="1" x14ac:dyDescent="0.2">
      <c r="A211" s="93"/>
      <c r="B211" s="98"/>
      <c r="C211" s="93"/>
      <c r="D211" s="93"/>
      <c r="E211" s="215">
        <f>((I222/2)+I223+I224)*C27/3</f>
        <v>0</v>
      </c>
      <c r="F211" s="326" t="s">
        <v>132</v>
      </c>
      <c r="G211" s="93"/>
      <c r="H211" s="93"/>
      <c r="I211" s="93"/>
      <c r="J211" s="93"/>
      <c r="K211" s="93"/>
    </row>
    <row r="212" spans="1:11" s="316" customFormat="1" ht="15" customHeight="1" x14ac:dyDescent="0.2">
      <c r="A212" s="93"/>
      <c r="B212" s="98"/>
      <c r="C212" s="93"/>
      <c r="D212" s="93"/>
      <c r="E212" s="93"/>
      <c r="F212" s="94"/>
      <c r="G212" s="93"/>
      <c r="H212" s="93"/>
      <c r="I212" s="93"/>
      <c r="J212" s="93"/>
      <c r="K212" s="93"/>
    </row>
    <row r="213" spans="1:11" s="316" customFormat="1" ht="15" customHeight="1" x14ac:dyDescent="0.2">
      <c r="A213" s="93"/>
      <c r="B213" s="94" t="s">
        <v>103</v>
      </c>
      <c r="C213" s="93"/>
      <c r="D213" s="93"/>
      <c r="E213" s="93"/>
      <c r="F213" s="94"/>
      <c r="G213" s="93"/>
      <c r="H213" s="93"/>
      <c r="I213" s="93"/>
      <c r="J213" s="93"/>
      <c r="K213" s="93"/>
    </row>
    <row r="214" spans="1:11" s="316" customFormat="1" ht="15" customHeight="1" x14ac:dyDescent="0.25">
      <c r="A214" s="93"/>
      <c r="B214" s="94"/>
      <c r="C214" t="s">
        <v>162</v>
      </c>
      <c r="D214" s="93"/>
      <c r="E214" s="93"/>
      <c r="F214" s="94"/>
      <c r="G214" s="93"/>
      <c r="H214" s="93"/>
      <c r="I214" s="93"/>
      <c r="J214" s="93"/>
      <c r="K214" s="93"/>
    </row>
    <row r="215" spans="1:11" s="316" customFormat="1" ht="15" customHeight="1" x14ac:dyDescent="0.25">
      <c r="A215" s="93"/>
      <c r="B215"/>
      <c r="C215"/>
      <c r="D215" s="93"/>
      <c r="E215" s="93"/>
      <c r="F215" s="94"/>
      <c r="G215" s="93"/>
      <c r="H215" s="93"/>
      <c r="I215" s="93"/>
      <c r="J215" s="93"/>
      <c r="K215" s="93"/>
    </row>
    <row r="216" spans="1:11" s="316" customFormat="1" ht="15" customHeight="1" x14ac:dyDescent="0.2">
      <c r="A216" s="93"/>
      <c r="B216" s="98"/>
      <c r="C216" s="93"/>
      <c r="D216" s="93"/>
      <c r="E216" s="93"/>
      <c r="F216" s="94"/>
      <c r="G216" s="93"/>
      <c r="H216" s="93"/>
      <c r="I216" s="93"/>
      <c r="J216" s="93"/>
      <c r="K216" s="93"/>
    </row>
    <row r="217" spans="1:11" s="316" customFormat="1" ht="15" customHeight="1" x14ac:dyDescent="0.2">
      <c r="A217" s="93"/>
      <c r="B217" s="98"/>
      <c r="C217" s="93"/>
      <c r="D217" s="93"/>
      <c r="E217" s="93"/>
      <c r="F217" s="94"/>
      <c r="G217" s="93"/>
      <c r="H217" s="93"/>
      <c r="I217" s="93"/>
      <c r="J217" s="93"/>
      <c r="K217" s="93"/>
    </row>
    <row r="218" spans="1:11" s="316" customFormat="1" ht="15" customHeight="1" x14ac:dyDescent="0.2">
      <c r="A218" s="93"/>
      <c r="B218" s="98"/>
      <c r="C218" s="94" t="s">
        <v>108</v>
      </c>
      <c r="D218" s="93"/>
      <c r="E218" s="93"/>
      <c r="F218" s="94"/>
      <c r="G218" s="93"/>
      <c r="H218" s="93"/>
      <c r="I218" s="93"/>
      <c r="J218" s="93"/>
      <c r="K218" s="93"/>
    </row>
    <row r="219" spans="1:11" s="316" customFormat="1" ht="15" customHeight="1" x14ac:dyDescent="0.25">
      <c r="A219" s="93"/>
      <c r="B219" s="98"/>
      <c r="C219"/>
      <c r="D219"/>
      <c r="E219" s="94">
        <f>E172</f>
        <v>11.28970665916396</v>
      </c>
      <c r="F219" s="93" t="s">
        <v>527</v>
      </c>
      <c r="G219"/>
      <c r="H219" s="93"/>
      <c r="I219" s="93"/>
      <c r="J219" s="93"/>
      <c r="K219" s="93"/>
    </row>
    <row r="220" spans="1:11" s="316" customFormat="1" ht="15" customHeight="1" x14ac:dyDescent="0.2">
      <c r="A220" s="93"/>
      <c r="B220" s="98"/>
      <c r="C220" s="93"/>
      <c r="D220" s="93"/>
      <c r="E220" s="93"/>
      <c r="F220" s="94"/>
      <c r="G220" s="93"/>
      <c r="H220" s="93"/>
      <c r="I220" s="93"/>
      <c r="J220" s="93"/>
      <c r="K220" s="93"/>
    </row>
    <row r="221" spans="1:11" s="316" customFormat="1" ht="18" customHeight="1" x14ac:dyDescent="0.25">
      <c r="A221" s="93"/>
      <c r="B221" s="98"/>
      <c r="C221" s="93"/>
      <c r="D221" s="93"/>
      <c r="E221" s="328" t="s">
        <v>528</v>
      </c>
      <c r="F221" s="101"/>
      <c r="G221" s="101"/>
      <c r="H221" s="101"/>
      <c r="I221" s="93"/>
      <c r="J221" s="93"/>
      <c r="K221" s="93"/>
    </row>
    <row r="222" spans="1:11" s="316" customFormat="1" ht="15" customHeight="1" x14ac:dyDescent="0.3">
      <c r="A222" s="93"/>
      <c r="B222" s="98"/>
      <c r="C222" s="93"/>
      <c r="D222" s="94" t="s">
        <v>136</v>
      </c>
      <c r="E222" s="102" t="s">
        <v>148</v>
      </c>
      <c r="F222" s="93">
        <f>C23-F90-C19</f>
        <v>-274.26</v>
      </c>
      <c r="G222" s="103" t="s">
        <v>75</v>
      </c>
      <c r="H222" s="104" t="s">
        <v>163</v>
      </c>
      <c r="I222" s="93">
        <f>($E$219-6+0.6*F222)*F222</f>
        <v>43680.373611657691</v>
      </c>
      <c r="J222" s="37" t="s">
        <v>132</v>
      </c>
      <c r="K222" s="93"/>
    </row>
    <row r="223" spans="1:11" s="316" customFormat="1" ht="15" customHeight="1" x14ac:dyDescent="0.3">
      <c r="A223" s="93"/>
      <c r="B223" s="98"/>
      <c r="C223" s="93"/>
      <c r="D223" s="94" t="s">
        <v>139</v>
      </c>
      <c r="E223" s="102" t="s">
        <v>150</v>
      </c>
      <c r="F223" s="93">
        <f>C24-F91-C20</f>
        <v>0</v>
      </c>
      <c r="G223" s="103" t="s">
        <v>75</v>
      </c>
      <c r="H223" s="104" t="s">
        <v>164</v>
      </c>
      <c r="I223" s="93">
        <f>($E$219-6+0.6*F223)*F223</f>
        <v>0</v>
      </c>
      <c r="J223" s="37" t="s">
        <v>132</v>
      </c>
      <c r="K223" s="93"/>
    </row>
    <row r="224" spans="1:11" s="316" customFormat="1" ht="15" customHeight="1" x14ac:dyDescent="0.3">
      <c r="A224" s="93"/>
      <c r="B224" s="98"/>
      <c r="C224" s="93"/>
      <c r="D224" s="94" t="s">
        <v>142</v>
      </c>
      <c r="E224" s="102" t="s">
        <v>152</v>
      </c>
      <c r="F224" s="93">
        <f>C25-F92-C21</f>
        <v>0</v>
      </c>
      <c r="G224" s="103" t="s">
        <v>75</v>
      </c>
      <c r="H224" s="104" t="s">
        <v>165</v>
      </c>
      <c r="I224" s="93">
        <f>($E$219-6+0.6*F224)*F224</f>
        <v>0</v>
      </c>
      <c r="J224" s="37" t="s">
        <v>132</v>
      </c>
      <c r="K224" s="93"/>
    </row>
    <row r="225" spans="1:11" s="316" customFormat="1" ht="15" customHeight="1" x14ac:dyDescent="0.2">
      <c r="A225" s="93"/>
      <c r="B225" s="93"/>
      <c r="C225" s="93"/>
      <c r="D225" s="93"/>
      <c r="E225" s="93"/>
      <c r="F225" s="94"/>
      <c r="G225" s="93"/>
      <c r="H225" s="93"/>
      <c r="I225" s="93"/>
      <c r="J225" s="93"/>
      <c r="K225" s="93"/>
    </row>
    <row r="226" spans="1:11" s="316" customFormat="1" ht="15" customHeight="1" x14ac:dyDescent="0.2">
      <c r="A226" s="94" t="s">
        <v>78</v>
      </c>
      <c r="B226" s="37" t="s">
        <v>176</v>
      </c>
      <c r="C226" s="93"/>
      <c r="D226" s="93"/>
      <c r="E226" s="93"/>
      <c r="F226" s="94"/>
      <c r="G226" s="93"/>
      <c r="H226" s="93"/>
      <c r="I226" s="93"/>
      <c r="J226" s="93"/>
      <c r="K226" s="93"/>
    </row>
    <row r="227" spans="1:11" s="316" customFormat="1" ht="15" customHeight="1" x14ac:dyDescent="0.2">
      <c r="A227" s="93"/>
      <c r="B227" s="93"/>
      <c r="C227" s="93" t="s">
        <v>529</v>
      </c>
      <c r="D227" s="93"/>
      <c r="E227" s="93"/>
      <c r="F227" s="94"/>
      <c r="G227" s="93"/>
      <c r="H227" s="93"/>
      <c r="I227" s="93"/>
      <c r="J227" s="93"/>
      <c r="K227" s="93"/>
    </row>
    <row r="228" spans="1:11" s="316" customFormat="1" ht="15" customHeight="1" x14ac:dyDescent="0.25">
      <c r="A228" s="93"/>
      <c r="B228" s="93"/>
      <c r="C228" s="93"/>
      <c r="D228" s="101"/>
      <c r="E228" s="101"/>
      <c r="F228" s="101"/>
      <c r="G228" s="101"/>
      <c r="H228" s="101"/>
      <c r="I228" s="101"/>
      <c r="J228" s="93"/>
      <c r="K228" s="93"/>
    </row>
    <row r="229" spans="1:11" s="316" customFormat="1" ht="15" customHeight="1" x14ac:dyDescent="0.2">
      <c r="A229" s="93"/>
      <c r="B229" s="93"/>
      <c r="C229" s="93"/>
      <c r="D229" s="93"/>
      <c r="E229" s="118">
        <f>ROUND(G82*C15,0)</f>
        <v>1671</v>
      </c>
      <c r="F229" s="118" t="s">
        <v>77</v>
      </c>
      <c r="G229" s="331"/>
      <c r="H229" s="332"/>
      <c r="I229" s="93"/>
      <c r="J229" s="93"/>
      <c r="K229" s="93"/>
    </row>
    <row r="230" spans="1:11" s="316" customFormat="1" ht="15" customHeight="1" x14ac:dyDescent="0.2">
      <c r="A230" s="93"/>
      <c r="B230" s="93"/>
      <c r="C230" s="93"/>
      <c r="D230" s="93"/>
      <c r="E230" s="118"/>
      <c r="F230" s="118"/>
      <c r="G230" s="93"/>
      <c r="H230" s="93"/>
      <c r="I230" s="93"/>
      <c r="J230" s="93"/>
      <c r="K230" s="93"/>
    </row>
    <row r="231" spans="1:11" s="316" customFormat="1" ht="15" customHeight="1" x14ac:dyDescent="0.2">
      <c r="A231" s="93"/>
      <c r="B231" s="93"/>
      <c r="C231" s="321" t="s">
        <v>530</v>
      </c>
      <c r="D231" s="93"/>
      <c r="E231" s="93"/>
      <c r="F231" s="94"/>
      <c r="G231" s="118"/>
      <c r="H231" s="118"/>
      <c r="I231" s="93"/>
      <c r="J231" s="93"/>
      <c r="K231" s="93"/>
    </row>
    <row r="232" spans="1:11" s="316" customFormat="1" ht="15" customHeight="1" x14ac:dyDescent="0.2">
      <c r="A232" s="93"/>
      <c r="B232" s="93"/>
      <c r="C232" s="321"/>
      <c r="D232" s="93"/>
      <c r="E232" s="93"/>
      <c r="F232" s="94"/>
      <c r="G232" s="118"/>
      <c r="H232" s="118"/>
      <c r="I232" s="93"/>
      <c r="J232" s="93"/>
      <c r="K232" s="93"/>
    </row>
    <row r="233" spans="1:11" s="316" customFormat="1" ht="15" customHeight="1" x14ac:dyDescent="0.3">
      <c r="A233" s="93"/>
      <c r="B233" s="93"/>
      <c r="C233" s="318" t="s">
        <v>531</v>
      </c>
      <c r="D233" s="333">
        <v>39.700000000000003</v>
      </c>
      <c r="E233" s="37" t="s">
        <v>186</v>
      </c>
      <c r="F233" s="37" t="s">
        <v>187</v>
      </c>
      <c r="G233" s="118"/>
      <c r="H233" s="118"/>
      <c r="I233" s="93"/>
      <c r="J233" s="93"/>
      <c r="K233" s="93"/>
    </row>
    <row r="234" spans="1:11" s="316" customFormat="1" ht="15" customHeight="1" x14ac:dyDescent="0.2">
      <c r="A234" s="93"/>
      <c r="B234" s="93"/>
      <c r="I234" s="93"/>
      <c r="J234" s="93"/>
      <c r="K234" s="93"/>
    </row>
    <row r="235" spans="1:11" s="316" customFormat="1" ht="15" customHeight="1" x14ac:dyDescent="0.25">
      <c r="A235" s="93"/>
      <c r="B235" s="93"/>
      <c r="E235" s="215">
        <f>D233*E229</f>
        <v>66338.700000000012</v>
      </c>
      <c r="F235" s="330" t="s">
        <v>193</v>
      </c>
      <c r="G235"/>
      <c r="I235" s="93"/>
      <c r="J235" s="93"/>
      <c r="K235" s="93"/>
    </row>
    <row r="236" spans="1:11" s="316" customFormat="1" ht="15" customHeight="1" x14ac:dyDescent="0.25">
      <c r="A236" s="93"/>
      <c r="B236" s="93"/>
      <c r="F236"/>
      <c r="G236"/>
      <c r="H236"/>
      <c r="I236" s="93"/>
      <c r="J236" s="93"/>
      <c r="K236" s="93"/>
    </row>
    <row r="237" spans="1:11" s="316" customFormat="1" ht="15" customHeight="1" x14ac:dyDescent="0.25">
      <c r="A237" s="93"/>
      <c r="B237" s="93"/>
      <c r="F237"/>
      <c r="G237"/>
      <c r="H237"/>
      <c r="I237" s="93"/>
      <c r="J237" s="93"/>
      <c r="K237" s="93"/>
    </row>
    <row r="238" spans="1:11" ht="15" customHeight="1" x14ac:dyDescent="0.25">
      <c r="A238" s="50" t="s">
        <v>85</v>
      </c>
      <c r="B238" s="26" t="s">
        <v>194</v>
      </c>
      <c r="D238" s="119"/>
    </row>
    <row r="239" spans="1:11" ht="15" customHeight="1" x14ac:dyDescent="0.25">
      <c r="C239" s="120"/>
    </row>
    <row r="240" spans="1:11" ht="15" customHeight="1" x14ac:dyDescent="0.5">
      <c r="B240" s="296" t="s">
        <v>532</v>
      </c>
    </row>
    <row r="241" spans="2:10" ht="15" customHeight="1" x14ac:dyDescent="0.25"/>
    <row r="242" spans="2:10" ht="15" customHeight="1" x14ac:dyDescent="0.25">
      <c r="D242" s="334">
        <f>G247+G251+F255</f>
        <v>7033.1071404220011</v>
      </c>
      <c r="E242" s="27" t="s">
        <v>132</v>
      </c>
      <c r="F242" s="27"/>
      <c r="G242" s="335"/>
    </row>
    <row r="243" spans="2:10" ht="15" customHeight="1" x14ac:dyDescent="0.25"/>
    <row r="244" spans="2:10" ht="15" customHeight="1" x14ac:dyDescent="0.25">
      <c r="B244" s="50" t="s">
        <v>105</v>
      </c>
    </row>
    <row r="245" spans="2:10" ht="15" customHeight="1" x14ac:dyDescent="0.25">
      <c r="B245"/>
      <c r="C245" s="26" t="s">
        <v>533</v>
      </c>
    </row>
    <row r="246" spans="2:10" ht="15" customHeight="1" x14ac:dyDescent="0.25">
      <c r="B246"/>
    </row>
    <row r="247" spans="2:10" ht="15" customHeight="1" x14ac:dyDescent="0.25">
      <c r="B247"/>
      <c r="G247" s="329">
        <f>(G82*(G72+2*G80)-F64*G67*G72)*C15</f>
        <v>6173.2598267235853</v>
      </c>
      <c r="H247" s="27" t="s">
        <v>132</v>
      </c>
      <c r="I247" s="336"/>
      <c r="J247" s="27"/>
    </row>
    <row r="248" spans="2:10" ht="15" customHeight="1" x14ac:dyDescent="0.25">
      <c r="B248"/>
    </row>
    <row r="249" spans="2:10" ht="15" customHeight="1" x14ac:dyDescent="0.25">
      <c r="B249"/>
      <c r="C249" s="26" t="s">
        <v>534</v>
      </c>
    </row>
    <row r="250" spans="2:10" ht="15" customHeight="1" x14ac:dyDescent="0.25">
      <c r="B250"/>
    </row>
    <row r="251" spans="2:10" ht="15" customHeight="1" x14ac:dyDescent="0.25">
      <c r="B251"/>
      <c r="G251" s="117">
        <f>(G82*2.3-4*G67*0.4)*(C17-C14-G72)</f>
        <v>733.72882112206935</v>
      </c>
      <c r="H251" s="27" t="s">
        <v>132</v>
      </c>
      <c r="I251" s="336"/>
      <c r="J251" s="27"/>
    </row>
    <row r="252" spans="2:10" ht="15" customHeight="1" x14ac:dyDescent="0.25">
      <c r="B252"/>
    </row>
    <row r="253" spans="2:10" ht="15" customHeight="1" x14ac:dyDescent="0.25">
      <c r="B253"/>
      <c r="C253" s="26" t="s">
        <v>535</v>
      </c>
    </row>
    <row r="254" spans="2:10" ht="15" customHeight="1" x14ac:dyDescent="0.25">
      <c r="B254"/>
    </row>
    <row r="255" spans="2:10" ht="15" customHeight="1" x14ac:dyDescent="0.25">
      <c r="B255"/>
      <c r="F255" s="117">
        <f>F64*3*G80*G67*G72</f>
        <v>126.11849257634661</v>
      </c>
      <c r="G255" s="27" t="s">
        <v>132</v>
      </c>
      <c r="H255"/>
    </row>
    <row r="256" spans="2:10" ht="15" customHeight="1" x14ac:dyDescent="0.25">
      <c r="B256"/>
    </row>
    <row r="257" spans="2:10" ht="15" customHeight="1" x14ac:dyDescent="0.25">
      <c r="B257"/>
    </row>
    <row r="258" spans="2:10" ht="15" customHeight="1" x14ac:dyDescent="0.5">
      <c r="B258" s="296" t="s">
        <v>536</v>
      </c>
      <c r="E258" s="55"/>
      <c r="F258" s="55"/>
      <c r="G258"/>
    </row>
    <row r="259" spans="2:10" ht="15" customHeight="1" x14ac:dyDescent="0.25">
      <c r="E259" s="123" t="s">
        <v>204</v>
      </c>
      <c r="F259" s="123" t="s">
        <v>205</v>
      </c>
    </row>
    <row r="260" spans="2:10" ht="15" customHeight="1" x14ac:dyDescent="0.25">
      <c r="C260" s="236"/>
      <c r="D260" s="236"/>
      <c r="E260" s="137" t="s">
        <v>206</v>
      </c>
      <c r="F260" s="137" t="s">
        <v>206</v>
      </c>
    </row>
    <row r="261" spans="2:10" ht="15" customHeight="1" x14ac:dyDescent="0.25">
      <c r="C261" s="26" t="s">
        <v>537</v>
      </c>
      <c r="E261" s="297">
        <v>250</v>
      </c>
      <c r="F261" s="297">
        <v>70</v>
      </c>
    </row>
    <row r="262" spans="2:10" ht="15" customHeight="1" x14ac:dyDescent="0.25">
      <c r="C262" s="26" t="s">
        <v>538</v>
      </c>
      <c r="E262" s="297">
        <v>300</v>
      </c>
      <c r="F262" s="297">
        <v>70</v>
      </c>
    </row>
    <row r="263" spans="2:10" ht="15" customHeight="1" x14ac:dyDescent="0.25">
      <c r="C263" s="236" t="s">
        <v>209</v>
      </c>
      <c r="D263" s="236"/>
      <c r="E263" s="337">
        <v>220</v>
      </c>
      <c r="F263" s="337">
        <v>20</v>
      </c>
    </row>
    <row r="264" spans="2:10" ht="15" customHeight="1" x14ac:dyDescent="0.25"/>
    <row r="265" spans="2:10" ht="15" customHeight="1" x14ac:dyDescent="0.5">
      <c r="B265" s="112" t="s">
        <v>539</v>
      </c>
      <c r="E265" s="236"/>
      <c r="F265" s="236"/>
      <c r="G265" s="236"/>
      <c r="H265" s="236"/>
      <c r="I265" s="236"/>
    </row>
    <row r="266" spans="2:10" ht="15" customHeight="1" x14ac:dyDescent="0.25">
      <c r="B266"/>
      <c r="E266" s="123" t="s">
        <v>204</v>
      </c>
      <c r="F266" s="123" t="s">
        <v>205</v>
      </c>
      <c r="G266" s="338" t="s">
        <v>214</v>
      </c>
      <c r="H266" s="338"/>
      <c r="I266" s="338"/>
    </row>
    <row r="267" spans="2:10" ht="15" customHeight="1" x14ac:dyDescent="0.25">
      <c r="B267"/>
      <c r="E267" s="70"/>
      <c r="F267" s="70"/>
      <c r="G267" s="70" t="s">
        <v>215</v>
      </c>
      <c r="H267" s="123" t="s">
        <v>216</v>
      </c>
      <c r="I267" s="123" t="s">
        <v>217</v>
      </c>
      <c r="J267"/>
    </row>
    <row r="268" spans="2:10" ht="15" customHeight="1" x14ac:dyDescent="0.25">
      <c r="B268"/>
      <c r="C268" s="236"/>
      <c r="D268" s="236"/>
      <c r="E268" s="137" t="s">
        <v>218</v>
      </c>
      <c r="F268" s="137" t="s">
        <v>218</v>
      </c>
      <c r="G268" s="137" t="s">
        <v>219</v>
      </c>
      <c r="H268" s="137" t="s">
        <v>220</v>
      </c>
      <c r="I268" s="137" t="s">
        <v>221</v>
      </c>
      <c r="J268"/>
    </row>
    <row r="269" spans="2:10" ht="15" customHeight="1" x14ac:dyDescent="0.25">
      <c r="B269"/>
      <c r="C269" s="26" t="s">
        <v>537</v>
      </c>
      <c r="D269"/>
      <c r="E269" s="298">
        <f>G269*E261/1000</f>
        <v>1543.3149566808963</v>
      </c>
      <c r="F269" s="298">
        <f>G269*F261/1000</f>
        <v>432.12818787065095</v>
      </c>
      <c r="G269" s="298">
        <f>G247</f>
        <v>6173.2598267235853</v>
      </c>
      <c r="H269" s="339">
        <v>174</v>
      </c>
      <c r="I269" s="298">
        <f>G269*H269</f>
        <v>1074147.2098499038</v>
      </c>
      <c r="J269"/>
    </row>
    <row r="270" spans="2:10" ht="15" customHeight="1" x14ac:dyDescent="0.25">
      <c r="B270"/>
      <c r="C270" s="26" t="s">
        <v>538</v>
      </c>
      <c r="D270"/>
      <c r="E270" s="340">
        <f>G270*E262/1000</f>
        <v>220.1186463366208</v>
      </c>
      <c r="F270" s="341">
        <f>G270*F262/1000</f>
        <v>51.361017478544852</v>
      </c>
      <c r="G270" s="340">
        <f>G251</f>
        <v>733.72882112206935</v>
      </c>
      <c r="H270" s="339">
        <v>174</v>
      </c>
      <c r="I270" s="340">
        <f>G270*H270</f>
        <v>127668.81487524006</v>
      </c>
      <c r="J270"/>
    </row>
    <row r="271" spans="2:10" ht="15" customHeight="1" x14ac:dyDescent="0.25">
      <c r="B271"/>
      <c r="C271" s="236" t="s">
        <v>209</v>
      </c>
      <c r="D271" s="55"/>
      <c r="E271" s="342">
        <f>E263*G271/1000</f>
        <v>27.746068366796255</v>
      </c>
      <c r="F271" s="343">
        <f>F263*G271/1000</f>
        <v>2.5223698515269319</v>
      </c>
      <c r="G271" s="342">
        <f>F255</f>
        <v>126.11849257634661</v>
      </c>
      <c r="H271" s="344">
        <v>128</v>
      </c>
      <c r="I271" s="342">
        <f>H271*G271</f>
        <v>16143.167049772366</v>
      </c>
      <c r="J271"/>
    </row>
    <row r="272" spans="2:10" ht="15" customHeight="1" x14ac:dyDescent="0.25">
      <c r="B272"/>
      <c r="C272" s="236" t="s">
        <v>222</v>
      </c>
      <c r="D272" s="55"/>
      <c r="E272" s="300">
        <f>E269+E270+E271</f>
        <v>1791.1796713843132</v>
      </c>
      <c r="F272" s="300">
        <f>F269+F270+F271</f>
        <v>486.01157520072275</v>
      </c>
      <c r="G272" s="300">
        <f>G269+G270+G271</f>
        <v>7033.1071404220011</v>
      </c>
      <c r="H272" s="137" t="s">
        <v>223</v>
      </c>
      <c r="I272" s="300">
        <f>SUM(I269:I271)</f>
        <v>1217959.1917749161</v>
      </c>
      <c r="J272"/>
    </row>
    <row r="273" spans="1:11" ht="15" customHeight="1" x14ac:dyDescent="0.25">
      <c r="D273"/>
      <c r="E273"/>
      <c r="F273"/>
    </row>
    <row r="274" spans="1:11" ht="15" customHeight="1" x14ac:dyDescent="0.25">
      <c r="B274"/>
      <c r="C274" s="83" t="s">
        <v>224</v>
      </c>
      <c r="D274" s="60">
        <f>I272/G272</f>
        <v>173.17512266731032</v>
      </c>
      <c r="E274" s="26" t="s">
        <v>175</v>
      </c>
      <c r="F274" s="26" t="s">
        <v>225</v>
      </c>
      <c r="G274"/>
      <c r="H274"/>
    </row>
    <row r="275" spans="1:11" ht="15" customHeight="1" x14ac:dyDescent="0.25"/>
    <row r="276" spans="1:11" ht="15" customHeight="1" x14ac:dyDescent="0.25"/>
    <row r="277" spans="1:11" ht="15" customHeight="1" x14ac:dyDescent="0.25">
      <c r="A277" s="50" t="s">
        <v>100</v>
      </c>
      <c r="B277" s="26" t="s">
        <v>226</v>
      </c>
    </row>
    <row r="278" spans="1:11" ht="15" customHeight="1" x14ac:dyDescent="0.25">
      <c r="A278" s="42"/>
      <c r="B278" s="42"/>
      <c r="C278" s="7"/>
      <c r="D278" s="7"/>
      <c r="E278" s="7"/>
      <c r="F278" s="91"/>
      <c r="G278" s="7"/>
      <c r="H278" s="7"/>
      <c r="I278" s="7"/>
      <c r="J278" s="7"/>
      <c r="K278" s="7"/>
    </row>
    <row r="279" spans="1:11" s="7" customFormat="1" ht="15" customHeight="1" x14ac:dyDescent="0.5">
      <c r="A279" s="42"/>
      <c r="B279" s="112" t="s">
        <v>540</v>
      </c>
      <c r="F279" s="91"/>
    </row>
    <row r="280" spans="1:11" s="7" customFormat="1" ht="15" customHeight="1" x14ac:dyDescent="0.5">
      <c r="A280" s="42"/>
      <c r="B280" s="112"/>
      <c r="F280" s="91"/>
    </row>
    <row r="281" spans="1:11" s="7" customFormat="1" ht="15" customHeight="1" x14ac:dyDescent="0.5">
      <c r="A281" s="42"/>
      <c r="B281" s="227" t="s">
        <v>541</v>
      </c>
      <c r="F281" s="91"/>
    </row>
    <row r="282" spans="1:11" s="7" customFormat="1" ht="15" customHeight="1" x14ac:dyDescent="0.2">
      <c r="A282" s="42"/>
      <c r="B282" s="227" t="s">
        <v>542</v>
      </c>
      <c r="F282" s="91"/>
    </row>
    <row r="283" spans="1:11" s="7" customFormat="1" ht="15" customHeight="1" x14ac:dyDescent="0.2">
      <c r="A283" s="42"/>
      <c r="B283" s="227"/>
      <c r="F283" s="91"/>
    </row>
    <row r="284" spans="1:11" s="7" customFormat="1" ht="15" customHeight="1" x14ac:dyDescent="0.2">
      <c r="A284" s="42"/>
      <c r="B284" s="227"/>
      <c r="F284" s="91"/>
    </row>
    <row r="285" spans="1:11" s="7" customFormat="1" ht="15" customHeight="1" x14ac:dyDescent="0.2">
      <c r="A285" s="42"/>
      <c r="B285" s="227"/>
      <c r="F285" s="91"/>
    </row>
    <row r="286" spans="1:11" s="7" customFormat="1" ht="15" customHeight="1" x14ac:dyDescent="0.2">
      <c r="A286" s="42"/>
      <c r="B286" s="227"/>
      <c r="F286" s="91"/>
    </row>
    <row r="287" spans="1:11" s="7" customFormat="1" ht="15" customHeight="1" x14ac:dyDescent="0.2">
      <c r="A287" s="42"/>
      <c r="B287" s="227"/>
      <c r="F287" s="91"/>
    </row>
    <row r="288" spans="1:11" s="7" customFormat="1" ht="15" customHeight="1" x14ac:dyDescent="0.2">
      <c r="A288" s="42"/>
      <c r="B288" s="227"/>
      <c r="F288" s="91"/>
    </row>
    <row r="289" spans="1:9" s="7" customFormat="1" ht="15" customHeight="1" x14ac:dyDescent="0.2">
      <c r="A289" s="42"/>
      <c r="B289" s="227"/>
      <c r="F289" s="91"/>
    </row>
    <row r="290" spans="1:9" s="7" customFormat="1" ht="15" customHeight="1" x14ac:dyDescent="0.2">
      <c r="A290" s="42"/>
      <c r="B290" s="227"/>
      <c r="F290" s="91"/>
    </row>
    <row r="291" spans="1:9" s="7" customFormat="1" ht="15" customHeight="1" x14ac:dyDescent="0.2">
      <c r="A291" s="42"/>
      <c r="B291" s="227"/>
      <c r="F291" s="91"/>
    </row>
    <row r="292" spans="1:9" s="7" customFormat="1" ht="15" customHeight="1" x14ac:dyDescent="0.2">
      <c r="A292" s="42"/>
      <c r="B292" s="227"/>
      <c r="F292" s="91"/>
    </row>
    <row r="293" spans="1:9" s="7" customFormat="1" ht="15" customHeight="1" x14ac:dyDescent="0.2">
      <c r="A293" s="42"/>
      <c r="B293" s="227"/>
      <c r="F293" s="91"/>
    </row>
    <row r="294" spans="1:9" s="7" customFormat="1" ht="15" customHeight="1" x14ac:dyDescent="0.2">
      <c r="A294" s="42"/>
      <c r="B294" s="227"/>
      <c r="F294" s="91"/>
    </row>
    <row r="295" spans="1:9" s="7" customFormat="1" ht="15" customHeight="1" x14ac:dyDescent="0.2">
      <c r="A295" s="42"/>
      <c r="B295" s="227"/>
      <c r="F295" s="91"/>
    </row>
    <row r="296" spans="1:9" s="7" customFormat="1" ht="15" customHeight="1" x14ac:dyDescent="0.2">
      <c r="A296" s="42"/>
      <c r="B296" s="227"/>
      <c r="F296" s="91"/>
    </row>
    <row r="297" spans="1:9" s="7" customFormat="1" ht="15" customHeight="1" x14ac:dyDescent="0.2">
      <c r="A297" s="42"/>
      <c r="B297" s="227"/>
      <c r="F297" s="91"/>
    </row>
    <row r="298" spans="1:9" s="7" customFormat="1" ht="15" customHeight="1" x14ac:dyDescent="0.25">
      <c r="A298" s="42"/>
      <c r="B298" s="42"/>
      <c r="C298" t="s">
        <v>228</v>
      </c>
      <c r="D298" s="345"/>
      <c r="E298" s="40"/>
      <c r="F298" s="91"/>
    </row>
    <row r="299" spans="1:9" s="7" customFormat="1" ht="15" customHeight="1" x14ac:dyDescent="0.25">
      <c r="A299" s="42"/>
      <c r="B299" s="42"/>
      <c r="C299"/>
      <c r="D299" s="345"/>
      <c r="E299" s="40"/>
      <c r="F299" s="91"/>
    </row>
    <row r="300" spans="1:9" s="7" customFormat="1" ht="15" customHeight="1" x14ac:dyDescent="0.25">
      <c r="B300"/>
      <c r="C300"/>
      <c r="D300"/>
      <c r="E300"/>
      <c r="F300" s="91"/>
      <c r="G300" s="216">
        <f>IF(AND(F303&gt;=0,F303&lt;=125.39),(IF(F303&lt;=9.17,(-4.3986*F303^2+124.79*F303+110.2)*1000,(-0.128*F303^2+57.311*F303+369.83)*1000) ),"O parametro z esta fora da validade da curva.")</f>
        <v>450340.07323822286</v>
      </c>
      <c r="H300" s="42" t="s">
        <v>193</v>
      </c>
      <c r="I300" s="396" t="s">
        <v>915</v>
      </c>
    </row>
    <row r="301" spans="1:9" s="7" customFormat="1" ht="15" customHeight="1" x14ac:dyDescent="0.25">
      <c r="B301"/>
      <c r="C301"/>
      <c r="D301"/>
      <c r="E301"/>
      <c r="F301" s="91"/>
      <c r="G301" s="215"/>
      <c r="H301" s="42"/>
      <c r="I301" s="397" t="s">
        <v>916</v>
      </c>
    </row>
    <row r="302" spans="1:9" s="7" customFormat="1" ht="15" customHeight="1" x14ac:dyDescent="0.2">
      <c r="C302" s="114" t="s">
        <v>543</v>
      </c>
      <c r="F302" s="91"/>
    </row>
    <row r="303" spans="1:9" s="7" customFormat="1" ht="15" customHeight="1" x14ac:dyDescent="0.2">
      <c r="F303" s="48">
        <f>((G67^2)*G72*F305)/1000</f>
        <v>3.0545799171943515</v>
      </c>
      <c r="G303" s="7" t="s">
        <v>544</v>
      </c>
    </row>
    <row r="304" spans="1:9" s="7" customFormat="1" ht="15" customHeight="1" x14ac:dyDescent="0.2">
      <c r="F304" s="48"/>
    </row>
    <row r="305" spans="2:9" s="7" customFormat="1" ht="15" customHeight="1" x14ac:dyDescent="0.2">
      <c r="F305" s="48">
        <f>(C17-F86)</f>
        <v>42</v>
      </c>
      <c r="G305" s="7" t="s">
        <v>14</v>
      </c>
    </row>
    <row r="306" spans="2:9" s="7" customFormat="1" ht="15" customHeight="1" x14ac:dyDescent="0.2">
      <c r="F306" s="48"/>
    </row>
    <row r="307" spans="2:9" s="7" customFormat="1" ht="29.25" customHeight="1" x14ac:dyDescent="0.2">
      <c r="B307" s="572" t="s">
        <v>229</v>
      </c>
      <c r="C307" s="572"/>
      <c r="D307" s="572"/>
      <c r="E307" s="572"/>
      <c r="F307" s="46">
        <f>G300*0.41</f>
        <v>184639.43002767136</v>
      </c>
      <c r="G307" s="118" t="s">
        <v>230</v>
      </c>
    </row>
    <row r="308" spans="2:9" s="7" customFormat="1" ht="21.75" customHeight="1" x14ac:dyDescent="0.2">
      <c r="B308" s="93" t="s">
        <v>231</v>
      </c>
      <c r="C308" s="93"/>
      <c r="D308" s="93"/>
      <c r="E308" s="93"/>
      <c r="F308" s="7">
        <f>G300+F307</f>
        <v>634979.50326589425</v>
      </c>
      <c r="G308" s="118" t="s">
        <v>230</v>
      </c>
    </row>
    <row r="309" spans="2:9" s="7" customFormat="1" ht="15" customHeight="1" x14ac:dyDescent="0.2">
      <c r="F309" s="91"/>
    </row>
    <row r="310" spans="2:9" s="7" customFormat="1" ht="15" customHeight="1" x14ac:dyDescent="0.5">
      <c r="B310" s="112" t="s">
        <v>545</v>
      </c>
      <c r="C310" s="134"/>
      <c r="D310" s="345"/>
      <c r="F310" s="91"/>
      <c r="G310"/>
      <c r="H310"/>
      <c r="I310"/>
    </row>
    <row r="311" spans="2:9" s="7" customFormat="1" ht="15" customHeight="1" x14ac:dyDescent="0.5">
      <c r="B311" s="112"/>
      <c r="C311"/>
      <c r="D311" s="345"/>
      <c r="F311" s="91"/>
      <c r="G311" s="42"/>
      <c r="H311" s="42"/>
      <c r="I311"/>
    </row>
    <row r="312" spans="2:9" s="7" customFormat="1" ht="15" customHeight="1" x14ac:dyDescent="0.5">
      <c r="B312" s="227" t="s">
        <v>546</v>
      </c>
      <c r="C312"/>
      <c r="D312" s="345"/>
      <c r="F312" s="91"/>
      <c r="G312"/>
      <c r="H312"/>
      <c r="I312"/>
    </row>
    <row r="313" spans="2:9" s="7" customFormat="1" ht="15" customHeight="1" x14ac:dyDescent="0.25">
      <c r="B313" s="124" t="s">
        <v>547</v>
      </c>
      <c r="C313"/>
      <c r="D313" s="345"/>
      <c r="F313" s="91"/>
      <c r="G313"/>
      <c r="H313"/>
      <c r="I313"/>
    </row>
    <row r="314" spans="2:9" s="7" customFormat="1" ht="15" customHeight="1" x14ac:dyDescent="0.25">
      <c r="B314" s="124"/>
      <c r="C314"/>
      <c r="D314" s="345"/>
      <c r="F314" s="91"/>
      <c r="G314"/>
      <c r="H314"/>
      <c r="I314"/>
    </row>
    <row r="315" spans="2:9" s="7" customFormat="1" ht="15" customHeight="1" x14ac:dyDescent="0.25">
      <c r="B315" s="124"/>
      <c r="C315"/>
      <c r="D315" s="345"/>
      <c r="F315" s="91"/>
      <c r="G315"/>
      <c r="H315"/>
      <c r="I315"/>
    </row>
    <row r="316" spans="2:9" s="7" customFormat="1" ht="15" customHeight="1" x14ac:dyDescent="0.25">
      <c r="B316" s="124"/>
      <c r="C316"/>
      <c r="D316" s="345"/>
      <c r="F316" s="91"/>
      <c r="G316"/>
      <c r="H316"/>
      <c r="I316"/>
    </row>
    <row r="317" spans="2:9" s="7" customFormat="1" ht="15" customHeight="1" x14ac:dyDescent="0.25">
      <c r="B317" s="124"/>
      <c r="C317"/>
      <c r="D317" s="345"/>
      <c r="F317" s="91"/>
      <c r="G317"/>
      <c r="H317"/>
      <c r="I317"/>
    </row>
    <row r="318" spans="2:9" s="7" customFormat="1" ht="15" customHeight="1" x14ac:dyDescent="0.25">
      <c r="B318" s="124"/>
      <c r="C318"/>
      <c r="D318" s="345"/>
      <c r="F318" s="91"/>
      <c r="G318"/>
      <c r="H318"/>
      <c r="I318"/>
    </row>
    <row r="319" spans="2:9" s="7" customFormat="1" ht="15" customHeight="1" x14ac:dyDescent="0.25">
      <c r="B319" s="124"/>
      <c r="C319"/>
      <c r="D319" s="345"/>
      <c r="F319" s="91"/>
      <c r="G319"/>
      <c r="H319"/>
      <c r="I319"/>
    </row>
    <row r="320" spans="2:9" s="7" customFormat="1" ht="15" customHeight="1" x14ac:dyDescent="0.25">
      <c r="B320" s="124"/>
      <c r="C320"/>
      <c r="D320" s="345"/>
      <c r="F320" s="91"/>
      <c r="G320"/>
      <c r="H320"/>
      <c r="I320"/>
    </row>
    <row r="321" spans="1:9" s="7" customFormat="1" ht="15" customHeight="1" x14ac:dyDescent="0.25">
      <c r="B321" s="124"/>
      <c r="C321"/>
      <c r="D321" s="345"/>
      <c r="F321" s="91"/>
      <c r="G321"/>
      <c r="H321"/>
      <c r="I321"/>
    </row>
    <row r="322" spans="1:9" s="7" customFormat="1" ht="15" customHeight="1" x14ac:dyDescent="0.25">
      <c r="B322" s="124"/>
      <c r="C322"/>
      <c r="D322" s="345"/>
      <c r="F322" s="91"/>
      <c r="G322"/>
      <c r="H322"/>
      <c r="I322"/>
    </row>
    <row r="323" spans="1:9" s="7" customFormat="1" ht="15" customHeight="1" x14ac:dyDescent="0.25">
      <c r="B323" s="124"/>
      <c r="C323"/>
      <c r="D323" s="345"/>
      <c r="F323" s="91"/>
      <c r="G323"/>
      <c r="H323"/>
      <c r="I323"/>
    </row>
    <row r="324" spans="1:9" s="7" customFormat="1" ht="15" customHeight="1" x14ac:dyDescent="0.25">
      <c r="B324" s="124"/>
      <c r="C324"/>
      <c r="D324" s="345"/>
      <c r="F324" s="91"/>
      <c r="G324"/>
      <c r="H324"/>
      <c r="I324"/>
    </row>
    <row r="325" spans="1:9" s="7" customFormat="1" ht="15" customHeight="1" x14ac:dyDescent="0.25">
      <c r="B325" s="124"/>
      <c r="C325"/>
      <c r="D325" s="345"/>
      <c r="F325" s="91"/>
      <c r="G325"/>
      <c r="H325"/>
      <c r="I325"/>
    </row>
    <row r="326" spans="1:9" s="7" customFormat="1" ht="15" customHeight="1" x14ac:dyDescent="0.25">
      <c r="B326" s="124"/>
      <c r="C326"/>
      <c r="D326" s="345"/>
      <c r="F326" s="91"/>
      <c r="G326"/>
      <c r="H326"/>
      <c r="I326"/>
    </row>
    <row r="327" spans="1:9" s="7" customFormat="1" ht="15" customHeight="1" x14ac:dyDescent="0.25">
      <c r="B327" s="124"/>
      <c r="C327"/>
      <c r="D327" s="345"/>
      <c r="F327" s="91"/>
      <c r="G327"/>
      <c r="H327"/>
      <c r="I327"/>
    </row>
    <row r="328" spans="1:9" s="7" customFormat="1" ht="15" customHeight="1" x14ac:dyDescent="0.25">
      <c r="B328" s="124"/>
      <c r="C328" t="s">
        <v>548</v>
      </c>
      <c r="D328" s="345"/>
      <c r="F328" s="91"/>
      <c r="G328"/>
      <c r="H328"/>
      <c r="I328"/>
    </row>
    <row r="329" spans="1:9" s="7" customFormat="1" ht="15" customHeight="1" x14ac:dyDescent="0.25">
      <c r="B329" s="124"/>
      <c r="C329"/>
      <c r="D329" s="345"/>
      <c r="F329" s="91"/>
      <c r="G329"/>
      <c r="H329"/>
      <c r="I329"/>
    </row>
    <row r="330" spans="1:9" s="7" customFormat="1" ht="15" customHeight="1" x14ac:dyDescent="0.25">
      <c r="B330" s="124"/>
      <c r="C330"/>
      <c r="D330" s="345"/>
      <c r="F330" s="91"/>
      <c r="G330" s="216">
        <f>IF(AND(F303&gt;=0,F303&lt;=54.43),1000*72.896*F303^0.716,"O parametro z esta fora da validade da curva.")</f>
        <v>162154.48543281687</v>
      </c>
      <c r="H330" s="42" t="s">
        <v>193</v>
      </c>
      <c r="I330" s="396" t="s">
        <v>915</v>
      </c>
    </row>
    <row r="331" spans="1:9" s="7" customFormat="1" ht="15" customHeight="1" x14ac:dyDescent="0.25">
      <c r="B331" s="124"/>
      <c r="C331"/>
      <c r="D331" s="345"/>
      <c r="F331" s="91"/>
      <c r="G331" s="216"/>
      <c r="H331" s="42"/>
      <c r="I331" s="397" t="s">
        <v>916</v>
      </c>
    </row>
    <row r="332" spans="1:9" s="7" customFormat="1" ht="27.75" customHeight="1" x14ac:dyDescent="0.25">
      <c r="B332" s="572" t="s">
        <v>229</v>
      </c>
      <c r="C332" s="572"/>
      <c r="D332" s="572"/>
      <c r="E332" s="572"/>
      <c r="F332" s="46">
        <f>G330*0.41</f>
        <v>66483.339027454917</v>
      </c>
      <c r="G332" s="118" t="s">
        <v>230</v>
      </c>
      <c r="H332" s="42"/>
      <c r="I332"/>
    </row>
    <row r="333" spans="1:9" s="7" customFormat="1" ht="22.5" customHeight="1" x14ac:dyDescent="0.25">
      <c r="B333" s="93" t="s">
        <v>231</v>
      </c>
      <c r="C333" s="93"/>
      <c r="D333" s="93"/>
      <c r="E333" s="93"/>
      <c r="F333" s="7">
        <f>G330+F332</f>
        <v>228637.8244602718</v>
      </c>
      <c r="G333" s="118" t="s">
        <v>230</v>
      </c>
      <c r="H333" s="42"/>
      <c r="I333"/>
    </row>
    <row r="334" spans="1:9" s="7" customFormat="1" ht="15" customHeight="1" x14ac:dyDescent="0.25">
      <c r="B334" s="124"/>
      <c r="C334"/>
      <c r="D334" s="345"/>
      <c r="F334" s="91"/>
      <c r="G334"/>
      <c r="H334"/>
      <c r="I334"/>
    </row>
    <row r="335" spans="1:9" s="7" customFormat="1" ht="15" customHeight="1" x14ac:dyDescent="0.5">
      <c r="A335" s="346"/>
      <c r="B335" s="227" t="s">
        <v>549</v>
      </c>
      <c r="C335" s="134"/>
      <c r="D335" s="134"/>
      <c r="F335" s="91"/>
    </row>
    <row r="336" spans="1:9" s="7" customFormat="1" ht="15" customHeight="1" x14ac:dyDescent="0.2">
      <c r="A336" s="346"/>
      <c r="B336" s="7" t="s">
        <v>550</v>
      </c>
      <c r="F336" s="91"/>
    </row>
    <row r="337" spans="1:11" s="7" customFormat="1" ht="15" customHeight="1" x14ac:dyDescent="0.2">
      <c r="A337" s="346"/>
      <c r="F337" s="91"/>
      <c r="G337" s="215">
        <f>2*F64*(F305+E340)*2084.8</f>
        <v>383603.20000000001</v>
      </c>
      <c r="H337" s="42" t="s">
        <v>193</v>
      </c>
    </row>
    <row r="338" spans="1:11" s="7" customFormat="1" ht="15" customHeight="1" x14ac:dyDescent="0.2">
      <c r="A338" s="346"/>
      <c r="F338" s="91"/>
      <c r="G338" s="215"/>
      <c r="H338" s="42"/>
    </row>
    <row r="339" spans="1:11" s="7" customFormat="1" ht="15" customHeight="1" x14ac:dyDescent="0.2">
      <c r="A339" s="346"/>
      <c r="D339" s="40" t="s">
        <v>103</v>
      </c>
      <c r="F339" s="91"/>
      <c r="G339" s="215"/>
      <c r="H339" s="42"/>
    </row>
    <row r="340" spans="1:11" s="7" customFormat="1" ht="15" customHeight="1" x14ac:dyDescent="0.3">
      <c r="A340" s="346"/>
      <c r="D340" s="91" t="s">
        <v>304</v>
      </c>
      <c r="E340" s="60">
        <v>4</v>
      </c>
      <c r="F340" s="7" t="s">
        <v>14</v>
      </c>
      <c r="G340" s="215"/>
      <c r="H340" s="42"/>
    </row>
    <row r="341" spans="1:11" s="7" customFormat="1" ht="15" customHeight="1" x14ac:dyDescent="0.25">
      <c r="A341" s="346"/>
      <c r="D341" s="91"/>
      <c r="E341" s="60"/>
      <c r="G341" s="215"/>
      <c r="H341" s="42"/>
    </row>
    <row r="342" spans="1:11" s="7" customFormat="1" ht="30" customHeight="1" x14ac:dyDescent="0.2">
      <c r="A342" s="346"/>
      <c r="B342" s="572" t="s">
        <v>229</v>
      </c>
      <c r="C342" s="572"/>
      <c r="D342" s="572"/>
      <c r="E342" s="572"/>
      <c r="F342" s="46">
        <f>G337*0.41</f>
        <v>157277.31200000001</v>
      </c>
      <c r="G342" s="118" t="s">
        <v>193</v>
      </c>
      <c r="H342" s="42"/>
    </row>
    <row r="343" spans="1:11" s="7" customFormat="1" ht="24.75" customHeight="1" x14ac:dyDescent="0.2">
      <c r="A343" s="346"/>
      <c r="B343" s="93" t="s">
        <v>238</v>
      </c>
      <c r="C343" s="93"/>
      <c r="D343" s="93"/>
      <c r="E343" s="93"/>
      <c r="F343" s="46">
        <f>G337+F342</f>
        <v>540880.51199999999</v>
      </c>
      <c r="G343" s="118" t="s">
        <v>193</v>
      </c>
      <c r="H343" s="42"/>
    </row>
    <row r="344" spans="1:11" s="7" customFormat="1" ht="15" customHeight="1" x14ac:dyDescent="0.25">
      <c r="A344" s="346"/>
      <c r="D344" s="91"/>
      <c r="E344" s="60"/>
      <c r="G344" s="215"/>
      <c r="H344" s="42"/>
    </row>
    <row r="345" spans="1:11" s="7" customFormat="1" ht="15" customHeight="1" x14ac:dyDescent="0.5">
      <c r="A345" s="346"/>
      <c r="B345" s="227" t="s">
        <v>551</v>
      </c>
      <c r="D345" s="91"/>
      <c r="E345" s="60"/>
      <c r="G345" s="215"/>
      <c r="H345" s="42"/>
    </row>
    <row r="346" spans="1:11" s="7" customFormat="1" ht="15" customHeight="1" x14ac:dyDescent="0.25">
      <c r="C346" s="7" t="s">
        <v>552</v>
      </c>
      <c r="D346" s="91"/>
      <c r="E346" s="60"/>
      <c r="G346" s="215"/>
      <c r="H346" s="42"/>
    </row>
    <row r="347" spans="1:11" s="7" customFormat="1" ht="15" customHeight="1" x14ac:dyDescent="0.25">
      <c r="B347"/>
      <c r="C347"/>
      <c r="D347" s="91"/>
      <c r="E347" s="60"/>
      <c r="G347" s="215"/>
      <c r="H347" s="42"/>
    </row>
    <row r="348" spans="1:11" s="7" customFormat="1" ht="15" customHeight="1" x14ac:dyDescent="0.2">
      <c r="F348" s="91"/>
    </row>
    <row r="349" spans="1:11" ht="15" customHeight="1" x14ac:dyDescent="0.25">
      <c r="A349" s="251" t="s">
        <v>239</v>
      </c>
      <c r="B349" s="46"/>
      <c r="C349" s="46"/>
      <c r="D349" s="46"/>
      <c r="E349" s="46"/>
      <c r="F349" s="46"/>
      <c r="G349" s="7"/>
      <c r="H349" s="7"/>
      <c r="I349" s="7"/>
      <c r="J349" s="347"/>
      <c r="K349" s="348"/>
    </row>
    <row r="350" spans="1:11" ht="15" customHeight="1" thickBot="1" x14ac:dyDescent="0.3">
      <c r="B350" s="46"/>
      <c r="C350" s="46"/>
      <c r="D350" s="46"/>
      <c r="E350" s="46"/>
      <c r="F350" s="46"/>
      <c r="G350" s="46"/>
      <c r="H350" s="7"/>
      <c r="I350" s="7"/>
      <c r="J350" s="91" t="s">
        <v>240</v>
      </c>
    </row>
    <row r="351" spans="1:11" ht="30" customHeight="1" x14ac:dyDescent="0.25">
      <c r="B351" s="152"/>
      <c r="C351" s="252"/>
      <c r="D351" s="252"/>
      <c r="E351" s="252"/>
      <c r="F351" s="252"/>
      <c r="G351" s="253"/>
      <c r="H351" s="152"/>
      <c r="I351" s="156" t="s">
        <v>241</v>
      </c>
      <c r="J351" s="349" t="s">
        <v>242</v>
      </c>
      <c r="K351"/>
    </row>
    <row r="352" spans="1:11" ht="15" customHeight="1" x14ac:dyDescent="0.25">
      <c r="B352" s="158" t="s">
        <v>243</v>
      </c>
      <c r="C352" s="256" t="s">
        <v>244</v>
      </c>
      <c r="D352" s="256"/>
      <c r="E352" s="256"/>
      <c r="F352" s="256"/>
      <c r="G352" s="257" t="s">
        <v>245</v>
      </c>
      <c r="H352" s="258" t="s">
        <v>246</v>
      </c>
      <c r="I352" s="162" t="s">
        <v>193</v>
      </c>
      <c r="J352" s="350" t="s">
        <v>247</v>
      </c>
      <c r="K352"/>
    </row>
    <row r="353" spans="2:11" ht="15" customHeight="1" thickBot="1" x14ac:dyDescent="0.3">
      <c r="B353" s="163"/>
      <c r="C353" s="260"/>
      <c r="D353" s="260"/>
      <c r="E353" s="260"/>
      <c r="F353" s="260"/>
      <c r="G353" s="261"/>
      <c r="H353" s="262"/>
      <c r="I353" s="167"/>
      <c r="J353" s="351"/>
      <c r="K353"/>
    </row>
    <row r="354" spans="2:11" s="25" customFormat="1" ht="14.45" customHeight="1" x14ac:dyDescent="0.2">
      <c r="B354" s="169" t="s">
        <v>553</v>
      </c>
      <c r="C354" s="169" t="s">
        <v>554</v>
      </c>
      <c r="D354" s="169"/>
      <c r="E354" s="169"/>
      <c r="F354" s="169"/>
      <c r="G354" s="169"/>
      <c r="H354" s="169"/>
      <c r="I354" s="169"/>
      <c r="J354" s="171">
        <f>J355+J358+J359+J363</f>
        <v>-3399.3649373621838</v>
      </c>
    </row>
    <row r="355" spans="2:11" s="25" customFormat="1" ht="14.45" customHeight="1" x14ac:dyDescent="0.2">
      <c r="B355" s="169" t="s">
        <v>555</v>
      </c>
      <c r="C355" s="169" t="s">
        <v>556</v>
      </c>
      <c r="D355" s="169"/>
      <c r="E355" s="169"/>
      <c r="F355" s="169"/>
      <c r="G355" s="174" t="s">
        <v>252</v>
      </c>
      <c r="H355" s="169"/>
      <c r="I355" s="169"/>
      <c r="J355" s="171">
        <f>J356+J357</f>
        <v>-9583.9816168588059</v>
      </c>
    </row>
    <row r="356" spans="2:11" s="25" customFormat="1" ht="14.45" customHeight="1" x14ac:dyDescent="0.2">
      <c r="B356" s="169" t="s">
        <v>557</v>
      </c>
      <c r="C356" s="169" t="s">
        <v>254</v>
      </c>
      <c r="D356" s="169"/>
      <c r="E356" s="169"/>
      <c r="F356" s="169"/>
      <c r="G356" s="174" t="s">
        <v>132</v>
      </c>
      <c r="H356" s="171">
        <f>D139</f>
        <v>3341.7531711125321</v>
      </c>
      <c r="I356" s="175">
        <v>7.6</v>
      </c>
      <c r="J356" s="171">
        <f>H356*I356/1000</f>
        <v>25.397324100455243</v>
      </c>
    </row>
    <row r="357" spans="2:11" s="25" customFormat="1" ht="14.45" customHeight="1" x14ac:dyDescent="0.2">
      <c r="B357" s="169" t="s">
        <v>558</v>
      </c>
      <c r="C357" s="169" t="s">
        <v>256</v>
      </c>
      <c r="D357" s="169"/>
      <c r="E357" s="169"/>
      <c r="F357" s="169"/>
      <c r="G357" s="174" t="s">
        <v>132</v>
      </c>
      <c r="H357" s="171">
        <f>D183</f>
        <v>-457589.47337901243</v>
      </c>
      <c r="I357" s="175">
        <v>21</v>
      </c>
      <c r="J357" s="171">
        <f t="shared" ref="J357:J362" si="0">H357*I357/1000</f>
        <v>-9609.3789409592609</v>
      </c>
    </row>
    <row r="358" spans="2:11" s="25" customFormat="1" ht="14.45" customHeight="1" x14ac:dyDescent="0.2">
      <c r="B358" s="169" t="s">
        <v>559</v>
      </c>
      <c r="C358" s="169" t="s">
        <v>260</v>
      </c>
      <c r="D358" s="169"/>
      <c r="E358" s="169"/>
      <c r="F358" s="169"/>
      <c r="G358" s="174" t="s">
        <v>252</v>
      </c>
      <c r="H358" s="171"/>
      <c r="I358" s="176"/>
      <c r="J358" s="171">
        <f>E235/1000</f>
        <v>66.338700000000017</v>
      </c>
    </row>
    <row r="359" spans="2:11" s="25" customFormat="1" ht="14.45" customHeight="1" x14ac:dyDescent="0.2">
      <c r="B359" s="169" t="s">
        <v>560</v>
      </c>
      <c r="C359" s="169" t="s">
        <v>262</v>
      </c>
      <c r="D359" s="169"/>
      <c r="E359" s="169"/>
      <c r="F359" s="169"/>
      <c r="G359" s="174" t="s">
        <v>252</v>
      </c>
      <c r="H359" s="169"/>
      <c r="I359" s="169"/>
      <c r="J359" s="171">
        <f>SUM(J360:J362)</f>
        <v>3944.2618033101844</v>
      </c>
    </row>
    <row r="360" spans="2:11" s="25" customFormat="1" ht="14.45" customHeight="1" x14ac:dyDescent="0.2">
      <c r="B360" s="169" t="s">
        <v>561</v>
      </c>
      <c r="C360" s="169" t="s">
        <v>264</v>
      </c>
      <c r="D360" s="169"/>
      <c r="E360" s="169"/>
      <c r="F360" s="169"/>
      <c r="G360" s="174" t="s">
        <v>265</v>
      </c>
      <c r="H360" s="171">
        <f>E272</f>
        <v>1791.1796713843132</v>
      </c>
      <c r="I360" s="175">
        <v>348</v>
      </c>
      <c r="J360" s="171">
        <f t="shared" si="0"/>
        <v>623.33052564174102</v>
      </c>
    </row>
    <row r="361" spans="2:11" s="25" customFormat="1" ht="14.45" customHeight="1" x14ac:dyDescent="0.2">
      <c r="B361" s="169" t="s">
        <v>562</v>
      </c>
      <c r="C361" s="169" t="s">
        <v>267</v>
      </c>
      <c r="D361" s="169"/>
      <c r="E361" s="169"/>
      <c r="F361" s="169"/>
      <c r="G361" s="174" t="s">
        <v>132</v>
      </c>
      <c r="H361" s="171">
        <f>G272</f>
        <v>7033.1071404220011</v>
      </c>
      <c r="I361" s="175">
        <f>D274</f>
        <v>173.17512266731032</v>
      </c>
      <c r="J361" s="171">
        <f t="shared" si="0"/>
        <v>1217.9591917749162</v>
      </c>
    </row>
    <row r="362" spans="2:11" s="25" customFormat="1" ht="14.45" customHeight="1" x14ac:dyDescent="0.2">
      <c r="B362" s="169" t="s">
        <v>563</v>
      </c>
      <c r="C362" s="169" t="s">
        <v>269</v>
      </c>
      <c r="D362" s="169"/>
      <c r="E362" s="169"/>
      <c r="F362" s="169"/>
      <c r="G362" s="174" t="s">
        <v>265</v>
      </c>
      <c r="H362" s="171">
        <f>F272</f>
        <v>486.01157520072275</v>
      </c>
      <c r="I362" s="175">
        <v>4327</v>
      </c>
      <c r="J362" s="171">
        <f t="shared" si="0"/>
        <v>2102.972085893527</v>
      </c>
    </row>
    <row r="363" spans="2:11" s="25" customFormat="1" ht="14.45" customHeight="1" x14ac:dyDescent="0.2">
      <c r="B363" s="169" t="s">
        <v>564</v>
      </c>
      <c r="C363" s="169" t="s">
        <v>271</v>
      </c>
      <c r="D363" s="169"/>
      <c r="E363" s="169"/>
      <c r="F363" s="169"/>
      <c r="G363" s="174" t="s">
        <v>252</v>
      </c>
      <c r="H363" s="169"/>
      <c r="I363" s="169"/>
      <c r="J363" s="171">
        <f>SUM(J364:J367)</f>
        <v>2174.0161761864374</v>
      </c>
    </row>
    <row r="364" spans="2:11" s="25" customFormat="1" ht="14.45" customHeight="1" x14ac:dyDescent="0.2">
      <c r="B364" s="169" t="s">
        <v>565</v>
      </c>
      <c r="C364" s="352" t="s">
        <v>273</v>
      </c>
      <c r="D364" s="169"/>
      <c r="E364" s="169"/>
      <c r="F364" s="169"/>
      <c r="G364" s="174" t="s">
        <v>274</v>
      </c>
      <c r="H364" s="169">
        <v>1</v>
      </c>
      <c r="I364" s="353">
        <f>F308</f>
        <v>634979.50326589425</v>
      </c>
      <c r="J364" s="171">
        <f>H364*I364/1000</f>
        <v>634.97950326589421</v>
      </c>
    </row>
    <row r="365" spans="2:11" s="25" customFormat="1" ht="14.45" customHeight="1" x14ac:dyDescent="0.2">
      <c r="B365" s="169" t="s">
        <v>566</v>
      </c>
      <c r="C365" s="169" t="s">
        <v>276</v>
      </c>
      <c r="D365" s="169"/>
      <c r="E365" s="169"/>
      <c r="F365" s="169"/>
      <c r="G365" s="174" t="s">
        <v>252</v>
      </c>
      <c r="H365" s="169"/>
      <c r="I365" s="353"/>
      <c r="J365" s="171">
        <f>F343/1000</f>
        <v>540.88051199999995</v>
      </c>
    </row>
    <row r="366" spans="2:11" s="25" customFormat="1" ht="14.45" customHeight="1" x14ac:dyDescent="0.2">
      <c r="B366" s="169" t="s">
        <v>567</v>
      </c>
      <c r="C366" s="169" t="s">
        <v>568</v>
      </c>
      <c r="D366" s="169"/>
      <c r="E366" s="169"/>
      <c r="F366" s="169"/>
      <c r="G366" s="174" t="s">
        <v>274</v>
      </c>
      <c r="H366" s="354">
        <f>F64</f>
        <v>2</v>
      </c>
      <c r="I366" s="353">
        <f>F333</f>
        <v>228637.8244602718</v>
      </c>
      <c r="J366" s="171">
        <f>H366*I366/1000</f>
        <v>457.27564892054363</v>
      </c>
    </row>
    <row r="367" spans="2:11" s="25" customFormat="1" ht="14.45" customHeight="1" x14ac:dyDescent="0.2">
      <c r="B367" s="169" t="s">
        <v>566</v>
      </c>
      <c r="C367" s="169" t="s">
        <v>276</v>
      </c>
      <c r="D367" s="169"/>
      <c r="E367" s="169"/>
      <c r="F367" s="169"/>
      <c r="G367" s="174" t="s">
        <v>252</v>
      </c>
      <c r="H367" s="354"/>
      <c r="I367" s="353"/>
      <c r="J367" s="171">
        <f>F343/1000</f>
        <v>540.88051199999995</v>
      </c>
    </row>
    <row r="368" spans="2:11" s="25" customFormat="1" ht="14.45" customHeight="1" thickBot="1" x14ac:dyDescent="0.25">
      <c r="B368" s="355"/>
      <c r="C368" s="355"/>
      <c r="D368" s="355"/>
      <c r="E368" s="355"/>
      <c r="F368" s="355"/>
      <c r="G368" s="356"/>
      <c r="H368" s="355"/>
      <c r="I368" s="355"/>
      <c r="J368" s="357"/>
    </row>
    <row r="371" spans="1:10" ht="15" customHeight="1" x14ac:dyDescent="0.25">
      <c r="A371" s="182" t="s">
        <v>279</v>
      </c>
      <c r="B371" s="358"/>
      <c r="C371" s="358"/>
      <c r="D371" s="358"/>
      <c r="E371" s="358"/>
      <c r="F371" s="358"/>
      <c r="G371" s="358"/>
    </row>
    <row r="372" spans="1:10" ht="15" customHeight="1" thickBot="1" x14ac:dyDescent="0.3">
      <c r="A372" s="182"/>
      <c r="B372" s="358"/>
      <c r="C372" s="358"/>
      <c r="D372" s="358"/>
      <c r="E372" s="358"/>
      <c r="F372" s="358"/>
      <c r="G372" s="358"/>
    </row>
    <row r="373" spans="1:10" ht="15" customHeight="1" x14ac:dyDescent="0.25">
      <c r="B373" s="573" t="s">
        <v>280</v>
      </c>
      <c r="C373" s="574" t="s">
        <v>281</v>
      </c>
      <c r="D373" s="575"/>
      <c r="E373" s="575"/>
      <c r="F373" s="575"/>
      <c r="G373" s="575"/>
      <c r="H373" s="575"/>
      <c r="I373" s="575"/>
      <c r="J373" s="576"/>
    </row>
    <row r="374" spans="1:10" ht="15" customHeight="1" thickBot="1" x14ac:dyDescent="0.3">
      <c r="B374" s="553"/>
      <c r="C374" s="577"/>
      <c r="D374" s="578"/>
      <c r="E374" s="578"/>
      <c r="F374" s="578"/>
      <c r="G374" s="578"/>
      <c r="H374" s="578"/>
      <c r="I374" s="578"/>
      <c r="J374" s="579"/>
    </row>
    <row r="375" spans="1:10" ht="15" customHeight="1" x14ac:dyDescent="0.25">
      <c r="A375"/>
      <c r="B375" s="359" t="str">
        <f>IF(C375="      Deve-se redimensionar as galerias.",ROW(B53),"")</f>
        <v/>
      </c>
      <c r="C375" s="190" t="str">
        <f>IF(B53="      Deve-se redimensionar as galerias.","Deve-se redimensionar as galerias.","")</f>
        <v/>
      </c>
      <c r="D375" s="360"/>
      <c r="E375" s="360"/>
      <c r="F375" s="360"/>
      <c r="G375" s="360"/>
      <c r="H375" s="360"/>
      <c r="I375" s="360"/>
      <c r="J375" s="360"/>
    </row>
    <row r="376" spans="1:10" ht="15" customHeight="1" x14ac:dyDescent="0.25">
      <c r="A376"/>
      <c r="B376" s="359" t="str">
        <f>IF(C376="      Redimensionar as galerias.",ROW(B56),"")</f>
        <v/>
      </c>
      <c r="C376" s="190" t="str">
        <f>IF(B56="      Redimensionar as galerias.","Redimensionar as galerias.","")</f>
        <v/>
      </c>
      <c r="D376" s="361"/>
      <c r="E376" s="361"/>
      <c r="F376" s="361"/>
      <c r="G376" s="361"/>
      <c r="H376" s="361"/>
      <c r="I376" s="361"/>
      <c r="J376" s="361"/>
    </row>
    <row r="377" spans="1:10" ht="15" customHeight="1" x14ac:dyDescent="0.25">
      <c r="A377"/>
      <c r="B377" s="359" t="str">
        <f>IF(C377="      O limite da velocidade foi ultrapassado. Rever o cálculo.",ROW(B59),"")</f>
        <v/>
      </c>
      <c r="C377" s="190" t="str">
        <f>IF(B59="      O limite da velocidade foi ultrapassado. Rever o cálculo.","O limite da velocidade foi ultrapassado. Rever o cálculo.","")</f>
        <v/>
      </c>
      <c r="D377" s="361"/>
      <c r="E377" s="361"/>
      <c r="F377" s="361"/>
      <c r="G377" s="361"/>
      <c r="H377" s="361"/>
      <c r="I377" s="361"/>
      <c r="J377" s="361"/>
    </row>
    <row r="378" spans="1:10" ht="15" customHeight="1" x14ac:dyDescent="0.25">
      <c r="B378" s="359" t="str">
        <f>IF(C378="O parâmetro z está fora da validade da curva.",ROW(G300),"")</f>
        <v/>
      </c>
      <c r="C378" s="190" t="str">
        <f>IF(G300="O parâmetro z está fora da validade da curva.","O parâmetro z está fora da validade da curva.","")</f>
        <v/>
      </c>
      <c r="D378" s="361"/>
      <c r="E378" s="361"/>
      <c r="F378" s="361"/>
      <c r="G378" s="361"/>
      <c r="H378" s="361"/>
      <c r="I378" s="361"/>
      <c r="J378" s="361"/>
    </row>
    <row r="379" spans="1:10" ht="15" customHeight="1" x14ac:dyDescent="0.25">
      <c r="B379" s="359" t="str">
        <f>IF(C379="O parâmetro z está fora da validade da curva.",ROW(G330),"")</f>
        <v/>
      </c>
      <c r="C379" s="190" t="str">
        <f>IF(G330="O parâmetro z está fora da validade da curva.","O parâmetro z está fora da validade da curva.","")</f>
        <v/>
      </c>
      <c r="D379" s="361"/>
      <c r="E379" s="361"/>
      <c r="F379" s="361"/>
      <c r="G379" s="361"/>
      <c r="H379" s="361"/>
      <c r="I379" s="361"/>
      <c r="J379" s="361"/>
    </row>
    <row r="380" spans="1:10" ht="15" customHeight="1" thickBot="1" x14ac:dyDescent="0.3">
      <c r="B380" s="362"/>
      <c r="C380" s="196"/>
      <c r="D380" s="363"/>
      <c r="E380" s="363"/>
      <c r="F380" s="363"/>
      <c r="G380" s="363"/>
      <c r="H380" s="363"/>
      <c r="I380" s="363"/>
      <c r="J380" s="363"/>
    </row>
    <row r="381" spans="1:10" ht="15" customHeight="1" x14ac:dyDescent="0.25"/>
    <row r="382" spans="1:10" ht="15" customHeight="1" x14ac:dyDescent="0.25"/>
  </sheetData>
  <mergeCells count="8">
    <mergeCell ref="B373:B374"/>
    <mergeCell ref="C373:J374"/>
    <mergeCell ref="E1:H2"/>
    <mergeCell ref="A3:D3"/>
    <mergeCell ref="J3:K3"/>
    <mergeCell ref="B307:E307"/>
    <mergeCell ref="B332:E332"/>
    <mergeCell ref="B342:E342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Equation.2" shapeId="14337" r:id="rId4">
          <objectPr defaultSize="0" autoLine="0" autoPict="0" r:id="rId5">
            <anchor moveWithCells="1">
              <from>
                <xdr:col>2</xdr:col>
                <xdr:colOff>85725</xdr:colOff>
                <xdr:row>249</xdr:row>
                <xdr:rowOff>171450</xdr:rowOff>
              </from>
              <to>
                <xdr:col>6</xdr:col>
                <xdr:colOff>752475</xdr:colOff>
                <xdr:row>251</xdr:row>
                <xdr:rowOff>28575</xdr:rowOff>
              </to>
            </anchor>
          </objectPr>
        </oleObject>
      </mc:Choice>
      <mc:Fallback>
        <oleObject progId="Equation.2" shapeId="14337" r:id="rId4"/>
      </mc:Fallback>
    </mc:AlternateContent>
    <mc:AlternateContent xmlns:mc="http://schemas.openxmlformats.org/markup-compatibility/2006">
      <mc:Choice Requires="x14">
        <oleObject progId="Equation.2" shapeId="14338" r:id="rId6">
          <objectPr defaultSize="0" autoLine="0" autoPict="0" r:id="rId7">
            <anchor moveWithCells="1">
              <from>
                <xdr:col>4</xdr:col>
                <xdr:colOff>0</xdr:colOff>
                <xdr:row>73</xdr:row>
                <xdr:rowOff>38100</xdr:rowOff>
              </from>
              <to>
                <xdr:col>4</xdr:col>
                <xdr:colOff>771525</xdr:colOff>
                <xdr:row>74</xdr:row>
                <xdr:rowOff>47625</xdr:rowOff>
              </to>
            </anchor>
          </objectPr>
        </oleObject>
      </mc:Choice>
      <mc:Fallback>
        <oleObject progId="Equation.2" shapeId="14338" r:id="rId6"/>
      </mc:Fallback>
    </mc:AlternateContent>
    <mc:AlternateContent xmlns:mc="http://schemas.openxmlformats.org/markup-compatibility/2006">
      <mc:Choice Requires="x14">
        <oleObject progId="Equation.2" shapeId="14339" r:id="rId8">
          <objectPr defaultSize="0" autoLine="0" autoPict="0" r:id="rId9">
            <anchor moveWithCells="1">
              <from>
                <xdr:col>4</xdr:col>
                <xdr:colOff>0</xdr:colOff>
                <xdr:row>74</xdr:row>
                <xdr:rowOff>161925</xdr:rowOff>
              </from>
              <to>
                <xdr:col>5</xdr:col>
                <xdr:colOff>533400</xdr:colOff>
                <xdr:row>76</xdr:row>
                <xdr:rowOff>152400</xdr:rowOff>
              </to>
            </anchor>
          </objectPr>
        </oleObject>
      </mc:Choice>
      <mc:Fallback>
        <oleObject progId="Equation.2" shapeId="14339" r:id="rId8"/>
      </mc:Fallback>
    </mc:AlternateContent>
    <mc:AlternateContent xmlns:mc="http://schemas.openxmlformats.org/markup-compatibility/2006">
      <mc:Choice Requires="x14">
        <oleObject progId="Equation.2" shapeId="14340" r:id="rId10">
          <objectPr defaultSize="0" autoLine="0" autoPict="0" r:id="rId11">
            <anchor moveWithCells="1">
              <from>
                <xdr:col>4</xdr:col>
                <xdr:colOff>0</xdr:colOff>
                <xdr:row>77</xdr:row>
                <xdr:rowOff>19050</xdr:rowOff>
              </from>
              <to>
                <xdr:col>5</xdr:col>
                <xdr:colOff>85725</xdr:colOff>
                <xdr:row>78</xdr:row>
                <xdr:rowOff>28575</xdr:rowOff>
              </to>
            </anchor>
          </objectPr>
        </oleObject>
      </mc:Choice>
      <mc:Fallback>
        <oleObject progId="Equation.2" shapeId="14340" r:id="rId10"/>
      </mc:Fallback>
    </mc:AlternateContent>
    <mc:AlternateContent xmlns:mc="http://schemas.openxmlformats.org/markup-compatibility/2006">
      <mc:Choice Requires="x14">
        <oleObject progId="Equation.2" shapeId="14341" r:id="rId12">
          <objectPr defaultSize="0" autoLine="0" autoPict="0" r:id="rId13">
            <anchor moveWithCells="1">
              <from>
                <xdr:col>3</xdr:col>
                <xdr:colOff>285750</xdr:colOff>
                <xdr:row>62</xdr:row>
                <xdr:rowOff>142875</xdr:rowOff>
              </from>
              <to>
                <xdr:col>5</xdr:col>
                <xdr:colOff>247650</xdr:colOff>
                <xdr:row>64</xdr:row>
                <xdr:rowOff>133350</xdr:rowOff>
              </to>
            </anchor>
          </objectPr>
        </oleObject>
      </mc:Choice>
      <mc:Fallback>
        <oleObject progId="Equation.2" shapeId="14341" r:id="rId12"/>
      </mc:Fallback>
    </mc:AlternateContent>
    <mc:AlternateContent xmlns:mc="http://schemas.openxmlformats.org/markup-compatibility/2006">
      <mc:Choice Requires="x14">
        <oleObject progId="Equation.2" shapeId="14342" r:id="rId14">
          <objectPr defaultSize="0" autoLine="0" autoPict="0" r:id="rId15">
            <anchor moveWithCells="1">
              <from>
                <xdr:col>4</xdr:col>
                <xdr:colOff>0</xdr:colOff>
                <xdr:row>65</xdr:row>
                <xdr:rowOff>66675</xdr:rowOff>
              </from>
              <to>
                <xdr:col>6</xdr:col>
                <xdr:colOff>114300</xdr:colOff>
                <xdr:row>67</xdr:row>
                <xdr:rowOff>142875</xdr:rowOff>
              </to>
            </anchor>
          </objectPr>
        </oleObject>
      </mc:Choice>
      <mc:Fallback>
        <oleObject progId="Equation.2" shapeId="14342" r:id="rId14"/>
      </mc:Fallback>
    </mc:AlternateContent>
    <mc:AlternateContent xmlns:mc="http://schemas.openxmlformats.org/markup-compatibility/2006">
      <mc:Choice Requires="x14">
        <oleObject progId="Equation.2" shapeId="14343" r:id="rId16">
          <objectPr defaultSize="0" autoLine="0" autoPict="0" r:id="rId17">
            <anchor moveWithCells="1">
              <from>
                <xdr:col>4</xdr:col>
                <xdr:colOff>0</xdr:colOff>
                <xdr:row>68</xdr:row>
                <xdr:rowOff>28575</xdr:rowOff>
              </from>
              <to>
                <xdr:col>4</xdr:col>
                <xdr:colOff>800100</xdr:colOff>
                <xdr:row>69</xdr:row>
                <xdr:rowOff>38100</xdr:rowOff>
              </to>
            </anchor>
          </objectPr>
        </oleObject>
      </mc:Choice>
      <mc:Fallback>
        <oleObject progId="Equation.2" shapeId="14343" r:id="rId16"/>
      </mc:Fallback>
    </mc:AlternateContent>
    <mc:AlternateContent xmlns:mc="http://schemas.openxmlformats.org/markup-compatibility/2006">
      <mc:Choice Requires="x14">
        <oleObject progId="Equation.2" shapeId="14344" r:id="rId18">
          <objectPr defaultSize="0" autoLine="0" autoPict="0" r:id="rId19">
            <anchor moveWithCells="1">
              <from>
                <xdr:col>4</xdr:col>
                <xdr:colOff>0</xdr:colOff>
                <xdr:row>70</xdr:row>
                <xdr:rowOff>57150</xdr:rowOff>
              </from>
              <to>
                <xdr:col>6</xdr:col>
                <xdr:colOff>152400</xdr:colOff>
                <xdr:row>72</xdr:row>
                <xdr:rowOff>133350</xdr:rowOff>
              </to>
            </anchor>
          </objectPr>
        </oleObject>
      </mc:Choice>
      <mc:Fallback>
        <oleObject progId="Equation.2" shapeId="14344" r:id="rId18"/>
      </mc:Fallback>
    </mc:AlternateContent>
    <mc:AlternateContent xmlns:mc="http://schemas.openxmlformats.org/markup-compatibility/2006">
      <mc:Choice Requires="x14">
        <oleObject progId="Equation.2" shapeId="14345" r:id="rId20">
          <objectPr defaultSize="0" autoLine="0" autoPict="0" r:id="rId21">
            <anchor moveWithCells="1">
              <from>
                <xdr:col>4</xdr:col>
                <xdr:colOff>0</xdr:colOff>
                <xdr:row>79</xdr:row>
                <xdr:rowOff>19050</xdr:rowOff>
              </from>
              <to>
                <xdr:col>5</xdr:col>
                <xdr:colOff>466725</xdr:colOff>
                <xdr:row>80</xdr:row>
                <xdr:rowOff>28575</xdr:rowOff>
              </to>
            </anchor>
          </objectPr>
        </oleObject>
      </mc:Choice>
      <mc:Fallback>
        <oleObject progId="Equation.2" shapeId="14345" r:id="rId20"/>
      </mc:Fallback>
    </mc:AlternateContent>
    <mc:AlternateContent xmlns:mc="http://schemas.openxmlformats.org/markup-compatibility/2006">
      <mc:Choice Requires="x14">
        <oleObject progId="Equation.2" shapeId="14346" r:id="rId22">
          <objectPr defaultSize="0" autoLine="0" autoPict="0" r:id="rId23">
            <anchor moveWithCells="1">
              <from>
                <xdr:col>4</xdr:col>
                <xdr:colOff>0</xdr:colOff>
                <xdr:row>80</xdr:row>
                <xdr:rowOff>180975</xdr:rowOff>
              </from>
              <to>
                <xdr:col>6</xdr:col>
                <xdr:colOff>219075</xdr:colOff>
                <xdr:row>82</xdr:row>
                <xdr:rowOff>38100</xdr:rowOff>
              </to>
            </anchor>
          </objectPr>
        </oleObject>
      </mc:Choice>
      <mc:Fallback>
        <oleObject progId="Equation.2" shapeId="14346" r:id="rId22"/>
      </mc:Fallback>
    </mc:AlternateContent>
    <mc:AlternateContent xmlns:mc="http://schemas.openxmlformats.org/markup-compatibility/2006">
      <mc:Choice Requires="x14">
        <oleObject progId="Equation.2" shapeId="14347" r:id="rId24">
          <objectPr defaultSize="0" autoLine="0" autoPict="0" r:id="rId25">
            <anchor moveWithCells="1">
              <from>
                <xdr:col>5</xdr:col>
                <xdr:colOff>295275</xdr:colOff>
                <xdr:row>51</xdr:row>
                <xdr:rowOff>9525</xdr:rowOff>
              </from>
              <to>
                <xdr:col>6</xdr:col>
                <xdr:colOff>390525</xdr:colOff>
                <xdr:row>52</xdr:row>
                <xdr:rowOff>19050</xdr:rowOff>
              </to>
            </anchor>
          </objectPr>
        </oleObject>
      </mc:Choice>
      <mc:Fallback>
        <oleObject progId="Equation.2" shapeId="14347" r:id="rId24"/>
      </mc:Fallback>
    </mc:AlternateContent>
    <mc:AlternateContent xmlns:mc="http://schemas.openxmlformats.org/markup-compatibility/2006">
      <mc:Choice Requires="x14">
        <oleObject progId="Equation.2" shapeId="14348" r:id="rId26">
          <objectPr defaultSize="0" autoLine="0" autoPict="0" r:id="rId27">
            <anchor moveWithCells="1">
              <from>
                <xdr:col>5</xdr:col>
                <xdr:colOff>180975</xdr:colOff>
                <xdr:row>54</xdr:row>
                <xdr:rowOff>9525</xdr:rowOff>
              </from>
              <to>
                <xdr:col>6</xdr:col>
                <xdr:colOff>238125</xdr:colOff>
                <xdr:row>55</xdr:row>
                <xdr:rowOff>19050</xdr:rowOff>
              </to>
            </anchor>
          </objectPr>
        </oleObject>
      </mc:Choice>
      <mc:Fallback>
        <oleObject progId="Equation.2" shapeId="14348" r:id="rId26"/>
      </mc:Fallback>
    </mc:AlternateContent>
    <mc:AlternateContent xmlns:mc="http://schemas.openxmlformats.org/markup-compatibility/2006">
      <mc:Choice Requires="x14">
        <oleObject progId="Equation.2" shapeId="14349" r:id="rId28">
          <objectPr defaultSize="0" autoLine="0" autoPict="0" r:id="rId29">
            <anchor moveWithCells="1">
              <from>
                <xdr:col>4</xdr:col>
                <xdr:colOff>619125</xdr:colOff>
                <xdr:row>57</xdr:row>
                <xdr:rowOff>0</xdr:rowOff>
              </from>
              <to>
                <xdr:col>6</xdr:col>
                <xdr:colOff>76200</xdr:colOff>
                <xdr:row>58</xdr:row>
                <xdr:rowOff>0</xdr:rowOff>
              </to>
            </anchor>
          </objectPr>
        </oleObject>
      </mc:Choice>
      <mc:Fallback>
        <oleObject progId="Equation.2" shapeId="14349" r:id="rId28"/>
      </mc:Fallback>
    </mc:AlternateContent>
    <mc:AlternateContent xmlns:mc="http://schemas.openxmlformats.org/markup-compatibility/2006">
      <mc:Choice Requires="x14">
        <oleObject progId="Equation.2" shapeId="14350" r:id="rId30">
          <objectPr defaultSize="0" autoLine="0" autoPict="0" r:id="rId31">
            <anchor moveWithCells="1">
              <from>
                <xdr:col>2</xdr:col>
                <xdr:colOff>333375</xdr:colOff>
                <xdr:row>117</xdr:row>
                <xdr:rowOff>161925</xdr:rowOff>
              </from>
              <to>
                <xdr:col>3</xdr:col>
                <xdr:colOff>552450</xdr:colOff>
                <xdr:row>118</xdr:row>
                <xdr:rowOff>161925</xdr:rowOff>
              </to>
            </anchor>
          </objectPr>
        </oleObject>
      </mc:Choice>
      <mc:Fallback>
        <oleObject progId="Equation.2" shapeId="14350" r:id="rId30"/>
      </mc:Fallback>
    </mc:AlternateContent>
    <mc:AlternateContent xmlns:mc="http://schemas.openxmlformats.org/markup-compatibility/2006">
      <mc:Choice Requires="x14">
        <oleObject progId="Equation.2" shapeId="14351" r:id="rId32">
          <objectPr defaultSize="0" autoLine="0" autoPict="0" r:id="rId33">
            <anchor moveWithCells="1">
              <from>
                <xdr:col>3</xdr:col>
                <xdr:colOff>123825</xdr:colOff>
                <xdr:row>125</xdr:row>
                <xdr:rowOff>19050</xdr:rowOff>
              </from>
              <to>
                <xdr:col>7</xdr:col>
                <xdr:colOff>466725</xdr:colOff>
                <xdr:row>126</xdr:row>
                <xdr:rowOff>38100</xdr:rowOff>
              </to>
            </anchor>
          </objectPr>
        </oleObject>
      </mc:Choice>
      <mc:Fallback>
        <oleObject progId="Equation.2" shapeId="14351" r:id="rId32"/>
      </mc:Fallback>
    </mc:AlternateContent>
    <mc:AlternateContent xmlns:mc="http://schemas.openxmlformats.org/markup-compatibility/2006">
      <mc:Choice Requires="x14">
        <oleObject progId="Equation.2" shapeId="14352" r:id="rId34">
          <objectPr defaultSize="0" autoLine="0" autoPict="0" r:id="rId35">
            <anchor moveWithCells="1">
              <from>
                <xdr:col>3</xdr:col>
                <xdr:colOff>104775</xdr:colOff>
                <xdr:row>96</xdr:row>
                <xdr:rowOff>28575</xdr:rowOff>
              </from>
              <to>
                <xdr:col>4</xdr:col>
                <xdr:colOff>76200</xdr:colOff>
                <xdr:row>97</xdr:row>
                <xdr:rowOff>38100</xdr:rowOff>
              </to>
            </anchor>
          </objectPr>
        </oleObject>
      </mc:Choice>
      <mc:Fallback>
        <oleObject progId="Equation.2" shapeId="14352" r:id="rId34"/>
      </mc:Fallback>
    </mc:AlternateContent>
    <mc:AlternateContent xmlns:mc="http://schemas.openxmlformats.org/markup-compatibility/2006">
      <mc:Choice Requires="x14">
        <oleObject progId="Equation.2" shapeId="14353" r:id="rId36">
          <objectPr defaultSize="0" autoLine="0" autoPict="0" r:id="rId37">
            <anchor moveWithCells="1">
              <from>
                <xdr:col>2</xdr:col>
                <xdr:colOff>438150</xdr:colOff>
                <xdr:row>98</xdr:row>
                <xdr:rowOff>104775</xdr:rowOff>
              </from>
              <to>
                <xdr:col>4</xdr:col>
                <xdr:colOff>333375</xdr:colOff>
                <xdr:row>100</xdr:row>
                <xdr:rowOff>104775</xdr:rowOff>
              </to>
            </anchor>
          </objectPr>
        </oleObject>
      </mc:Choice>
      <mc:Fallback>
        <oleObject progId="Equation.2" shapeId="14353" r:id="rId36"/>
      </mc:Fallback>
    </mc:AlternateContent>
    <mc:AlternateContent xmlns:mc="http://schemas.openxmlformats.org/markup-compatibility/2006">
      <mc:Choice Requires="x14">
        <oleObject progId="Equation.2" shapeId="14354" r:id="rId38">
          <objectPr defaultSize="0" autoLine="0" autoPict="0" r:id="rId39">
            <anchor moveWithCells="1">
              <from>
                <xdr:col>2</xdr:col>
                <xdr:colOff>419100</xdr:colOff>
                <xdr:row>102</xdr:row>
                <xdr:rowOff>123825</xdr:rowOff>
              </from>
              <to>
                <xdr:col>4</xdr:col>
                <xdr:colOff>485775</xdr:colOff>
                <xdr:row>104</xdr:row>
                <xdr:rowOff>133350</xdr:rowOff>
              </to>
            </anchor>
          </objectPr>
        </oleObject>
      </mc:Choice>
      <mc:Fallback>
        <oleObject progId="Equation.2" shapeId="14354" r:id="rId38"/>
      </mc:Fallback>
    </mc:AlternateContent>
    <mc:AlternateContent xmlns:mc="http://schemas.openxmlformats.org/markup-compatibility/2006">
      <mc:Choice Requires="x14">
        <oleObject progId="Equation.2" shapeId="14355" r:id="rId40">
          <objectPr defaultSize="0" autoLine="0" autoPict="0" r:id="rId41">
            <anchor moveWithCells="1">
              <from>
                <xdr:col>3</xdr:col>
                <xdr:colOff>0</xdr:colOff>
                <xdr:row>121</xdr:row>
                <xdr:rowOff>0</xdr:rowOff>
              </from>
              <to>
                <xdr:col>4</xdr:col>
                <xdr:colOff>133350</xdr:colOff>
                <xdr:row>122</xdr:row>
                <xdr:rowOff>9525</xdr:rowOff>
              </to>
            </anchor>
          </objectPr>
        </oleObject>
      </mc:Choice>
      <mc:Fallback>
        <oleObject progId="Equation.2" shapeId="14355" r:id="rId40"/>
      </mc:Fallback>
    </mc:AlternateContent>
    <mc:AlternateContent xmlns:mc="http://schemas.openxmlformats.org/markup-compatibility/2006">
      <mc:Choice Requires="x14">
        <oleObject progId="Equation.2" shapeId="14356" r:id="rId42">
          <objectPr defaultSize="0" autoLine="0" autoPict="0" r:id="rId43">
            <anchor moveWithCells="1">
              <from>
                <xdr:col>2</xdr:col>
                <xdr:colOff>295275</xdr:colOff>
                <xdr:row>107</xdr:row>
                <xdr:rowOff>0</xdr:rowOff>
              </from>
              <to>
                <xdr:col>4</xdr:col>
                <xdr:colOff>85725</xdr:colOff>
                <xdr:row>108</xdr:row>
                <xdr:rowOff>19050</xdr:rowOff>
              </to>
            </anchor>
          </objectPr>
        </oleObject>
      </mc:Choice>
      <mc:Fallback>
        <oleObject progId="Equation.2" shapeId="14356" r:id="rId42"/>
      </mc:Fallback>
    </mc:AlternateContent>
    <mc:AlternateContent xmlns:mc="http://schemas.openxmlformats.org/markup-compatibility/2006">
      <mc:Choice Requires="x14">
        <oleObject progId="Equation.2" shapeId="14357" r:id="rId44">
          <objectPr defaultSize="0" autoLine="0" autoPict="0" r:id="rId45">
            <anchor moveWithCells="1">
              <from>
                <xdr:col>3</xdr:col>
                <xdr:colOff>0</xdr:colOff>
                <xdr:row>109</xdr:row>
                <xdr:rowOff>104775</xdr:rowOff>
              </from>
              <to>
                <xdr:col>5</xdr:col>
                <xdr:colOff>419100</xdr:colOff>
                <xdr:row>111</xdr:row>
                <xdr:rowOff>114300</xdr:rowOff>
              </to>
            </anchor>
          </objectPr>
        </oleObject>
      </mc:Choice>
      <mc:Fallback>
        <oleObject progId="Equation.2" shapeId="14357" r:id="rId44"/>
      </mc:Fallback>
    </mc:AlternateContent>
    <mc:AlternateContent xmlns:mc="http://schemas.openxmlformats.org/markup-compatibility/2006">
      <mc:Choice Requires="x14">
        <oleObject progId="Equation.2" shapeId="14358" r:id="rId46">
          <objectPr defaultSize="0" autoLine="0" autoPict="0" r:id="rId47">
            <anchor moveWithCells="1">
              <from>
                <xdr:col>3</xdr:col>
                <xdr:colOff>0</xdr:colOff>
                <xdr:row>111</xdr:row>
                <xdr:rowOff>123825</xdr:rowOff>
              </from>
              <to>
                <xdr:col>4</xdr:col>
                <xdr:colOff>561975</xdr:colOff>
                <xdr:row>113</xdr:row>
                <xdr:rowOff>152400</xdr:rowOff>
              </to>
            </anchor>
          </objectPr>
        </oleObject>
      </mc:Choice>
      <mc:Fallback>
        <oleObject progId="Equation.2" shapeId="14358" r:id="rId46"/>
      </mc:Fallback>
    </mc:AlternateContent>
    <mc:AlternateContent xmlns:mc="http://schemas.openxmlformats.org/markup-compatibility/2006">
      <mc:Choice Requires="x14">
        <oleObject progId="Equation.2" shapeId="14359" r:id="rId48">
          <objectPr defaultSize="0" autoLine="0" autoPict="0" r:id="rId49">
            <anchor moveWithCells="1">
              <from>
                <xdr:col>2</xdr:col>
                <xdr:colOff>400050</xdr:colOff>
                <xdr:row>100</xdr:row>
                <xdr:rowOff>133350</xdr:rowOff>
              </from>
              <to>
                <xdr:col>4</xdr:col>
                <xdr:colOff>542925</xdr:colOff>
                <xdr:row>102</xdr:row>
                <xdr:rowOff>133350</xdr:rowOff>
              </to>
            </anchor>
          </objectPr>
        </oleObject>
      </mc:Choice>
      <mc:Fallback>
        <oleObject progId="Equation.2" shapeId="14359" r:id="rId48"/>
      </mc:Fallback>
    </mc:AlternateContent>
    <mc:AlternateContent xmlns:mc="http://schemas.openxmlformats.org/markup-compatibility/2006">
      <mc:Choice Requires="x14">
        <oleObject progId="Equation.2" shapeId="14360" r:id="rId50">
          <objectPr defaultSize="0" autoLine="0" autoPict="0" r:id="rId51">
            <anchor moveWithCells="1">
              <from>
                <xdr:col>4</xdr:col>
                <xdr:colOff>0</xdr:colOff>
                <xdr:row>87</xdr:row>
                <xdr:rowOff>19050</xdr:rowOff>
              </from>
              <to>
                <xdr:col>6</xdr:col>
                <xdr:colOff>57150</xdr:colOff>
                <xdr:row>88</xdr:row>
                <xdr:rowOff>28575</xdr:rowOff>
              </to>
            </anchor>
          </objectPr>
        </oleObject>
      </mc:Choice>
      <mc:Fallback>
        <oleObject progId="Equation.2" shapeId="14360" r:id="rId50"/>
      </mc:Fallback>
    </mc:AlternateContent>
    <mc:AlternateContent xmlns:mc="http://schemas.openxmlformats.org/markup-compatibility/2006">
      <mc:Choice Requires="x14">
        <oleObject progId="Equation.2" shapeId="14361" r:id="rId52">
          <objectPr defaultSize="0" autoLine="0" autoPict="0" r:id="rId53">
            <anchor moveWithCells="1">
              <from>
                <xdr:col>4</xdr:col>
                <xdr:colOff>0</xdr:colOff>
                <xdr:row>85</xdr:row>
                <xdr:rowOff>9525</xdr:rowOff>
              </from>
              <to>
                <xdr:col>4</xdr:col>
                <xdr:colOff>809625</xdr:colOff>
                <xdr:row>86</xdr:row>
                <xdr:rowOff>9525</xdr:rowOff>
              </to>
            </anchor>
          </objectPr>
        </oleObject>
      </mc:Choice>
      <mc:Fallback>
        <oleObject progId="Equation.2" shapeId="14361" r:id="rId52"/>
      </mc:Fallback>
    </mc:AlternateContent>
    <mc:AlternateContent xmlns:mc="http://schemas.openxmlformats.org/markup-compatibility/2006">
      <mc:Choice Requires="x14">
        <oleObject progId="Equation.2" shapeId="14362" r:id="rId54">
          <objectPr defaultSize="0" autoLine="0" autoPict="0" r:id="rId55">
            <anchor moveWithCells="1">
              <from>
                <xdr:col>4</xdr:col>
                <xdr:colOff>0</xdr:colOff>
                <xdr:row>89</xdr:row>
                <xdr:rowOff>9525</xdr:rowOff>
              </from>
              <to>
                <xdr:col>4</xdr:col>
                <xdr:colOff>800100</xdr:colOff>
                <xdr:row>90</xdr:row>
                <xdr:rowOff>9525</xdr:rowOff>
              </to>
            </anchor>
          </objectPr>
        </oleObject>
      </mc:Choice>
      <mc:Fallback>
        <oleObject progId="Equation.2" shapeId="14362" r:id="rId54"/>
      </mc:Fallback>
    </mc:AlternateContent>
    <mc:AlternateContent xmlns:mc="http://schemas.openxmlformats.org/markup-compatibility/2006">
      <mc:Choice Requires="x14">
        <oleObject progId="Equation.2" shapeId="14363" r:id="rId56">
          <objectPr defaultSize="0" autoLine="0" autoPict="0" r:id="rId57">
            <anchor moveWithCells="1">
              <from>
                <xdr:col>2</xdr:col>
                <xdr:colOff>295275</xdr:colOff>
                <xdr:row>228</xdr:row>
                <xdr:rowOff>38100</xdr:rowOff>
              </from>
              <to>
                <xdr:col>3</xdr:col>
                <xdr:colOff>542925</xdr:colOff>
                <xdr:row>229</xdr:row>
                <xdr:rowOff>47625</xdr:rowOff>
              </to>
            </anchor>
          </objectPr>
        </oleObject>
      </mc:Choice>
      <mc:Fallback>
        <oleObject progId="Equation.2" shapeId="14363" r:id="rId56"/>
      </mc:Fallback>
    </mc:AlternateContent>
    <mc:AlternateContent xmlns:mc="http://schemas.openxmlformats.org/markup-compatibility/2006">
      <mc:Choice Requires="x14">
        <oleObject progId="Equation.2" shapeId="14364" r:id="rId58">
          <objectPr defaultSize="0" autoLine="0" autoPict="0" r:id="rId59">
            <anchor moveWithCells="1">
              <from>
                <xdr:col>1</xdr:col>
                <xdr:colOff>171450</xdr:colOff>
                <xdr:row>138</xdr:row>
                <xdr:rowOff>9525</xdr:rowOff>
              </from>
              <to>
                <xdr:col>3</xdr:col>
                <xdr:colOff>95250</xdr:colOff>
                <xdr:row>139</xdr:row>
                <xdr:rowOff>19050</xdr:rowOff>
              </to>
            </anchor>
          </objectPr>
        </oleObject>
      </mc:Choice>
      <mc:Fallback>
        <oleObject progId="Equation.2" shapeId="14364" r:id="rId58"/>
      </mc:Fallback>
    </mc:AlternateContent>
    <mc:AlternateContent xmlns:mc="http://schemas.openxmlformats.org/markup-compatibility/2006">
      <mc:Choice Requires="x14">
        <oleObject progId="Equation.2" shapeId="14365" r:id="rId60">
          <objectPr defaultSize="0" autoLine="0" autoPict="0" r:id="rId61">
            <anchor moveWithCells="1">
              <from>
                <xdr:col>1</xdr:col>
                <xdr:colOff>352425</xdr:colOff>
                <xdr:row>159</xdr:row>
                <xdr:rowOff>19050</xdr:rowOff>
              </from>
              <to>
                <xdr:col>3</xdr:col>
                <xdr:colOff>352425</xdr:colOff>
                <xdr:row>160</xdr:row>
                <xdr:rowOff>38100</xdr:rowOff>
              </to>
            </anchor>
          </objectPr>
        </oleObject>
      </mc:Choice>
      <mc:Fallback>
        <oleObject progId="Equation.2" shapeId="14365" r:id="rId60"/>
      </mc:Fallback>
    </mc:AlternateContent>
    <mc:AlternateContent xmlns:mc="http://schemas.openxmlformats.org/markup-compatibility/2006">
      <mc:Choice Requires="x14">
        <oleObject progId="Equation.2" shapeId="14366" r:id="rId62">
          <objectPr defaultSize="0" autoLine="0" autoPict="0" r:id="rId63">
            <anchor moveWithCells="1">
              <from>
                <xdr:col>1</xdr:col>
                <xdr:colOff>171450</xdr:colOff>
                <xdr:row>141</xdr:row>
                <xdr:rowOff>114300</xdr:rowOff>
              </from>
              <to>
                <xdr:col>3</xdr:col>
                <xdr:colOff>704850</xdr:colOff>
                <xdr:row>143</xdr:row>
                <xdr:rowOff>104775</xdr:rowOff>
              </to>
            </anchor>
          </objectPr>
        </oleObject>
      </mc:Choice>
      <mc:Fallback>
        <oleObject progId="Equation.2" shapeId="14366" r:id="rId62"/>
      </mc:Fallback>
    </mc:AlternateContent>
    <mc:AlternateContent xmlns:mc="http://schemas.openxmlformats.org/markup-compatibility/2006">
      <mc:Choice Requires="x14">
        <oleObject progId="Equation.2" shapeId="14367" r:id="rId64">
          <objectPr defaultSize="0" autoLine="0" autoPict="0" r:id="rId65">
            <anchor moveWithCells="1">
              <from>
                <xdr:col>2</xdr:col>
                <xdr:colOff>400050</xdr:colOff>
                <xdr:row>146</xdr:row>
                <xdr:rowOff>180975</xdr:rowOff>
              </from>
              <to>
                <xdr:col>6</xdr:col>
                <xdr:colOff>9525</xdr:colOff>
                <xdr:row>148</xdr:row>
                <xdr:rowOff>38100</xdr:rowOff>
              </to>
            </anchor>
          </objectPr>
        </oleObject>
      </mc:Choice>
      <mc:Fallback>
        <oleObject progId="Equation.2" shapeId="14367" r:id="rId64"/>
      </mc:Fallback>
    </mc:AlternateContent>
    <mc:AlternateContent xmlns:mc="http://schemas.openxmlformats.org/markup-compatibility/2006">
      <mc:Choice Requires="x14">
        <oleObject progId="Equation.2" shapeId="14368" r:id="rId66">
          <objectPr defaultSize="0" autoLine="0" autoPict="0" r:id="rId67">
            <anchor moveWithCells="1">
              <from>
                <xdr:col>3</xdr:col>
                <xdr:colOff>0</xdr:colOff>
                <xdr:row>150</xdr:row>
                <xdr:rowOff>0</xdr:rowOff>
              </from>
              <to>
                <xdr:col>3</xdr:col>
                <xdr:colOff>771525</xdr:colOff>
                <xdr:row>151</xdr:row>
                <xdr:rowOff>9525</xdr:rowOff>
              </to>
            </anchor>
          </objectPr>
        </oleObject>
      </mc:Choice>
      <mc:Fallback>
        <oleObject progId="Equation.2" shapeId="14368" r:id="rId66"/>
      </mc:Fallback>
    </mc:AlternateContent>
    <mc:AlternateContent xmlns:mc="http://schemas.openxmlformats.org/markup-compatibility/2006">
      <mc:Choice Requires="x14">
        <oleObject progId="Equation.2" shapeId="14369" r:id="rId68">
          <objectPr defaultSize="0" autoLine="0" autoPict="0" r:id="rId69">
            <anchor moveWithCells="1">
              <from>
                <xdr:col>3</xdr:col>
                <xdr:colOff>19050</xdr:colOff>
                <xdr:row>151</xdr:row>
                <xdr:rowOff>171450</xdr:rowOff>
              </from>
              <to>
                <xdr:col>4</xdr:col>
                <xdr:colOff>485775</xdr:colOff>
                <xdr:row>152</xdr:row>
                <xdr:rowOff>171450</xdr:rowOff>
              </to>
            </anchor>
          </objectPr>
        </oleObject>
      </mc:Choice>
      <mc:Fallback>
        <oleObject progId="Equation.2" shapeId="14369" r:id="rId68"/>
      </mc:Fallback>
    </mc:AlternateContent>
    <mc:AlternateContent xmlns:mc="http://schemas.openxmlformats.org/markup-compatibility/2006">
      <mc:Choice Requires="x14">
        <oleObject progId="Equation.2" shapeId="14370" r:id="rId70">
          <objectPr defaultSize="0" autoLine="0" autoPict="0" r:id="rId71">
            <anchor moveWithCells="1">
              <from>
                <xdr:col>1</xdr:col>
                <xdr:colOff>333375</xdr:colOff>
                <xdr:row>162</xdr:row>
                <xdr:rowOff>114300</xdr:rowOff>
              </from>
              <to>
                <xdr:col>4</xdr:col>
                <xdr:colOff>28575</xdr:colOff>
                <xdr:row>164</xdr:row>
                <xdr:rowOff>104775</xdr:rowOff>
              </to>
            </anchor>
          </objectPr>
        </oleObject>
      </mc:Choice>
      <mc:Fallback>
        <oleObject progId="Equation.2" shapeId="14370" r:id="rId70"/>
      </mc:Fallback>
    </mc:AlternateContent>
    <mc:AlternateContent xmlns:mc="http://schemas.openxmlformats.org/markup-compatibility/2006">
      <mc:Choice Requires="x14">
        <oleObject progId="Equation.2" shapeId="14371" r:id="rId72">
          <objectPr defaultSize="0" autoLine="0" autoPict="0" r:id="rId73">
            <anchor moveWithCells="1">
              <from>
                <xdr:col>2</xdr:col>
                <xdr:colOff>381000</xdr:colOff>
                <xdr:row>167</xdr:row>
                <xdr:rowOff>161925</xdr:rowOff>
              </from>
              <to>
                <xdr:col>5</xdr:col>
                <xdr:colOff>723900</xdr:colOff>
                <xdr:row>169</xdr:row>
                <xdr:rowOff>19050</xdr:rowOff>
              </to>
            </anchor>
          </objectPr>
        </oleObject>
      </mc:Choice>
      <mc:Fallback>
        <oleObject progId="Equation.2" shapeId="14371" r:id="rId72"/>
      </mc:Fallback>
    </mc:AlternateContent>
    <mc:AlternateContent xmlns:mc="http://schemas.openxmlformats.org/markup-compatibility/2006">
      <mc:Choice Requires="x14">
        <oleObject progId="Equation.2" shapeId="14372" r:id="rId74">
          <objectPr defaultSize="0" autoLine="0" autoPict="0" r:id="rId75">
            <anchor moveWithCells="1">
              <from>
                <xdr:col>2</xdr:col>
                <xdr:colOff>762000</xdr:colOff>
                <xdr:row>171</xdr:row>
                <xdr:rowOff>9525</xdr:rowOff>
              </from>
              <to>
                <xdr:col>3</xdr:col>
                <xdr:colOff>742950</xdr:colOff>
                <xdr:row>172</xdr:row>
                <xdr:rowOff>19050</xdr:rowOff>
              </to>
            </anchor>
          </objectPr>
        </oleObject>
      </mc:Choice>
      <mc:Fallback>
        <oleObject progId="Equation.2" shapeId="14372" r:id="rId74"/>
      </mc:Fallback>
    </mc:AlternateContent>
    <mc:AlternateContent xmlns:mc="http://schemas.openxmlformats.org/markup-compatibility/2006">
      <mc:Choice Requires="x14">
        <oleObject progId="Equation.2" shapeId="14373" r:id="rId76">
          <objectPr defaultSize="0" autoLine="0" autoPict="0" r:id="rId77">
            <anchor moveWithCells="1">
              <from>
                <xdr:col>3</xdr:col>
                <xdr:colOff>19050</xdr:colOff>
                <xdr:row>172</xdr:row>
                <xdr:rowOff>171450</xdr:rowOff>
              </from>
              <to>
                <xdr:col>4</xdr:col>
                <xdr:colOff>466725</xdr:colOff>
                <xdr:row>173</xdr:row>
                <xdr:rowOff>171450</xdr:rowOff>
              </to>
            </anchor>
          </objectPr>
        </oleObject>
      </mc:Choice>
      <mc:Fallback>
        <oleObject progId="Equation.2" shapeId="14373" r:id="rId76"/>
      </mc:Fallback>
    </mc:AlternateContent>
    <mc:AlternateContent xmlns:mc="http://schemas.openxmlformats.org/markup-compatibility/2006">
      <mc:Choice Requires="x14">
        <oleObject progId="Equation.2" shapeId="14374" r:id="rId78">
          <objectPr defaultSize="0" autoLine="0" autoPict="0" r:id="rId79">
            <anchor moveWithCells="1">
              <from>
                <xdr:col>1</xdr:col>
                <xdr:colOff>133350</xdr:colOff>
                <xdr:row>203</xdr:row>
                <xdr:rowOff>9525</xdr:rowOff>
              </from>
              <to>
                <xdr:col>3</xdr:col>
                <xdr:colOff>38100</xdr:colOff>
                <xdr:row>204</xdr:row>
                <xdr:rowOff>38100</xdr:rowOff>
              </to>
            </anchor>
          </objectPr>
        </oleObject>
      </mc:Choice>
      <mc:Fallback>
        <oleObject progId="Equation.2" shapeId="14374" r:id="rId78"/>
      </mc:Fallback>
    </mc:AlternateContent>
    <mc:AlternateContent xmlns:mc="http://schemas.openxmlformats.org/markup-compatibility/2006">
      <mc:Choice Requires="x14">
        <oleObject progId="Equation.2" shapeId="14375" r:id="rId80">
          <objectPr defaultSize="0" autoLine="0" autoPict="0" r:id="rId81">
            <anchor moveWithCells="1">
              <from>
                <xdr:col>1</xdr:col>
                <xdr:colOff>142875</xdr:colOff>
                <xdr:row>185</xdr:row>
                <xdr:rowOff>104775</xdr:rowOff>
              </from>
              <to>
                <xdr:col>3</xdr:col>
                <xdr:colOff>676275</xdr:colOff>
                <xdr:row>187</xdr:row>
                <xdr:rowOff>95250</xdr:rowOff>
              </to>
            </anchor>
          </objectPr>
        </oleObject>
      </mc:Choice>
      <mc:Fallback>
        <oleObject progId="Equation.2" shapeId="14375" r:id="rId80"/>
      </mc:Fallback>
    </mc:AlternateContent>
    <mc:AlternateContent xmlns:mc="http://schemas.openxmlformats.org/markup-compatibility/2006">
      <mc:Choice Requires="x14">
        <oleObject progId="Equation.2" shapeId="14376" r:id="rId82">
          <objectPr defaultSize="0" autoLine="0" autoPict="0" r:id="rId83">
            <anchor moveWithCells="1">
              <from>
                <xdr:col>2</xdr:col>
                <xdr:colOff>400050</xdr:colOff>
                <xdr:row>190</xdr:row>
                <xdr:rowOff>171450</xdr:rowOff>
              </from>
              <to>
                <xdr:col>5</xdr:col>
                <xdr:colOff>66675</xdr:colOff>
                <xdr:row>192</xdr:row>
                <xdr:rowOff>9525</xdr:rowOff>
              </to>
            </anchor>
          </objectPr>
        </oleObject>
      </mc:Choice>
      <mc:Fallback>
        <oleObject progId="Equation.2" shapeId="14376" r:id="rId82"/>
      </mc:Fallback>
    </mc:AlternateContent>
    <mc:AlternateContent xmlns:mc="http://schemas.openxmlformats.org/markup-compatibility/2006">
      <mc:Choice Requires="x14">
        <oleObject progId="Equation.2" shapeId="14377" r:id="rId84">
          <objectPr defaultSize="0" autoLine="0" autoPict="0" r:id="rId85">
            <anchor moveWithCells="1">
              <from>
                <xdr:col>1</xdr:col>
                <xdr:colOff>142875</xdr:colOff>
                <xdr:row>209</xdr:row>
                <xdr:rowOff>104775</xdr:rowOff>
              </from>
              <to>
                <xdr:col>3</xdr:col>
                <xdr:colOff>676275</xdr:colOff>
                <xdr:row>211</xdr:row>
                <xdr:rowOff>95250</xdr:rowOff>
              </to>
            </anchor>
          </objectPr>
        </oleObject>
      </mc:Choice>
      <mc:Fallback>
        <oleObject progId="Equation.2" shapeId="14377" r:id="rId84"/>
      </mc:Fallback>
    </mc:AlternateContent>
    <mc:AlternateContent xmlns:mc="http://schemas.openxmlformats.org/markup-compatibility/2006">
      <mc:Choice Requires="x14">
        <oleObject progId="Equation.2" shapeId="14378" r:id="rId86">
          <objectPr defaultSize="0" autoLine="0" autoPict="0" r:id="rId87">
            <anchor moveWithCells="1">
              <from>
                <xdr:col>2</xdr:col>
                <xdr:colOff>266700</xdr:colOff>
                <xdr:row>214</xdr:row>
                <xdr:rowOff>180975</xdr:rowOff>
              </from>
              <to>
                <xdr:col>4</xdr:col>
                <xdr:colOff>542925</xdr:colOff>
                <xdr:row>216</xdr:row>
                <xdr:rowOff>19050</xdr:rowOff>
              </to>
            </anchor>
          </objectPr>
        </oleObject>
      </mc:Choice>
      <mc:Fallback>
        <oleObject progId="Equation.2" shapeId="14378" r:id="rId86"/>
      </mc:Fallback>
    </mc:AlternateContent>
    <mc:AlternateContent xmlns:mc="http://schemas.openxmlformats.org/markup-compatibility/2006">
      <mc:Choice Requires="x14">
        <oleObject progId="Equation.2" shapeId="14379" r:id="rId88">
          <objectPr defaultSize="0" autoLine="0" autoPict="0" r:id="rId89">
            <anchor moveWithCells="1">
              <from>
                <xdr:col>1</xdr:col>
                <xdr:colOff>142875</xdr:colOff>
                <xdr:row>181</xdr:row>
                <xdr:rowOff>180975</xdr:rowOff>
              </from>
              <to>
                <xdr:col>3</xdr:col>
                <xdr:colOff>66675</xdr:colOff>
                <xdr:row>183</xdr:row>
                <xdr:rowOff>0</xdr:rowOff>
              </to>
            </anchor>
          </objectPr>
        </oleObject>
      </mc:Choice>
      <mc:Fallback>
        <oleObject progId="Equation.2" shapeId="14379" r:id="rId88"/>
      </mc:Fallback>
    </mc:AlternateContent>
    <mc:AlternateContent xmlns:mc="http://schemas.openxmlformats.org/markup-compatibility/2006">
      <mc:Choice Requires="x14">
        <oleObject progId="Equation.2" shapeId="14380" r:id="rId90">
          <objectPr defaultSize="0" autoLine="0" autoPict="0" r:id="rId91">
            <anchor moveWithCells="1">
              <from>
                <xdr:col>2</xdr:col>
                <xdr:colOff>0</xdr:colOff>
                <xdr:row>206</xdr:row>
                <xdr:rowOff>9525</xdr:rowOff>
              </from>
              <to>
                <xdr:col>4</xdr:col>
                <xdr:colOff>285750</xdr:colOff>
                <xdr:row>207</xdr:row>
                <xdr:rowOff>28575</xdr:rowOff>
              </to>
            </anchor>
          </objectPr>
        </oleObject>
      </mc:Choice>
      <mc:Fallback>
        <oleObject progId="Equation.2" shapeId="14380" r:id="rId90"/>
      </mc:Fallback>
    </mc:AlternateContent>
    <mc:AlternateContent xmlns:mc="http://schemas.openxmlformats.org/markup-compatibility/2006">
      <mc:Choice Requires="x14">
        <oleObject progId="Equation.2" shapeId="14381" r:id="rId92">
          <objectPr defaultSize="0" autoLine="0" autoPict="0" r:id="rId93">
            <anchor moveWithCells="1">
              <from>
                <xdr:col>3</xdr:col>
                <xdr:colOff>0</xdr:colOff>
                <xdr:row>194</xdr:row>
                <xdr:rowOff>9525</xdr:rowOff>
              </from>
              <to>
                <xdr:col>3</xdr:col>
                <xdr:colOff>771525</xdr:colOff>
                <xdr:row>195</xdr:row>
                <xdr:rowOff>19050</xdr:rowOff>
              </to>
            </anchor>
          </objectPr>
        </oleObject>
      </mc:Choice>
      <mc:Fallback>
        <oleObject progId="Equation.2" shapeId="14381" r:id="rId92"/>
      </mc:Fallback>
    </mc:AlternateContent>
    <mc:AlternateContent xmlns:mc="http://schemas.openxmlformats.org/markup-compatibility/2006">
      <mc:Choice Requires="x14">
        <oleObject progId="Equation.2" shapeId="14382" r:id="rId94">
          <objectPr defaultSize="0" autoLine="0" autoPict="0" r:id="rId95">
            <anchor moveWithCells="1">
              <from>
                <xdr:col>3</xdr:col>
                <xdr:colOff>19050</xdr:colOff>
                <xdr:row>196</xdr:row>
                <xdr:rowOff>0</xdr:rowOff>
              </from>
              <to>
                <xdr:col>4</xdr:col>
                <xdr:colOff>485775</xdr:colOff>
                <xdr:row>196</xdr:row>
                <xdr:rowOff>190500</xdr:rowOff>
              </to>
            </anchor>
          </objectPr>
        </oleObject>
      </mc:Choice>
      <mc:Fallback>
        <oleObject progId="Equation.2" shapeId="14382" r:id="rId94"/>
      </mc:Fallback>
    </mc:AlternateContent>
    <mc:AlternateContent xmlns:mc="http://schemas.openxmlformats.org/markup-compatibility/2006">
      <mc:Choice Requires="x14">
        <oleObject progId="Equation.2" shapeId="14383" r:id="rId96">
          <objectPr defaultSize="0" autoLine="0" autoPict="0" r:id="rId97">
            <anchor moveWithCells="1">
              <from>
                <xdr:col>3</xdr:col>
                <xdr:colOff>9525</xdr:colOff>
                <xdr:row>218</xdr:row>
                <xdr:rowOff>0</xdr:rowOff>
              </from>
              <to>
                <xdr:col>3</xdr:col>
                <xdr:colOff>771525</xdr:colOff>
                <xdr:row>219</xdr:row>
                <xdr:rowOff>9525</xdr:rowOff>
              </to>
            </anchor>
          </objectPr>
        </oleObject>
      </mc:Choice>
      <mc:Fallback>
        <oleObject progId="Equation.2" shapeId="14383" r:id="rId96"/>
      </mc:Fallback>
    </mc:AlternateContent>
    <mc:AlternateContent xmlns:mc="http://schemas.openxmlformats.org/markup-compatibility/2006">
      <mc:Choice Requires="x14">
        <oleObject progId="Equation.2" shapeId="14384" r:id="rId98">
          <objectPr defaultSize="0" autoLine="0" autoPict="0" r:id="rId99">
            <anchor moveWithCells="1">
              <from>
                <xdr:col>3</xdr:col>
                <xdr:colOff>19050</xdr:colOff>
                <xdr:row>220</xdr:row>
                <xdr:rowOff>0</xdr:rowOff>
              </from>
              <to>
                <xdr:col>4</xdr:col>
                <xdr:colOff>428625</xdr:colOff>
                <xdr:row>220</xdr:row>
                <xdr:rowOff>190500</xdr:rowOff>
              </to>
            </anchor>
          </objectPr>
        </oleObject>
      </mc:Choice>
      <mc:Fallback>
        <oleObject progId="Equation.2" shapeId="14384" r:id="rId98"/>
      </mc:Fallback>
    </mc:AlternateContent>
    <mc:AlternateContent xmlns:mc="http://schemas.openxmlformats.org/markup-compatibility/2006">
      <mc:Choice Requires="x14">
        <oleObject progId="Equation.2" shapeId="14385" r:id="rId100">
          <objectPr defaultSize="0" autoLine="0" autoPict="0" r:id="rId101">
            <anchor moveWithCells="1">
              <from>
                <xdr:col>2</xdr:col>
                <xdr:colOff>85725</xdr:colOff>
                <xdr:row>245</xdr:row>
                <xdr:rowOff>171450</xdr:rowOff>
              </from>
              <to>
                <xdr:col>6</xdr:col>
                <xdr:colOff>219075</xdr:colOff>
                <xdr:row>247</xdr:row>
                <xdr:rowOff>57150</xdr:rowOff>
              </to>
            </anchor>
          </objectPr>
        </oleObject>
      </mc:Choice>
      <mc:Fallback>
        <oleObject progId="Equation.2" shapeId="14385" r:id="rId100"/>
      </mc:Fallback>
    </mc:AlternateContent>
    <mc:AlternateContent xmlns:mc="http://schemas.openxmlformats.org/markup-compatibility/2006">
      <mc:Choice Requires="x14">
        <oleObject progId="Equation.2" shapeId="14386" r:id="rId102">
          <objectPr defaultSize="0" autoLine="0" autoPict="0" r:id="rId103">
            <anchor moveWithCells="1">
              <from>
                <xdr:col>1</xdr:col>
                <xdr:colOff>85725</xdr:colOff>
                <xdr:row>241</xdr:row>
                <xdr:rowOff>0</xdr:rowOff>
              </from>
              <to>
                <xdr:col>3</xdr:col>
                <xdr:colOff>171450</xdr:colOff>
                <xdr:row>242</xdr:row>
                <xdr:rowOff>47625</xdr:rowOff>
              </to>
            </anchor>
          </objectPr>
        </oleObject>
      </mc:Choice>
      <mc:Fallback>
        <oleObject progId="Equation.2" shapeId="14386" r:id="rId102"/>
      </mc:Fallback>
    </mc:AlternateContent>
    <mc:AlternateContent xmlns:mc="http://schemas.openxmlformats.org/markup-compatibility/2006">
      <mc:Choice Requires="x14">
        <oleObject progId="Equation.2" shapeId="14387" r:id="rId104">
          <objectPr defaultSize="0" autoLine="0" autoPict="0" r:id="rId105">
            <anchor moveWithCells="1">
              <from>
                <xdr:col>3</xdr:col>
                <xdr:colOff>0</xdr:colOff>
                <xdr:row>301</xdr:row>
                <xdr:rowOff>76200</xdr:rowOff>
              </from>
              <to>
                <xdr:col>4</xdr:col>
                <xdr:colOff>476250</xdr:colOff>
                <xdr:row>303</xdr:row>
                <xdr:rowOff>66675</xdr:rowOff>
              </to>
            </anchor>
          </objectPr>
        </oleObject>
      </mc:Choice>
      <mc:Fallback>
        <oleObject progId="Equation.2" shapeId="14387" r:id="rId104"/>
      </mc:Fallback>
    </mc:AlternateContent>
    <mc:AlternateContent xmlns:mc="http://schemas.openxmlformats.org/markup-compatibility/2006">
      <mc:Choice Requires="x14">
        <oleObject progId="Equation.2" shapeId="14388" r:id="rId106">
          <objectPr defaultSize="0" autoLine="0" autoPict="0" r:id="rId107">
            <anchor moveWithCells="1">
              <from>
                <xdr:col>2</xdr:col>
                <xdr:colOff>771525</xdr:colOff>
                <xdr:row>303</xdr:row>
                <xdr:rowOff>180975</xdr:rowOff>
              </from>
              <to>
                <xdr:col>4</xdr:col>
                <xdr:colOff>771525</xdr:colOff>
                <xdr:row>305</xdr:row>
                <xdr:rowOff>19050</xdr:rowOff>
              </to>
            </anchor>
          </objectPr>
        </oleObject>
      </mc:Choice>
      <mc:Fallback>
        <oleObject progId="Equation.2" shapeId="14388" r:id="rId106"/>
      </mc:Fallback>
    </mc:AlternateContent>
    <mc:AlternateContent xmlns:mc="http://schemas.openxmlformats.org/markup-compatibility/2006">
      <mc:Choice Requires="x14">
        <oleObject progId="Equation.2" shapeId="14389" r:id="rId108">
          <objectPr defaultSize="0" autoLine="0" autoPict="0" r:id="rId109">
            <anchor moveWithCells="1">
              <from>
                <xdr:col>2</xdr:col>
                <xdr:colOff>342900</xdr:colOff>
                <xdr:row>336</xdr:row>
                <xdr:rowOff>19050</xdr:rowOff>
              </from>
              <to>
                <xdr:col>5</xdr:col>
                <xdr:colOff>771525</xdr:colOff>
                <xdr:row>337</xdr:row>
                <xdr:rowOff>28575</xdr:rowOff>
              </to>
            </anchor>
          </objectPr>
        </oleObject>
      </mc:Choice>
      <mc:Fallback>
        <oleObject progId="Equation.2" shapeId="14389" r:id="rId108"/>
      </mc:Fallback>
    </mc:AlternateContent>
    <mc:AlternateContent xmlns:mc="http://schemas.openxmlformats.org/markup-compatibility/2006">
      <mc:Choice Requires="x14">
        <oleObject progId="Equation.2" shapeId="14390" r:id="rId110">
          <objectPr defaultSize="0" autoLine="0" autoPict="0" r:id="rId111">
            <anchor moveWithCells="1">
              <from>
                <xdr:col>2</xdr:col>
                <xdr:colOff>323850</xdr:colOff>
                <xdr:row>234</xdr:row>
                <xdr:rowOff>19050</xdr:rowOff>
              </from>
              <to>
                <xdr:col>3</xdr:col>
                <xdr:colOff>504825</xdr:colOff>
                <xdr:row>235</xdr:row>
                <xdr:rowOff>19050</xdr:rowOff>
              </to>
            </anchor>
          </objectPr>
        </oleObject>
      </mc:Choice>
      <mc:Fallback>
        <oleObject progId="Equation.2" shapeId="14390" r:id="rId110"/>
      </mc:Fallback>
    </mc:AlternateContent>
    <mc:AlternateContent xmlns:mc="http://schemas.openxmlformats.org/markup-compatibility/2006">
      <mc:Choice Requires="x14">
        <oleObject progId="Documento" shapeId="14391" r:id="rId112">
          <objectPr defaultSize="0" autoLine="0" autoPict="0" r:id="rId113">
            <anchor moveWithCells="1">
              <from>
                <xdr:col>2</xdr:col>
                <xdr:colOff>0</xdr:colOff>
                <xdr:row>29</xdr:row>
                <xdr:rowOff>95250</xdr:rowOff>
              </from>
              <to>
                <xdr:col>12</xdr:col>
                <xdr:colOff>390525</xdr:colOff>
                <xdr:row>48</xdr:row>
                <xdr:rowOff>104775</xdr:rowOff>
              </to>
            </anchor>
          </objectPr>
        </oleObject>
      </mc:Choice>
      <mc:Fallback>
        <oleObject progId="Documento" shapeId="14391" r:id="rId112"/>
      </mc:Fallback>
    </mc:AlternateContent>
    <mc:AlternateContent xmlns:mc="http://schemas.openxmlformats.org/markup-compatibility/2006">
      <mc:Choice Requires="x14">
        <oleObject progId="Equation.2" shapeId="14392" r:id="rId114">
          <objectPr defaultSize="0" autoLine="0" autoPict="0" r:id="rId115">
            <anchor moveWithCells="1">
              <from>
                <xdr:col>1</xdr:col>
                <xdr:colOff>47625</xdr:colOff>
                <xdr:row>298</xdr:row>
                <xdr:rowOff>76200</xdr:rowOff>
              </from>
              <to>
                <xdr:col>5</xdr:col>
                <xdr:colOff>619125</xdr:colOff>
                <xdr:row>300</xdr:row>
                <xdr:rowOff>104775</xdr:rowOff>
              </to>
            </anchor>
          </objectPr>
        </oleObject>
      </mc:Choice>
      <mc:Fallback>
        <oleObject progId="Equation.2" shapeId="14392" r:id="rId114"/>
      </mc:Fallback>
    </mc:AlternateContent>
    <mc:AlternateContent xmlns:mc="http://schemas.openxmlformats.org/markup-compatibility/2006">
      <mc:Choice Requires="x14">
        <oleObject progId="Equation.2" shapeId="14393" r:id="rId116">
          <objectPr defaultSize="0" autoLine="0" autoPict="0" r:id="rId117">
            <anchor moveWithCells="1">
              <from>
                <xdr:col>1</xdr:col>
                <xdr:colOff>247650</xdr:colOff>
                <xdr:row>328</xdr:row>
                <xdr:rowOff>180975</xdr:rowOff>
              </from>
              <to>
                <xdr:col>4</xdr:col>
                <xdr:colOff>628650</xdr:colOff>
                <xdr:row>330</xdr:row>
                <xdr:rowOff>19050</xdr:rowOff>
              </to>
            </anchor>
          </objectPr>
        </oleObject>
      </mc:Choice>
      <mc:Fallback>
        <oleObject progId="Equation.2" shapeId="14393" r:id="rId116"/>
      </mc:Fallback>
    </mc:AlternateContent>
    <mc:AlternateContent xmlns:mc="http://schemas.openxmlformats.org/markup-compatibility/2006">
      <mc:Choice Requires="x14">
        <oleObject progId="Equation.2" shapeId="14394" r:id="rId118">
          <objectPr defaultSize="0" autoLine="0" autoPict="0" r:id="rId119">
            <anchor moveWithCells="1">
              <from>
                <xdr:col>2</xdr:col>
                <xdr:colOff>85725</xdr:colOff>
                <xdr:row>253</xdr:row>
                <xdr:rowOff>171450</xdr:rowOff>
              </from>
              <to>
                <xdr:col>5</xdr:col>
                <xdr:colOff>190500</xdr:colOff>
                <xdr:row>255</xdr:row>
                <xdr:rowOff>9525</xdr:rowOff>
              </to>
            </anchor>
          </objectPr>
        </oleObject>
      </mc:Choice>
      <mc:Fallback>
        <oleObject progId="Equation.2" shapeId="14394" r:id="rId118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O185"/>
  <sheetViews>
    <sheetView topLeftCell="A4" workbookViewId="0">
      <selection activeCell="C19" sqref="C19"/>
    </sheetView>
  </sheetViews>
  <sheetFormatPr defaultColWidth="11.42578125" defaultRowHeight="12.75" x14ac:dyDescent="0.2"/>
  <cols>
    <col min="1" max="1" width="12.7109375" style="26" customWidth="1"/>
    <col min="2" max="3" width="11.7109375" style="26" customWidth="1"/>
    <col min="4" max="4" width="12.7109375" style="26" customWidth="1"/>
    <col min="5" max="5" width="11.85546875" style="26" customWidth="1"/>
    <col min="6" max="7" width="11.7109375" style="26" customWidth="1"/>
    <col min="8" max="8" width="13.7109375" style="26" customWidth="1"/>
    <col min="9" max="9" width="12.85546875" style="26" customWidth="1"/>
    <col min="10" max="10" width="15.7109375" style="26" customWidth="1"/>
    <col min="11" max="11" width="11.7109375" style="26" customWidth="1"/>
    <col min="12" max="12" width="14.140625" style="26" bestFit="1" customWidth="1"/>
    <col min="13" max="13" width="6.5703125" style="26" bestFit="1" customWidth="1"/>
    <col min="14" max="14" width="2.5703125" style="26" bestFit="1" customWidth="1"/>
    <col min="15" max="15" width="43.140625" style="26" bestFit="1" customWidth="1"/>
    <col min="16" max="256" width="11.42578125" style="26"/>
    <col min="257" max="257" width="12.7109375" style="26" customWidth="1"/>
    <col min="258" max="259" width="11.7109375" style="26" customWidth="1"/>
    <col min="260" max="260" width="12.7109375" style="26" customWidth="1"/>
    <col min="261" max="261" width="11.85546875" style="26" customWidth="1"/>
    <col min="262" max="263" width="11.7109375" style="26" customWidth="1"/>
    <col min="264" max="264" width="13.7109375" style="26" customWidth="1"/>
    <col min="265" max="265" width="12.85546875" style="26" customWidth="1"/>
    <col min="266" max="266" width="15.7109375" style="26" customWidth="1"/>
    <col min="267" max="267" width="11.7109375" style="26" customWidth="1"/>
    <col min="268" max="512" width="11.42578125" style="26"/>
    <col min="513" max="513" width="12.7109375" style="26" customWidth="1"/>
    <col min="514" max="515" width="11.7109375" style="26" customWidth="1"/>
    <col min="516" max="516" width="12.7109375" style="26" customWidth="1"/>
    <col min="517" max="517" width="11.85546875" style="26" customWidth="1"/>
    <col min="518" max="519" width="11.7109375" style="26" customWidth="1"/>
    <col min="520" max="520" width="13.7109375" style="26" customWidth="1"/>
    <col min="521" max="521" width="12.85546875" style="26" customWidth="1"/>
    <col min="522" max="522" width="15.7109375" style="26" customWidth="1"/>
    <col min="523" max="523" width="11.7109375" style="26" customWidth="1"/>
    <col min="524" max="768" width="11.42578125" style="26"/>
    <col min="769" max="769" width="12.7109375" style="26" customWidth="1"/>
    <col min="770" max="771" width="11.7109375" style="26" customWidth="1"/>
    <col min="772" max="772" width="12.7109375" style="26" customWidth="1"/>
    <col min="773" max="773" width="11.85546875" style="26" customWidth="1"/>
    <col min="774" max="775" width="11.7109375" style="26" customWidth="1"/>
    <col min="776" max="776" width="13.7109375" style="26" customWidth="1"/>
    <col min="777" max="777" width="12.85546875" style="26" customWidth="1"/>
    <col min="778" max="778" width="15.7109375" style="26" customWidth="1"/>
    <col min="779" max="779" width="11.7109375" style="26" customWidth="1"/>
    <col min="780" max="1024" width="11.42578125" style="26"/>
    <col min="1025" max="1025" width="12.7109375" style="26" customWidth="1"/>
    <col min="1026" max="1027" width="11.7109375" style="26" customWidth="1"/>
    <col min="1028" max="1028" width="12.7109375" style="26" customWidth="1"/>
    <col min="1029" max="1029" width="11.85546875" style="26" customWidth="1"/>
    <col min="1030" max="1031" width="11.7109375" style="26" customWidth="1"/>
    <col min="1032" max="1032" width="13.7109375" style="26" customWidth="1"/>
    <col min="1033" max="1033" width="12.85546875" style="26" customWidth="1"/>
    <col min="1034" max="1034" width="15.7109375" style="26" customWidth="1"/>
    <col min="1035" max="1035" width="11.7109375" style="26" customWidth="1"/>
    <col min="1036" max="1280" width="11.42578125" style="26"/>
    <col min="1281" max="1281" width="12.7109375" style="26" customWidth="1"/>
    <col min="1282" max="1283" width="11.7109375" style="26" customWidth="1"/>
    <col min="1284" max="1284" width="12.7109375" style="26" customWidth="1"/>
    <col min="1285" max="1285" width="11.85546875" style="26" customWidth="1"/>
    <col min="1286" max="1287" width="11.7109375" style="26" customWidth="1"/>
    <col min="1288" max="1288" width="13.7109375" style="26" customWidth="1"/>
    <col min="1289" max="1289" width="12.85546875" style="26" customWidth="1"/>
    <col min="1290" max="1290" width="15.7109375" style="26" customWidth="1"/>
    <col min="1291" max="1291" width="11.7109375" style="26" customWidth="1"/>
    <col min="1292" max="1536" width="11.42578125" style="26"/>
    <col min="1537" max="1537" width="12.7109375" style="26" customWidth="1"/>
    <col min="1538" max="1539" width="11.7109375" style="26" customWidth="1"/>
    <col min="1540" max="1540" width="12.7109375" style="26" customWidth="1"/>
    <col min="1541" max="1541" width="11.85546875" style="26" customWidth="1"/>
    <col min="1542" max="1543" width="11.7109375" style="26" customWidth="1"/>
    <col min="1544" max="1544" width="13.7109375" style="26" customWidth="1"/>
    <col min="1545" max="1545" width="12.85546875" style="26" customWidth="1"/>
    <col min="1546" max="1546" width="15.7109375" style="26" customWidth="1"/>
    <col min="1547" max="1547" width="11.7109375" style="26" customWidth="1"/>
    <col min="1548" max="1792" width="11.42578125" style="26"/>
    <col min="1793" max="1793" width="12.7109375" style="26" customWidth="1"/>
    <col min="1794" max="1795" width="11.7109375" style="26" customWidth="1"/>
    <col min="1796" max="1796" width="12.7109375" style="26" customWidth="1"/>
    <col min="1797" max="1797" width="11.85546875" style="26" customWidth="1"/>
    <col min="1798" max="1799" width="11.7109375" style="26" customWidth="1"/>
    <col min="1800" max="1800" width="13.7109375" style="26" customWidth="1"/>
    <col min="1801" max="1801" width="12.85546875" style="26" customWidth="1"/>
    <col min="1802" max="1802" width="15.7109375" style="26" customWidth="1"/>
    <col min="1803" max="1803" width="11.7109375" style="26" customWidth="1"/>
    <col min="1804" max="2048" width="11.42578125" style="26"/>
    <col min="2049" max="2049" width="12.7109375" style="26" customWidth="1"/>
    <col min="2050" max="2051" width="11.7109375" style="26" customWidth="1"/>
    <col min="2052" max="2052" width="12.7109375" style="26" customWidth="1"/>
    <col min="2053" max="2053" width="11.85546875" style="26" customWidth="1"/>
    <col min="2054" max="2055" width="11.7109375" style="26" customWidth="1"/>
    <col min="2056" max="2056" width="13.7109375" style="26" customWidth="1"/>
    <col min="2057" max="2057" width="12.85546875" style="26" customWidth="1"/>
    <col min="2058" max="2058" width="15.7109375" style="26" customWidth="1"/>
    <col min="2059" max="2059" width="11.7109375" style="26" customWidth="1"/>
    <col min="2060" max="2304" width="11.42578125" style="26"/>
    <col min="2305" max="2305" width="12.7109375" style="26" customWidth="1"/>
    <col min="2306" max="2307" width="11.7109375" style="26" customWidth="1"/>
    <col min="2308" max="2308" width="12.7109375" style="26" customWidth="1"/>
    <col min="2309" max="2309" width="11.85546875" style="26" customWidth="1"/>
    <col min="2310" max="2311" width="11.7109375" style="26" customWidth="1"/>
    <col min="2312" max="2312" width="13.7109375" style="26" customWidth="1"/>
    <col min="2313" max="2313" width="12.85546875" style="26" customWidth="1"/>
    <col min="2314" max="2314" width="15.7109375" style="26" customWidth="1"/>
    <col min="2315" max="2315" width="11.7109375" style="26" customWidth="1"/>
    <col min="2316" max="2560" width="11.42578125" style="26"/>
    <col min="2561" max="2561" width="12.7109375" style="26" customWidth="1"/>
    <col min="2562" max="2563" width="11.7109375" style="26" customWidth="1"/>
    <col min="2564" max="2564" width="12.7109375" style="26" customWidth="1"/>
    <col min="2565" max="2565" width="11.85546875" style="26" customWidth="1"/>
    <col min="2566" max="2567" width="11.7109375" style="26" customWidth="1"/>
    <col min="2568" max="2568" width="13.7109375" style="26" customWidth="1"/>
    <col min="2569" max="2569" width="12.85546875" style="26" customWidth="1"/>
    <col min="2570" max="2570" width="15.7109375" style="26" customWidth="1"/>
    <col min="2571" max="2571" width="11.7109375" style="26" customWidth="1"/>
    <col min="2572" max="2816" width="11.42578125" style="26"/>
    <col min="2817" max="2817" width="12.7109375" style="26" customWidth="1"/>
    <col min="2818" max="2819" width="11.7109375" style="26" customWidth="1"/>
    <col min="2820" max="2820" width="12.7109375" style="26" customWidth="1"/>
    <col min="2821" max="2821" width="11.85546875" style="26" customWidth="1"/>
    <col min="2822" max="2823" width="11.7109375" style="26" customWidth="1"/>
    <col min="2824" max="2824" width="13.7109375" style="26" customWidth="1"/>
    <col min="2825" max="2825" width="12.85546875" style="26" customWidth="1"/>
    <col min="2826" max="2826" width="15.7109375" style="26" customWidth="1"/>
    <col min="2827" max="2827" width="11.7109375" style="26" customWidth="1"/>
    <col min="2828" max="3072" width="11.42578125" style="26"/>
    <col min="3073" max="3073" width="12.7109375" style="26" customWidth="1"/>
    <col min="3074" max="3075" width="11.7109375" style="26" customWidth="1"/>
    <col min="3076" max="3076" width="12.7109375" style="26" customWidth="1"/>
    <col min="3077" max="3077" width="11.85546875" style="26" customWidth="1"/>
    <col min="3078" max="3079" width="11.7109375" style="26" customWidth="1"/>
    <col min="3080" max="3080" width="13.7109375" style="26" customWidth="1"/>
    <col min="3081" max="3081" width="12.85546875" style="26" customWidth="1"/>
    <col min="3082" max="3082" width="15.7109375" style="26" customWidth="1"/>
    <col min="3083" max="3083" width="11.7109375" style="26" customWidth="1"/>
    <col min="3084" max="3328" width="11.42578125" style="26"/>
    <col min="3329" max="3329" width="12.7109375" style="26" customWidth="1"/>
    <col min="3330" max="3331" width="11.7109375" style="26" customWidth="1"/>
    <col min="3332" max="3332" width="12.7109375" style="26" customWidth="1"/>
    <col min="3333" max="3333" width="11.85546875" style="26" customWidth="1"/>
    <col min="3334" max="3335" width="11.7109375" style="26" customWidth="1"/>
    <col min="3336" max="3336" width="13.7109375" style="26" customWidth="1"/>
    <col min="3337" max="3337" width="12.85546875" style="26" customWidth="1"/>
    <col min="3338" max="3338" width="15.7109375" style="26" customWidth="1"/>
    <col min="3339" max="3339" width="11.7109375" style="26" customWidth="1"/>
    <col min="3340" max="3584" width="11.42578125" style="26"/>
    <col min="3585" max="3585" width="12.7109375" style="26" customWidth="1"/>
    <col min="3586" max="3587" width="11.7109375" style="26" customWidth="1"/>
    <col min="3588" max="3588" width="12.7109375" style="26" customWidth="1"/>
    <col min="3589" max="3589" width="11.85546875" style="26" customWidth="1"/>
    <col min="3590" max="3591" width="11.7109375" style="26" customWidth="1"/>
    <col min="3592" max="3592" width="13.7109375" style="26" customWidth="1"/>
    <col min="3593" max="3593" width="12.85546875" style="26" customWidth="1"/>
    <col min="3594" max="3594" width="15.7109375" style="26" customWidth="1"/>
    <col min="3595" max="3595" width="11.7109375" style="26" customWidth="1"/>
    <col min="3596" max="3840" width="11.42578125" style="26"/>
    <col min="3841" max="3841" width="12.7109375" style="26" customWidth="1"/>
    <col min="3842" max="3843" width="11.7109375" style="26" customWidth="1"/>
    <col min="3844" max="3844" width="12.7109375" style="26" customWidth="1"/>
    <col min="3845" max="3845" width="11.85546875" style="26" customWidth="1"/>
    <col min="3846" max="3847" width="11.7109375" style="26" customWidth="1"/>
    <col min="3848" max="3848" width="13.7109375" style="26" customWidth="1"/>
    <col min="3849" max="3849" width="12.85546875" style="26" customWidth="1"/>
    <col min="3850" max="3850" width="15.7109375" style="26" customWidth="1"/>
    <col min="3851" max="3851" width="11.7109375" style="26" customWidth="1"/>
    <col min="3852" max="4096" width="11.42578125" style="26"/>
    <col min="4097" max="4097" width="12.7109375" style="26" customWidth="1"/>
    <col min="4098" max="4099" width="11.7109375" style="26" customWidth="1"/>
    <col min="4100" max="4100" width="12.7109375" style="26" customWidth="1"/>
    <col min="4101" max="4101" width="11.85546875" style="26" customWidth="1"/>
    <col min="4102" max="4103" width="11.7109375" style="26" customWidth="1"/>
    <col min="4104" max="4104" width="13.7109375" style="26" customWidth="1"/>
    <col min="4105" max="4105" width="12.85546875" style="26" customWidth="1"/>
    <col min="4106" max="4106" width="15.7109375" style="26" customWidth="1"/>
    <col min="4107" max="4107" width="11.7109375" style="26" customWidth="1"/>
    <col min="4108" max="4352" width="11.42578125" style="26"/>
    <col min="4353" max="4353" width="12.7109375" style="26" customWidth="1"/>
    <col min="4354" max="4355" width="11.7109375" style="26" customWidth="1"/>
    <col min="4356" max="4356" width="12.7109375" style="26" customWidth="1"/>
    <col min="4357" max="4357" width="11.85546875" style="26" customWidth="1"/>
    <col min="4358" max="4359" width="11.7109375" style="26" customWidth="1"/>
    <col min="4360" max="4360" width="13.7109375" style="26" customWidth="1"/>
    <col min="4361" max="4361" width="12.85546875" style="26" customWidth="1"/>
    <col min="4362" max="4362" width="15.7109375" style="26" customWidth="1"/>
    <col min="4363" max="4363" width="11.7109375" style="26" customWidth="1"/>
    <col min="4364" max="4608" width="11.42578125" style="26"/>
    <col min="4609" max="4609" width="12.7109375" style="26" customWidth="1"/>
    <col min="4610" max="4611" width="11.7109375" style="26" customWidth="1"/>
    <col min="4612" max="4612" width="12.7109375" style="26" customWidth="1"/>
    <col min="4613" max="4613" width="11.85546875" style="26" customWidth="1"/>
    <col min="4614" max="4615" width="11.7109375" style="26" customWidth="1"/>
    <col min="4616" max="4616" width="13.7109375" style="26" customWidth="1"/>
    <col min="4617" max="4617" width="12.85546875" style="26" customWidth="1"/>
    <col min="4618" max="4618" width="15.7109375" style="26" customWidth="1"/>
    <col min="4619" max="4619" width="11.7109375" style="26" customWidth="1"/>
    <col min="4620" max="4864" width="11.42578125" style="26"/>
    <col min="4865" max="4865" width="12.7109375" style="26" customWidth="1"/>
    <col min="4866" max="4867" width="11.7109375" style="26" customWidth="1"/>
    <col min="4868" max="4868" width="12.7109375" style="26" customWidth="1"/>
    <col min="4869" max="4869" width="11.85546875" style="26" customWidth="1"/>
    <col min="4870" max="4871" width="11.7109375" style="26" customWidth="1"/>
    <col min="4872" max="4872" width="13.7109375" style="26" customWidth="1"/>
    <col min="4873" max="4873" width="12.85546875" style="26" customWidth="1"/>
    <col min="4874" max="4874" width="15.7109375" style="26" customWidth="1"/>
    <col min="4875" max="4875" width="11.7109375" style="26" customWidth="1"/>
    <col min="4876" max="5120" width="11.42578125" style="26"/>
    <col min="5121" max="5121" width="12.7109375" style="26" customWidth="1"/>
    <col min="5122" max="5123" width="11.7109375" style="26" customWidth="1"/>
    <col min="5124" max="5124" width="12.7109375" style="26" customWidth="1"/>
    <col min="5125" max="5125" width="11.85546875" style="26" customWidth="1"/>
    <col min="5126" max="5127" width="11.7109375" style="26" customWidth="1"/>
    <col min="5128" max="5128" width="13.7109375" style="26" customWidth="1"/>
    <col min="5129" max="5129" width="12.85546875" style="26" customWidth="1"/>
    <col min="5130" max="5130" width="15.7109375" style="26" customWidth="1"/>
    <col min="5131" max="5131" width="11.7109375" style="26" customWidth="1"/>
    <col min="5132" max="5376" width="11.42578125" style="26"/>
    <col min="5377" max="5377" width="12.7109375" style="26" customWidth="1"/>
    <col min="5378" max="5379" width="11.7109375" style="26" customWidth="1"/>
    <col min="5380" max="5380" width="12.7109375" style="26" customWidth="1"/>
    <col min="5381" max="5381" width="11.85546875" style="26" customWidth="1"/>
    <col min="5382" max="5383" width="11.7109375" style="26" customWidth="1"/>
    <col min="5384" max="5384" width="13.7109375" style="26" customWidth="1"/>
    <col min="5385" max="5385" width="12.85546875" style="26" customWidth="1"/>
    <col min="5386" max="5386" width="15.7109375" style="26" customWidth="1"/>
    <col min="5387" max="5387" width="11.7109375" style="26" customWidth="1"/>
    <col min="5388" max="5632" width="11.42578125" style="26"/>
    <col min="5633" max="5633" width="12.7109375" style="26" customWidth="1"/>
    <col min="5634" max="5635" width="11.7109375" style="26" customWidth="1"/>
    <col min="5636" max="5636" width="12.7109375" style="26" customWidth="1"/>
    <col min="5637" max="5637" width="11.85546875" style="26" customWidth="1"/>
    <col min="5638" max="5639" width="11.7109375" style="26" customWidth="1"/>
    <col min="5640" max="5640" width="13.7109375" style="26" customWidth="1"/>
    <col min="5641" max="5641" width="12.85546875" style="26" customWidth="1"/>
    <col min="5642" max="5642" width="15.7109375" style="26" customWidth="1"/>
    <col min="5643" max="5643" width="11.7109375" style="26" customWidth="1"/>
    <col min="5644" max="5888" width="11.42578125" style="26"/>
    <col min="5889" max="5889" width="12.7109375" style="26" customWidth="1"/>
    <col min="5890" max="5891" width="11.7109375" style="26" customWidth="1"/>
    <col min="5892" max="5892" width="12.7109375" style="26" customWidth="1"/>
    <col min="5893" max="5893" width="11.85546875" style="26" customWidth="1"/>
    <col min="5894" max="5895" width="11.7109375" style="26" customWidth="1"/>
    <col min="5896" max="5896" width="13.7109375" style="26" customWidth="1"/>
    <col min="5897" max="5897" width="12.85546875" style="26" customWidth="1"/>
    <col min="5898" max="5898" width="15.7109375" style="26" customWidth="1"/>
    <col min="5899" max="5899" width="11.7109375" style="26" customWidth="1"/>
    <col min="5900" max="6144" width="11.42578125" style="26"/>
    <col min="6145" max="6145" width="12.7109375" style="26" customWidth="1"/>
    <col min="6146" max="6147" width="11.7109375" style="26" customWidth="1"/>
    <col min="6148" max="6148" width="12.7109375" style="26" customWidth="1"/>
    <col min="6149" max="6149" width="11.85546875" style="26" customWidth="1"/>
    <col min="6150" max="6151" width="11.7109375" style="26" customWidth="1"/>
    <col min="6152" max="6152" width="13.7109375" style="26" customWidth="1"/>
    <col min="6153" max="6153" width="12.85546875" style="26" customWidth="1"/>
    <col min="6154" max="6154" width="15.7109375" style="26" customWidth="1"/>
    <col min="6155" max="6155" width="11.7109375" style="26" customWidth="1"/>
    <col min="6156" max="6400" width="11.42578125" style="26"/>
    <col min="6401" max="6401" width="12.7109375" style="26" customWidth="1"/>
    <col min="6402" max="6403" width="11.7109375" style="26" customWidth="1"/>
    <col min="6404" max="6404" width="12.7109375" style="26" customWidth="1"/>
    <col min="6405" max="6405" width="11.85546875" style="26" customWidth="1"/>
    <col min="6406" max="6407" width="11.7109375" style="26" customWidth="1"/>
    <col min="6408" max="6408" width="13.7109375" style="26" customWidth="1"/>
    <col min="6409" max="6409" width="12.85546875" style="26" customWidth="1"/>
    <col min="6410" max="6410" width="15.7109375" style="26" customWidth="1"/>
    <col min="6411" max="6411" width="11.7109375" style="26" customWidth="1"/>
    <col min="6412" max="6656" width="11.42578125" style="26"/>
    <col min="6657" max="6657" width="12.7109375" style="26" customWidth="1"/>
    <col min="6658" max="6659" width="11.7109375" style="26" customWidth="1"/>
    <col min="6660" max="6660" width="12.7109375" style="26" customWidth="1"/>
    <col min="6661" max="6661" width="11.85546875" style="26" customWidth="1"/>
    <col min="6662" max="6663" width="11.7109375" style="26" customWidth="1"/>
    <col min="6664" max="6664" width="13.7109375" style="26" customWidth="1"/>
    <col min="6665" max="6665" width="12.85546875" style="26" customWidth="1"/>
    <col min="6666" max="6666" width="15.7109375" style="26" customWidth="1"/>
    <col min="6667" max="6667" width="11.7109375" style="26" customWidth="1"/>
    <col min="6668" max="6912" width="11.42578125" style="26"/>
    <col min="6913" max="6913" width="12.7109375" style="26" customWidth="1"/>
    <col min="6914" max="6915" width="11.7109375" style="26" customWidth="1"/>
    <col min="6916" max="6916" width="12.7109375" style="26" customWidth="1"/>
    <col min="6917" max="6917" width="11.85546875" style="26" customWidth="1"/>
    <col min="6918" max="6919" width="11.7109375" style="26" customWidth="1"/>
    <col min="6920" max="6920" width="13.7109375" style="26" customWidth="1"/>
    <col min="6921" max="6921" width="12.85546875" style="26" customWidth="1"/>
    <col min="6922" max="6922" width="15.7109375" style="26" customWidth="1"/>
    <col min="6923" max="6923" width="11.7109375" style="26" customWidth="1"/>
    <col min="6924" max="7168" width="11.42578125" style="26"/>
    <col min="7169" max="7169" width="12.7109375" style="26" customWidth="1"/>
    <col min="7170" max="7171" width="11.7109375" style="26" customWidth="1"/>
    <col min="7172" max="7172" width="12.7109375" style="26" customWidth="1"/>
    <col min="7173" max="7173" width="11.85546875" style="26" customWidth="1"/>
    <col min="7174" max="7175" width="11.7109375" style="26" customWidth="1"/>
    <col min="7176" max="7176" width="13.7109375" style="26" customWidth="1"/>
    <col min="7177" max="7177" width="12.85546875" style="26" customWidth="1"/>
    <col min="7178" max="7178" width="15.7109375" style="26" customWidth="1"/>
    <col min="7179" max="7179" width="11.7109375" style="26" customWidth="1"/>
    <col min="7180" max="7424" width="11.42578125" style="26"/>
    <col min="7425" max="7425" width="12.7109375" style="26" customWidth="1"/>
    <col min="7426" max="7427" width="11.7109375" style="26" customWidth="1"/>
    <col min="7428" max="7428" width="12.7109375" style="26" customWidth="1"/>
    <col min="7429" max="7429" width="11.85546875" style="26" customWidth="1"/>
    <col min="7430" max="7431" width="11.7109375" style="26" customWidth="1"/>
    <col min="7432" max="7432" width="13.7109375" style="26" customWidth="1"/>
    <col min="7433" max="7433" width="12.85546875" style="26" customWidth="1"/>
    <col min="7434" max="7434" width="15.7109375" style="26" customWidth="1"/>
    <col min="7435" max="7435" width="11.7109375" style="26" customWidth="1"/>
    <col min="7436" max="7680" width="11.42578125" style="26"/>
    <col min="7681" max="7681" width="12.7109375" style="26" customWidth="1"/>
    <col min="7682" max="7683" width="11.7109375" style="26" customWidth="1"/>
    <col min="7684" max="7684" width="12.7109375" style="26" customWidth="1"/>
    <col min="7685" max="7685" width="11.85546875" style="26" customWidth="1"/>
    <col min="7686" max="7687" width="11.7109375" style="26" customWidth="1"/>
    <col min="7688" max="7688" width="13.7109375" style="26" customWidth="1"/>
    <col min="7689" max="7689" width="12.85546875" style="26" customWidth="1"/>
    <col min="7690" max="7690" width="15.7109375" style="26" customWidth="1"/>
    <col min="7691" max="7691" width="11.7109375" style="26" customWidth="1"/>
    <col min="7692" max="7936" width="11.42578125" style="26"/>
    <col min="7937" max="7937" width="12.7109375" style="26" customWidth="1"/>
    <col min="7938" max="7939" width="11.7109375" style="26" customWidth="1"/>
    <col min="7940" max="7940" width="12.7109375" style="26" customWidth="1"/>
    <col min="7941" max="7941" width="11.85546875" style="26" customWidth="1"/>
    <col min="7942" max="7943" width="11.7109375" style="26" customWidth="1"/>
    <col min="7944" max="7944" width="13.7109375" style="26" customWidth="1"/>
    <col min="7945" max="7945" width="12.85546875" style="26" customWidth="1"/>
    <col min="7946" max="7946" width="15.7109375" style="26" customWidth="1"/>
    <col min="7947" max="7947" width="11.7109375" style="26" customWidth="1"/>
    <col min="7948" max="8192" width="11.42578125" style="26"/>
    <col min="8193" max="8193" width="12.7109375" style="26" customWidth="1"/>
    <col min="8194" max="8195" width="11.7109375" style="26" customWidth="1"/>
    <col min="8196" max="8196" width="12.7109375" style="26" customWidth="1"/>
    <col min="8197" max="8197" width="11.85546875" style="26" customWidth="1"/>
    <col min="8198" max="8199" width="11.7109375" style="26" customWidth="1"/>
    <col min="8200" max="8200" width="13.7109375" style="26" customWidth="1"/>
    <col min="8201" max="8201" width="12.85546875" style="26" customWidth="1"/>
    <col min="8202" max="8202" width="15.7109375" style="26" customWidth="1"/>
    <col min="8203" max="8203" width="11.7109375" style="26" customWidth="1"/>
    <col min="8204" max="8448" width="11.42578125" style="26"/>
    <col min="8449" max="8449" width="12.7109375" style="26" customWidth="1"/>
    <col min="8450" max="8451" width="11.7109375" style="26" customWidth="1"/>
    <col min="8452" max="8452" width="12.7109375" style="26" customWidth="1"/>
    <col min="8453" max="8453" width="11.85546875" style="26" customWidth="1"/>
    <col min="8454" max="8455" width="11.7109375" style="26" customWidth="1"/>
    <col min="8456" max="8456" width="13.7109375" style="26" customWidth="1"/>
    <col min="8457" max="8457" width="12.85546875" style="26" customWidth="1"/>
    <col min="8458" max="8458" width="15.7109375" style="26" customWidth="1"/>
    <col min="8459" max="8459" width="11.7109375" style="26" customWidth="1"/>
    <col min="8460" max="8704" width="11.42578125" style="26"/>
    <col min="8705" max="8705" width="12.7109375" style="26" customWidth="1"/>
    <col min="8706" max="8707" width="11.7109375" style="26" customWidth="1"/>
    <col min="8708" max="8708" width="12.7109375" style="26" customWidth="1"/>
    <col min="8709" max="8709" width="11.85546875" style="26" customWidth="1"/>
    <col min="8710" max="8711" width="11.7109375" style="26" customWidth="1"/>
    <col min="8712" max="8712" width="13.7109375" style="26" customWidth="1"/>
    <col min="8713" max="8713" width="12.85546875" style="26" customWidth="1"/>
    <col min="8714" max="8714" width="15.7109375" style="26" customWidth="1"/>
    <col min="8715" max="8715" width="11.7109375" style="26" customWidth="1"/>
    <col min="8716" max="8960" width="11.42578125" style="26"/>
    <col min="8961" max="8961" width="12.7109375" style="26" customWidth="1"/>
    <col min="8962" max="8963" width="11.7109375" style="26" customWidth="1"/>
    <col min="8964" max="8964" width="12.7109375" style="26" customWidth="1"/>
    <col min="8965" max="8965" width="11.85546875" style="26" customWidth="1"/>
    <col min="8966" max="8967" width="11.7109375" style="26" customWidth="1"/>
    <col min="8968" max="8968" width="13.7109375" style="26" customWidth="1"/>
    <col min="8969" max="8969" width="12.85546875" style="26" customWidth="1"/>
    <col min="8970" max="8970" width="15.7109375" style="26" customWidth="1"/>
    <col min="8971" max="8971" width="11.7109375" style="26" customWidth="1"/>
    <col min="8972" max="9216" width="11.42578125" style="26"/>
    <col min="9217" max="9217" width="12.7109375" style="26" customWidth="1"/>
    <col min="9218" max="9219" width="11.7109375" style="26" customWidth="1"/>
    <col min="9220" max="9220" width="12.7109375" style="26" customWidth="1"/>
    <col min="9221" max="9221" width="11.85546875" style="26" customWidth="1"/>
    <col min="9222" max="9223" width="11.7109375" style="26" customWidth="1"/>
    <col min="9224" max="9224" width="13.7109375" style="26" customWidth="1"/>
    <col min="9225" max="9225" width="12.85546875" style="26" customWidth="1"/>
    <col min="9226" max="9226" width="15.7109375" style="26" customWidth="1"/>
    <col min="9227" max="9227" width="11.7109375" style="26" customWidth="1"/>
    <col min="9228" max="9472" width="11.42578125" style="26"/>
    <col min="9473" max="9473" width="12.7109375" style="26" customWidth="1"/>
    <col min="9474" max="9475" width="11.7109375" style="26" customWidth="1"/>
    <col min="9476" max="9476" width="12.7109375" style="26" customWidth="1"/>
    <col min="9477" max="9477" width="11.85546875" style="26" customWidth="1"/>
    <col min="9478" max="9479" width="11.7109375" style="26" customWidth="1"/>
    <col min="9480" max="9480" width="13.7109375" style="26" customWidth="1"/>
    <col min="9481" max="9481" width="12.85546875" style="26" customWidth="1"/>
    <col min="9482" max="9482" width="15.7109375" style="26" customWidth="1"/>
    <col min="9483" max="9483" width="11.7109375" style="26" customWidth="1"/>
    <col min="9484" max="9728" width="11.42578125" style="26"/>
    <col min="9729" max="9729" width="12.7109375" style="26" customWidth="1"/>
    <col min="9730" max="9731" width="11.7109375" style="26" customWidth="1"/>
    <col min="9732" max="9732" width="12.7109375" style="26" customWidth="1"/>
    <col min="9733" max="9733" width="11.85546875" style="26" customWidth="1"/>
    <col min="9734" max="9735" width="11.7109375" style="26" customWidth="1"/>
    <col min="9736" max="9736" width="13.7109375" style="26" customWidth="1"/>
    <col min="9737" max="9737" width="12.85546875" style="26" customWidth="1"/>
    <col min="9738" max="9738" width="15.7109375" style="26" customWidth="1"/>
    <col min="9739" max="9739" width="11.7109375" style="26" customWidth="1"/>
    <col min="9740" max="9984" width="11.42578125" style="26"/>
    <col min="9985" max="9985" width="12.7109375" style="26" customWidth="1"/>
    <col min="9986" max="9987" width="11.7109375" style="26" customWidth="1"/>
    <col min="9988" max="9988" width="12.7109375" style="26" customWidth="1"/>
    <col min="9989" max="9989" width="11.85546875" style="26" customWidth="1"/>
    <col min="9990" max="9991" width="11.7109375" style="26" customWidth="1"/>
    <col min="9992" max="9992" width="13.7109375" style="26" customWidth="1"/>
    <col min="9993" max="9993" width="12.85546875" style="26" customWidth="1"/>
    <col min="9994" max="9994" width="15.7109375" style="26" customWidth="1"/>
    <col min="9995" max="9995" width="11.7109375" style="26" customWidth="1"/>
    <col min="9996" max="10240" width="11.42578125" style="26"/>
    <col min="10241" max="10241" width="12.7109375" style="26" customWidth="1"/>
    <col min="10242" max="10243" width="11.7109375" style="26" customWidth="1"/>
    <col min="10244" max="10244" width="12.7109375" style="26" customWidth="1"/>
    <col min="10245" max="10245" width="11.85546875" style="26" customWidth="1"/>
    <col min="10246" max="10247" width="11.7109375" style="26" customWidth="1"/>
    <col min="10248" max="10248" width="13.7109375" style="26" customWidth="1"/>
    <col min="10249" max="10249" width="12.85546875" style="26" customWidth="1"/>
    <col min="10250" max="10250" width="15.7109375" style="26" customWidth="1"/>
    <col min="10251" max="10251" width="11.7109375" style="26" customWidth="1"/>
    <col min="10252" max="10496" width="11.42578125" style="26"/>
    <col min="10497" max="10497" width="12.7109375" style="26" customWidth="1"/>
    <col min="10498" max="10499" width="11.7109375" style="26" customWidth="1"/>
    <col min="10500" max="10500" width="12.7109375" style="26" customWidth="1"/>
    <col min="10501" max="10501" width="11.85546875" style="26" customWidth="1"/>
    <col min="10502" max="10503" width="11.7109375" style="26" customWidth="1"/>
    <col min="10504" max="10504" width="13.7109375" style="26" customWidth="1"/>
    <col min="10505" max="10505" width="12.85546875" style="26" customWidth="1"/>
    <col min="10506" max="10506" width="15.7109375" style="26" customWidth="1"/>
    <col min="10507" max="10507" width="11.7109375" style="26" customWidth="1"/>
    <col min="10508" max="10752" width="11.42578125" style="26"/>
    <col min="10753" max="10753" width="12.7109375" style="26" customWidth="1"/>
    <col min="10754" max="10755" width="11.7109375" style="26" customWidth="1"/>
    <col min="10756" max="10756" width="12.7109375" style="26" customWidth="1"/>
    <col min="10757" max="10757" width="11.85546875" style="26" customWidth="1"/>
    <col min="10758" max="10759" width="11.7109375" style="26" customWidth="1"/>
    <col min="10760" max="10760" width="13.7109375" style="26" customWidth="1"/>
    <col min="10761" max="10761" width="12.85546875" style="26" customWidth="1"/>
    <col min="10762" max="10762" width="15.7109375" style="26" customWidth="1"/>
    <col min="10763" max="10763" width="11.7109375" style="26" customWidth="1"/>
    <col min="10764" max="11008" width="11.42578125" style="26"/>
    <col min="11009" max="11009" width="12.7109375" style="26" customWidth="1"/>
    <col min="11010" max="11011" width="11.7109375" style="26" customWidth="1"/>
    <col min="11012" max="11012" width="12.7109375" style="26" customWidth="1"/>
    <col min="11013" max="11013" width="11.85546875" style="26" customWidth="1"/>
    <col min="11014" max="11015" width="11.7109375" style="26" customWidth="1"/>
    <col min="11016" max="11016" width="13.7109375" style="26" customWidth="1"/>
    <col min="11017" max="11017" width="12.85546875" style="26" customWidth="1"/>
    <col min="11018" max="11018" width="15.7109375" style="26" customWidth="1"/>
    <col min="11019" max="11019" width="11.7109375" style="26" customWidth="1"/>
    <col min="11020" max="11264" width="11.42578125" style="26"/>
    <col min="11265" max="11265" width="12.7109375" style="26" customWidth="1"/>
    <col min="11266" max="11267" width="11.7109375" style="26" customWidth="1"/>
    <col min="11268" max="11268" width="12.7109375" style="26" customWidth="1"/>
    <col min="11269" max="11269" width="11.85546875" style="26" customWidth="1"/>
    <col min="11270" max="11271" width="11.7109375" style="26" customWidth="1"/>
    <col min="11272" max="11272" width="13.7109375" style="26" customWidth="1"/>
    <col min="11273" max="11273" width="12.85546875" style="26" customWidth="1"/>
    <col min="11274" max="11274" width="15.7109375" style="26" customWidth="1"/>
    <col min="11275" max="11275" width="11.7109375" style="26" customWidth="1"/>
    <col min="11276" max="11520" width="11.42578125" style="26"/>
    <col min="11521" max="11521" width="12.7109375" style="26" customWidth="1"/>
    <col min="11522" max="11523" width="11.7109375" style="26" customWidth="1"/>
    <col min="11524" max="11524" width="12.7109375" style="26" customWidth="1"/>
    <col min="11525" max="11525" width="11.85546875" style="26" customWidth="1"/>
    <col min="11526" max="11527" width="11.7109375" style="26" customWidth="1"/>
    <col min="11528" max="11528" width="13.7109375" style="26" customWidth="1"/>
    <col min="11529" max="11529" width="12.85546875" style="26" customWidth="1"/>
    <col min="11530" max="11530" width="15.7109375" style="26" customWidth="1"/>
    <col min="11531" max="11531" width="11.7109375" style="26" customWidth="1"/>
    <col min="11532" max="11776" width="11.42578125" style="26"/>
    <col min="11777" max="11777" width="12.7109375" style="26" customWidth="1"/>
    <col min="11778" max="11779" width="11.7109375" style="26" customWidth="1"/>
    <col min="11780" max="11780" width="12.7109375" style="26" customWidth="1"/>
    <col min="11781" max="11781" width="11.85546875" style="26" customWidth="1"/>
    <col min="11782" max="11783" width="11.7109375" style="26" customWidth="1"/>
    <col min="11784" max="11784" width="13.7109375" style="26" customWidth="1"/>
    <col min="11785" max="11785" width="12.85546875" style="26" customWidth="1"/>
    <col min="11786" max="11786" width="15.7109375" style="26" customWidth="1"/>
    <col min="11787" max="11787" width="11.7109375" style="26" customWidth="1"/>
    <col min="11788" max="12032" width="11.42578125" style="26"/>
    <col min="12033" max="12033" width="12.7109375" style="26" customWidth="1"/>
    <col min="12034" max="12035" width="11.7109375" style="26" customWidth="1"/>
    <col min="12036" max="12036" width="12.7109375" style="26" customWidth="1"/>
    <col min="12037" max="12037" width="11.85546875" style="26" customWidth="1"/>
    <col min="12038" max="12039" width="11.7109375" style="26" customWidth="1"/>
    <col min="12040" max="12040" width="13.7109375" style="26" customWidth="1"/>
    <col min="12041" max="12041" width="12.85546875" style="26" customWidth="1"/>
    <col min="12042" max="12042" width="15.7109375" style="26" customWidth="1"/>
    <col min="12043" max="12043" width="11.7109375" style="26" customWidth="1"/>
    <col min="12044" max="12288" width="11.42578125" style="26"/>
    <col min="12289" max="12289" width="12.7109375" style="26" customWidth="1"/>
    <col min="12290" max="12291" width="11.7109375" style="26" customWidth="1"/>
    <col min="12292" max="12292" width="12.7109375" style="26" customWidth="1"/>
    <col min="12293" max="12293" width="11.85546875" style="26" customWidth="1"/>
    <col min="12294" max="12295" width="11.7109375" style="26" customWidth="1"/>
    <col min="12296" max="12296" width="13.7109375" style="26" customWidth="1"/>
    <col min="12297" max="12297" width="12.85546875" style="26" customWidth="1"/>
    <col min="12298" max="12298" width="15.7109375" style="26" customWidth="1"/>
    <col min="12299" max="12299" width="11.7109375" style="26" customWidth="1"/>
    <col min="12300" max="12544" width="11.42578125" style="26"/>
    <col min="12545" max="12545" width="12.7109375" style="26" customWidth="1"/>
    <col min="12546" max="12547" width="11.7109375" style="26" customWidth="1"/>
    <col min="12548" max="12548" width="12.7109375" style="26" customWidth="1"/>
    <col min="12549" max="12549" width="11.85546875" style="26" customWidth="1"/>
    <col min="12550" max="12551" width="11.7109375" style="26" customWidth="1"/>
    <col min="12552" max="12552" width="13.7109375" style="26" customWidth="1"/>
    <col min="12553" max="12553" width="12.85546875" style="26" customWidth="1"/>
    <col min="12554" max="12554" width="15.7109375" style="26" customWidth="1"/>
    <col min="12555" max="12555" width="11.7109375" style="26" customWidth="1"/>
    <col min="12556" max="12800" width="11.42578125" style="26"/>
    <col min="12801" max="12801" width="12.7109375" style="26" customWidth="1"/>
    <col min="12802" max="12803" width="11.7109375" style="26" customWidth="1"/>
    <col min="12804" max="12804" width="12.7109375" style="26" customWidth="1"/>
    <col min="12805" max="12805" width="11.85546875" style="26" customWidth="1"/>
    <col min="12806" max="12807" width="11.7109375" style="26" customWidth="1"/>
    <col min="12808" max="12808" width="13.7109375" style="26" customWidth="1"/>
    <col min="12809" max="12809" width="12.85546875" style="26" customWidth="1"/>
    <col min="12810" max="12810" width="15.7109375" style="26" customWidth="1"/>
    <col min="12811" max="12811" width="11.7109375" style="26" customWidth="1"/>
    <col min="12812" max="13056" width="11.42578125" style="26"/>
    <col min="13057" max="13057" width="12.7109375" style="26" customWidth="1"/>
    <col min="13058" max="13059" width="11.7109375" style="26" customWidth="1"/>
    <col min="13060" max="13060" width="12.7109375" style="26" customWidth="1"/>
    <col min="13061" max="13061" width="11.85546875" style="26" customWidth="1"/>
    <col min="13062" max="13063" width="11.7109375" style="26" customWidth="1"/>
    <col min="13064" max="13064" width="13.7109375" style="26" customWidth="1"/>
    <col min="13065" max="13065" width="12.85546875" style="26" customWidth="1"/>
    <col min="13066" max="13066" width="15.7109375" style="26" customWidth="1"/>
    <col min="13067" max="13067" width="11.7109375" style="26" customWidth="1"/>
    <col min="13068" max="13312" width="11.42578125" style="26"/>
    <col min="13313" max="13313" width="12.7109375" style="26" customWidth="1"/>
    <col min="13314" max="13315" width="11.7109375" style="26" customWidth="1"/>
    <col min="13316" max="13316" width="12.7109375" style="26" customWidth="1"/>
    <col min="13317" max="13317" width="11.85546875" style="26" customWidth="1"/>
    <col min="13318" max="13319" width="11.7109375" style="26" customWidth="1"/>
    <col min="13320" max="13320" width="13.7109375" style="26" customWidth="1"/>
    <col min="13321" max="13321" width="12.85546875" style="26" customWidth="1"/>
    <col min="13322" max="13322" width="15.7109375" style="26" customWidth="1"/>
    <col min="13323" max="13323" width="11.7109375" style="26" customWidth="1"/>
    <col min="13324" max="13568" width="11.42578125" style="26"/>
    <col min="13569" max="13569" width="12.7109375" style="26" customWidth="1"/>
    <col min="13570" max="13571" width="11.7109375" style="26" customWidth="1"/>
    <col min="13572" max="13572" width="12.7109375" style="26" customWidth="1"/>
    <col min="13573" max="13573" width="11.85546875" style="26" customWidth="1"/>
    <col min="13574" max="13575" width="11.7109375" style="26" customWidth="1"/>
    <col min="13576" max="13576" width="13.7109375" style="26" customWidth="1"/>
    <col min="13577" max="13577" width="12.85546875" style="26" customWidth="1"/>
    <col min="13578" max="13578" width="15.7109375" style="26" customWidth="1"/>
    <col min="13579" max="13579" width="11.7109375" style="26" customWidth="1"/>
    <col min="13580" max="13824" width="11.42578125" style="26"/>
    <col min="13825" max="13825" width="12.7109375" style="26" customWidth="1"/>
    <col min="13826" max="13827" width="11.7109375" style="26" customWidth="1"/>
    <col min="13828" max="13828" width="12.7109375" style="26" customWidth="1"/>
    <col min="13829" max="13829" width="11.85546875" style="26" customWidth="1"/>
    <col min="13830" max="13831" width="11.7109375" style="26" customWidth="1"/>
    <col min="13832" max="13832" width="13.7109375" style="26" customWidth="1"/>
    <col min="13833" max="13833" width="12.85546875" style="26" customWidth="1"/>
    <col min="13834" max="13834" width="15.7109375" style="26" customWidth="1"/>
    <col min="13835" max="13835" width="11.7109375" style="26" customWidth="1"/>
    <col min="13836" max="14080" width="11.42578125" style="26"/>
    <col min="14081" max="14081" width="12.7109375" style="26" customWidth="1"/>
    <col min="14082" max="14083" width="11.7109375" style="26" customWidth="1"/>
    <col min="14084" max="14084" width="12.7109375" style="26" customWidth="1"/>
    <col min="14085" max="14085" width="11.85546875" style="26" customWidth="1"/>
    <col min="14086" max="14087" width="11.7109375" style="26" customWidth="1"/>
    <col min="14088" max="14088" width="13.7109375" style="26" customWidth="1"/>
    <col min="14089" max="14089" width="12.85546875" style="26" customWidth="1"/>
    <col min="14090" max="14090" width="15.7109375" style="26" customWidth="1"/>
    <col min="14091" max="14091" width="11.7109375" style="26" customWidth="1"/>
    <col min="14092" max="14336" width="11.42578125" style="26"/>
    <col min="14337" max="14337" width="12.7109375" style="26" customWidth="1"/>
    <col min="14338" max="14339" width="11.7109375" style="26" customWidth="1"/>
    <col min="14340" max="14340" width="12.7109375" style="26" customWidth="1"/>
    <col min="14341" max="14341" width="11.85546875" style="26" customWidth="1"/>
    <col min="14342" max="14343" width="11.7109375" style="26" customWidth="1"/>
    <col min="14344" max="14344" width="13.7109375" style="26" customWidth="1"/>
    <col min="14345" max="14345" width="12.85546875" style="26" customWidth="1"/>
    <col min="14346" max="14346" width="15.7109375" style="26" customWidth="1"/>
    <col min="14347" max="14347" width="11.7109375" style="26" customWidth="1"/>
    <col min="14348" max="14592" width="11.42578125" style="26"/>
    <col min="14593" max="14593" width="12.7109375" style="26" customWidth="1"/>
    <col min="14594" max="14595" width="11.7109375" style="26" customWidth="1"/>
    <col min="14596" max="14596" width="12.7109375" style="26" customWidth="1"/>
    <col min="14597" max="14597" width="11.85546875" style="26" customWidth="1"/>
    <col min="14598" max="14599" width="11.7109375" style="26" customWidth="1"/>
    <col min="14600" max="14600" width="13.7109375" style="26" customWidth="1"/>
    <col min="14601" max="14601" width="12.85546875" style="26" customWidth="1"/>
    <col min="14602" max="14602" width="15.7109375" style="26" customWidth="1"/>
    <col min="14603" max="14603" width="11.7109375" style="26" customWidth="1"/>
    <col min="14604" max="14848" width="11.42578125" style="26"/>
    <col min="14849" max="14849" width="12.7109375" style="26" customWidth="1"/>
    <col min="14850" max="14851" width="11.7109375" style="26" customWidth="1"/>
    <col min="14852" max="14852" width="12.7109375" style="26" customWidth="1"/>
    <col min="14853" max="14853" width="11.85546875" style="26" customWidth="1"/>
    <col min="14854" max="14855" width="11.7109375" style="26" customWidth="1"/>
    <col min="14856" max="14856" width="13.7109375" style="26" customWidth="1"/>
    <col min="14857" max="14857" width="12.85546875" style="26" customWidth="1"/>
    <col min="14858" max="14858" width="15.7109375" style="26" customWidth="1"/>
    <col min="14859" max="14859" width="11.7109375" style="26" customWidth="1"/>
    <col min="14860" max="15104" width="11.42578125" style="26"/>
    <col min="15105" max="15105" width="12.7109375" style="26" customWidth="1"/>
    <col min="15106" max="15107" width="11.7109375" style="26" customWidth="1"/>
    <col min="15108" max="15108" width="12.7109375" style="26" customWidth="1"/>
    <col min="15109" max="15109" width="11.85546875" style="26" customWidth="1"/>
    <col min="15110" max="15111" width="11.7109375" style="26" customWidth="1"/>
    <col min="15112" max="15112" width="13.7109375" style="26" customWidth="1"/>
    <col min="15113" max="15113" width="12.85546875" style="26" customWidth="1"/>
    <col min="15114" max="15114" width="15.7109375" style="26" customWidth="1"/>
    <col min="15115" max="15115" width="11.7109375" style="26" customWidth="1"/>
    <col min="15116" max="15360" width="11.42578125" style="26"/>
    <col min="15361" max="15361" width="12.7109375" style="26" customWidth="1"/>
    <col min="15362" max="15363" width="11.7109375" style="26" customWidth="1"/>
    <col min="15364" max="15364" width="12.7109375" style="26" customWidth="1"/>
    <col min="15365" max="15365" width="11.85546875" style="26" customWidth="1"/>
    <col min="15366" max="15367" width="11.7109375" style="26" customWidth="1"/>
    <col min="15368" max="15368" width="13.7109375" style="26" customWidth="1"/>
    <col min="15369" max="15369" width="12.85546875" style="26" customWidth="1"/>
    <col min="15370" max="15370" width="15.7109375" style="26" customWidth="1"/>
    <col min="15371" max="15371" width="11.7109375" style="26" customWidth="1"/>
    <col min="15372" max="15616" width="11.42578125" style="26"/>
    <col min="15617" max="15617" width="12.7109375" style="26" customWidth="1"/>
    <col min="15618" max="15619" width="11.7109375" style="26" customWidth="1"/>
    <col min="15620" max="15620" width="12.7109375" style="26" customWidth="1"/>
    <col min="15621" max="15621" width="11.85546875" style="26" customWidth="1"/>
    <col min="15622" max="15623" width="11.7109375" style="26" customWidth="1"/>
    <col min="15624" max="15624" width="13.7109375" style="26" customWidth="1"/>
    <col min="15625" max="15625" width="12.85546875" style="26" customWidth="1"/>
    <col min="15626" max="15626" width="15.7109375" style="26" customWidth="1"/>
    <col min="15627" max="15627" width="11.7109375" style="26" customWidth="1"/>
    <col min="15628" max="15872" width="11.42578125" style="26"/>
    <col min="15873" max="15873" width="12.7109375" style="26" customWidth="1"/>
    <col min="15874" max="15875" width="11.7109375" style="26" customWidth="1"/>
    <col min="15876" max="15876" width="12.7109375" style="26" customWidth="1"/>
    <col min="15877" max="15877" width="11.85546875" style="26" customWidth="1"/>
    <col min="15878" max="15879" width="11.7109375" style="26" customWidth="1"/>
    <col min="15880" max="15880" width="13.7109375" style="26" customWidth="1"/>
    <col min="15881" max="15881" width="12.85546875" style="26" customWidth="1"/>
    <col min="15882" max="15882" width="15.7109375" style="26" customWidth="1"/>
    <col min="15883" max="15883" width="11.7109375" style="26" customWidth="1"/>
    <col min="15884" max="16128" width="11.42578125" style="26"/>
    <col min="16129" max="16129" width="12.7109375" style="26" customWidth="1"/>
    <col min="16130" max="16131" width="11.7109375" style="26" customWidth="1"/>
    <col min="16132" max="16132" width="12.7109375" style="26" customWidth="1"/>
    <col min="16133" max="16133" width="11.85546875" style="26" customWidth="1"/>
    <col min="16134" max="16135" width="11.7109375" style="26" customWidth="1"/>
    <col min="16136" max="16136" width="13.7109375" style="26" customWidth="1"/>
    <col min="16137" max="16137" width="12.85546875" style="26" customWidth="1"/>
    <col min="16138" max="16138" width="15.7109375" style="26" customWidth="1"/>
    <col min="16139" max="16139" width="11.7109375" style="26" customWidth="1"/>
    <col min="16140" max="16384" width="11.42578125" style="26"/>
  </cols>
  <sheetData>
    <row r="1" spans="1:15" s="7" customFormat="1" ht="15" customHeight="1" x14ac:dyDescent="0.2">
      <c r="A1" s="1"/>
      <c r="B1" s="2"/>
      <c r="C1" s="3" t="s">
        <v>2</v>
      </c>
      <c r="D1" s="4"/>
      <c r="E1" s="561" t="s">
        <v>3</v>
      </c>
      <c r="F1" s="562"/>
      <c r="G1" s="562"/>
      <c r="H1" s="563"/>
      <c r="I1" s="5"/>
      <c r="J1" s="2"/>
      <c r="K1" s="6"/>
    </row>
    <row r="2" spans="1:15" s="7" customFormat="1" ht="40.5" customHeight="1" x14ac:dyDescent="0.2">
      <c r="A2" s="8"/>
      <c r="B2" s="9"/>
      <c r="C2" s="10"/>
      <c r="D2" s="11"/>
      <c r="E2" s="564"/>
      <c r="F2" s="565"/>
      <c r="G2" s="565"/>
      <c r="H2" s="566"/>
      <c r="I2" s="12"/>
      <c r="J2" s="13"/>
      <c r="K2" s="14"/>
    </row>
    <row r="3" spans="1:15" s="7" customFormat="1" ht="27" customHeight="1" x14ac:dyDescent="0.2">
      <c r="A3" s="567" t="s">
        <v>292</v>
      </c>
      <c r="B3" s="568"/>
      <c r="C3" s="568"/>
      <c r="D3" s="569"/>
      <c r="E3" s="15" t="s">
        <v>5</v>
      </c>
      <c r="F3" s="16" t="s">
        <v>293</v>
      </c>
      <c r="G3" s="17"/>
      <c r="H3" s="18"/>
      <c r="I3" s="19" t="s">
        <v>7</v>
      </c>
      <c r="J3" s="570">
        <v>2007</v>
      </c>
      <c r="K3" s="571"/>
    </row>
    <row r="4" spans="1:15" s="7" customFormat="1" x14ac:dyDescent="0.2">
      <c r="A4" s="202"/>
      <c r="B4" s="202"/>
      <c r="C4" s="202"/>
      <c r="D4" s="86"/>
      <c r="E4" s="86"/>
      <c r="F4" s="86"/>
      <c r="G4" s="86"/>
      <c r="H4" s="86"/>
      <c r="I4" s="86"/>
      <c r="J4" s="203"/>
      <c r="K4" s="203"/>
    </row>
    <row r="5" spans="1:15" s="7" customFormat="1" x14ac:dyDescent="0.2">
      <c r="A5" s="86"/>
      <c r="B5" s="86"/>
      <c r="C5" s="86"/>
      <c r="D5" s="86"/>
      <c r="E5" s="86"/>
      <c r="F5" s="86"/>
      <c r="G5" s="86"/>
      <c r="H5" s="86"/>
      <c r="I5" s="20"/>
      <c r="J5" s="203"/>
      <c r="K5" s="203"/>
    </row>
    <row r="6" spans="1:15" s="7" customFormat="1" x14ac:dyDescent="0.2">
      <c r="A6" s="86"/>
      <c r="B6" s="86"/>
      <c r="C6" s="86"/>
      <c r="D6" s="86"/>
      <c r="E6" s="86"/>
      <c r="F6" s="86"/>
      <c r="G6" s="86"/>
      <c r="H6" s="86"/>
      <c r="I6" s="20"/>
      <c r="J6" s="203"/>
      <c r="K6" s="203"/>
    </row>
    <row r="7" spans="1:15" s="7" customFormat="1" x14ac:dyDescent="0.2">
      <c r="A7" s="86"/>
      <c r="B7" s="86"/>
      <c r="C7" s="86"/>
      <c r="D7" s="86"/>
      <c r="E7" s="86"/>
      <c r="F7" s="86"/>
      <c r="G7" s="86"/>
      <c r="H7" s="86"/>
      <c r="I7" s="20"/>
      <c r="J7" s="203"/>
      <c r="K7" s="203"/>
    </row>
    <row r="8" spans="1:15" s="7" customFormat="1" x14ac:dyDescent="0.2">
      <c r="A8" s="86"/>
      <c r="B8" s="86"/>
      <c r="C8" s="86"/>
      <c r="D8" s="86"/>
      <c r="E8" s="86"/>
      <c r="F8" s="86"/>
      <c r="G8" s="86"/>
      <c r="H8" s="86"/>
      <c r="I8" s="20"/>
      <c r="J8" s="203"/>
      <c r="K8" s="203"/>
    </row>
    <row r="9" spans="1:15" s="7" customFormat="1" x14ac:dyDescent="0.2">
      <c r="A9" s="86"/>
      <c r="B9" s="86"/>
      <c r="C9" s="86"/>
      <c r="D9" s="86"/>
      <c r="E9" s="86"/>
      <c r="F9" s="86"/>
      <c r="G9" s="86"/>
      <c r="H9" s="21"/>
      <c r="I9" s="20"/>
      <c r="J9" s="22"/>
      <c r="K9" s="22"/>
    </row>
    <row r="10" spans="1:15" s="7" customFormat="1" x14ac:dyDescent="0.2">
      <c r="A10" s="86"/>
      <c r="B10" s="86"/>
      <c r="C10" s="86"/>
      <c r="D10" s="86"/>
      <c r="E10" s="86"/>
      <c r="F10" s="86"/>
      <c r="G10" s="86"/>
      <c r="H10" s="86"/>
      <c r="I10" s="20"/>
      <c r="J10" s="203"/>
      <c r="K10" s="203"/>
    </row>
    <row r="11" spans="1:15" s="25" customFormat="1" ht="12" x14ac:dyDescent="0.2">
      <c r="A11" s="204"/>
      <c r="B11" s="205"/>
      <c r="C11" s="205"/>
      <c r="D11" s="205"/>
      <c r="E11" s="205"/>
      <c r="F11" s="205"/>
      <c r="G11" s="205"/>
      <c r="H11" s="204"/>
      <c r="I11" s="204"/>
      <c r="J11" s="204"/>
      <c r="K11" s="204"/>
    </row>
    <row r="13" spans="1:15" ht="15" customHeight="1" x14ac:dyDescent="0.2">
      <c r="A13" s="27" t="s">
        <v>8</v>
      </c>
    </row>
    <row r="14" spans="1:15" ht="15" customHeight="1" x14ac:dyDescent="0.25">
      <c r="A14"/>
      <c r="B14" s="26" t="s">
        <v>294</v>
      </c>
    </row>
    <row r="15" spans="1:15" ht="15" customHeight="1" x14ac:dyDescent="0.25">
      <c r="A15" s="206"/>
      <c r="B15" s="206" t="s">
        <v>295</v>
      </c>
      <c r="C15" s="207"/>
      <c r="D15" s="206" t="s">
        <v>296</v>
      </c>
      <c r="E15" s="7" t="s">
        <v>297</v>
      </c>
      <c r="F15" s="206"/>
      <c r="G15" s="206"/>
      <c r="H15" s="7"/>
      <c r="J15" s="199"/>
      <c r="L15" s="311" t="s">
        <v>468</v>
      </c>
      <c r="M15" s="310">
        <f>C18+C19</f>
        <v>276.38901149721335</v>
      </c>
      <c r="N15" s="310" t="s">
        <v>14</v>
      </c>
      <c r="O15" s="312" t="s">
        <v>469</v>
      </c>
    </row>
    <row r="16" spans="1:15" ht="15" customHeight="1" x14ac:dyDescent="0.25">
      <c r="A16" s="206"/>
      <c r="B16" s="206" t="s">
        <v>298</v>
      </c>
      <c r="C16" s="208"/>
      <c r="D16" s="206" t="s">
        <v>296</v>
      </c>
      <c r="E16" s="7" t="s">
        <v>299</v>
      </c>
      <c r="F16" s="206"/>
      <c r="G16" s="206"/>
      <c r="H16" s="7"/>
      <c r="I16"/>
      <c r="J16" s="199"/>
      <c r="L16" s="311" t="s">
        <v>470</v>
      </c>
      <c r="M16" s="310">
        <f>(M15-iodiv2!B9)*(3+1.5)+10</f>
        <v>25.250551737460057</v>
      </c>
      <c r="N16" s="310" t="s">
        <v>14</v>
      </c>
      <c r="O16" s="312" t="s">
        <v>472</v>
      </c>
    </row>
    <row r="17" spans="1:15" ht="15" customHeight="1" x14ac:dyDescent="0.3">
      <c r="A17" s="27"/>
      <c r="B17" s="28" t="s">
        <v>300</v>
      </c>
      <c r="C17" s="207">
        <f>div2gallery!H130</f>
        <v>277.57981337268131</v>
      </c>
      <c r="E17" s="34" t="s">
        <v>301</v>
      </c>
      <c r="L17" s="311" t="s">
        <v>467</v>
      </c>
      <c r="M17" s="310">
        <f>C17+C19</f>
        <v>278.57981337268131</v>
      </c>
      <c r="N17" s="310" t="s">
        <v>14</v>
      </c>
      <c r="O17" s="312" t="s">
        <v>473</v>
      </c>
    </row>
    <row r="18" spans="1:15" ht="15" customHeight="1" x14ac:dyDescent="0.3">
      <c r="B18" s="28" t="s">
        <v>302</v>
      </c>
      <c r="C18" s="208">
        <f>div2gallery!C13</f>
        <v>275.38901149721335</v>
      </c>
      <c r="D18" s="26" t="s">
        <v>14</v>
      </c>
      <c r="E18" s="28" t="s">
        <v>303</v>
      </c>
      <c r="L18" s="311" t="s">
        <v>471</v>
      </c>
      <c r="M18" s="310">
        <f>(C17-iodiv2!B9)*(3+1.5)+10</f>
        <v>30.609160177065917</v>
      </c>
      <c r="N18" s="310" t="s">
        <v>14</v>
      </c>
      <c r="O18" s="312" t="s">
        <v>474</v>
      </c>
    </row>
    <row r="19" spans="1:15" ht="15" customHeight="1" x14ac:dyDescent="0.3">
      <c r="B19" s="40" t="s">
        <v>304</v>
      </c>
      <c r="C19" s="209">
        <v>1</v>
      </c>
      <c r="D19" s="7" t="s">
        <v>14</v>
      </c>
      <c r="E19" s="7" t="s">
        <v>305</v>
      </c>
      <c r="J19" s="199" t="s">
        <v>283</v>
      </c>
    </row>
    <row r="20" spans="1:15" ht="15" customHeight="1" x14ac:dyDescent="0.3">
      <c r="B20" s="28" t="s">
        <v>38</v>
      </c>
      <c r="C20" s="208">
        <v>1</v>
      </c>
      <c r="D20" s="26" t="s">
        <v>14</v>
      </c>
      <c r="E20" s="34" t="s">
        <v>306</v>
      </c>
      <c r="J20" s="199" t="s">
        <v>283</v>
      </c>
    </row>
    <row r="21" spans="1:15" ht="15" customHeight="1" x14ac:dyDescent="0.3">
      <c r="B21" s="28" t="s">
        <v>307</v>
      </c>
      <c r="C21" s="208"/>
      <c r="D21" s="26" t="s">
        <v>14</v>
      </c>
      <c r="E21" s="28" t="s">
        <v>308</v>
      </c>
      <c r="J21" s="199"/>
    </row>
    <row r="22" spans="1:15" ht="15" customHeight="1" x14ac:dyDescent="0.3">
      <c r="B22" s="28" t="s">
        <v>309</v>
      </c>
      <c r="C22" s="208"/>
      <c r="D22" s="26" t="s">
        <v>14</v>
      </c>
      <c r="E22" s="28" t="s">
        <v>310</v>
      </c>
      <c r="J22" s="199"/>
    </row>
    <row r="23" spans="1:15" ht="15" customHeight="1" x14ac:dyDescent="0.3">
      <c r="B23" s="28" t="s">
        <v>311</v>
      </c>
      <c r="C23" s="210"/>
      <c r="E23" s="34" t="s">
        <v>312</v>
      </c>
    </row>
    <row r="24" spans="1:15" ht="15" customHeight="1" x14ac:dyDescent="0.3">
      <c r="B24" s="28" t="s">
        <v>313</v>
      </c>
      <c r="C24" s="210"/>
      <c r="E24" s="34" t="s">
        <v>314</v>
      </c>
    </row>
    <row r="25" spans="1:15" ht="15" customHeight="1" x14ac:dyDescent="0.25">
      <c r="A25"/>
      <c r="B25" s="26" t="s">
        <v>315</v>
      </c>
      <c r="C25" s="40"/>
      <c r="D25" s="7"/>
      <c r="E25" s="40"/>
    </row>
    <row r="26" spans="1:15" ht="15" customHeight="1" x14ac:dyDescent="0.3">
      <c r="B26" s="28" t="s">
        <v>316</v>
      </c>
      <c r="C26" s="211"/>
      <c r="D26" s="7" t="s">
        <v>14</v>
      </c>
      <c r="E26" s="40" t="s">
        <v>317</v>
      </c>
    </row>
    <row r="27" spans="1:15" ht="15" customHeight="1" x14ac:dyDescent="0.3">
      <c r="B27" s="28" t="s">
        <v>318</v>
      </c>
      <c r="C27" s="211"/>
      <c r="D27" s="7" t="s">
        <v>14</v>
      </c>
      <c r="E27" s="40" t="s">
        <v>319</v>
      </c>
    </row>
    <row r="28" spans="1:15" ht="15" customHeight="1" x14ac:dyDescent="0.3">
      <c r="B28" s="34" t="s">
        <v>320</v>
      </c>
      <c r="C28" s="211"/>
      <c r="D28" s="7" t="s">
        <v>14</v>
      </c>
      <c r="E28" s="40" t="s">
        <v>321</v>
      </c>
    </row>
    <row r="29" spans="1:15" ht="15" customHeight="1" x14ac:dyDescent="0.3">
      <c r="B29" s="34" t="s">
        <v>322</v>
      </c>
      <c r="C29" s="211"/>
      <c r="D29" s="7" t="s">
        <v>14</v>
      </c>
      <c r="E29" s="40" t="s">
        <v>323</v>
      </c>
    </row>
    <row r="30" spans="1:15" ht="15" customHeight="1" x14ac:dyDescent="0.25">
      <c r="B30" t="s">
        <v>324</v>
      </c>
      <c r="C30" s="40"/>
      <c r="D30" s="40"/>
      <c r="E30" s="7"/>
    </row>
    <row r="31" spans="1:15" ht="15" customHeight="1" x14ac:dyDescent="0.2">
      <c r="B31" s="41"/>
    </row>
    <row r="32" spans="1:15" ht="15" customHeight="1" x14ac:dyDescent="0.2"/>
    <row r="33" spans="1:11" ht="15" customHeight="1" x14ac:dyDescent="0.2"/>
    <row r="34" spans="1:11" ht="15" customHeight="1" x14ac:dyDescent="0.2"/>
    <row r="35" spans="1:11" ht="15" customHeight="1" x14ac:dyDescent="0.2"/>
    <row r="36" spans="1:11" ht="15" customHeight="1" x14ac:dyDescent="0.2"/>
    <row r="37" spans="1:11" ht="15" customHeight="1" x14ac:dyDescent="0.2">
      <c r="B37" s="212"/>
      <c r="C37" s="212"/>
      <c r="D37" s="212"/>
    </row>
    <row r="38" spans="1:11" ht="15" customHeight="1" x14ac:dyDescent="0.2">
      <c r="B38" s="212"/>
      <c r="C38" s="212"/>
      <c r="D38" s="212"/>
    </row>
    <row r="39" spans="1:11" ht="15" customHeight="1" x14ac:dyDescent="0.2"/>
    <row r="40" spans="1:11" ht="15" customHeight="1" x14ac:dyDescent="0.2"/>
    <row r="41" spans="1:11" ht="15" customHeight="1" x14ac:dyDescent="0.2"/>
    <row r="42" spans="1:11" ht="15" customHeight="1" x14ac:dyDescent="0.2"/>
    <row r="43" spans="1:11" ht="15" customHeight="1" x14ac:dyDescent="0.2"/>
    <row r="44" spans="1:11" ht="15" customHeight="1" x14ac:dyDescent="0.25">
      <c r="A44" s="213" t="s">
        <v>325</v>
      </c>
      <c r="B44" s="46"/>
      <c r="C44" s="47"/>
      <c r="D44" s="48"/>
      <c r="E44" s="49"/>
      <c r="F44" s="49"/>
      <c r="G44"/>
      <c r="H44"/>
      <c r="I44" s="46"/>
      <c r="J44" s="46"/>
      <c r="K44" s="46"/>
    </row>
    <row r="45" spans="1:11" ht="15" customHeight="1" x14ac:dyDescent="0.25">
      <c r="A45" s="45"/>
      <c r="B45" s="46"/>
      <c r="C45" s="47"/>
      <c r="D45" s="48"/>
      <c r="E45" s="49"/>
      <c r="F45" s="49"/>
      <c r="G45"/>
      <c r="H45"/>
      <c r="I45" s="46"/>
      <c r="J45" s="46"/>
      <c r="K45" s="46"/>
    </row>
    <row r="46" spans="1:11" ht="15" customHeight="1" x14ac:dyDescent="0.25">
      <c r="A46" s="91" t="s">
        <v>61</v>
      </c>
      <c r="B46" s="46" t="s">
        <v>326</v>
      </c>
      <c r="C46" s="47"/>
      <c r="D46" s="48"/>
      <c r="E46" s="49"/>
      <c r="F46" s="49"/>
      <c r="G46"/>
      <c r="H46"/>
      <c r="I46" s="46"/>
      <c r="J46" s="46"/>
      <c r="K46" s="46"/>
    </row>
    <row r="47" spans="1:11" ht="15" customHeight="1" x14ac:dyDescent="0.25">
      <c r="A47" s="91"/>
      <c r="B47" s="46"/>
      <c r="C47" s="47"/>
      <c r="D47" s="48"/>
      <c r="E47" s="49"/>
      <c r="F47" s="49"/>
      <c r="G47"/>
      <c r="H47"/>
      <c r="I47" s="46"/>
      <c r="J47" s="46"/>
      <c r="K47" s="46"/>
    </row>
    <row r="48" spans="1:11" ht="15" customHeight="1" x14ac:dyDescent="0.5">
      <c r="A48" s="91"/>
      <c r="B48" s="214" t="s">
        <v>327</v>
      </c>
      <c r="C48" s="47"/>
      <c r="D48" s="48"/>
      <c r="E48" s="49"/>
      <c r="F48" s="49"/>
      <c r="G48"/>
      <c r="H48"/>
      <c r="I48" s="46"/>
      <c r="J48" s="46"/>
      <c r="K48" s="46"/>
    </row>
    <row r="49" spans="1:11" ht="15" customHeight="1" x14ac:dyDescent="0.25">
      <c r="A49" s="91"/>
      <c r="B49" s="46"/>
      <c r="C49" s="47"/>
      <c r="D49" s="48"/>
      <c r="E49" s="49"/>
      <c r="F49" s="49"/>
      <c r="G49"/>
      <c r="H49"/>
      <c r="I49" s="46"/>
      <c r="J49" s="46"/>
      <c r="K49" s="46"/>
    </row>
    <row r="50" spans="1:11" ht="15" customHeight="1" x14ac:dyDescent="0.25">
      <c r="A50" s="91"/>
      <c r="B50" s="46"/>
      <c r="C50" s="47"/>
      <c r="D50" s="215" t="e">
        <f>F55+F59+F63</f>
        <v>#DIV/0!</v>
      </c>
      <c r="E50" s="49" t="s">
        <v>132</v>
      </c>
      <c r="F50" s="49"/>
      <c r="G50" s="97"/>
      <c r="H50"/>
      <c r="I50" s="46"/>
      <c r="J50" s="46"/>
      <c r="K50" s="46"/>
    </row>
    <row r="51" spans="1:11" ht="15" customHeight="1" x14ac:dyDescent="0.25">
      <c r="A51" s="91"/>
      <c r="B51" s="46"/>
      <c r="C51" s="47"/>
      <c r="D51" s="48"/>
      <c r="E51" s="49"/>
      <c r="F51" s="49"/>
      <c r="G51"/>
      <c r="H51"/>
      <c r="I51" s="46"/>
      <c r="J51" s="46"/>
      <c r="K51" s="46"/>
    </row>
    <row r="52" spans="1:11" ht="15" customHeight="1" x14ac:dyDescent="0.25">
      <c r="A52" s="91"/>
      <c r="B52" s="46"/>
      <c r="C52" s="47"/>
      <c r="D52" s="48"/>
      <c r="E52" s="49"/>
      <c r="F52" s="49"/>
      <c r="G52"/>
      <c r="H52"/>
      <c r="I52" s="46"/>
      <c r="J52" s="46"/>
      <c r="K52" s="46"/>
    </row>
    <row r="53" spans="1:11" ht="15" customHeight="1" x14ac:dyDescent="0.25">
      <c r="A53" s="91"/>
      <c r="B53" s="46" t="s">
        <v>105</v>
      </c>
      <c r="C53" s="47" t="s">
        <v>328</v>
      </c>
      <c r="D53" s="47"/>
      <c r="E53" s="48"/>
      <c r="F53" s="49"/>
      <c r="G53" s="49"/>
      <c r="H53"/>
      <c r="I53" s="46"/>
      <c r="J53" s="46"/>
      <c r="K53" s="46"/>
    </row>
    <row r="54" spans="1:11" ht="15" customHeight="1" x14ac:dyDescent="0.25">
      <c r="A54" s="91"/>
      <c r="B54" s="46"/>
      <c r="C54" s="46"/>
      <c r="D54" s="47"/>
      <c r="E54" s="48"/>
      <c r="F54" s="49"/>
      <c r="G54" s="49"/>
      <c r="H54"/>
      <c r="I54" s="46"/>
      <c r="J54" s="46"/>
      <c r="K54" s="46"/>
    </row>
    <row r="55" spans="1:11" ht="15" customHeight="1" x14ac:dyDescent="0.25">
      <c r="A55" s="91"/>
      <c r="B55" s="46"/>
      <c r="C55" s="46"/>
      <c r="D55" s="47"/>
      <c r="E55" s="48"/>
      <c r="F55" s="215" t="e">
        <f>(1.5*$D$69^2+7*$D$69)*$C$21</f>
        <v>#DIV/0!</v>
      </c>
      <c r="G55" s="49" t="s">
        <v>132</v>
      </c>
      <c r="H55"/>
      <c r="I55" s="97"/>
      <c r="J55" s="46"/>
      <c r="K55" s="46"/>
    </row>
    <row r="56" spans="1:11" ht="15" customHeight="1" x14ac:dyDescent="0.25">
      <c r="A56" s="91"/>
      <c r="B56" s="46"/>
      <c r="C56" s="46"/>
      <c r="D56" s="47"/>
      <c r="E56" s="48"/>
      <c r="F56" s="49"/>
      <c r="G56" s="49"/>
      <c r="H56"/>
      <c r="I56" s="46"/>
      <c r="J56" s="46"/>
      <c r="K56" s="46"/>
    </row>
    <row r="57" spans="1:11" ht="15" customHeight="1" x14ac:dyDescent="0.25">
      <c r="A57" s="91"/>
      <c r="B57" s="46"/>
      <c r="C57" s="47" t="s">
        <v>329</v>
      </c>
      <c r="D57" s="47"/>
      <c r="E57" s="48"/>
      <c r="F57" s="49"/>
      <c r="G57" s="49"/>
      <c r="H57"/>
      <c r="I57" s="46"/>
      <c r="J57" s="46"/>
      <c r="K57" s="46"/>
    </row>
    <row r="58" spans="1:11" ht="15" customHeight="1" x14ac:dyDescent="0.25">
      <c r="A58" s="91"/>
      <c r="B58" s="46"/>
      <c r="C58" s="46"/>
      <c r="D58" s="47"/>
      <c r="E58" s="48"/>
      <c r="F58" s="49"/>
      <c r="G58" s="49"/>
      <c r="H58"/>
      <c r="I58" s="46"/>
      <c r="J58" s="46"/>
      <c r="K58" s="46"/>
    </row>
    <row r="59" spans="1:11" ht="15" customHeight="1" x14ac:dyDescent="0.25">
      <c r="A59" s="91"/>
      <c r="B59" s="46"/>
      <c r="C59" s="46"/>
      <c r="D59" s="47"/>
      <c r="E59" s="48"/>
      <c r="F59" s="215" t="e">
        <f>(0.75*$D$69^2+3*$D$69)*$C$21</f>
        <v>#DIV/0!</v>
      </c>
      <c r="G59" s="49" t="s">
        <v>132</v>
      </c>
      <c r="H59"/>
      <c r="I59" s="97"/>
      <c r="J59" s="46"/>
      <c r="K59" s="46"/>
    </row>
    <row r="60" spans="1:11" ht="15" customHeight="1" x14ac:dyDescent="0.25">
      <c r="A60" s="91"/>
      <c r="B60" s="46"/>
      <c r="C60" s="46"/>
      <c r="D60" s="47"/>
      <c r="E60" s="48"/>
      <c r="F60" s="215"/>
      <c r="G60" s="49"/>
      <c r="H60"/>
      <c r="I60" s="97"/>
      <c r="J60" s="46"/>
      <c r="K60" s="46"/>
    </row>
    <row r="61" spans="1:11" ht="15" customHeight="1" x14ac:dyDescent="0.25">
      <c r="A61" s="91"/>
      <c r="B61" s="46"/>
      <c r="C61" s="47" t="s">
        <v>330</v>
      </c>
      <c r="D61" s="47"/>
      <c r="E61" s="48"/>
      <c r="F61" s="49"/>
      <c r="G61" s="49"/>
      <c r="H61"/>
      <c r="I61" s="46"/>
      <c r="J61" s="46"/>
      <c r="K61" s="46"/>
    </row>
    <row r="62" spans="1:11" ht="15" customHeight="1" x14ac:dyDescent="0.25">
      <c r="A62" s="91"/>
      <c r="B62" s="46"/>
      <c r="C62" s="46"/>
      <c r="D62" s="47"/>
      <c r="E62" s="48"/>
      <c r="F62" s="49"/>
      <c r="G62" s="49"/>
      <c r="H62"/>
      <c r="I62" s="46"/>
      <c r="J62" s="46"/>
      <c r="K62" s="46"/>
    </row>
    <row r="63" spans="1:11" ht="15" customHeight="1" x14ac:dyDescent="0.25">
      <c r="A63" s="91"/>
      <c r="B63" s="46"/>
      <c r="C63" s="46"/>
      <c r="D63" s="47"/>
      <c r="E63" s="48"/>
      <c r="F63" s="215" t="e">
        <f>0.15*F55</f>
        <v>#DIV/0!</v>
      </c>
      <c r="G63" s="49" t="s">
        <v>132</v>
      </c>
      <c r="H63"/>
      <c r="I63" s="97"/>
      <c r="J63" s="46"/>
      <c r="K63" s="46"/>
    </row>
    <row r="64" spans="1:11" ht="15" customHeight="1" x14ac:dyDescent="0.25">
      <c r="A64" s="91"/>
      <c r="B64" s="46"/>
      <c r="C64" s="46"/>
      <c r="D64" s="47"/>
      <c r="E64" s="48"/>
      <c r="F64" s="49"/>
      <c r="G64" s="49"/>
      <c r="H64"/>
      <c r="I64" s="46"/>
      <c r="J64" s="46"/>
      <c r="K64" s="46"/>
    </row>
    <row r="65" spans="1:11" ht="15" customHeight="1" x14ac:dyDescent="0.25">
      <c r="A65" s="91"/>
      <c r="B65" s="46" t="s">
        <v>331</v>
      </c>
      <c r="C65" s="47"/>
      <c r="D65" s="48"/>
      <c r="E65" s="49"/>
      <c r="F65" s="49"/>
      <c r="G65"/>
      <c r="H65"/>
      <c r="I65" s="46"/>
      <c r="J65" s="46"/>
      <c r="K65" s="46"/>
    </row>
    <row r="66" spans="1:11" ht="15" customHeight="1" x14ac:dyDescent="0.25">
      <c r="A66" s="45"/>
      <c r="B66" s="47" t="s">
        <v>332</v>
      </c>
      <c r="C66" s="47"/>
      <c r="D66" s="48"/>
      <c r="E66" s="49"/>
      <c r="F66" s="49"/>
      <c r="G66"/>
      <c r="H66"/>
      <c r="I66" s="46"/>
      <c r="J66" s="46"/>
      <c r="K66" s="46"/>
    </row>
    <row r="67" spans="1:11" ht="15" customHeight="1" x14ac:dyDescent="0.25">
      <c r="A67" s="45"/>
      <c r="B67" s="46"/>
      <c r="C67" s="47"/>
      <c r="D67" s="48"/>
      <c r="E67" s="49"/>
      <c r="F67" s="49"/>
      <c r="G67"/>
      <c r="H67"/>
      <c r="I67" s="46"/>
      <c r="J67" s="46"/>
      <c r="K67" s="46"/>
    </row>
    <row r="68" spans="1:11" ht="15" customHeight="1" x14ac:dyDescent="0.25">
      <c r="A68" s="45"/>
      <c r="B68" s="46"/>
      <c r="C68" s="47"/>
      <c r="D68" s="48"/>
      <c r="E68" s="49"/>
      <c r="F68" s="49"/>
      <c r="G68"/>
      <c r="H68"/>
      <c r="I68" s="46"/>
      <c r="J68" s="46"/>
      <c r="K68" s="46"/>
    </row>
    <row r="69" spans="1:11" ht="15" customHeight="1" x14ac:dyDescent="0.25">
      <c r="A69" s="45"/>
      <c r="B69" s="46"/>
      <c r="C69"/>
      <c r="D69" s="216" t="e">
        <f>SQRT((SUM(E76:E90,J76:J90))/C23)</f>
        <v>#DIV/0!</v>
      </c>
      <c r="E69" s="217" t="s">
        <v>14</v>
      </c>
      <c r="F69" s="49"/>
      <c r="G69"/>
      <c r="H69"/>
      <c r="I69" s="46"/>
      <c r="J69" s="46"/>
      <c r="K69" s="46"/>
    </row>
    <row r="70" spans="1:11" ht="15" customHeight="1" x14ac:dyDescent="0.25">
      <c r="A70" s="45"/>
      <c r="B70" s="46"/>
      <c r="C70" s="47"/>
      <c r="D70" s="48"/>
      <c r="E70" s="49"/>
      <c r="F70" s="49"/>
      <c r="G70"/>
      <c r="H70"/>
      <c r="I70" s="46"/>
      <c r="J70" s="46"/>
      <c r="K70" s="46"/>
    </row>
    <row r="71" spans="1:11" ht="15" customHeight="1" x14ac:dyDescent="0.25">
      <c r="A71" s="45"/>
      <c r="B71" s="46"/>
      <c r="C71" s="47"/>
      <c r="D71" s="48"/>
      <c r="E71" s="49"/>
      <c r="F71" s="49"/>
      <c r="G71"/>
      <c r="H71"/>
      <c r="I71" s="46"/>
      <c r="J71" s="46"/>
      <c r="K71" s="46"/>
    </row>
    <row r="72" spans="1:11" ht="15" customHeight="1" x14ac:dyDescent="0.25">
      <c r="A72" s="45"/>
      <c r="B72" s="48" t="s">
        <v>103</v>
      </c>
      <c r="C72" s="47"/>
      <c r="D72" s="48"/>
      <c r="E72" s="49"/>
      <c r="F72" s="49"/>
      <c r="G72"/>
      <c r="H72"/>
      <c r="I72" s="46"/>
      <c r="J72" s="46"/>
      <c r="K72" s="46"/>
    </row>
    <row r="73" spans="1:11" ht="15" customHeight="1" x14ac:dyDescent="0.25">
      <c r="A73" s="45"/>
      <c r="B73" s="46"/>
      <c r="C73" s="47"/>
      <c r="D73" s="48"/>
      <c r="E73" s="49"/>
      <c r="F73" s="49"/>
      <c r="G73"/>
      <c r="H73"/>
      <c r="I73" s="46"/>
      <c r="J73" s="46"/>
      <c r="K73" s="46"/>
    </row>
    <row r="74" spans="1:11" ht="15" customHeight="1" x14ac:dyDescent="0.25">
      <c r="A74" s="45"/>
      <c r="B74" s="46" t="s">
        <v>333</v>
      </c>
      <c r="C74" s="47"/>
      <c r="D74" s="48"/>
      <c r="E74" s="49"/>
      <c r="F74" s="49"/>
      <c r="G74"/>
      <c r="H74"/>
      <c r="I74" s="46"/>
      <c r="J74" s="46"/>
      <c r="K74" s="46"/>
    </row>
    <row r="75" spans="1:11" ht="15" customHeight="1" x14ac:dyDescent="0.3">
      <c r="A75" s="45"/>
      <c r="B75" s="218" t="s">
        <v>334</v>
      </c>
      <c r="C75" s="219" t="s">
        <v>335</v>
      </c>
      <c r="D75" s="219" t="s">
        <v>336</v>
      </c>
      <c r="E75" s="219" t="s">
        <v>337</v>
      </c>
      <c r="F75"/>
      <c r="G75" s="218" t="s">
        <v>334</v>
      </c>
      <c r="H75" s="219" t="s">
        <v>335</v>
      </c>
      <c r="I75" s="219" t="s">
        <v>336</v>
      </c>
      <c r="J75" s="219" t="s">
        <v>337</v>
      </c>
      <c r="K75" s="46"/>
    </row>
    <row r="76" spans="1:11" ht="15" customHeight="1" x14ac:dyDescent="0.25">
      <c r="A76" s="45"/>
      <c r="B76" s="220">
        <v>1</v>
      </c>
      <c r="C76" s="221"/>
      <c r="D76" s="48">
        <f>IF(B76&gt;$C$23,0,IF($C$17+C$19-(C76-C$20)&lt;0,0,$C$17+C$19-(C76-C$20)))</f>
        <v>0</v>
      </c>
      <c r="E76" s="222">
        <f>D76^2</f>
        <v>0</v>
      </c>
      <c r="F76"/>
      <c r="G76" s="220">
        <f>B90+1</f>
        <v>16</v>
      </c>
      <c r="H76" s="221"/>
      <c r="I76" s="48">
        <f>IF(G76&gt;$C$23,0,IF($C$17+C$19-(H76-C$20)&lt;0,0,$C$17+C$19-(H76-C$20)))</f>
        <v>0</v>
      </c>
      <c r="J76" s="222">
        <f>I76^2</f>
        <v>0</v>
      </c>
      <c r="K76" s="46"/>
    </row>
    <row r="77" spans="1:11" ht="15" customHeight="1" x14ac:dyDescent="0.25">
      <c r="A77" s="45"/>
      <c r="B77" s="220">
        <f>B76+1</f>
        <v>2</v>
      </c>
      <c r="C77" s="221"/>
      <c r="D77" s="48">
        <f t="shared" ref="D77:D90" si="0">IF(B77&gt;$C$23,0,IF($C$17+C$19-(C77-C$20)&lt;0,0,$C$17+C$19-(C77-C$20)))</f>
        <v>0</v>
      </c>
      <c r="E77" s="222">
        <f t="shared" ref="E77:E90" si="1">D77^2</f>
        <v>0</v>
      </c>
      <c r="F77"/>
      <c r="G77" s="220">
        <f t="shared" ref="G77:G85" si="2">G76+1</f>
        <v>17</v>
      </c>
      <c r="H77" s="221"/>
      <c r="I77" s="48">
        <f t="shared" ref="I77:I90" si="3">IF(G77&gt;$C$23,0,IF($C$17+C$19-(H77-C$20)&lt;0,0,$C$17+C$19-(H77-C$20)))</f>
        <v>0</v>
      </c>
      <c r="J77" s="222">
        <f t="shared" ref="J77:J90" si="4">I77^2</f>
        <v>0</v>
      </c>
      <c r="K77" s="46"/>
    </row>
    <row r="78" spans="1:11" ht="15" customHeight="1" x14ac:dyDescent="0.25">
      <c r="A78" s="45"/>
      <c r="B78" s="220">
        <f t="shared" ref="B78:B90" si="5">B77+1</f>
        <v>3</v>
      </c>
      <c r="C78" s="221"/>
      <c r="D78" s="48">
        <f t="shared" si="0"/>
        <v>0</v>
      </c>
      <c r="E78" s="222">
        <f t="shared" si="1"/>
        <v>0</v>
      </c>
      <c r="F78"/>
      <c r="G78" s="220">
        <f t="shared" si="2"/>
        <v>18</v>
      </c>
      <c r="H78" s="221"/>
      <c r="I78" s="48">
        <f t="shared" si="3"/>
        <v>0</v>
      </c>
      <c r="J78" s="222">
        <f t="shared" si="4"/>
        <v>0</v>
      </c>
      <c r="K78" s="46"/>
    </row>
    <row r="79" spans="1:11" ht="15" customHeight="1" x14ac:dyDescent="0.25">
      <c r="A79" s="45"/>
      <c r="B79" s="220">
        <f t="shared" si="5"/>
        <v>4</v>
      </c>
      <c r="C79" s="221"/>
      <c r="D79" s="48">
        <f t="shared" si="0"/>
        <v>0</v>
      </c>
      <c r="E79" s="222">
        <f t="shared" si="1"/>
        <v>0</v>
      </c>
      <c r="F79"/>
      <c r="G79" s="220">
        <f t="shared" si="2"/>
        <v>19</v>
      </c>
      <c r="H79" s="221"/>
      <c r="I79" s="48">
        <f t="shared" si="3"/>
        <v>0</v>
      </c>
      <c r="J79" s="222">
        <f t="shared" si="4"/>
        <v>0</v>
      </c>
      <c r="K79" s="46"/>
    </row>
    <row r="80" spans="1:11" ht="15" customHeight="1" x14ac:dyDescent="0.25">
      <c r="A80" s="45"/>
      <c r="B80" s="220">
        <f t="shared" si="5"/>
        <v>5</v>
      </c>
      <c r="C80" s="221"/>
      <c r="D80" s="48">
        <f t="shared" si="0"/>
        <v>0</v>
      </c>
      <c r="E80" s="222">
        <f t="shared" si="1"/>
        <v>0</v>
      </c>
      <c r="F80"/>
      <c r="G80" s="220">
        <f t="shared" si="2"/>
        <v>20</v>
      </c>
      <c r="H80" s="221"/>
      <c r="I80" s="48">
        <f t="shared" si="3"/>
        <v>0</v>
      </c>
      <c r="J80" s="222">
        <f t="shared" si="4"/>
        <v>0</v>
      </c>
      <c r="K80" s="46"/>
    </row>
    <row r="81" spans="1:11" ht="15" customHeight="1" x14ac:dyDescent="0.25">
      <c r="A81" s="45"/>
      <c r="B81" s="220">
        <f t="shared" si="5"/>
        <v>6</v>
      </c>
      <c r="C81" s="221"/>
      <c r="D81" s="48">
        <f t="shared" si="0"/>
        <v>0</v>
      </c>
      <c r="E81" s="222">
        <f t="shared" si="1"/>
        <v>0</v>
      </c>
      <c r="F81"/>
      <c r="G81" s="220">
        <f t="shared" si="2"/>
        <v>21</v>
      </c>
      <c r="H81" s="221"/>
      <c r="I81" s="48">
        <f t="shared" si="3"/>
        <v>0</v>
      </c>
      <c r="J81" s="222">
        <f t="shared" si="4"/>
        <v>0</v>
      </c>
      <c r="K81" s="46"/>
    </row>
    <row r="82" spans="1:11" ht="15" customHeight="1" x14ac:dyDescent="0.25">
      <c r="A82" s="45"/>
      <c r="B82" s="220">
        <f t="shared" si="5"/>
        <v>7</v>
      </c>
      <c r="C82" s="221"/>
      <c r="D82" s="48">
        <f t="shared" si="0"/>
        <v>0</v>
      </c>
      <c r="E82" s="222">
        <f t="shared" si="1"/>
        <v>0</v>
      </c>
      <c r="F82"/>
      <c r="G82" s="220">
        <f t="shared" si="2"/>
        <v>22</v>
      </c>
      <c r="H82" s="221"/>
      <c r="I82" s="48">
        <f t="shared" si="3"/>
        <v>0</v>
      </c>
      <c r="J82" s="222">
        <f t="shared" si="4"/>
        <v>0</v>
      </c>
      <c r="K82" s="46"/>
    </row>
    <row r="83" spans="1:11" ht="15" customHeight="1" x14ac:dyDescent="0.25">
      <c r="A83" s="45"/>
      <c r="B83" s="220">
        <f t="shared" si="5"/>
        <v>8</v>
      </c>
      <c r="C83" s="221"/>
      <c r="D83" s="48">
        <f t="shared" si="0"/>
        <v>0</v>
      </c>
      <c r="E83" s="222">
        <f t="shared" si="1"/>
        <v>0</v>
      </c>
      <c r="F83"/>
      <c r="G83" s="220">
        <f t="shared" si="2"/>
        <v>23</v>
      </c>
      <c r="H83" s="221"/>
      <c r="I83" s="48">
        <f t="shared" si="3"/>
        <v>0</v>
      </c>
      <c r="J83" s="222">
        <f t="shared" si="4"/>
        <v>0</v>
      </c>
      <c r="K83" s="46"/>
    </row>
    <row r="84" spans="1:11" ht="15" customHeight="1" x14ac:dyDescent="0.25">
      <c r="A84" s="45"/>
      <c r="B84" s="220">
        <f t="shared" si="5"/>
        <v>9</v>
      </c>
      <c r="C84" s="221"/>
      <c r="D84" s="48">
        <f t="shared" si="0"/>
        <v>0</v>
      </c>
      <c r="E84" s="222">
        <f t="shared" si="1"/>
        <v>0</v>
      </c>
      <c r="F84"/>
      <c r="G84" s="220">
        <f t="shared" si="2"/>
        <v>24</v>
      </c>
      <c r="H84" s="221"/>
      <c r="I84" s="48">
        <f t="shared" si="3"/>
        <v>0</v>
      </c>
      <c r="J84" s="222">
        <f t="shared" si="4"/>
        <v>0</v>
      </c>
      <c r="K84" s="46"/>
    </row>
    <row r="85" spans="1:11" ht="15" customHeight="1" x14ac:dyDescent="0.25">
      <c r="A85" s="45"/>
      <c r="B85" s="220">
        <f t="shared" si="5"/>
        <v>10</v>
      </c>
      <c r="C85" s="221"/>
      <c r="D85" s="48">
        <f t="shared" si="0"/>
        <v>0</v>
      </c>
      <c r="E85" s="222">
        <f t="shared" si="1"/>
        <v>0</v>
      </c>
      <c r="F85"/>
      <c r="G85" s="220">
        <f t="shared" si="2"/>
        <v>25</v>
      </c>
      <c r="H85" s="221"/>
      <c r="I85" s="48">
        <f t="shared" si="3"/>
        <v>0</v>
      </c>
      <c r="J85" s="222">
        <f t="shared" si="4"/>
        <v>0</v>
      </c>
      <c r="K85" s="46"/>
    </row>
    <row r="86" spans="1:11" ht="15" customHeight="1" x14ac:dyDescent="0.25">
      <c r="A86" s="45"/>
      <c r="B86" s="220">
        <f t="shared" si="5"/>
        <v>11</v>
      </c>
      <c r="C86" s="221"/>
      <c r="D86" s="48">
        <f t="shared" si="0"/>
        <v>0</v>
      </c>
      <c r="E86" s="222">
        <f t="shared" si="1"/>
        <v>0</v>
      </c>
      <c r="F86" s="49"/>
      <c r="G86" s="220">
        <f>G85+1</f>
        <v>26</v>
      </c>
      <c r="H86" s="221"/>
      <c r="I86" s="48">
        <f t="shared" si="3"/>
        <v>0</v>
      </c>
      <c r="J86" s="222">
        <f t="shared" si="4"/>
        <v>0</v>
      </c>
      <c r="K86" s="46"/>
    </row>
    <row r="87" spans="1:11" ht="15" customHeight="1" x14ac:dyDescent="0.25">
      <c r="A87" s="45"/>
      <c r="B87" s="220">
        <f t="shared" si="5"/>
        <v>12</v>
      </c>
      <c r="C87" s="221"/>
      <c r="D87" s="48">
        <f t="shared" si="0"/>
        <v>0</v>
      </c>
      <c r="E87" s="222">
        <f t="shared" si="1"/>
        <v>0</v>
      </c>
      <c r="F87" s="49"/>
      <c r="G87" s="220">
        <f>G86+1</f>
        <v>27</v>
      </c>
      <c r="H87" s="221"/>
      <c r="I87" s="48">
        <f t="shared" si="3"/>
        <v>0</v>
      </c>
      <c r="J87" s="222">
        <f t="shared" si="4"/>
        <v>0</v>
      </c>
      <c r="K87" s="46"/>
    </row>
    <row r="88" spans="1:11" ht="15" customHeight="1" x14ac:dyDescent="0.25">
      <c r="A88" s="45"/>
      <c r="B88" s="220">
        <f t="shared" si="5"/>
        <v>13</v>
      </c>
      <c r="C88" s="221"/>
      <c r="D88" s="48">
        <f t="shared" si="0"/>
        <v>0</v>
      </c>
      <c r="E88" s="222">
        <f t="shared" si="1"/>
        <v>0</v>
      </c>
      <c r="F88" s="49"/>
      <c r="G88" s="220">
        <f>G87+1</f>
        <v>28</v>
      </c>
      <c r="H88" s="221"/>
      <c r="I88" s="48">
        <f t="shared" si="3"/>
        <v>0</v>
      </c>
      <c r="J88" s="222">
        <f t="shared" si="4"/>
        <v>0</v>
      </c>
      <c r="K88" s="46"/>
    </row>
    <row r="89" spans="1:11" ht="15" customHeight="1" x14ac:dyDescent="0.25">
      <c r="A89" s="45"/>
      <c r="B89" s="220">
        <f t="shared" si="5"/>
        <v>14</v>
      </c>
      <c r="C89" s="221"/>
      <c r="D89" s="48">
        <f t="shared" si="0"/>
        <v>0</v>
      </c>
      <c r="E89" s="222">
        <f t="shared" si="1"/>
        <v>0</v>
      </c>
      <c r="F89" s="49"/>
      <c r="G89" s="220">
        <f>G88+1</f>
        <v>29</v>
      </c>
      <c r="H89" s="221"/>
      <c r="I89" s="48">
        <f t="shared" si="3"/>
        <v>0</v>
      </c>
      <c r="J89" s="222">
        <f t="shared" si="4"/>
        <v>0</v>
      </c>
      <c r="K89" s="46"/>
    </row>
    <row r="90" spans="1:11" ht="15" customHeight="1" x14ac:dyDescent="0.25">
      <c r="A90" s="45"/>
      <c r="B90" s="223">
        <f t="shared" si="5"/>
        <v>15</v>
      </c>
      <c r="C90" s="224"/>
      <c r="D90" s="225">
        <f t="shared" si="0"/>
        <v>0</v>
      </c>
      <c r="E90" s="226">
        <f t="shared" si="1"/>
        <v>0</v>
      </c>
      <c r="F90" s="49"/>
      <c r="G90" s="223">
        <f>G89+1</f>
        <v>30</v>
      </c>
      <c r="H90" s="224"/>
      <c r="I90" s="225">
        <f t="shared" si="3"/>
        <v>0</v>
      </c>
      <c r="J90" s="226">
        <f t="shared" si="4"/>
        <v>0</v>
      </c>
      <c r="K90" s="46"/>
    </row>
    <row r="91" spans="1:11" ht="15" customHeight="1" x14ac:dyDescent="0.25">
      <c r="A91" s="45"/>
      <c r="B91" s="46"/>
      <c r="C91" s="47"/>
      <c r="D91" s="48"/>
      <c r="E91" s="49"/>
      <c r="F91" s="49"/>
      <c r="G91"/>
      <c r="H91"/>
      <c r="I91" s="46"/>
      <c r="J91" s="46"/>
      <c r="K91" s="46"/>
    </row>
    <row r="92" spans="1:11" ht="15" customHeight="1" x14ac:dyDescent="0.25">
      <c r="A92" s="45"/>
      <c r="B92" s="46"/>
      <c r="C92" s="47"/>
      <c r="D92" s="48"/>
      <c r="E92" s="49"/>
      <c r="F92" s="49"/>
      <c r="G92"/>
      <c r="H92"/>
      <c r="I92" s="46"/>
      <c r="J92" s="46"/>
      <c r="K92" s="46"/>
    </row>
    <row r="93" spans="1:11" ht="15" customHeight="1" x14ac:dyDescent="0.25">
      <c r="A93" s="91" t="s">
        <v>78</v>
      </c>
      <c r="B93" s="227" t="s">
        <v>338</v>
      </c>
      <c r="C93" s="47"/>
      <c r="D93" s="48"/>
      <c r="E93" s="49"/>
      <c r="F93" s="49"/>
      <c r="G93"/>
      <c r="H93"/>
      <c r="I93" s="46"/>
      <c r="J93" s="46"/>
      <c r="K93" s="46"/>
    </row>
    <row r="94" spans="1:11" ht="15" customHeight="1" x14ac:dyDescent="0.25">
      <c r="A94" s="91"/>
      <c r="B94" s="227"/>
      <c r="C94" s="47"/>
      <c r="D94" s="48"/>
      <c r="E94" s="49"/>
      <c r="F94" s="49"/>
      <c r="G94"/>
      <c r="H94"/>
      <c r="I94" s="46"/>
      <c r="J94" s="46"/>
      <c r="K94" s="46"/>
    </row>
    <row r="95" spans="1:11" ht="15" customHeight="1" x14ac:dyDescent="0.5">
      <c r="A95" s="91"/>
      <c r="B95" s="214" t="s">
        <v>339</v>
      </c>
      <c r="C95" s="47"/>
      <c r="D95" s="48"/>
      <c r="E95" s="49"/>
      <c r="F95" s="49"/>
      <c r="G95"/>
      <c r="H95"/>
      <c r="I95" s="46"/>
      <c r="J95" s="46"/>
      <c r="K95" s="46"/>
    </row>
    <row r="96" spans="1:11" ht="15" customHeight="1" x14ac:dyDescent="0.25">
      <c r="A96" s="91"/>
      <c r="B96" s="46"/>
      <c r="C96" s="47"/>
      <c r="D96" s="48"/>
      <c r="E96" s="49"/>
      <c r="F96" s="49"/>
      <c r="G96"/>
      <c r="H96"/>
      <c r="I96" s="46"/>
      <c r="J96" s="46"/>
      <c r="K96" s="46"/>
    </row>
    <row r="97" spans="1:11" ht="15" customHeight="1" x14ac:dyDescent="0.25">
      <c r="A97" s="91"/>
      <c r="B97" s="46"/>
      <c r="C97" s="47"/>
      <c r="D97" s="215" t="e">
        <f>F102+F106+F110</f>
        <v>#DIV/0!</v>
      </c>
      <c r="E97" s="49" t="s">
        <v>132</v>
      </c>
      <c r="F97" s="228"/>
      <c r="G97" s="97"/>
      <c r="H97"/>
      <c r="I97" s="46"/>
      <c r="J97" s="46"/>
      <c r="K97" s="46"/>
    </row>
    <row r="98" spans="1:11" ht="15" customHeight="1" x14ac:dyDescent="0.25">
      <c r="A98" s="91"/>
      <c r="B98" s="46"/>
      <c r="C98" s="47"/>
      <c r="D98" s="48"/>
      <c r="E98" s="49"/>
      <c r="F98" s="49"/>
      <c r="G98"/>
      <c r="H98"/>
      <c r="I98" s="46"/>
      <c r="J98" s="46"/>
      <c r="K98" s="46"/>
    </row>
    <row r="99" spans="1:11" ht="15" customHeight="1" x14ac:dyDescent="0.25">
      <c r="A99" s="91"/>
      <c r="B99" s="227"/>
      <c r="C99" s="47"/>
      <c r="D99" s="48"/>
      <c r="E99" s="49"/>
      <c r="F99" s="49"/>
      <c r="G99"/>
      <c r="H99"/>
      <c r="I99" s="46"/>
      <c r="J99" s="46"/>
      <c r="K99" s="46"/>
    </row>
    <row r="100" spans="1:11" ht="15" customHeight="1" x14ac:dyDescent="0.25">
      <c r="A100" s="91"/>
      <c r="B100" s="47" t="s">
        <v>105</v>
      </c>
      <c r="C100" s="47" t="s">
        <v>328</v>
      </c>
      <c r="D100" s="47"/>
      <c r="E100" s="48"/>
      <c r="F100" s="49"/>
      <c r="G100" s="49"/>
      <c r="H100"/>
      <c r="I100" s="46"/>
      <c r="J100" s="46"/>
      <c r="K100" s="46"/>
    </row>
    <row r="101" spans="1:11" ht="15" customHeight="1" x14ac:dyDescent="0.25">
      <c r="A101" s="91"/>
      <c r="B101" s="227"/>
      <c r="C101" s="46"/>
      <c r="D101" s="47"/>
      <c r="E101" s="48"/>
      <c r="F101" s="49"/>
      <c r="G101" s="49"/>
      <c r="H101"/>
      <c r="I101" s="46"/>
      <c r="J101" s="46"/>
      <c r="K101" s="46"/>
    </row>
    <row r="102" spans="1:11" ht="15" customHeight="1" x14ac:dyDescent="0.25">
      <c r="A102" s="91"/>
      <c r="B102" s="227"/>
      <c r="C102" s="46"/>
      <c r="D102" s="47"/>
      <c r="E102" s="48"/>
      <c r="F102" s="215" t="e">
        <f>(1.5*$D$117^2+7*$D$117)*$C$22</f>
        <v>#DIV/0!</v>
      </c>
      <c r="G102" s="49" t="s">
        <v>132</v>
      </c>
      <c r="H102" s="229"/>
      <c r="I102" s="97"/>
      <c r="J102" s="46"/>
      <c r="K102" s="46"/>
    </row>
    <row r="103" spans="1:11" ht="15" customHeight="1" x14ac:dyDescent="0.25">
      <c r="A103" s="91"/>
      <c r="B103" s="227"/>
      <c r="C103" s="46"/>
      <c r="D103" s="47"/>
      <c r="E103" s="48"/>
      <c r="F103" s="49"/>
      <c r="G103" s="49"/>
      <c r="H103" s="229"/>
      <c r="I103" s="46"/>
      <c r="J103" s="46"/>
      <c r="K103" s="46"/>
    </row>
    <row r="104" spans="1:11" ht="15" customHeight="1" x14ac:dyDescent="0.25">
      <c r="A104" s="91"/>
      <c r="B104" s="227"/>
      <c r="C104" s="47" t="s">
        <v>329</v>
      </c>
      <c r="D104" s="47"/>
      <c r="E104" s="48"/>
      <c r="F104" s="49"/>
      <c r="G104" s="49"/>
      <c r="H104" s="229"/>
      <c r="I104" s="46"/>
      <c r="J104" s="46"/>
      <c r="K104" s="46"/>
    </row>
    <row r="105" spans="1:11" ht="15" customHeight="1" x14ac:dyDescent="0.25">
      <c r="A105" s="91"/>
      <c r="B105" s="227"/>
      <c r="C105" s="46"/>
      <c r="D105" s="47"/>
      <c r="E105" s="48"/>
      <c r="F105" s="49"/>
      <c r="G105" s="49"/>
      <c r="H105" s="229"/>
      <c r="I105" s="46"/>
      <c r="J105" s="46"/>
      <c r="K105" s="46"/>
    </row>
    <row r="106" spans="1:11" ht="15" customHeight="1" x14ac:dyDescent="0.25">
      <c r="A106" s="91"/>
      <c r="B106" s="227"/>
      <c r="C106" s="46"/>
      <c r="D106" s="47"/>
      <c r="E106" s="48"/>
      <c r="F106" s="215" t="e">
        <f>(0.75*$D$117^2+3*$D$117)*$C$22</f>
        <v>#DIV/0!</v>
      </c>
      <c r="G106" s="49" t="s">
        <v>132</v>
      </c>
      <c r="H106" s="229"/>
      <c r="I106" s="97"/>
      <c r="J106" s="46"/>
      <c r="K106" s="46"/>
    </row>
    <row r="107" spans="1:11" ht="15" customHeight="1" x14ac:dyDescent="0.25">
      <c r="A107" s="91"/>
      <c r="B107" s="227"/>
      <c r="C107" s="46"/>
      <c r="D107" s="47"/>
      <c r="E107" s="48"/>
      <c r="F107" s="215"/>
      <c r="G107" s="49"/>
      <c r="H107" s="229"/>
      <c r="I107" s="97"/>
      <c r="J107" s="46"/>
      <c r="K107" s="46"/>
    </row>
    <row r="108" spans="1:11" ht="15" customHeight="1" x14ac:dyDescent="0.25">
      <c r="A108" s="91"/>
      <c r="B108" s="227"/>
      <c r="C108" s="47" t="s">
        <v>330</v>
      </c>
      <c r="D108" s="47"/>
      <c r="E108" s="48"/>
      <c r="F108" s="49"/>
      <c r="G108" s="49"/>
      <c r="H108"/>
      <c r="I108" s="46"/>
      <c r="J108" s="46"/>
      <c r="K108" s="46"/>
    </row>
    <row r="109" spans="1:11" ht="15" customHeight="1" x14ac:dyDescent="0.25">
      <c r="A109" s="91"/>
      <c r="B109" s="227"/>
      <c r="C109" s="46"/>
      <c r="D109" s="47"/>
      <c r="E109" s="48"/>
      <c r="F109" s="49"/>
      <c r="G109" s="49"/>
      <c r="H109"/>
      <c r="I109" s="46"/>
      <c r="J109" s="46"/>
      <c r="K109" s="46"/>
    </row>
    <row r="110" spans="1:11" ht="15" customHeight="1" x14ac:dyDescent="0.25">
      <c r="A110" s="91"/>
      <c r="B110" s="227"/>
      <c r="C110" s="46"/>
      <c r="D110" s="47"/>
      <c r="E110" s="48"/>
      <c r="F110" s="215" t="e">
        <f>0.15*F102</f>
        <v>#DIV/0!</v>
      </c>
      <c r="G110" s="49" t="s">
        <v>132</v>
      </c>
      <c r="H110" s="230"/>
      <c r="I110" s="97"/>
      <c r="J110" s="46"/>
      <c r="K110" s="46"/>
    </row>
    <row r="111" spans="1:11" ht="15" customHeight="1" x14ac:dyDescent="0.25">
      <c r="A111" s="91"/>
      <c r="B111" s="227"/>
      <c r="C111" s="46"/>
      <c r="D111" s="47"/>
      <c r="E111" s="48"/>
      <c r="F111" s="49"/>
      <c r="G111" s="49"/>
      <c r="H111"/>
      <c r="I111" s="46"/>
      <c r="J111" s="46"/>
      <c r="K111" s="46"/>
    </row>
    <row r="112" spans="1:11" ht="15" customHeight="1" x14ac:dyDescent="0.25">
      <c r="A112" s="91"/>
      <c r="B112" s="47" t="s">
        <v>331</v>
      </c>
      <c r="C112" s="47"/>
      <c r="D112" s="48"/>
      <c r="E112" s="49"/>
      <c r="F112" s="49"/>
      <c r="G112"/>
      <c r="H112"/>
      <c r="I112" s="46"/>
      <c r="J112" s="46"/>
      <c r="K112" s="46"/>
    </row>
    <row r="113" spans="1:11" ht="15" customHeight="1" x14ac:dyDescent="0.25">
      <c r="A113" s="91"/>
      <c r="B113" s="227"/>
      <c r="C113" s="47"/>
      <c r="D113" s="48"/>
      <c r="E113" s="49"/>
      <c r="F113" s="49"/>
      <c r="G113"/>
      <c r="H113"/>
      <c r="I113" s="46"/>
      <c r="J113" s="46"/>
      <c r="K113" s="46"/>
    </row>
    <row r="114" spans="1:11" ht="15" customHeight="1" x14ac:dyDescent="0.25">
      <c r="A114" s="45"/>
      <c r="B114" s="47" t="s">
        <v>332</v>
      </c>
      <c r="C114" s="47"/>
      <c r="D114" s="48"/>
      <c r="E114" s="49"/>
      <c r="F114" s="49"/>
      <c r="G114"/>
      <c r="H114"/>
      <c r="I114" s="46"/>
      <c r="J114" s="46"/>
      <c r="K114" s="46"/>
    </row>
    <row r="115" spans="1:11" ht="15" customHeight="1" x14ac:dyDescent="0.25">
      <c r="A115" s="45"/>
      <c r="B115" s="46"/>
      <c r="C115" s="47"/>
      <c r="D115" s="48"/>
      <c r="E115" s="49"/>
      <c r="F115" s="49"/>
      <c r="G115"/>
      <c r="H115"/>
      <c r="I115" s="46"/>
      <c r="J115" s="46"/>
      <c r="K115" s="46"/>
    </row>
    <row r="116" spans="1:11" ht="15" customHeight="1" x14ac:dyDescent="0.25">
      <c r="A116" s="45"/>
      <c r="B116" s="46"/>
      <c r="C116" s="47"/>
      <c r="D116" s="48"/>
      <c r="E116" s="49"/>
      <c r="F116" s="49"/>
      <c r="G116"/>
      <c r="H116"/>
      <c r="I116" s="46"/>
      <c r="J116" s="46"/>
      <c r="K116" s="46"/>
    </row>
    <row r="117" spans="1:11" ht="15" customHeight="1" x14ac:dyDescent="0.25">
      <c r="A117" s="45"/>
      <c r="B117" s="46"/>
      <c r="C117"/>
      <c r="D117" s="216" t="e">
        <f>SQRT((SUM(E124:E138,J124:J138))/C24)</f>
        <v>#DIV/0!</v>
      </c>
      <c r="E117" s="217" t="s">
        <v>14</v>
      </c>
      <c r="F117" s="49"/>
      <c r="G117"/>
      <c r="H117"/>
      <c r="I117" s="46"/>
      <c r="J117" s="46"/>
      <c r="K117" s="46"/>
    </row>
    <row r="118" spans="1:11" ht="15" customHeight="1" x14ac:dyDescent="0.25">
      <c r="A118" s="45"/>
      <c r="B118" s="46"/>
      <c r="C118" s="47"/>
      <c r="D118" s="48"/>
      <c r="E118" s="49"/>
      <c r="F118" s="49"/>
      <c r="G118"/>
      <c r="H118"/>
      <c r="I118" s="46"/>
      <c r="J118" s="46"/>
      <c r="K118" s="46"/>
    </row>
    <row r="119" spans="1:11" ht="15" customHeight="1" x14ac:dyDescent="0.25">
      <c r="A119" s="45"/>
      <c r="B119" s="46"/>
      <c r="C119" s="47"/>
      <c r="D119" s="48"/>
      <c r="E119" s="49"/>
      <c r="F119" s="49"/>
      <c r="G119"/>
      <c r="H119"/>
      <c r="I119" s="46"/>
      <c r="J119" s="46"/>
      <c r="K119" s="46"/>
    </row>
    <row r="120" spans="1:11" ht="15" customHeight="1" x14ac:dyDescent="0.25">
      <c r="A120" s="45"/>
      <c r="B120" s="48" t="s">
        <v>103</v>
      </c>
      <c r="C120" s="47"/>
      <c r="D120" s="48"/>
      <c r="E120" s="49"/>
      <c r="F120" s="49"/>
      <c r="G120"/>
      <c r="H120"/>
      <c r="I120" s="46"/>
      <c r="J120" s="46"/>
      <c r="K120" s="46"/>
    </row>
    <row r="121" spans="1:11" ht="15" customHeight="1" x14ac:dyDescent="0.25">
      <c r="A121" s="45"/>
      <c r="B121" s="46"/>
      <c r="C121" s="47"/>
      <c r="D121" s="48"/>
      <c r="E121" s="49"/>
      <c r="F121" s="49"/>
      <c r="G121"/>
      <c r="H121"/>
      <c r="I121" s="46"/>
      <c r="J121" s="46"/>
      <c r="K121" s="46"/>
    </row>
    <row r="122" spans="1:11" ht="15" customHeight="1" x14ac:dyDescent="0.25">
      <c r="A122" s="45"/>
      <c r="B122" s="46" t="s">
        <v>333</v>
      </c>
      <c r="C122" s="47"/>
      <c r="D122" s="48"/>
      <c r="E122" s="49"/>
      <c r="F122" s="49"/>
      <c r="G122"/>
      <c r="H122"/>
      <c r="I122" s="46"/>
      <c r="J122" s="46"/>
      <c r="K122" s="46"/>
    </row>
    <row r="123" spans="1:11" ht="15" customHeight="1" x14ac:dyDescent="0.3">
      <c r="A123" s="45"/>
      <c r="B123" s="218" t="s">
        <v>334</v>
      </c>
      <c r="C123" s="219" t="s">
        <v>340</v>
      </c>
      <c r="D123" s="219" t="s">
        <v>341</v>
      </c>
      <c r="E123" s="219" t="s">
        <v>342</v>
      </c>
      <c r="F123"/>
      <c r="G123" s="218" t="s">
        <v>334</v>
      </c>
      <c r="H123" s="219" t="s">
        <v>340</v>
      </c>
      <c r="I123" s="219" t="s">
        <v>341</v>
      </c>
      <c r="J123" s="219" t="s">
        <v>342</v>
      </c>
      <c r="K123" s="46"/>
    </row>
    <row r="124" spans="1:11" ht="15" customHeight="1" x14ac:dyDescent="0.25">
      <c r="A124" s="45"/>
      <c r="B124" s="220">
        <v>1</v>
      </c>
      <c r="C124" s="221"/>
      <c r="D124" s="48">
        <f>IF(B124&gt;$C$24,0,IF($C$18+C$19-(C124-C$20)&lt;0,0,$C$18+C$19-(C124-C$20)))</f>
        <v>0</v>
      </c>
      <c r="E124" s="222">
        <f>D124^2</f>
        <v>0</v>
      </c>
      <c r="F124"/>
      <c r="G124" s="220">
        <f>B138+1</f>
        <v>16</v>
      </c>
      <c r="H124" s="221"/>
      <c r="I124" s="48">
        <f>IF(G124&gt;$C$24,0,IF($C$18+C$19-(H124-C$20)&lt;0,0,$C$18+C$19-(H124-C$20)))</f>
        <v>0</v>
      </c>
      <c r="J124" s="222">
        <f>I124^2</f>
        <v>0</v>
      </c>
      <c r="K124" s="46"/>
    </row>
    <row r="125" spans="1:11" ht="15" customHeight="1" x14ac:dyDescent="0.25">
      <c r="A125" s="45"/>
      <c r="B125" s="220">
        <f>B124+1</f>
        <v>2</v>
      </c>
      <c r="C125" s="221"/>
      <c r="D125" s="48">
        <f t="shared" ref="D125:D138" si="6">IF(B125&gt;$C$24,0,IF($C$18+C$19-(C125-C$20)&lt;0,0,$C$18+C$19-(C125-C$20)))</f>
        <v>0</v>
      </c>
      <c r="E125" s="222">
        <f t="shared" ref="E125:E138" si="7">D125^2</f>
        <v>0</v>
      </c>
      <c r="F125"/>
      <c r="G125" s="220">
        <f t="shared" ref="G125:G138" si="8">G124+1</f>
        <v>17</v>
      </c>
      <c r="H125" s="221"/>
      <c r="I125" s="48">
        <f t="shared" ref="I125:I138" si="9">IF(G125&gt;$C$24,0,IF($C$18+C$19-(H125-C$20)&lt;0,0,$C$18+C$19-(H125-C$20)))</f>
        <v>0</v>
      </c>
      <c r="J125" s="222">
        <f t="shared" ref="J125:J138" si="10">I125^2</f>
        <v>0</v>
      </c>
      <c r="K125" s="46"/>
    </row>
    <row r="126" spans="1:11" ht="15" customHeight="1" x14ac:dyDescent="0.25">
      <c r="A126" s="45"/>
      <c r="B126" s="220">
        <f t="shared" ref="B126:B138" si="11">B125+1</f>
        <v>3</v>
      </c>
      <c r="C126" s="221"/>
      <c r="D126" s="48">
        <f t="shared" si="6"/>
        <v>0</v>
      </c>
      <c r="E126" s="222">
        <f t="shared" si="7"/>
        <v>0</v>
      </c>
      <c r="F126"/>
      <c r="G126" s="220">
        <f t="shared" si="8"/>
        <v>18</v>
      </c>
      <c r="H126" s="221"/>
      <c r="I126" s="48">
        <f t="shared" si="9"/>
        <v>0</v>
      </c>
      <c r="J126" s="222">
        <f t="shared" si="10"/>
        <v>0</v>
      </c>
      <c r="K126" s="46"/>
    </row>
    <row r="127" spans="1:11" ht="15" customHeight="1" x14ac:dyDescent="0.25">
      <c r="A127" s="45"/>
      <c r="B127" s="220">
        <f t="shared" si="11"/>
        <v>4</v>
      </c>
      <c r="C127" s="221"/>
      <c r="D127" s="48">
        <f t="shared" si="6"/>
        <v>0</v>
      </c>
      <c r="E127" s="222">
        <f t="shared" si="7"/>
        <v>0</v>
      </c>
      <c r="F127"/>
      <c r="G127" s="220">
        <f t="shared" si="8"/>
        <v>19</v>
      </c>
      <c r="H127" s="221"/>
      <c r="I127" s="48">
        <f t="shared" si="9"/>
        <v>0</v>
      </c>
      <c r="J127" s="222">
        <f t="shared" si="10"/>
        <v>0</v>
      </c>
      <c r="K127" s="46"/>
    </row>
    <row r="128" spans="1:11" ht="15" customHeight="1" x14ac:dyDescent="0.25">
      <c r="A128" s="45"/>
      <c r="B128" s="220">
        <f t="shared" si="11"/>
        <v>5</v>
      </c>
      <c r="C128" s="221"/>
      <c r="D128" s="48">
        <f t="shared" si="6"/>
        <v>0</v>
      </c>
      <c r="E128" s="222">
        <f t="shared" si="7"/>
        <v>0</v>
      </c>
      <c r="F128"/>
      <c r="G128" s="220">
        <f t="shared" si="8"/>
        <v>20</v>
      </c>
      <c r="H128" s="221"/>
      <c r="I128" s="48">
        <f t="shared" si="9"/>
        <v>0</v>
      </c>
      <c r="J128" s="222">
        <f t="shared" si="10"/>
        <v>0</v>
      </c>
      <c r="K128" s="46"/>
    </row>
    <row r="129" spans="1:11" ht="15" customHeight="1" x14ac:dyDescent="0.25">
      <c r="A129" s="45"/>
      <c r="B129" s="220">
        <f t="shared" si="11"/>
        <v>6</v>
      </c>
      <c r="C129" s="221"/>
      <c r="D129" s="48">
        <f t="shared" si="6"/>
        <v>0</v>
      </c>
      <c r="E129" s="222">
        <f t="shared" si="7"/>
        <v>0</v>
      </c>
      <c r="F129"/>
      <c r="G129" s="220">
        <f t="shared" si="8"/>
        <v>21</v>
      </c>
      <c r="H129" s="221"/>
      <c r="I129" s="48">
        <f t="shared" si="9"/>
        <v>0</v>
      </c>
      <c r="J129" s="222">
        <f t="shared" si="10"/>
        <v>0</v>
      </c>
      <c r="K129" s="46"/>
    </row>
    <row r="130" spans="1:11" ht="15" customHeight="1" x14ac:dyDescent="0.25">
      <c r="A130" s="45"/>
      <c r="B130" s="220">
        <f t="shared" si="11"/>
        <v>7</v>
      </c>
      <c r="C130" s="221"/>
      <c r="D130" s="48">
        <f t="shared" si="6"/>
        <v>0</v>
      </c>
      <c r="E130" s="222">
        <f t="shared" si="7"/>
        <v>0</v>
      </c>
      <c r="F130"/>
      <c r="G130" s="220">
        <f t="shared" si="8"/>
        <v>22</v>
      </c>
      <c r="H130" s="221"/>
      <c r="I130" s="48">
        <f t="shared" si="9"/>
        <v>0</v>
      </c>
      <c r="J130" s="222">
        <f t="shared" si="10"/>
        <v>0</v>
      </c>
      <c r="K130" s="46"/>
    </row>
    <row r="131" spans="1:11" ht="15" customHeight="1" x14ac:dyDescent="0.25">
      <c r="A131" s="45"/>
      <c r="B131" s="220">
        <f t="shared" si="11"/>
        <v>8</v>
      </c>
      <c r="C131" s="221"/>
      <c r="D131" s="48">
        <f t="shared" si="6"/>
        <v>0</v>
      </c>
      <c r="E131" s="222">
        <f t="shared" si="7"/>
        <v>0</v>
      </c>
      <c r="F131"/>
      <c r="G131" s="220">
        <f t="shared" si="8"/>
        <v>23</v>
      </c>
      <c r="H131" s="221"/>
      <c r="I131" s="48">
        <f t="shared" si="9"/>
        <v>0</v>
      </c>
      <c r="J131" s="222">
        <f t="shared" si="10"/>
        <v>0</v>
      </c>
      <c r="K131" s="46"/>
    </row>
    <row r="132" spans="1:11" ht="15" customHeight="1" x14ac:dyDescent="0.25">
      <c r="A132" s="45"/>
      <c r="B132" s="220">
        <f t="shared" si="11"/>
        <v>9</v>
      </c>
      <c r="C132" s="221"/>
      <c r="D132" s="48">
        <f t="shared" si="6"/>
        <v>0</v>
      </c>
      <c r="E132" s="222">
        <f t="shared" si="7"/>
        <v>0</v>
      </c>
      <c r="F132"/>
      <c r="G132" s="220">
        <f t="shared" si="8"/>
        <v>24</v>
      </c>
      <c r="H132" s="221"/>
      <c r="I132" s="48">
        <f t="shared" si="9"/>
        <v>0</v>
      </c>
      <c r="J132" s="222">
        <f t="shared" si="10"/>
        <v>0</v>
      </c>
      <c r="K132" s="46"/>
    </row>
    <row r="133" spans="1:11" ht="15" customHeight="1" x14ac:dyDescent="0.25">
      <c r="A133" s="45"/>
      <c r="B133" s="220">
        <f t="shared" si="11"/>
        <v>10</v>
      </c>
      <c r="C133" s="221"/>
      <c r="D133" s="48">
        <f t="shared" si="6"/>
        <v>0</v>
      </c>
      <c r="E133" s="222">
        <f t="shared" si="7"/>
        <v>0</v>
      </c>
      <c r="F133"/>
      <c r="G133" s="220">
        <f t="shared" si="8"/>
        <v>25</v>
      </c>
      <c r="H133" s="221"/>
      <c r="I133" s="48">
        <f t="shared" si="9"/>
        <v>0</v>
      </c>
      <c r="J133" s="222">
        <f t="shared" si="10"/>
        <v>0</v>
      </c>
      <c r="K133" s="46"/>
    </row>
    <row r="134" spans="1:11" ht="15" customHeight="1" x14ac:dyDescent="0.25">
      <c r="A134" s="45"/>
      <c r="B134" s="220">
        <f t="shared" si="11"/>
        <v>11</v>
      </c>
      <c r="C134" s="221"/>
      <c r="D134" s="48">
        <f t="shared" si="6"/>
        <v>0</v>
      </c>
      <c r="E134" s="222">
        <f t="shared" si="7"/>
        <v>0</v>
      </c>
      <c r="F134" s="49"/>
      <c r="G134" s="220">
        <f t="shared" si="8"/>
        <v>26</v>
      </c>
      <c r="H134" s="221"/>
      <c r="I134" s="48">
        <f t="shared" si="9"/>
        <v>0</v>
      </c>
      <c r="J134" s="222">
        <f t="shared" si="10"/>
        <v>0</v>
      </c>
      <c r="K134" s="46"/>
    </row>
    <row r="135" spans="1:11" ht="15" customHeight="1" x14ac:dyDescent="0.25">
      <c r="A135" s="45"/>
      <c r="B135" s="220">
        <f t="shared" si="11"/>
        <v>12</v>
      </c>
      <c r="C135" s="221"/>
      <c r="D135" s="48">
        <f t="shared" si="6"/>
        <v>0</v>
      </c>
      <c r="E135" s="222">
        <f t="shared" si="7"/>
        <v>0</v>
      </c>
      <c r="F135" s="49"/>
      <c r="G135" s="220">
        <f t="shared" si="8"/>
        <v>27</v>
      </c>
      <c r="H135" s="221"/>
      <c r="I135" s="48">
        <f t="shared" si="9"/>
        <v>0</v>
      </c>
      <c r="J135" s="222">
        <f t="shared" si="10"/>
        <v>0</v>
      </c>
      <c r="K135" s="46"/>
    </row>
    <row r="136" spans="1:11" ht="15" customHeight="1" x14ac:dyDescent="0.25">
      <c r="A136" s="45"/>
      <c r="B136" s="220">
        <f t="shared" si="11"/>
        <v>13</v>
      </c>
      <c r="C136" s="221"/>
      <c r="D136" s="48">
        <f t="shared" si="6"/>
        <v>0</v>
      </c>
      <c r="E136" s="222">
        <f t="shared" si="7"/>
        <v>0</v>
      </c>
      <c r="F136" s="49"/>
      <c r="G136" s="220">
        <f t="shared" si="8"/>
        <v>28</v>
      </c>
      <c r="H136" s="221"/>
      <c r="I136" s="48">
        <f t="shared" si="9"/>
        <v>0</v>
      </c>
      <c r="J136" s="222">
        <f t="shared" si="10"/>
        <v>0</v>
      </c>
      <c r="K136" s="46"/>
    </row>
    <row r="137" spans="1:11" ht="15" customHeight="1" x14ac:dyDescent="0.25">
      <c r="A137" s="45"/>
      <c r="B137" s="220">
        <f t="shared" si="11"/>
        <v>14</v>
      </c>
      <c r="C137" s="221"/>
      <c r="D137" s="48">
        <f t="shared" si="6"/>
        <v>0</v>
      </c>
      <c r="E137" s="222">
        <f t="shared" si="7"/>
        <v>0</v>
      </c>
      <c r="F137" s="49"/>
      <c r="G137" s="220">
        <f t="shared" si="8"/>
        <v>29</v>
      </c>
      <c r="H137" s="221"/>
      <c r="I137" s="48">
        <f t="shared" si="9"/>
        <v>0</v>
      </c>
      <c r="J137" s="222">
        <f t="shared" si="10"/>
        <v>0</v>
      </c>
      <c r="K137" s="46"/>
    </row>
    <row r="138" spans="1:11" ht="15" customHeight="1" x14ac:dyDescent="0.25">
      <c r="A138" s="45"/>
      <c r="B138" s="223">
        <f t="shared" si="11"/>
        <v>15</v>
      </c>
      <c r="C138" s="224"/>
      <c r="D138" s="231">
        <f t="shared" si="6"/>
        <v>0</v>
      </c>
      <c r="E138" s="226">
        <f t="shared" si="7"/>
        <v>0</v>
      </c>
      <c r="F138" s="49"/>
      <c r="G138" s="223">
        <f t="shared" si="8"/>
        <v>30</v>
      </c>
      <c r="H138" s="224"/>
      <c r="I138" s="231">
        <f t="shared" si="9"/>
        <v>0</v>
      </c>
      <c r="J138" s="226">
        <f t="shared" si="10"/>
        <v>0</v>
      </c>
      <c r="K138" s="46"/>
    </row>
    <row r="139" spans="1:11" ht="15" customHeight="1" x14ac:dyDescent="0.25">
      <c r="A139" s="45"/>
      <c r="B139" s="46"/>
      <c r="C139" s="47"/>
      <c r="D139" s="48"/>
      <c r="E139" s="49"/>
      <c r="F139" s="49"/>
      <c r="G139"/>
      <c r="H139"/>
      <c r="I139" s="46"/>
      <c r="J139" s="46"/>
      <c r="K139" s="46"/>
    </row>
    <row r="140" spans="1:11" ht="15" customHeight="1" x14ac:dyDescent="0.25">
      <c r="A140" s="91" t="s">
        <v>85</v>
      </c>
      <c r="B140" s="46" t="s">
        <v>343</v>
      </c>
      <c r="C140" s="47"/>
      <c r="D140" s="48"/>
      <c r="E140" s="49"/>
      <c r="F140" s="49"/>
      <c r="G140"/>
      <c r="H140"/>
      <c r="I140" s="46"/>
      <c r="J140" s="46"/>
      <c r="K140" s="46"/>
    </row>
    <row r="141" spans="1:11" ht="15" customHeight="1" x14ac:dyDescent="0.25">
      <c r="A141" s="45"/>
      <c r="B141" s="46"/>
      <c r="C141" s="47"/>
      <c r="D141" s="48"/>
      <c r="E141" s="49"/>
      <c r="F141" s="49"/>
      <c r="G141"/>
      <c r="H141"/>
      <c r="I141" s="46"/>
      <c r="J141" s="46"/>
      <c r="K141" s="46"/>
    </row>
    <row r="142" spans="1:11" ht="15" customHeight="1" x14ac:dyDescent="0.25">
      <c r="A142" s="45"/>
      <c r="B142" s="46"/>
      <c r="C142" s="47"/>
      <c r="D142" s="215" t="e">
        <f>D97+D50</f>
        <v>#DIV/0!</v>
      </c>
      <c r="E142" s="49" t="s">
        <v>132</v>
      </c>
      <c r="F142" s="228"/>
      <c r="G142" s="97"/>
      <c r="H142"/>
      <c r="I142" s="46"/>
      <c r="J142" s="46"/>
      <c r="K142" s="46"/>
    </row>
    <row r="143" spans="1:11" ht="15" customHeight="1" x14ac:dyDescent="0.25">
      <c r="A143" s="45"/>
      <c r="B143" s="46"/>
      <c r="C143" s="47"/>
      <c r="D143" s="48"/>
      <c r="E143" s="49"/>
      <c r="F143" s="49"/>
      <c r="G143"/>
      <c r="H143"/>
      <c r="I143" s="46"/>
      <c r="J143" s="46"/>
      <c r="K143" s="46"/>
    </row>
    <row r="144" spans="1:11" ht="15" customHeight="1" x14ac:dyDescent="0.25">
      <c r="A144" s="45"/>
      <c r="B144" s="46"/>
      <c r="C144" s="47"/>
      <c r="D144" s="48"/>
      <c r="E144" s="49"/>
      <c r="F144" s="49"/>
      <c r="G144"/>
      <c r="H144"/>
      <c r="I144" s="46"/>
      <c r="J144" s="46"/>
      <c r="K144" s="46"/>
    </row>
    <row r="145" spans="1:12" ht="15" customHeight="1" x14ac:dyDescent="0.25">
      <c r="A145" s="91" t="s">
        <v>100</v>
      </c>
      <c r="B145" s="46" t="s">
        <v>344</v>
      </c>
      <c r="C145" s="47"/>
      <c r="D145" s="48"/>
      <c r="E145" s="49"/>
      <c r="F145" s="49"/>
      <c r="G145"/>
      <c r="H145"/>
      <c r="I145" s="46"/>
      <c r="J145" s="46"/>
      <c r="K145" s="46"/>
    </row>
    <row r="146" spans="1:12" ht="15" customHeight="1" x14ac:dyDescent="0.25">
      <c r="A146" s="45"/>
      <c r="B146" s="46"/>
      <c r="C146"/>
      <c r="F146" s="232"/>
      <c r="G146" s="233"/>
      <c r="H146" s="233"/>
      <c r="I146" s="46"/>
      <c r="J146" s="46"/>
      <c r="K146" s="46"/>
    </row>
    <row r="147" spans="1:12" ht="15" customHeight="1" x14ac:dyDescent="0.25">
      <c r="A147" s="45"/>
      <c r="B147" s="46"/>
      <c r="C147"/>
      <c r="F147" s="86" t="s">
        <v>215</v>
      </c>
      <c r="G147" s="86" t="s">
        <v>345</v>
      </c>
      <c r="H147" s="86" t="s">
        <v>346</v>
      </c>
      <c r="J147" s="46"/>
      <c r="K147" s="46"/>
    </row>
    <row r="148" spans="1:12" ht="15" customHeight="1" x14ac:dyDescent="0.2">
      <c r="A148" s="45"/>
      <c r="B148" s="234"/>
      <c r="C148" s="235"/>
      <c r="D148" s="235"/>
      <c r="E148" s="236"/>
      <c r="F148" s="237" t="s">
        <v>219</v>
      </c>
      <c r="G148" s="237" t="s">
        <v>220</v>
      </c>
      <c r="H148" s="237" t="s">
        <v>221</v>
      </c>
      <c r="J148" s="46"/>
      <c r="K148" s="46"/>
    </row>
    <row r="149" spans="1:12" ht="15" customHeight="1" x14ac:dyDescent="0.2">
      <c r="A149" s="45"/>
      <c r="B149" s="46" t="str">
        <f>IF(I152=1,I149,IF(I152=2,I150,I151))</f>
        <v>Enrocamento Compactado com Escavação Obrigatória</v>
      </c>
      <c r="F149" s="138" t="e">
        <f>F55+F102</f>
        <v>#DIV/0!</v>
      </c>
      <c r="G149" s="238">
        <v>1.965608</v>
      </c>
      <c r="H149" s="138" t="e">
        <f>F149*G149</f>
        <v>#DIV/0!</v>
      </c>
      <c r="I149" s="239" t="s">
        <v>347</v>
      </c>
      <c r="J149" s="240" t="s">
        <v>348</v>
      </c>
      <c r="K149" s="241"/>
      <c r="L149" s="241"/>
    </row>
    <row r="150" spans="1:12" ht="15" customHeight="1" x14ac:dyDescent="0.25">
      <c r="A150" s="45"/>
      <c r="B150" s="46" t="str">
        <f>IF(J152=1,J149,IF(J152=2,J150,J151))</f>
        <v>Aterro Compactado de Escavação Obrigatória</v>
      </c>
      <c r="C150"/>
      <c r="F150" s="138" t="e">
        <f>F59+F106</f>
        <v>#DIV/0!</v>
      </c>
      <c r="G150" s="238">
        <v>2.6868029999999998</v>
      </c>
      <c r="H150" s="138" t="e">
        <f>F150*G150</f>
        <v>#DIV/0!</v>
      </c>
      <c r="I150" s="239" t="s">
        <v>349</v>
      </c>
      <c r="J150" s="240" t="s">
        <v>350</v>
      </c>
      <c r="K150" s="241"/>
      <c r="L150" s="241"/>
    </row>
    <row r="151" spans="1:12" ht="15" customHeight="1" x14ac:dyDescent="0.25">
      <c r="A151" s="45"/>
      <c r="B151" s="46" t="s">
        <v>351</v>
      </c>
      <c r="C151"/>
      <c r="D151" s="242"/>
      <c r="E151" s="236"/>
      <c r="F151" s="138" t="e">
        <f>F63+F110</f>
        <v>#DIV/0!</v>
      </c>
      <c r="G151" s="238">
        <v>19.485359999999996</v>
      </c>
      <c r="H151" s="138" t="e">
        <f>F151*G151</f>
        <v>#DIV/0!</v>
      </c>
      <c r="I151" s="243" t="s">
        <v>352</v>
      </c>
      <c r="J151" s="240" t="s">
        <v>353</v>
      </c>
      <c r="K151" s="244"/>
      <c r="L151" s="241"/>
    </row>
    <row r="152" spans="1:12" ht="15" customHeight="1" x14ac:dyDescent="0.25">
      <c r="A152" s="45"/>
      <c r="B152" s="245" t="s">
        <v>222</v>
      </c>
      <c r="C152" s="142"/>
      <c r="D152" s="235"/>
      <c r="E152" s="236"/>
      <c r="F152" s="246" t="e">
        <f>SUM(F149:F151)</f>
        <v>#DIV/0!</v>
      </c>
      <c r="G152" s="247" t="s">
        <v>223</v>
      </c>
      <c r="H152" s="246" t="e">
        <f>SUM(H149:H151)</f>
        <v>#DIV/0!</v>
      </c>
      <c r="I152" s="248">
        <v>1</v>
      </c>
      <c r="J152" s="249">
        <v>1</v>
      </c>
      <c r="K152" s="244"/>
    </row>
    <row r="153" spans="1:12" ht="15" customHeight="1" x14ac:dyDescent="0.25">
      <c r="A153" s="45"/>
      <c r="B153" s="46"/>
      <c r="C153" s="47"/>
      <c r="D153" s="48"/>
      <c r="E153" s="49"/>
      <c r="F153" s="49"/>
      <c r="G153"/>
      <c r="H153"/>
      <c r="I153" s="46"/>
      <c r="J153" s="46"/>
      <c r="K153" s="46"/>
    </row>
    <row r="154" spans="1:12" ht="15" customHeight="1" x14ac:dyDescent="0.25">
      <c r="A154" s="45"/>
      <c r="B154" t="s">
        <v>224</v>
      </c>
      <c r="C154"/>
      <c r="D154" s="49" t="e">
        <f>H152/F152</f>
        <v>#DIV/0!</v>
      </c>
      <c r="E154" s="27" t="s">
        <v>175</v>
      </c>
      <c r="F154" s="26" t="s">
        <v>225</v>
      </c>
      <c r="G154"/>
      <c r="H154"/>
      <c r="I154" s="46"/>
      <c r="J154" s="46"/>
      <c r="K154" s="46"/>
    </row>
    <row r="155" spans="1:12" ht="15" customHeight="1" x14ac:dyDescent="0.25">
      <c r="A155" s="45"/>
      <c r="B155" s="7"/>
      <c r="C155" s="47"/>
      <c r="D155" s="48"/>
      <c r="E155" s="49"/>
      <c r="F155" s="49"/>
      <c r="G155"/>
      <c r="H155"/>
      <c r="I155" s="46"/>
      <c r="J155" s="46"/>
      <c r="K155" s="46"/>
    </row>
    <row r="156" spans="1:12" ht="15" customHeight="1" x14ac:dyDescent="0.25">
      <c r="A156" s="45"/>
      <c r="B156" s="250"/>
      <c r="C156" s="47"/>
      <c r="D156" s="48"/>
      <c r="E156" s="49"/>
      <c r="F156" s="49"/>
      <c r="G156"/>
      <c r="H156"/>
      <c r="I156" s="46"/>
      <c r="J156" s="46"/>
      <c r="K156" s="46"/>
    </row>
    <row r="157" spans="1:12" ht="15" customHeight="1" x14ac:dyDescent="0.25">
      <c r="A157" s="45"/>
      <c r="B157" s="46"/>
      <c r="C157" s="47"/>
      <c r="D157" s="48"/>
      <c r="E157" s="49"/>
      <c r="F157" s="49"/>
      <c r="G157"/>
      <c r="H157"/>
      <c r="I157" s="46"/>
      <c r="J157" s="46"/>
      <c r="K157" s="46"/>
    </row>
    <row r="158" spans="1:12" ht="15" customHeight="1" x14ac:dyDescent="0.25">
      <c r="A158" s="213" t="s">
        <v>354</v>
      </c>
      <c r="B158" s="46"/>
      <c r="C158" s="47"/>
      <c r="D158" s="48"/>
      <c r="E158" s="49"/>
      <c r="F158" s="49"/>
      <c r="G158"/>
      <c r="H158"/>
      <c r="I158" s="46"/>
      <c r="J158" s="46"/>
      <c r="K158" s="46"/>
    </row>
    <row r="159" spans="1:12" ht="15" customHeight="1" x14ac:dyDescent="0.25">
      <c r="A159" s="45"/>
      <c r="B159" s="46"/>
      <c r="C159" s="47"/>
      <c r="D159" s="48"/>
      <c r="E159" s="49"/>
      <c r="F159" s="49"/>
      <c r="G159"/>
      <c r="H159"/>
      <c r="I159" s="46"/>
      <c r="J159" s="46"/>
      <c r="K159" s="46"/>
    </row>
    <row r="160" spans="1:12" ht="15" customHeight="1" x14ac:dyDescent="0.5">
      <c r="A160" s="45"/>
      <c r="B160" s="214" t="s">
        <v>355</v>
      </c>
      <c r="C160" s="46"/>
      <c r="D160" s="48"/>
      <c r="E160" s="49"/>
      <c r="F160" s="49"/>
      <c r="G160"/>
      <c r="H160"/>
      <c r="I160" s="46"/>
      <c r="J160" s="46"/>
      <c r="K160" s="46"/>
    </row>
    <row r="161" spans="1:11" ht="15" customHeight="1" x14ac:dyDescent="0.25">
      <c r="A161" s="45"/>
      <c r="B161" s="46"/>
      <c r="C161" s="47"/>
      <c r="D161" s="48"/>
      <c r="E161" s="49"/>
      <c r="F161" s="49"/>
      <c r="G161"/>
      <c r="H161"/>
      <c r="I161" s="46"/>
      <c r="J161" s="46"/>
      <c r="K161" s="46"/>
    </row>
    <row r="162" spans="1:11" ht="15" customHeight="1" x14ac:dyDescent="0.25">
      <c r="A162" s="45"/>
      <c r="B162" s="46"/>
      <c r="C162" s="47"/>
      <c r="D162" s="215">
        <f>F166+F170</f>
        <v>0</v>
      </c>
      <c r="E162" s="49" t="s">
        <v>132</v>
      </c>
      <c r="F162" s="49"/>
      <c r="G162" s="97"/>
      <c r="H162"/>
      <c r="I162" s="46"/>
      <c r="J162" s="46"/>
      <c r="K162" s="46"/>
    </row>
    <row r="163" spans="1:11" ht="15" customHeight="1" x14ac:dyDescent="0.25">
      <c r="A163" s="45"/>
      <c r="B163" s="46"/>
      <c r="C163" s="47"/>
      <c r="D163" s="48"/>
      <c r="E163" s="49"/>
      <c r="F163" s="49"/>
      <c r="G163"/>
      <c r="H163"/>
      <c r="I163" s="46"/>
      <c r="J163" s="46"/>
      <c r="K163" s="46"/>
    </row>
    <row r="164" spans="1:11" ht="15" customHeight="1" x14ac:dyDescent="0.25">
      <c r="A164" s="45"/>
      <c r="B164" s="46" t="s">
        <v>105</v>
      </c>
      <c r="C164" s="47" t="s">
        <v>356</v>
      </c>
      <c r="D164" s="48"/>
      <c r="E164" s="49"/>
      <c r="F164" s="49"/>
      <c r="G164"/>
      <c r="H164"/>
      <c r="I164" s="46"/>
      <c r="J164" s="46"/>
      <c r="K164" s="46"/>
    </row>
    <row r="165" spans="1:11" ht="15" customHeight="1" x14ac:dyDescent="0.25">
      <c r="A165" s="45"/>
      <c r="B165" s="46"/>
      <c r="C165" s="47"/>
      <c r="D165" s="48"/>
      <c r="E165" s="49"/>
      <c r="F165" s="49"/>
      <c r="G165"/>
      <c r="H165"/>
      <c r="I165" s="46"/>
      <c r="J165" s="46"/>
      <c r="K165" s="46"/>
    </row>
    <row r="166" spans="1:11" ht="15" customHeight="1" x14ac:dyDescent="0.25">
      <c r="A166" s="45"/>
      <c r="B166" s="46"/>
      <c r="C166" s="47"/>
      <c r="D166" s="48"/>
      <c r="E166" s="49"/>
      <c r="F166" s="215">
        <f>(2.25*C28^2+10*C28)*C26</f>
        <v>0</v>
      </c>
      <c r="G166" s="42" t="s">
        <v>132</v>
      </c>
      <c r="H166"/>
      <c r="I166" s="46"/>
      <c r="J166" s="46"/>
      <c r="K166" s="46"/>
    </row>
    <row r="167" spans="1:11" ht="15" customHeight="1" x14ac:dyDescent="0.25">
      <c r="A167" s="45"/>
      <c r="B167" s="46"/>
      <c r="C167" s="47"/>
      <c r="D167" s="48"/>
      <c r="E167" s="49"/>
      <c r="F167" s="49"/>
      <c r="G167"/>
      <c r="H167"/>
      <c r="I167" s="46"/>
      <c r="J167" s="46"/>
      <c r="K167" s="46"/>
    </row>
    <row r="168" spans="1:11" ht="15" customHeight="1" x14ac:dyDescent="0.25">
      <c r="A168" s="45"/>
      <c r="B168" s="46"/>
      <c r="C168" s="47" t="s">
        <v>357</v>
      </c>
      <c r="D168" s="48"/>
      <c r="E168" s="49"/>
      <c r="F168" s="49"/>
      <c r="G168"/>
      <c r="H168"/>
      <c r="I168" s="46"/>
      <c r="J168" s="46"/>
      <c r="K168" s="46"/>
    </row>
    <row r="169" spans="1:11" ht="15" customHeight="1" x14ac:dyDescent="0.25">
      <c r="A169" s="45"/>
      <c r="B169" s="46"/>
      <c r="C169" s="47"/>
      <c r="D169" s="48"/>
      <c r="E169" s="49"/>
      <c r="F169" s="49"/>
      <c r="G169"/>
      <c r="H169"/>
      <c r="I169" s="46"/>
      <c r="J169" s="46"/>
      <c r="K169" s="46"/>
    </row>
    <row r="170" spans="1:11" ht="15" customHeight="1" x14ac:dyDescent="0.25">
      <c r="A170" s="45"/>
      <c r="B170" s="46"/>
      <c r="C170" s="47"/>
      <c r="D170" s="48"/>
      <c r="E170" s="49"/>
      <c r="F170" s="215">
        <f>(2.25*C29^2+10*C29)*C27</f>
        <v>0</v>
      </c>
      <c r="G170" s="42" t="s">
        <v>132</v>
      </c>
      <c r="H170" s="229"/>
      <c r="I170" s="97"/>
      <c r="J170" s="46"/>
      <c r="K170" s="46"/>
    </row>
    <row r="171" spans="1:11" ht="15" customHeight="1" x14ac:dyDescent="0.25">
      <c r="A171" s="45"/>
      <c r="B171" s="46"/>
      <c r="C171" s="47"/>
      <c r="D171" s="48"/>
      <c r="E171" s="49"/>
      <c r="F171" s="49"/>
      <c r="G171"/>
      <c r="H171"/>
      <c r="I171" s="46"/>
      <c r="J171" s="46"/>
      <c r="K171" s="46"/>
    </row>
    <row r="172" spans="1:11" ht="15" customHeight="1" x14ac:dyDescent="0.25">
      <c r="A172" s="45"/>
      <c r="B172" s="46"/>
      <c r="C172" s="47"/>
      <c r="D172" s="48"/>
      <c r="E172" s="49"/>
      <c r="F172" s="49"/>
      <c r="G172"/>
      <c r="H172"/>
      <c r="I172" s="46"/>
      <c r="J172" s="46"/>
      <c r="K172" s="46"/>
    </row>
    <row r="173" spans="1:11" ht="15" customHeight="1" x14ac:dyDescent="0.25">
      <c r="A173" s="251" t="s">
        <v>358</v>
      </c>
      <c r="B173" s="46"/>
      <c r="C173" s="46"/>
      <c r="D173" s="46"/>
      <c r="E173" s="46"/>
      <c r="F173" s="46"/>
      <c r="G173" s="7"/>
      <c r="H173" s="7"/>
      <c r="I173" s="7"/>
      <c r="J173" s="83"/>
      <c r="K173" s="60"/>
    </row>
    <row r="174" spans="1:11" ht="15" customHeight="1" thickBot="1" x14ac:dyDescent="0.25">
      <c r="B174" s="46"/>
      <c r="C174" s="46"/>
      <c r="D174" s="46"/>
      <c r="E174" s="46"/>
      <c r="F174" s="46"/>
      <c r="G174" s="46"/>
      <c r="H174" s="7"/>
      <c r="I174" s="7"/>
      <c r="J174" s="91" t="s">
        <v>240</v>
      </c>
    </row>
    <row r="175" spans="1:11" ht="27" customHeight="1" x14ac:dyDescent="0.2">
      <c r="B175" s="152"/>
      <c r="C175" s="252"/>
      <c r="D175" s="252"/>
      <c r="E175" s="252"/>
      <c r="F175" s="252"/>
      <c r="G175" s="253"/>
      <c r="H175" s="152"/>
      <c r="I175" s="254" t="s">
        <v>241</v>
      </c>
      <c r="J175" s="255" t="s">
        <v>242</v>
      </c>
    </row>
    <row r="176" spans="1:11" ht="15" customHeight="1" x14ac:dyDescent="0.2">
      <c r="B176" s="158" t="s">
        <v>243</v>
      </c>
      <c r="C176" s="256" t="s">
        <v>244</v>
      </c>
      <c r="D176" s="256"/>
      <c r="E176" s="256"/>
      <c r="F176" s="256"/>
      <c r="G176" s="257" t="s">
        <v>245</v>
      </c>
      <c r="H176" s="258" t="s">
        <v>246</v>
      </c>
      <c r="I176" s="159" t="s">
        <v>193</v>
      </c>
      <c r="J176" s="259" t="s">
        <v>247</v>
      </c>
    </row>
    <row r="177" spans="2:11" ht="15" customHeight="1" thickBot="1" x14ac:dyDescent="0.25">
      <c r="B177" s="163"/>
      <c r="C177" s="260"/>
      <c r="D177" s="260"/>
      <c r="E177" s="260"/>
      <c r="F177" s="260"/>
      <c r="G177" s="261"/>
      <c r="H177" s="262"/>
      <c r="I177" s="167"/>
      <c r="J177" s="263"/>
    </row>
    <row r="178" spans="2:11" s="264" customFormat="1" ht="15" customHeight="1" x14ac:dyDescent="0.2">
      <c r="B178" s="265" t="s">
        <v>359</v>
      </c>
      <c r="C178" s="170" t="s">
        <v>360</v>
      </c>
      <c r="D178" s="266"/>
      <c r="E178" s="266"/>
      <c r="F178" s="170"/>
      <c r="G178" s="267" t="s">
        <v>252</v>
      </c>
      <c r="H178" s="265"/>
      <c r="I178" s="170"/>
      <c r="J178" s="268" t="e">
        <f>SUM(J179:J183)</f>
        <v>#DIV/0!</v>
      </c>
    </row>
    <row r="179" spans="2:11" s="264" customFormat="1" ht="15" customHeight="1" x14ac:dyDescent="0.2">
      <c r="B179" s="269" t="s">
        <v>361</v>
      </c>
      <c r="C179" s="170" t="s">
        <v>362</v>
      </c>
      <c r="D179" s="170"/>
      <c r="E179" s="170"/>
      <c r="F179" s="170"/>
      <c r="G179" s="267" t="s">
        <v>252</v>
      </c>
      <c r="H179" s="268"/>
      <c r="I179" s="270"/>
      <c r="J179" s="170">
        <v>0</v>
      </c>
      <c r="K179" s="271"/>
    </row>
    <row r="180" spans="2:11" s="264" customFormat="1" ht="15" customHeight="1" x14ac:dyDescent="0.2">
      <c r="B180" s="269" t="s">
        <v>363</v>
      </c>
      <c r="C180" s="170" t="s">
        <v>364</v>
      </c>
      <c r="D180" s="170"/>
      <c r="E180" s="170"/>
      <c r="F180" s="170"/>
      <c r="G180" s="267" t="s">
        <v>132</v>
      </c>
      <c r="H180" s="272" t="e">
        <f>D142</f>
        <v>#DIV/0!</v>
      </c>
      <c r="I180" s="273" t="e">
        <v>#DIV/0!</v>
      </c>
      <c r="J180" s="268" t="e">
        <f>H180*I180/1000</f>
        <v>#DIV/0!</v>
      </c>
    </row>
    <row r="181" spans="2:11" s="264" customFormat="1" ht="15" customHeight="1" x14ac:dyDescent="0.2">
      <c r="B181" s="269" t="s">
        <v>365</v>
      </c>
      <c r="C181" s="265" t="s">
        <v>366</v>
      </c>
      <c r="D181" s="170"/>
      <c r="E181" s="170"/>
      <c r="F181" s="170"/>
      <c r="G181" s="267" t="s">
        <v>252</v>
      </c>
      <c r="H181" s="272"/>
      <c r="I181" s="273"/>
      <c r="J181" s="268">
        <f>H181*I181/1000</f>
        <v>0</v>
      </c>
    </row>
    <row r="182" spans="2:11" s="264" customFormat="1" ht="15" customHeight="1" x14ac:dyDescent="0.2">
      <c r="B182" s="269" t="s">
        <v>367</v>
      </c>
      <c r="C182" s="170" t="s">
        <v>368</v>
      </c>
      <c r="D182" s="170"/>
      <c r="E182" s="170"/>
      <c r="F182" s="170"/>
      <c r="G182" s="267" t="s">
        <v>132</v>
      </c>
      <c r="H182" s="274">
        <f>D162</f>
        <v>0</v>
      </c>
      <c r="I182" s="273">
        <v>6.6</v>
      </c>
      <c r="J182" s="268">
        <f>H182*I182/1000</f>
        <v>0</v>
      </c>
    </row>
    <row r="183" spans="2:11" s="264" customFormat="1" ht="15" customHeight="1" x14ac:dyDescent="0.2">
      <c r="B183" s="269" t="s">
        <v>369</v>
      </c>
      <c r="C183" s="170" t="s">
        <v>370</v>
      </c>
      <c r="D183" s="170"/>
      <c r="E183" s="170"/>
      <c r="F183" s="170"/>
      <c r="G183" s="267" t="s">
        <v>371</v>
      </c>
      <c r="H183" s="275">
        <v>15</v>
      </c>
      <c r="I183" s="276" t="e">
        <f>(J180+J181)*1000</f>
        <v>#DIV/0!</v>
      </c>
      <c r="J183" s="268" t="e">
        <f>H183*I183/100000</f>
        <v>#DIV/0!</v>
      </c>
    </row>
    <row r="184" spans="2:11" s="264" customFormat="1" ht="15" customHeight="1" x14ac:dyDescent="0.2">
      <c r="B184" s="269" t="s">
        <v>372</v>
      </c>
      <c r="C184" s="170" t="s">
        <v>373</v>
      </c>
      <c r="D184" s="170"/>
      <c r="E184" s="170"/>
      <c r="F184" s="170"/>
      <c r="G184" s="267" t="s">
        <v>252</v>
      </c>
      <c r="H184" s="272"/>
      <c r="I184" s="273"/>
      <c r="J184" s="268">
        <v>0</v>
      </c>
    </row>
    <row r="185" spans="2:11" s="264" customFormat="1" thickBot="1" x14ac:dyDescent="0.25">
      <c r="B185" s="277"/>
      <c r="C185" s="277"/>
      <c r="D185" s="277"/>
      <c r="E185" s="277"/>
      <c r="F185" s="277"/>
      <c r="G185" s="277"/>
      <c r="H185" s="277"/>
      <c r="I185" s="277"/>
      <c r="J185" s="277"/>
    </row>
  </sheetData>
  <mergeCells count="3">
    <mergeCell ref="E1:H2"/>
    <mergeCell ref="A3:D3"/>
    <mergeCell ref="J3:K3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Equation.2" shapeId="10241" r:id="rId4">
          <objectPr defaultSize="0" autoLine="0" autoPict="0" r:id="rId5">
            <anchor moveWithCells="1">
              <from>
                <xdr:col>2</xdr:col>
                <xdr:colOff>200025</xdr:colOff>
                <xdr:row>53</xdr:row>
                <xdr:rowOff>180975</xdr:rowOff>
              </from>
              <to>
                <xdr:col>5</xdr:col>
                <xdr:colOff>209550</xdr:colOff>
                <xdr:row>55</xdr:row>
                <xdr:rowOff>38100</xdr:rowOff>
              </to>
            </anchor>
          </objectPr>
        </oleObject>
      </mc:Choice>
      <mc:Fallback>
        <oleObject progId="Equation.2" shapeId="10241" r:id="rId4"/>
      </mc:Fallback>
    </mc:AlternateContent>
    <mc:AlternateContent xmlns:mc="http://schemas.openxmlformats.org/markup-compatibility/2006">
      <mc:Choice Requires="x14">
        <oleObject progId="Equation.2" shapeId="10242" r:id="rId6">
          <objectPr defaultSize="0" autoLine="0" autoPict="0" r:id="rId7">
            <anchor moveWithCells="1">
              <from>
                <xdr:col>1</xdr:col>
                <xdr:colOff>276225</xdr:colOff>
                <xdr:row>66</xdr:row>
                <xdr:rowOff>152400</xdr:rowOff>
              </from>
              <to>
                <xdr:col>3</xdr:col>
                <xdr:colOff>76200</xdr:colOff>
                <xdr:row>69</xdr:row>
                <xdr:rowOff>152400</xdr:rowOff>
              </to>
            </anchor>
          </objectPr>
        </oleObject>
      </mc:Choice>
      <mc:Fallback>
        <oleObject progId="Equation.2" shapeId="10242" r:id="rId6"/>
      </mc:Fallback>
    </mc:AlternateContent>
    <mc:AlternateContent xmlns:mc="http://schemas.openxmlformats.org/markup-compatibility/2006">
      <mc:Choice Requires="x14">
        <oleObject progId="Equation.2" shapeId="10243" r:id="rId8">
          <objectPr defaultSize="0" autoLine="0" autoPict="0" r:id="rId9">
            <anchor moveWithCells="1">
              <from>
                <xdr:col>2</xdr:col>
                <xdr:colOff>190500</xdr:colOff>
                <xdr:row>57</xdr:row>
                <xdr:rowOff>161925</xdr:rowOff>
              </from>
              <to>
                <xdr:col>5</xdr:col>
                <xdr:colOff>561975</xdr:colOff>
                <xdr:row>59</xdr:row>
                <xdr:rowOff>28575</xdr:rowOff>
              </to>
            </anchor>
          </objectPr>
        </oleObject>
      </mc:Choice>
      <mc:Fallback>
        <oleObject progId="Equation.2" shapeId="10243" r:id="rId8"/>
      </mc:Fallback>
    </mc:AlternateContent>
    <mc:AlternateContent xmlns:mc="http://schemas.openxmlformats.org/markup-compatibility/2006">
      <mc:Choice Requires="x14">
        <oleObject progId="Equation.2" shapeId="10244" r:id="rId10">
          <objectPr defaultSize="0" autoLine="0" autoPict="0" r:id="rId11">
            <anchor moveWithCells="1">
              <from>
                <xdr:col>1</xdr:col>
                <xdr:colOff>200025</xdr:colOff>
                <xdr:row>49</xdr:row>
                <xdr:rowOff>28575</xdr:rowOff>
              </from>
              <to>
                <xdr:col>3</xdr:col>
                <xdr:colOff>533400</xdr:colOff>
                <xdr:row>50</xdr:row>
                <xdr:rowOff>57150</xdr:rowOff>
              </to>
            </anchor>
          </objectPr>
        </oleObject>
      </mc:Choice>
      <mc:Fallback>
        <oleObject progId="Equation.2" shapeId="10244" r:id="rId10"/>
      </mc:Fallback>
    </mc:AlternateContent>
    <mc:AlternateContent xmlns:mc="http://schemas.openxmlformats.org/markup-compatibility/2006">
      <mc:Choice Requires="x14">
        <oleObject progId="Equation.2" shapeId="10245" r:id="rId12">
          <objectPr defaultSize="0" autoLine="0" autoPict="0" r:id="rId13">
            <anchor moveWithCells="1">
              <from>
                <xdr:col>2</xdr:col>
                <xdr:colOff>200025</xdr:colOff>
                <xdr:row>100</xdr:row>
                <xdr:rowOff>180975</xdr:rowOff>
              </from>
              <to>
                <xdr:col>5</xdr:col>
                <xdr:colOff>228600</xdr:colOff>
                <xdr:row>102</xdr:row>
                <xdr:rowOff>38100</xdr:rowOff>
              </to>
            </anchor>
          </objectPr>
        </oleObject>
      </mc:Choice>
      <mc:Fallback>
        <oleObject progId="Equation.2" shapeId="10245" r:id="rId12"/>
      </mc:Fallback>
    </mc:AlternateContent>
    <mc:AlternateContent xmlns:mc="http://schemas.openxmlformats.org/markup-compatibility/2006">
      <mc:Choice Requires="x14">
        <oleObject progId="Equation.2" shapeId="10246" r:id="rId14">
          <objectPr defaultSize="0" autoLine="0" autoPict="0" r:id="rId15">
            <anchor moveWithCells="1">
              <from>
                <xdr:col>2</xdr:col>
                <xdr:colOff>200025</xdr:colOff>
                <xdr:row>104</xdr:row>
                <xdr:rowOff>180975</xdr:rowOff>
              </from>
              <to>
                <xdr:col>5</xdr:col>
                <xdr:colOff>390525</xdr:colOff>
                <xdr:row>106</xdr:row>
                <xdr:rowOff>38100</xdr:rowOff>
              </to>
            </anchor>
          </objectPr>
        </oleObject>
      </mc:Choice>
      <mc:Fallback>
        <oleObject progId="Equation.2" shapeId="10246" r:id="rId14"/>
      </mc:Fallback>
    </mc:AlternateContent>
    <mc:AlternateContent xmlns:mc="http://schemas.openxmlformats.org/markup-compatibility/2006">
      <mc:Choice Requires="x14">
        <oleObject progId="Equation.2" shapeId="10247" r:id="rId16">
          <objectPr defaultSize="0" autoLine="0" autoPict="0" r:id="rId17">
            <anchor moveWithCells="1">
              <from>
                <xdr:col>1</xdr:col>
                <xdr:colOff>200025</xdr:colOff>
                <xdr:row>96</xdr:row>
                <xdr:rowOff>28575</xdr:rowOff>
              </from>
              <to>
                <xdr:col>3</xdr:col>
                <xdr:colOff>285750</xdr:colOff>
                <xdr:row>97</xdr:row>
                <xdr:rowOff>57150</xdr:rowOff>
              </to>
            </anchor>
          </objectPr>
        </oleObject>
      </mc:Choice>
      <mc:Fallback>
        <oleObject progId="Equation.2" shapeId="10247" r:id="rId16"/>
      </mc:Fallback>
    </mc:AlternateContent>
    <mc:AlternateContent xmlns:mc="http://schemas.openxmlformats.org/markup-compatibility/2006">
      <mc:Choice Requires="x14">
        <oleObject progId="Equation.2" shapeId="10248" r:id="rId18">
          <objectPr defaultSize="0" autoLine="0" autoPict="0" r:id="rId19">
            <anchor moveWithCells="1">
              <from>
                <xdr:col>1</xdr:col>
                <xdr:colOff>571500</xdr:colOff>
                <xdr:row>141</xdr:row>
                <xdr:rowOff>28575</xdr:rowOff>
              </from>
              <to>
                <xdr:col>3</xdr:col>
                <xdr:colOff>219075</xdr:colOff>
                <xdr:row>142</xdr:row>
                <xdr:rowOff>38100</xdr:rowOff>
              </to>
            </anchor>
          </objectPr>
        </oleObject>
      </mc:Choice>
      <mc:Fallback>
        <oleObject progId="Equation.2" shapeId="10248" r:id="rId18"/>
      </mc:Fallback>
    </mc:AlternateContent>
    <mc:AlternateContent xmlns:mc="http://schemas.openxmlformats.org/markup-compatibility/2006">
      <mc:Choice Requires="x14">
        <oleObject progId="Equation.2" shapeId="10249" r:id="rId20">
          <objectPr defaultSize="0" autoLine="0" autoPict="0" r:id="rId21">
            <anchor moveWithCells="1">
              <from>
                <xdr:col>1</xdr:col>
                <xdr:colOff>276225</xdr:colOff>
                <xdr:row>114</xdr:row>
                <xdr:rowOff>152400</xdr:rowOff>
              </from>
              <to>
                <xdr:col>2</xdr:col>
                <xdr:colOff>571500</xdr:colOff>
                <xdr:row>117</xdr:row>
                <xdr:rowOff>171450</xdr:rowOff>
              </to>
            </anchor>
          </objectPr>
        </oleObject>
      </mc:Choice>
      <mc:Fallback>
        <oleObject progId="Equation.2" shapeId="10249" r:id="rId20"/>
      </mc:Fallback>
    </mc:AlternateContent>
    <mc:AlternateContent xmlns:mc="http://schemas.openxmlformats.org/markup-compatibility/2006">
      <mc:Choice Requires="x14">
        <oleObject progId="Equation.2" shapeId="10250" r:id="rId22">
          <objectPr defaultSize="0" autoLine="0" autoPict="0" r:id="rId23">
            <anchor moveWithCells="1">
              <from>
                <xdr:col>1</xdr:col>
                <xdr:colOff>200025</xdr:colOff>
                <xdr:row>161</xdr:row>
                <xdr:rowOff>38100</xdr:rowOff>
              </from>
              <to>
                <xdr:col>2</xdr:col>
                <xdr:colOff>533400</xdr:colOff>
                <xdr:row>162</xdr:row>
                <xdr:rowOff>47625</xdr:rowOff>
              </to>
            </anchor>
          </objectPr>
        </oleObject>
      </mc:Choice>
      <mc:Fallback>
        <oleObject progId="Equation.2" shapeId="10250" r:id="rId22"/>
      </mc:Fallback>
    </mc:AlternateContent>
    <mc:AlternateContent xmlns:mc="http://schemas.openxmlformats.org/markup-compatibility/2006">
      <mc:Choice Requires="x14">
        <oleObject progId="Equation.2" shapeId="10251" r:id="rId24">
          <objectPr defaultSize="0" autoLine="0" autoPict="0" r:id="rId25">
            <anchor moveWithCells="1">
              <from>
                <xdr:col>2</xdr:col>
                <xdr:colOff>200025</xdr:colOff>
                <xdr:row>165</xdr:row>
                <xdr:rowOff>0</xdr:rowOff>
              </from>
              <to>
                <xdr:col>5</xdr:col>
                <xdr:colOff>314325</xdr:colOff>
                <xdr:row>166</xdr:row>
                <xdr:rowOff>0</xdr:rowOff>
              </to>
            </anchor>
          </objectPr>
        </oleObject>
      </mc:Choice>
      <mc:Fallback>
        <oleObject progId="Equation.2" shapeId="10251" r:id="rId24"/>
      </mc:Fallback>
    </mc:AlternateContent>
    <mc:AlternateContent xmlns:mc="http://schemas.openxmlformats.org/markup-compatibility/2006">
      <mc:Choice Requires="x14">
        <oleObject progId="Equation.2" shapeId="10252" r:id="rId26">
          <objectPr defaultSize="0" autoLine="0" autoPict="0" r:id="rId27">
            <anchor moveWithCells="1">
              <from>
                <xdr:col>2</xdr:col>
                <xdr:colOff>200025</xdr:colOff>
                <xdr:row>169</xdr:row>
                <xdr:rowOff>9525</xdr:rowOff>
              </from>
              <to>
                <xdr:col>5</xdr:col>
                <xdr:colOff>228600</xdr:colOff>
                <xdr:row>170</xdr:row>
                <xdr:rowOff>38100</xdr:rowOff>
              </to>
            </anchor>
          </objectPr>
        </oleObject>
      </mc:Choice>
      <mc:Fallback>
        <oleObject progId="Equation.2" shapeId="10252" r:id="rId26"/>
      </mc:Fallback>
    </mc:AlternateContent>
    <mc:AlternateContent xmlns:mc="http://schemas.openxmlformats.org/markup-compatibility/2006">
      <mc:Choice Requires="x14">
        <oleObject progId="Documento" shapeId="10253" r:id="rId28">
          <objectPr defaultSize="0" autoLine="0" autoPict="0" r:id="rId29">
            <anchor moveWithCells="1">
              <from>
                <xdr:col>1</xdr:col>
                <xdr:colOff>28575</xdr:colOff>
                <xdr:row>32</xdr:row>
                <xdr:rowOff>28575</xdr:rowOff>
              </from>
              <to>
                <xdr:col>14</xdr:col>
                <xdr:colOff>247650</xdr:colOff>
                <xdr:row>41</xdr:row>
                <xdr:rowOff>114300</xdr:rowOff>
              </to>
            </anchor>
          </objectPr>
        </oleObject>
      </mc:Choice>
      <mc:Fallback>
        <oleObject progId="Documento" shapeId="10253" r:id="rId28"/>
      </mc:Fallback>
    </mc:AlternateContent>
    <mc:AlternateContent xmlns:mc="http://schemas.openxmlformats.org/markup-compatibility/2006">
      <mc:Choice Requires="x14">
        <oleObject progId="Equation.2" shapeId="10254" r:id="rId30">
          <objectPr defaultSize="0" autoLine="0" autoPict="0" r:id="rId31">
            <anchor moveWithCells="1">
              <from>
                <xdr:col>2</xdr:col>
                <xdr:colOff>200025</xdr:colOff>
                <xdr:row>119</xdr:row>
                <xdr:rowOff>28575</xdr:rowOff>
              </from>
              <to>
                <xdr:col>4</xdr:col>
                <xdr:colOff>352425</xdr:colOff>
                <xdr:row>120</xdr:row>
                <xdr:rowOff>28575</xdr:rowOff>
              </to>
            </anchor>
          </objectPr>
        </oleObject>
      </mc:Choice>
      <mc:Fallback>
        <oleObject progId="Equation.2" shapeId="10254" r:id="rId30"/>
      </mc:Fallback>
    </mc:AlternateContent>
    <mc:AlternateContent xmlns:mc="http://schemas.openxmlformats.org/markup-compatibility/2006">
      <mc:Choice Requires="x14">
        <oleObject progId="Equation.2" shapeId="10255" r:id="rId32">
          <objectPr defaultSize="0" autoLine="0" autoPict="0" r:id="rId33">
            <anchor moveWithCells="1">
              <from>
                <xdr:col>2</xdr:col>
                <xdr:colOff>123825</xdr:colOff>
                <xdr:row>71</xdr:row>
                <xdr:rowOff>28575</xdr:rowOff>
              </from>
              <to>
                <xdr:col>5</xdr:col>
                <xdr:colOff>371475</xdr:colOff>
                <xdr:row>72</xdr:row>
                <xdr:rowOff>38100</xdr:rowOff>
              </to>
            </anchor>
          </objectPr>
        </oleObject>
      </mc:Choice>
      <mc:Fallback>
        <oleObject progId="Equation.2" shapeId="10255" r:id="rId32"/>
      </mc:Fallback>
    </mc:AlternateContent>
    <mc:AlternateContent xmlns:mc="http://schemas.openxmlformats.org/markup-compatibility/2006">
      <mc:Choice Requires="x14">
        <oleObject progId="Equation.2" shapeId="10256" r:id="rId34">
          <objectPr defaultSize="0" autoLine="0" autoPict="0" r:id="rId35">
            <anchor moveWithCells="1">
              <from>
                <xdr:col>2</xdr:col>
                <xdr:colOff>200025</xdr:colOff>
                <xdr:row>61</xdr:row>
                <xdr:rowOff>180975</xdr:rowOff>
              </from>
              <to>
                <xdr:col>4</xdr:col>
                <xdr:colOff>171450</xdr:colOff>
                <xdr:row>63</xdr:row>
                <xdr:rowOff>9525</xdr:rowOff>
              </to>
            </anchor>
          </objectPr>
        </oleObject>
      </mc:Choice>
      <mc:Fallback>
        <oleObject progId="Equation.2" shapeId="10256" r:id="rId34"/>
      </mc:Fallback>
    </mc:AlternateContent>
    <mc:AlternateContent xmlns:mc="http://schemas.openxmlformats.org/markup-compatibility/2006">
      <mc:Choice Requires="x14">
        <oleObject progId="Equation.2" shapeId="10257" r:id="rId36">
          <objectPr defaultSize="0" autoLine="0" autoPict="0" r:id="rId37">
            <anchor moveWithCells="1">
              <from>
                <xdr:col>2</xdr:col>
                <xdr:colOff>200025</xdr:colOff>
                <xdr:row>108</xdr:row>
                <xdr:rowOff>180975</xdr:rowOff>
              </from>
              <to>
                <xdr:col>4</xdr:col>
                <xdr:colOff>142875</xdr:colOff>
                <xdr:row>110</xdr:row>
                <xdr:rowOff>0</xdr:rowOff>
              </to>
            </anchor>
          </objectPr>
        </oleObject>
      </mc:Choice>
      <mc:Fallback>
        <oleObject progId="Equation.2" shapeId="10257" r:id="rId36"/>
      </mc:Fallback>
    </mc:AlternateContent>
  </oleObjects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258" r:id="rId38" name="Drop Down 18">
              <controlPr locked="0" defaultSize="0" print="0" autoLine="0" autoPict="0">
                <anchor moveWithCells="1">
                  <from>
                    <xdr:col>0</xdr:col>
                    <xdr:colOff>809625</xdr:colOff>
                    <xdr:row>148</xdr:row>
                    <xdr:rowOff>0</xdr:rowOff>
                  </from>
                  <to>
                    <xdr:col>6</xdr:col>
                    <xdr:colOff>114300</xdr:colOff>
                    <xdr:row>149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9" r:id="rId39" name="Drop Down 19">
              <controlPr locked="0" defaultSize="0" print="0" autoLine="0" autoPict="0">
                <anchor moveWithCells="1">
                  <from>
                    <xdr:col>0</xdr:col>
                    <xdr:colOff>819150</xdr:colOff>
                    <xdr:row>149</xdr:row>
                    <xdr:rowOff>9525</xdr:rowOff>
                  </from>
                  <to>
                    <xdr:col>6</xdr:col>
                    <xdr:colOff>104775</xdr:colOff>
                    <xdr:row>150</xdr:row>
                    <xdr:rowOff>19050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O137"/>
  <sheetViews>
    <sheetView workbookViewId="0">
      <selection activeCell="F1" sqref="F1"/>
    </sheetView>
  </sheetViews>
  <sheetFormatPr defaultRowHeight="15" x14ac:dyDescent="0.25"/>
  <cols>
    <col min="1" max="1" width="22.28515625" bestFit="1" customWidth="1"/>
    <col min="2" max="2" width="7.5703125" bestFit="1" customWidth="1"/>
    <col min="3" max="3" width="4.7109375" bestFit="1" customWidth="1"/>
    <col min="4" max="4" width="2" bestFit="1" customWidth="1"/>
    <col min="5" max="5" width="6.140625" bestFit="1" customWidth="1"/>
    <col min="6" max="6" width="85.28515625" customWidth="1"/>
    <col min="7" max="7" width="4.7109375" customWidth="1"/>
    <col min="8" max="8" width="22.28515625" bestFit="1" customWidth="1"/>
    <col min="9" max="9" width="9.140625" bestFit="1" customWidth="1"/>
    <col min="10" max="10" width="3.140625" bestFit="1" customWidth="1"/>
    <col min="11" max="11" width="2" bestFit="1" customWidth="1"/>
    <col min="12" max="12" width="2" customWidth="1"/>
    <col min="13" max="13" width="4.5703125" bestFit="1" customWidth="1"/>
    <col min="14" max="14" width="93.28515625" bestFit="1" customWidth="1"/>
    <col min="15" max="15" width="52.7109375" bestFit="1" customWidth="1"/>
  </cols>
  <sheetData>
    <row r="1" spans="1:14" x14ac:dyDescent="0.25">
      <c r="A1" s="505" t="s">
        <v>0</v>
      </c>
      <c r="F1" s="551" t="s">
        <v>1201</v>
      </c>
      <c r="H1" s="505" t="s">
        <v>1</v>
      </c>
    </row>
    <row r="2" spans="1:14" ht="18" x14ac:dyDescent="0.35">
      <c r="A2" s="506" t="s">
        <v>1079</v>
      </c>
      <c r="B2" s="399">
        <v>500</v>
      </c>
      <c r="C2" s="26" t="s">
        <v>11</v>
      </c>
      <c r="D2" s="549">
        <v>1</v>
      </c>
      <c r="E2" s="523" t="s">
        <v>1030</v>
      </c>
      <c r="F2" s="524" t="s">
        <v>1180</v>
      </c>
      <c r="H2" s="506" t="s">
        <v>987</v>
      </c>
      <c r="I2" s="402">
        <f>div3gsphosb!C24</f>
        <v>3</v>
      </c>
      <c r="J2" t="s">
        <v>14</v>
      </c>
      <c r="K2" s="549">
        <v>2</v>
      </c>
      <c r="L2" s="341"/>
      <c r="M2" s="523" t="s">
        <v>1031</v>
      </c>
      <c r="N2" s="524" t="s">
        <v>1108</v>
      </c>
    </row>
    <row r="3" spans="1:14" ht="18" x14ac:dyDescent="0.35">
      <c r="A3" s="511" t="s">
        <v>1077</v>
      </c>
      <c r="B3" s="402">
        <v>350</v>
      </c>
      <c r="C3" s="26" t="s">
        <v>11</v>
      </c>
      <c r="D3" s="549">
        <v>1</v>
      </c>
      <c r="E3" s="523"/>
      <c r="F3" s="524" t="s">
        <v>1087</v>
      </c>
      <c r="H3" s="506" t="s">
        <v>988</v>
      </c>
      <c r="I3" s="491">
        <f>div3gsphosb!F287</f>
        <v>1.6925952037666849</v>
      </c>
      <c r="J3" t="s">
        <v>14</v>
      </c>
      <c r="K3" s="549">
        <v>2</v>
      </c>
      <c r="L3" s="341"/>
      <c r="M3" s="523" t="s">
        <v>1032</v>
      </c>
      <c r="N3" s="524" t="s">
        <v>1109</v>
      </c>
    </row>
    <row r="4" spans="1:14" ht="18" x14ac:dyDescent="0.35">
      <c r="A4" s="506" t="s">
        <v>1078</v>
      </c>
      <c r="B4" s="402">
        <v>300</v>
      </c>
      <c r="C4" s="26" t="s">
        <v>11</v>
      </c>
      <c r="D4" s="549">
        <v>1</v>
      </c>
      <c r="E4" s="523" t="s">
        <v>1011</v>
      </c>
      <c r="F4" s="524" t="s">
        <v>1090</v>
      </c>
      <c r="H4" s="506" t="s">
        <v>989</v>
      </c>
      <c r="I4" s="491">
        <f>div3gsphosb!G291</f>
        <v>11.576317335576119</v>
      </c>
      <c r="J4" t="s">
        <v>14</v>
      </c>
      <c r="K4" s="549">
        <v>2</v>
      </c>
      <c r="L4" s="341"/>
      <c r="M4" s="523" t="s">
        <v>1033</v>
      </c>
      <c r="N4" s="524" t="s">
        <v>1107</v>
      </c>
    </row>
    <row r="5" spans="1:14" ht="18" x14ac:dyDescent="0.35">
      <c r="A5" s="506" t="s">
        <v>954</v>
      </c>
      <c r="B5" s="400">
        <v>315</v>
      </c>
      <c r="C5" t="s">
        <v>14</v>
      </c>
      <c r="D5" s="549">
        <v>1</v>
      </c>
      <c r="E5" s="28" t="s">
        <v>1022</v>
      </c>
      <c r="F5" s="524" t="s">
        <v>1152</v>
      </c>
      <c r="H5" s="506" t="s">
        <v>990</v>
      </c>
      <c r="I5" s="491">
        <f>div3gsphosb!G299</f>
        <v>18.137023981166575</v>
      </c>
      <c r="J5" t="s">
        <v>14</v>
      </c>
      <c r="K5" s="549">
        <v>2</v>
      </c>
      <c r="L5" s="341"/>
      <c r="M5" s="523" t="s">
        <v>1034</v>
      </c>
      <c r="N5" s="524" t="s">
        <v>1112</v>
      </c>
    </row>
    <row r="6" spans="1:14" x14ac:dyDescent="0.25">
      <c r="A6" s="506" t="s">
        <v>955</v>
      </c>
      <c r="B6" s="400">
        <v>1</v>
      </c>
      <c r="D6" s="549">
        <v>1</v>
      </c>
      <c r="E6" s="523"/>
      <c r="F6" s="524" t="s">
        <v>1130</v>
      </c>
      <c r="H6" s="506" t="s">
        <v>991</v>
      </c>
      <c r="I6" s="400">
        <f>div3channel!L10</f>
        <v>277.42806171514434</v>
      </c>
      <c r="J6" t="s">
        <v>14</v>
      </c>
      <c r="K6" s="549">
        <v>1</v>
      </c>
      <c r="L6" s="341"/>
      <c r="M6" s="523"/>
      <c r="N6" s="524" t="s">
        <v>1089</v>
      </c>
    </row>
    <row r="7" spans="1:14" ht="18" x14ac:dyDescent="0.35">
      <c r="A7" s="506" t="s">
        <v>956</v>
      </c>
      <c r="B7" s="502">
        <v>3</v>
      </c>
      <c r="C7" s="501" t="s">
        <v>14</v>
      </c>
      <c r="D7" s="549">
        <v>1</v>
      </c>
      <c r="E7" s="28" t="s">
        <v>1013</v>
      </c>
      <c r="F7" s="524" t="s">
        <v>1131</v>
      </c>
      <c r="H7" s="506" t="s">
        <v>992</v>
      </c>
      <c r="I7" s="400">
        <f>div3channel!L8</f>
        <v>277.06314734405396</v>
      </c>
      <c r="J7" t="s">
        <v>14</v>
      </c>
      <c r="K7" s="549">
        <v>1</v>
      </c>
      <c r="L7" s="341"/>
      <c r="M7" s="523"/>
      <c r="N7" s="524" t="s">
        <v>1088</v>
      </c>
    </row>
    <row r="8" spans="1:14" ht="18" x14ac:dyDescent="0.35">
      <c r="A8" s="506" t="s">
        <v>957</v>
      </c>
      <c r="B8" s="502">
        <v>1</v>
      </c>
      <c r="C8" s="501" t="s">
        <v>14</v>
      </c>
      <c r="D8" s="549">
        <v>1</v>
      </c>
      <c r="E8" s="28" t="s">
        <v>1013</v>
      </c>
      <c r="F8" s="524" t="s">
        <v>1132</v>
      </c>
      <c r="H8" s="506" t="s">
        <v>939</v>
      </c>
      <c r="I8" s="400">
        <f>cofferd3!L10</f>
        <v>285.30340565438991</v>
      </c>
      <c r="J8" t="s">
        <v>14</v>
      </c>
      <c r="K8" s="549">
        <v>2</v>
      </c>
      <c r="L8" s="341"/>
      <c r="M8" s="523"/>
      <c r="N8" s="524" t="s">
        <v>1092</v>
      </c>
    </row>
    <row r="9" spans="1:14" ht="18" x14ac:dyDescent="0.35">
      <c r="A9" s="506" t="s">
        <v>958</v>
      </c>
      <c r="B9" s="502">
        <v>2</v>
      </c>
      <c r="C9" s="501" t="s">
        <v>14</v>
      </c>
      <c r="D9" s="549">
        <v>1</v>
      </c>
      <c r="E9" s="28" t="s">
        <v>1013</v>
      </c>
      <c r="F9" s="522" t="s">
        <v>1193</v>
      </c>
      <c r="H9" s="506" t="s">
        <v>940</v>
      </c>
      <c r="I9" s="400">
        <f>cofferd3!L8</f>
        <v>277.70876609442234</v>
      </c>
      <c r="J9" t="s">
        <v>14</v>
      </c>
      <c r="K9" s="549">
        <v>2</v>
      </c>
      <c r="L9" s="341"/>
      <c r="M9" s="523"/>
      <c r="N9" s="524" t="s">
        <v>1091</v>
      </c>
    </row>
    <row r="10" spans="1:14" x14ac:dyDescent="0.25">
      <c r="A10" s="506" t="s">
        <v>959</v>
      </c>
      <c r="B10" s="400">
        <v>273</v>
      </c>
      <c r="C10" t="s">
        <v>14</v>
      </c>
      <c r="D10" s="549">
        <v>1</v>
      </c>
      <c r="E10" s="523"/>
      <c r="F10" s="524" t="s">
        <v>1155</v>
      </c>
      <c r="H10" s="506" t="s">
        <v>976</v>
      </c>
      <c r="I10" s="401">
        <f>div3gsphosb!H806</f>
        <v>1</v>
      </c>
      <c r="K10" s="549">
        <v>2</v>
      </c>
      <c r="L10" s="341"/>
      <c r="M10" s="523"/>
      <c r="N10" s="524" t="s">
        <v>1098</v>
      </c>
    </row>
    <row r="11" spans="1:14" x14ac:dyDescent="0.25">
      <c r="A11" s="506" t="s">
        <v>960</v>
      </c>
      <c r="B11" s="400">
        <v>0.24</v>
      </c>
      <c r="D11" s="549">
        <v>1</v>
      </c>
      <c r="E11" s="523"/>
      <c r="F11" s="524" t="s">
        <v>1153</v>
      </c>
      <c r="H11" s="506" t="s">
        <v>977</v>
      </c>
      <c r="I11" s="401">
        <f>ROUND(div3gsphosb!I806*convert!C2,-3)</f>
        <v>198000</v>
      </c>
      <c r="J11" t="s">
        <v>1057</v>
      </c>
      <c r="K11" s="549">
        <v>2</v>
      </c>
      <c r="L11" s="341"/>
      <c r="M11" s="523"/>
      <c r="N11" s="524" t="s">
        <v>1097</v>
      </c>
    </row>
    <row r="12" spans="1:14" x14ac:dyDescent="0.25">
      <c r="A12" s="506" t="s">
        <v>961</v>
      </c>
      <c r="B12" s="400">
        <v>0.48</v>
      </c>
      <c r="D12" s="549">
        <v>1</v>
      </c>
      <c r="E12" s="523"/>
      <c r="F12" s="524" t="s">
        <v>1154</v>
      </c>
      <c r="H12" s="506" t="s">
        <v>978</v>
      </c>
      <c r="I12" s="401">
        <f>div3gsphosb!H808</f>
        <v>2</v>
      </c>
      <c r="K12" s="549">
        <v>2</v>
      </c>
      <c r="L12" s="341"/>
      <c r="M12" s="523"/>
      <c r="N12" s="524" t="s">
        <v>1100</v>
      </c>
    </row>
    <row r="13" spans="1:14" x14ac:dyDescent="0.25">
      <c r="A13" s="506" t="s">
        <v>982</v>
      </c>
      <c r="B13" s="399">
        <v>3.5000000000000003E-2</v>
      </c>
      <c r="D13" s="549">
        <v>1</v>
      </c>
      <c r="E13" s="523"/>
      <c r="F13" s="524" t="s">
        <v>1136</v>
      </c>
      <c r="H13" s="506" t="s">
        <v>979</v>
      </c>
      <c r="I13" s="401">
        <f>ROUND(div3gsphosb!I808*convert!C2,-3)</f>
        <v>66000</v>
      </c>
      <c r="J13" t="s">
        <v>1057</v>
      </c>
      <c r="K13" s="549">
        <v>2</v>
      </c>
      <c r="L13" s="341"/>
      <c r="M13" s="523"/>
      <c r="N13" s="524" t="s">
        <v>1099</v>
      </c>
    </row>
    <row r="14" spans="1:14" x14ac:dyDescent="0.25">
      <c r="A14" s="506" t="s">
        <v>983</v>
      </c>
      <c r="B14" s="399">
        <v>0.01</v>
      </c>
      <c r="C14" t="s">
        <v>645</v>
      </c>
      <c r="D14" s="549">
        <v>1</v>
      </c>
      <c r="E14" s="523"/>
      <c r="F14" s="524" t="s">
        <v>1138</v>
      </c>
      <c r="H14" s="506" t="s">
        <v>993</v>
      </c>
      <c r="I14" s="401">
        <f>div3gsphosb!H810</f>
        <v>0</v>
      </c>
      <c r="K14" s="549">
        <v>2</v>
      </c>
      <c r="L14" s="341"/>
      <c r="M14" s="523"/>
      <c r="N14" s="524" t="s">
        <v>1111</v>
      </c>
    </row>
    <row r="15" spans="1:14" x14ac:dyDescent="0.25">
      <c r="A15" s="506" t="s">
        <v>984</v>
      </c>
      <c r="B15" s="404">
        <v>170</v>
      </c>
      <c r="C15" t="s">
        <v>14</v>
      </c>
      <c r="D15" s="549">
        <v>1</v>
      </c>
      <c r="E15" s="523"/>
      <c r="F15" s="524" t="s">
        <v>1137</v>
      </c>
      <c r="H15" s="506" t="s">
        <v>994</v>
      </c>
      <c r="I15" s="401">
        <f>div3gsphosb!I810</f>
        <v>0</v>
      </c>
      <c r="J15" t="s">
        <v>1057</v>
      </c>
      <c r="K15" s="549">
        <v>2</v>
      </c>
      <c r="L15" s="341"/>
      <c r="M15" s="523"/>
      <c r="N15" s="524" t="s">
        <v>1110</v>
      </c>
    </row>
    <row r="16" spans="1:14" ht="18" x14ac:dyDescent="0.35">
      <c r="A16" s="506" t="s">
        <v>962</v>
      </c>
      <c r="B16" s="404">
        <v>18</v>
      </c>
      <c r="C16" t="s">
        <v>14</v>
      </c>
      <c r="D16" s="549">
        <v>1</v>
      </c>
      <c r="E16" s="523" t="s">
        <v>1015</v>
      </c>
      <c r="F16" s="524" t="s">
        <v>1133</v>
      </c>
      <c r="H16" s="506" t="s">
        <v>980</v>
      </c>
      <c r="I16" s="401">
        <f>ROUND(div3gsphosb!J807*1000*convert!C2+div3gsphosb!J809*1000*convert!C2,-3)</f>
        <v>827000</v>
      </c>
      <c r="J16" t="s">
        <v>1057</v>
      </c>
      <c r="K16" s="549">
        <v>2</v>
      </c>
      <c r="L16" s="341"/>
      <c r="M16" s="523"/>
      <c r="N16" s="524" t="s">
        <v>1096</v>
      </c>
    </row>
    <row r="17" spans="1:15" ht="18" x14ac:dyDescent="0.35">
      <c r="A17" s="506" t="s">
        <v>952</v>
      </c>
      <c r="B17" s="404">
        <v>23</v>
      </c>
      <c r="C17" t="s">
        <v>14</v>
      </c>
      <c r="D17" s="549">
        <v>1</v>
      </c>
      <c r="E17" s="523" t="s">
        <v>1016</v>
      </c>
      <c r="F17" s="524" t="s">
        <v>1151</v>
      </c>
      <c r="H17" s="506" t="s">
        <v>1062</v>
      </c>
      <c r="I17" s="491">
        <f>(1.5*(1+B11*B3^B12)+5)+10</f>
        <v>22.490390887164832</v>
      </c>
      <c r="J17" t="s">
        <v>14</v>
      </c>
      <c r="K17" s="549">
        <v>1</v>
      </c>
      <c r="L17" s="398" t="s">
        <v>891</v>
      </c>
      <c r="M17" s="523"/>
      <c r="N17" s="524" t="s">
        <v>1139</v>
      </c>
    </row>
    <row r="18" spans="1:15" ht="18" x14ac:dyDescent="0.35">
      <c r="A18" s="506" t="s">
        <v>965</v>
      </c>
      <c r="B18" s="404">
        <v>0</v>
      </c>
      <c r="C18" t="s">
        <v>14</v>
      </c>
      <c r="D18" s="549">
        <v>1</v>
      </c>
      <c r="E18" s="523" t="s">
        <v>1020</v>
      </c>
      <c r="F18" s="524" t="s">
        <v>1134</v>
      </c>
      <c r="H18" s="506" t="s">
        <v>995</v>
      </c>
      <c r="I18" s="491">
        <v>0</v>
      </c>
      <c r="J18" t="s">
        <v>14</v>
      </c>
      <c r="K18" s="549">
        <v>1</v>
      </c>
      <c r="L18" s="398" t="s">
        <v>899</v>
      </c>
      <c r="M18" s="523"/>
      <c r="N18" s="524" t="s">
        <v>1149</v>
      </c>
      <c r="O18" s="199" t="s">
        <v>902</v>
      </c>
    </row>
    <row r="19" spans="1:15" ht="18" x14ac:dyDescent="0.35">
      <c r="A19" s="506" t="s">
        <v>953</v>
      </c>
      <c r="B19" s="404">
        <v>15</v>
      </c>
      <c r="C19" t="s">
        <v>14</v>
      </c>
      <c r="D19" s="549">
        <v>1</v>
      </c>
      <c r="E19" s="523" t="s">
        <v>1021</v>
      </c>
      <c r="F19" s="524" t="s">
        <v>1150</v>
      </c>
      <c r="H19" s="506" t="s">
        <v>943</v>
      </c>
      <c r="I19" s="491">
        <f>IF(B26=0,(1.5*(1+B11*B3^B12)+5)+MAX(B20,1.3*I30,1.3*B16)+5,B26)</f>
        <v>47.513148297784696</v>
      </c>
      <c r="J19" t="s">
        <v>14</v>
      </c>
      <c r="K19" s="549">
        <v>1</v>
      </c>
      <c r="L19" s="398" t="s">
        <v>900</v>
      </c>
      <c r="M19" s="523"/>
      <c r="N19" s="524" t="s">
        <v>1143</v>
      </c>
      <c r="O19" s="199"/>
    </row>
    <row r="20" spans="1:15" x14ac:dyDescent="0.25">
      <c r="A20" s="506" t="s">
        <v>966</v>
      </c>
      <c r="B20" s="404">
        <v>5</v>
      </c>
      <c r="C20" t="s">
        <v>14</v>
      </c>
      <c r="D20" s="549">
        <v>1</v>
      </c>
      <c r="E20" s="523"/>
      <c r="F20" s="524" t="s">
        <v>1084</v>
      </c>
      <c r="H20" s="506" t="s">
        <v>944</v>
      </c>
      <c r="I20" s="491">
        <f>IF(B27=0,(1.5*(1+B11*B3^B12)+5)+MAX(B21,I42+1.3*I30,5+B18+B19+1.3*B17)+5,B27)</f>
        <v>138.57616784674263</v>
      </c>
      <c r="J20" t="s">
        <v>14</v>
      </c>
      <c r="K20" s="549">
        <v>1</v>
      </c>
      <c r="L20" s="398" t="s">
        <v>901</v>
      </c>
      <c r="M20" s="523"/>
      <c r="N20" s="524" t="s">
        <v>1142</v>
      </c>
      <c r="O20" s="199" t="s">
        <v>902</v>
      </c>
    </row>
    <row r="21" spans="1:15" x14ac:dyDescent="0.25">
      <c r="A21" s="506" t="s">
        <v>967</v>
      </c>
      <c r="B21" s="404">
        <v>30</v>
      </c>
      <c r="C21" s="26" t="s">
        <v>14</v>
      </c>
      <c r="D21" s="549">
        <v>1</v>
      </c>
      <c r="E21" s="26"/>
      <c r="F21" s="524" t="s">
        <v>1082</v>
      </c>
      <c r="H21" s="506" t="s">
        <v>949</v>
      </c>
      <c r="I21" s="491">
        <f>5+B18</f>
        <v>5</v>
      </c>
      <c r="J21" t="s">
        <v>14</v>
      </c>
      <c r="K21" s="549">
        <v>1</v>
      </c>
      <c r="L21" s="398" t="s">
        <v>896</v>
      </c>
      <c r="M21" s="523"/>
      <c r="N21" s="524" t="s">
        <v>1144</v>
      </c>
    </row>
    <row r="22" spans="1:15" x14ac:dyDescent="0.25">
      <c r="A22" s="506" t="s">
        <v>968</v>
      </c>
      <c r="B22" s="546" t="s">
        <v>923</v>
      </c>
      <c r="D22" s="549">
        <v>2</v>
      </c>
      <c r="E22" s="523"/>
      <c r="F22" s="524" t="s">
        <v>1148</v>
      </c>
      <c r="H22" s="506" t="s">
        <v>950</v>
      </c>
      <c r="I22" s="491">
        <v>5</v>
      </c>
      <c r="J22" t="s">
        <v>14</v>
      </c>
      <c r="K22" s="549">
        <v>1</v>
      </c>
      <c r="L22" s="398" t="s">
        <v>914</v>
      </c>
      <c r="M22" s="523"/>
      <c r="N22" s="524" t="s">
        <v>1145</v>
      </c>
    </row>
    <row r="23" spans="1:15" x14ac:dyDescent="0.25">
      <c r="A23" s="506" t="s">
        <v>985</v>
      </c>
      <c r="B23" s="404">
        <v>0</v>
      </c>
      <c r="C23" s="26" t="s">
        <v>14</v>
      </c>
      <c r="D23" s="549">
        <v>2</v>
      </c>
      <c r="E23" s="28"/>
      <c r="F23" s="522" t="s">
        <v>1186</v>
      </c>
      <c r="H23" s="506" t="s">
        <v>1080</v>
      </c>
      <c r="I23" s="491">
        <v>10</v>
      </c>
      <c r="J23" t="s">
        <v>14</v>
      </c>
      <c r="K23" s="549">
        <v>1</v>
      </c>
      <c r="L23" s="398" t="s">
        <v>894</v>
      </c>
      <c r="M23" s="523"/>
      <c r="N23" s="524" t="s">
        <v>1086</v>
      </c>
    </row>
    <row r="24" spans="1:15" ht="18.75" x14ac:dyDescent="0.35">
      <c r="A24" s="506" t="s">
        <v>986</v>
      </c>
      <c r="B24" s="404">
        <v>0</v>
      </c>
      <c r="D24" s="549">
        <v>2</v>
      </c>
      <c r="E24" s="523"/>
      <c r="F24" s="522" t="s">
        <v>1187</v>
      </c>
      <c r="H24" s="506" t="s">
        <v>986</v>
      </c>
      <c r="I24" s="491">
        <f>div3gsphosb!C12</f>
        <v>0.6</v>
      </c>
      <c r="K24" s="549">
        <v>1</v>
      </c>
      <c r="L24" s="341"/>
      <c r="M24" s="523"/>
      <c r="N24" s="522" t="s">
        <v>1185</v>
      </c>
    </row>
    <row r="25" spans="1:15" x14ac:dyDescent="0.25">
      <c r="A25" s="506" t="s">
        <v>1072</v>
      </c>
      <c r="B25" s="404">
        <v>0</v>
      </c>
      <c r="C25" s="26" t="s">
        <v>14</v>
      </c>
      <c r="D25" s="549">
        <v>2</v>
      </c>
      <c r="E25" s="523"/>
      <c r="F25" s="522" t="s">
        <v>1188</v>
      </c>
      <c r="H25" s="506" t="s">
        <v>1076</v>
      </c>
      <c r="I25" s="502">
        <f>div3gsphosb!C14</f>
        <v>7.2067466038885879</v>
      </c>
      <c r="J25" t="s">
        <v>14</v>
      </c>
      <c r="K25" s="549">
        <v>2</v>
      </c>
      <c r="L25" s="341"/>
      <c r="N25" s="524" t="s">
        <v>1158</v>
      </c>
    </row>
    <row r="26" spans="1:15" ht="18" x14ac:dyDescent="0.35">
      <c r="A26" s="506" t="s">
        <v>943</v>
      </c>
      <c r="B26" s="404">
        <v>0</v>
      </c>
      <c r="C26" s="509" t="s">
        <v>14</v>
      </c>
      <c r="D26" s="549">
        <v>2</v>
      </c>
      <c r="E26" s="521"/>
      <c r="F26" s="524" t="s">
        <v>1143</v>
      </c>
      <c r="H26" s="506" t="s">
        <v>996</v>
      </c>
      <c r="I26" s="402">
        <f>div3gsphosb!D201</f>
        <v>2</v>
      </c>
      <c r="K26" s="549">
        <v>2</v>
      </c>
      <c r="L26" s="341"/>
      <c r="M26" s="523" t="s">
        <v>1035</v>
      </c>
      <c r="N26" s="524" t="s">
        <v>1169</v>
      </c>
    </row>
    <row r="27" spans="1:15" ht="18" x14ac:dyDescent="0.35">
      <c r="A27" s="506" t="s">
        <v>944</v>
      </c>
      <c r="B27" s="404">
        <v>0</v>
      </c>
      <c r="C27" s="509" t="s">
        <v>14</v>
      </c>
      <c r="D27" s="549">
        <v>2</v>
      </c>
      <c r="E27" s="521"/>
      <c r="F27" s="524" t="s">
        <v>1142</v>
      </c>
      <c r="H27" s="506" t="s">
        <v>997</v>
      </c>
      <c r="I27" s="400">
        <f>div3gsphosb!E205</f>
        <v>6.65</v>
      </c>
      <c r="J27" t="s">
        <v>14</v>
      </c>
      <c r="K27" s="549">
        <v>2</v>
      </c>
      <c r="L27" s="341"/>
      <c r="M27" s="523" t="s">
        <v>1036</v>
      </c>
      <c r="N27" s="524" t="s">
        <v>1170</v>
      </c>
    </row>
    <row r="28" spans="1:15" x14ac:dyDescent="0.25">
      <c r="F28" s="522" t="s">
        <v>1184</v>
      </c>
      <c r="H28" s="506" t="s">
        <v>998</v>
      </c>
      <c r="I28" s="402">
        <f>I26+1</f>
        <v>3</v>
      </c>
      <c r="K28" s="549">
        <v>2</v>
      </c>
      <c r="L28" s="341"/>
      <c r="M28" s="523"/>
      <c r="N28" s="524" t="s">
        <v>1171</v>
      </c>
    </row>
    <row r="29" spans="1:15" ht="18" x14ac:dyDescent="0.35">
      <c r="H29" s="506" t="s">
        <v>999</v>
      </c>
      <c r="I29" s="400">
        <f>div3gsphosb!C212</f>
        <v>3.2648095924666305</v>
      </c>
      <c r="J29" t="s">
        <v>14</v>
      </c>
      <c r="K29" s="549">
        <v>2</v>
      </c>
      <c r="L29" s="341"/>
      <c r="M29" s="523" t="s">
        <v>1026</v>
      </c>
      <c r="N29" s="524" t="s">
        <v>1172</v>
      </c>
    </row>
    <row r="30" spans="1:15" ht="18" x14ac:dyDescent="0.35">
      <c r="D30" s="549">
        <v>1</v>
      </c>
      <c r="E30" s="199"/>
      <c r="F30" s="550" t="s">
        <v>1189</v>
      </c>
      <c r="H30" s="506" t="s">
        <v>951</v>
      </c>
      <c r="I30" s="400">
        <f>div3gsphosb!E216</f>
        <v>23.094428777399891</v>
      </c>
      <c r="J30" t="s">
        <v>14</v>
      </c>
      <c r="K30" s="549">
        <v>1</v>
      </c>
      <c r="L30" s="398" t="s">
        <v>893</v>
      </c>
      <c r="M30" s="523" t="s">
        <v>1014</v>
      </c>
      <c r="N30" s="524" t="s">
        <v>1182</v>
      </c>
    </row>
    <row r="31" spans="1:15" ht="18" x14ac:dyDescent="0.35">
      <c r="A31" s="507"/>
      <c r="D31" s="503"/>
      <c r="E31" s="199"/>
      <c r="F31" s="550" t="s">
        <v>1190</v>
      </c>
      <c r="H31" s="506" t="s">
        <v>1163</v>
      </c>
      <c r="I31" s="400">
        <f>div3gsphosb!E264</f>
        <v>16.564809592466631</v>
      </c>
      <c r="J31" t="s">
        <v>14</v>
      </c>
      <c r="K31" s="549">
        <v>2</v>
      </c>
      <c r="L31" s="341"/>
      <c r="M31" s="523" t="s">
        <v>1037</v>
      </c>
      <c r="N31" s="524" t="s">
        <v>1164</v>
      </c>
    </row>
    <row r="32" spans="1:15" ht="18" x14ac:dyDescent="0.35">
      <c r="A32" s="507"/>
      <c r="D32" s="549">
        <v>2</v>
      </c>
      <c r="E32" s="199"/>
      <c r="F32" s="550" t="s">
        <v>1191</v>
      </c>
      <c r="H32" s="506" t="s">
        <v>932</v>
      </c>
      <c r="I32" s="400">
        <f>div3gsphosb!C18</f>
        <v>273</v>
      </c>
      <c r="J32" t="s">
        <v>14</v>
      </c>
      <c r="K32" s="549">
        <v>2</v>
      </c>
      <c r="L32" s="341"/>
      <c r="M32" s="523" t="s">
        <v>1028</v>
      </c>
      <c r="N32" s="524" t="s">
        <v>1093</v>
      </c>
    </row>
    <row r="33" spans="1:14" ht="18" x14ac:dyDescent="0.35">
      <c r="A33" s="507"/>
      <c r="D33" s="503"/>
      <c r="E33" s="199"/>
      <c r="F33" s="550" t="s">
        <v>1192</v>
      </c>
      <c r="H33" s="506" t="s">
        <v>1000</v>
      </c>
      <c r="I33" s="400">
        <f>div3gsphosb!C19</f>
        <v>305.79325339611142</v>
      </c>
      <c r="J33" t="s">
        <v>14</v>
      </c>
      <c r="K33" s="549">
        <v>2</v>
      </c>
      <c r="L33" s="341"/>
      <c r="M33" s="523" t="s">
        <v>1038</v>
      </c>
      <c r="N33" s="524" t="s">
        <v>1156</v>
      </c>
    </row>
    <row r="34" spans="1:14" x14ac:dyDescent="0.25">
      <c r="A34" s="507"/>
      <c r="H34" s="506" t="s">
        <v>963</v>
      </c>
      <c r="I34" s="400">
        <f>div3gsphosb!C17-div3gsphosb!G111</f>
        <v>307.79325339611142</v>
      </c>
      <c r="J34" t="s">
        <v>14</v>
      </c>
      <c r="K34" s="549">
        <v>2</v>
      </c>
      <c r="L34" s="341"/>
      <c r="M34" s="523"/>
      <c r="N34" s="524" t="s">
        <v>1175</v>
      </c>
    </row>
    <row r="35" spans="1:14" ht="18" x14ac:dyDescent="0.35">
      <c r="A35" s="507"/>
      <c r="H35" s="506" t="s">
        <v>1072</v>
      </c>
      <c r="I35" s="400">
        <f>div3gsphosb!G276</f>
        <v>273</v>
      </c>
      <c r="J35" t="s">
        <v>14</v>
      </c>
      <c r="K35" s="549">
        <v>2</v>
      </c>
      <c r="L35" s="341"/>
      <c r="M35" s="523" t="s">
        <v>1039</v>
      </c>
      <c r="N35" s="524" t="s">
        <v>1161</v>
      </c>
    </row>
    <row r="36" spans="1:14" x14ac:dyDescent="0.25">
      <c r="A36" s="507"/>
      <c r="H36" s="506" t="s">
        <v>1073</v>
      </c>
      <c r="I36" s="400">
        <f>div3gsphosb!C21+1</f>
        <v>277.99359392477658</v>
      </c>
      <c r="J36" t="s">
        <v>14</v>
      </c>
      <c r="K36" s="549">
        <v>2</v>
      </c>
      <c r="L36" s="341"/>
      <c r="M36" s="523"/>
      <c r="N36" s="524" t="s">
        <v>1165</v>
      </c>
    </row>
    <row r="37" spans="1:14" ht="18" x14ac:dyDescent="0.35">
      <c r="A37" s="507"/>
      <c r="H37" s="506" t="s">
        <v>1001</v>
      </c>
      <c r="I37" s="400">
        <f>div3gsphosb!C22</f>
        <v>273</v>
      </c>
      <c r="J37" t="s">
        <v>14</v>
      </c>
      <c r="K37" s="549">
        <v>2</v>
      </c>
      <c r="L37" s="341"/>
      <c r="M37" s="523" t="s">
        <v>1029</v>
      </c>
      <c r="N37" s="524" t="s">
        <v>1157</v>
      </c>
    </row>
    <row r="38" spans="1:14" x14ac:dyDescent="0.25">
      <c r="A38" s="507"/>
      <c r="H38" s="506" t="s">
        <v>1002</v>
      </c>
      <c r="I38" s="400">
        <f>div3gsphosb!G222</f>
        <v>27.135283953304995</v>
      </c>
      <c r="J38" t="s">
        <v>14</v>
      </c>
      <c r="K38" s="549">
        <v>2</v>
      </c>
      <c r="L38" s="341"/>
      <c r="M38" s="523"/>
      <c r="N38" s="524" t="s">
        <v>1179</v>
      </c>
    </row>
    <row r="39" spans="1:14" ht="18" x14ac:dyDescent="0.35">
      <c r="A39" s="507"/>
      <c r="H39" s="506" t="s">
        <v>1059</v>
      </c>
      <c r="I39" s="400">
        <f>div3gsphosb!G220</f>
        <v>9.0695877519718646</v>
      </c>
      <c r="J39" t="s">
        <v>14</v>
      </c>
      <c r="K39" s="549">
        <v>1</v>
      </c>
      <c r="L39" s="398" t="s">
        <v>897</v>
      </c>
      <c r="M39" s="523" t="s">
        <v>1017</v>
      </c>
      <c r="N39" s="524" t="s">
        <v>1176</v>
      </c>
    </row>
    <row r="40" spans="1:14" ht="18" x14ac:dyDescent="0.35">
      <c r="A40" s="507"/>
      <c r="H40" s="506" t="s">
        <v>1074</v>
      </c>
      <c r="I40" s="400">
        <f>div3gsphosb!F282</f>
        <v>63.927735595652941</v>
      </c>
      <c r="J40" t="s">
        <v>14</v>
      </c>
      <c r="K40" s="549">
        <v>1</v>
      </c>
      <c r="L40" s="398" t="s">
        <v>898</v>
      </c>
      <c r="M40" s="523" t="s">
        <v>1018</v>
      </c>
      <c r="N40" s="524" t="s">
        <v>1162</v>
      </c>
    </row>
    <row r="41" spans="1:14" x14ac:dyDescent="0.25">
      <c r="A41" s="507"/>
      <c r="H41" s="506" t="s">
        <v>1075</v>
      </c>
      <c r="I41" s="502">
        <v>0.75</v>
      </c>
      <c r="K41" s="549">
        <v>2</v>
      </c>
      <c r="L41" s="341"/>
      <c r="N41" s="524" t="s">
        <v>1166</v>
      </c>
    </row>
    <row r="42" spans="1:14" ht="18" x14ac:dyDescent="0.35">
      <c r="A42" s="507"/>
      <c r="H42" s="506" t="s">
        <v>964</v>
      </c>
      <c r="I42" s="400">
        <f>div3gsphosb!D226</f>
        <v>91.063019548957939</v>
      </c>
      <c r="J42" t="s">
        <v>14</v>
      </c>
      <c r="K42" s="549">
        <v>1</v>
      </c>
      <c r="L42" s="341"/>
      <c r="M42" s="523" t="s">
        <v>1019</v>
      </c>
      <c r="N42" s="524" t="s">
        <v>1181</v>
      </c>
    </row>
    <row r="43" spans="1:14" ht="18" x14ac:dyDescent="0.35">
      <c r="A43" s="507"/>
      <c r="H43" s="506" t="s">
        <v>1159</v>
      </c>
      <c r="I43" s="400">
        <f>div3gsphosb!D279</f>
        <v>4.6551903630611378</v>
      </c>
      <c r="J43" t="s">
        <v>14</v>
      </c>
      <c r="K43" s="549">
        <v>2</v>
      </c>
      <c r="L43" s="341"/>
      <c r="M43" s="523" t="s">
        <v>1040</v>
      </c>
      <c r="N43" s="524" t="s">
        <v>1160</v>
      </c>
    </row>
    <row r="44" spans="1:14" x14ac:dyDescent="0.25">
      <c r="A44" s="507"/>
      <c r="H44" s="506" t="s">
        <v>1003</v>
      </c>
      <c r="I44" s="401">
        <f>div3gsphosb!H823</f>
        <v>2</v>
      </c>
      <c r="K44" s="549">
        <v>2</v>
      </c>
      <c r="L44" s="341"/>
      <c r="M44" s="523"/>
      <c r="N44" s="524" t="s">
        <v>1174</v>
      </c>
    </row>
    <row r="45" spans="1:14" x14ac:dyDescent="0.25">
      <c r="A45" s="507"/>
      <c r="H45" s="506" t="s">
        <v>1004</v>
      </c>
      <c r="I45" s="401">
        <f>ROUND(div3gsphosb!I823,-3)</f>
        <v>429000</v>
      </c>
      <c r="J45" t="s">
        <v>1057</v>
      </c>
      <c r="K45" s="549">
        <v>2</v>
      </c>
      <c r="L45" s="341"/>
      <c r="M45" s="523"/>
      <c r="N45" s="524" t="s">
        <v>1173</v>
      </c>
    </row>
    <row r="46" spans="1:14" x14ac:dyDescent="0.25">
      <c r="A46" s="507"/>
      <c r="H46" s="506" t="s">
        <v>1005</v>
      </c>
      <c r="I46" s="401">
        <f>div3gsphosb!H825</f>
        <v>1</v>
      </c>
      <c r="K46" s="549">
        <v>2</v>
      </c>
      <c r="L46" s="341"/>
      <c r="M46" s="523"/>
      <c r="N46" s="524" t="s">
        <v>1178</v>
      </c>
    </row>
    <row r="47" spans="1:14" x14ac:dyDescent="0.25">
      <c r="A47" s="507"/>
      <c r="H47" s="506" t="s">
        <v>1006</v>
      </c>
      <c r="I47" s="401">
        <f>ROUND(div3gsphosb!I825,-3)</f>
        <v>186000</v>
      </c>
      <c r="J47" t="s">
        <v>1057</v>
      </c>
      <c r="K47" s="549">
        <v>2</v>
      </c>
      <c r="L47" s="341"/>
      <c r="M47" s="523"/>
      <c r="N47" s="524" t="s">
        <v>1177</v>
      </c>
    </row>
    <row r="48" spans="1:14" x14ac:dyDescent="0.25">
      <c r="A48" s="507"/>
      <c r="H48" s="506" t="s">
        <v>1007</v>
      </c>
      <c r="I48" s="401">
        <f>ROUND(div3gsphosb!I827,-3)</f>
        <v>268000</v>
      </c>
      <c r="J48" t="s">
        <v>1057</v>
      </c>
      <c r="K48" s="549">
        <v>2</v>
      </c>
      <c r="L48" s="341"/>
      <c r="M48" s="523"/>
      <c r="N48" s="524" t="s">
        <v>1167</v>
      </c>
    </row>
    <row r="49" spans="1:14" x14ac:dyDescent="0.25">
      <c r="A49" s="507"/>
      <c r="H49" s="506" t="s">
        <v>1008</v>
      </c>
      <c r="I49" s="401">
        <f>ROUND(div3gsphosb!J824*100+div3gsphosb!J826*1000,-3)</f>
        <v>188000</v>
      </c>
      <c r="J49" t="s">
        <v>1057</v>
      </c>
      <c r="K49" s="549">
        <v>2</v>
      </c>
      <c r="L49" s="341"/>
      <c r="M49" s="523"/>
      <c r="N49" s="524" t="s">
        <v>1168</v>
      </c>
    </row>
    <row r="50" spans="1:14" x14ac:dyDescent="0.25">
      <c r="A50" s="507"/>
    </row>
    <row r="51" spans="1:14" x14ac:dyDescent="0.25">
      <c r="A51" s="507"/>
    </row>
    <row r="52" spans="1:14" x14ac:dyDescent="0.25">
      <c r="A52" s="507"/>
    </row>
    <row r="53" spans="1:14" x14ac:dyDescent="0.25">
      <c r="A53" s="507"/>
      <c r="N53" s="70"/>
    </row>
    <row r="54" spans="1:14" x14ac:dyDescent="0.25">
      <c r="A54" s="507"/>
    </row>
    <row r="55" spans="1:14" x14ac:dyDescent="0.25">
      <c r="A55" s="507"/>
    </row>
    <row r="56" spans="1:14" x14ac:dyDescent="0.25">
      <c r="A56" s="507"/>
    </row>
    <row r="57" spans="1:14" x14ac:dyDescent="0.25">
      <c r="A57" s="507"/>
    </row>
    <row r="58" spans="1:14" x14ac:dyDescent="0.25">
      <c r="A58" s="507"/>
    </row>
    <row r="59" spans="1:14" x14ac:dyDescent="0.25">
      <c r="A59" s="507"/>
    </row>
    <row r="60" spans="1:14" x14ac:dyDescent="0.25">
      <c r="A60" s="507"/>
    </row>
    <row r="61" spans="1:14" x14ac:dyDescent="0.25">
      <c r="A61" s="507"/>
    </row>
    <row r="62" spans="1:14" x14ac:dyDescent="0.25">
      <c r="A62" s="507"/>
    </row>
    <row r="63" spans="1:14" x14ac:dyDescent="0.25">
      <c r="A63" s="507"/>
    </row>
    <row r="64" spans="1:14" x14ac:dyDescent="0.25">
      <c r="A64" s="507"/>
    </row>
    <row r="65" spans="1:8" x14ac:dyDescent="0.25">
      <c r="A65" s="507"/>
    </row>
    <row r="74" spans="1:8" x14ac:dyDescent="0.25">
      <c r="H74" s="507"/>
    </row>
    <row r="75" spans="1:8" x14ac:dyDescent="0.25">
      <c r="H75" s="507"/>
    </row>
    <row r="76" spans="1:8" x14ac:dyDescent="0.25">
      <c r="H76" s="507"/>
    </row>
    <row r="77" spans="1:8" x14ac:dyDescent="0.25">
      <c r="H77" s="507"/>
    </row>
    <row r="78" spans="1:8" x14ac:dyDescent="0.25">
      <c r="H78" s="507"/>
    </row>
    <row r="79" spans="1:8" x14ac:dyDescent="0.25">
      <c r="H79" s="507"/>
    </row>
    <row r="80" spans="1:8" x14ac:dyDescent="0.25">
      <c r="H80" s="507"/>
    </row>
    <row r="81" spans="8:8" x14ac:dyDescent="0.25">
      <c r="H81" s="507"/>
    </row>
    <row r="82" spans="8:8" x14ac:dyDescent="0.25">
      <c r="H82" s="507"/>
    </row>
    <row r="83" spans="8:8" x14ac:dyDescent="0.25">
      <c r="H83" s="507"/>
    </row>
    <row r="84" spans="8:8" x14ac:dyDescent="0.25">
      <c r="H84" s="507"/>
    </row>
    <row r="85" spans="8:8" x14ac:dyDescent="0.25">
      <c r="H85" s="507"/>
    </row>
    <row r="86" spans="8:8" x14ac:dyDescent="0.25">
      <c r="H86" s="507"/>
    </row>
    <row r="87" spans="8:8" x14ac:dyDescent="0.25">
      <c r="H87" s="507"/>
    </row>
    <row r="88" spans="8:8" x14ac:dyDescent="0.25">
      <c r="H88" s="507"/>
    </row>
    <row r="89" spans="8:8" x14ac:dyDescent="0.25">
      <c r="H89" s="507"/>
    </row>
    <row r="90" spans="8:8" x14ac:dyDescent="0.25">
      <c r="H90" s="507"/>
    </row>
    <row r="91" spans="8:8" x14ac:dyDescent="0.25">
      <c r="H91" s="507"/>
    </row>
    <row r="92" spans="8:8" x14ac:dyDescent="0.25">
      <c r="H92" s="507"/>
    </row>
    <row r="93" spans="8:8" x14ac:dyDescent="0.25">
      <c r="H93" s="507"/>
    </row>
    <row r="94" spans="8:8" x14ac:dyDescent="0.25">
      <c r="H94" s="507"/>
    </row>
    <row r="95" spans="8:8" x14ac:dyDescent="0.25">
      <c r="H95" s="507"/>
    </row>
    <row r="96" spans="8:8" x14ac:dyDescent="0.25">
      <c r="H96" s="507"/>
    </row>
    <row r="97" spans="8:8" x14ac:dyDescent="0.25">
      <c r="H97" s="507"/>
    </row>
    <row r="98" spans="8:8" x14ac:dyDescent="0.25">
      <c r="H98" s="507"/>
    </row>
    <row r="99" spans="8:8" x14ac:dyDescent="0.25">
      <c r="H99" s="507"/>
    </row>
    <row r="100" spans="8:8" x14ac:dyDescent="0.25">
      <c r="H100" s="507"/>
    </row>
    <row r="101" spans="8:8" x14ac:dyDescent="0.25">
      <c r="H101" s="507"/>
    </row>
    <row r="102" spans="8:8" x14ac:dyDescent="0.25">
      <c r="H102" s="507"/>
    </row>
    <row r="103" spans="8:8" x14ac:dyDescent="0.25">
      <c r="H103" s="507"/>
    </row>
    <row r="104" spans="8:8" x14ac:dyDescent="0.25">
      <c r="H104" s="507"/>
    </row>
    <row r="105" spans="8:8" x14ac:dyDescent="0.25">
      <c r="H105" s="507"/>
    </row>
    <row r="106" spans="8:8" x14ac:dyDescent="0.25">
      <c r="H106" s="507"/>
    </row>
    <row r="107" spans="8:8" x14ac:dyDescent="0.25">
      <c r="H107" s="507"/>
    </row>
    <row r="108" spans="8:8" x14ac:dyDescent="0.25">
      <c r="H108" s="507"/>
    </row>
    <row r="109" spans="8:8" x14ac:dyDescent="0.25">
      <c r="H109" s="507"/>
    </row>
    <row r="110" spans="8:8" x14ac:dyDescent="0.25">
      <c r="H110" s="507"/>
    </row>
    <row r="111" spans="8:8" x14ac:dyDescent="0.25">
      <c r="H111" s="507"/>
    </row>
    <row r="112" spans="8:8" x14ac:dyDescent="0.25">
      <c r="H112" s="507"/>
    </row>
    <row r="113" spans="8:8" x14ac:dyDescent="0.25">
      <c r="H113" s="507"/>
    </row>
    <row r="114" spans="8:8" x14ac:dyDescent="0.25">
      <c r="H114" s="507"/>
    </row>
    <row r="115" spans="8:8" x14ac:dyDescent="0.25">
      <c r="H115" s="507"/>
    </row>
    <row r="116" spans="8:8" x14ac:dyDescent="0.25">
      <c r="H116" s="507"/>
    </row>
    <row r="117" spans="8:8" x14ac:dyDescent="0.25">
      <c r="H117" s="507"/>
    </row>
    <row r="118" spans="8:8" x14ac:dyDescent="0.25">
      <c r="H118" s="507"/>
    </row>
    <row r="119" spans="8:8" x14ac:dyDescent="0.25">
      <c r="H119" s="507"/>
    </row>
    <row r="120" spans="8:8" x14ac:dyDescent="0.25">
      <c r="H120" s="507"/>
    </row>
    <row r="121" spans="8:8" x14ac:dyDescent="0.25">
      <c r="H121" s="507"/>
    </row>
    <row r="122" spans="8:8" x14ac:dyDescent="0.25">
      <c r="H122" s="507"/>
    </row>
    <row r="123" spans="8:8" x14ac:dyDescent="0.25">
      <c r="H123" s="507"/>
    </row>
    <row r="124" spans="8:8" x14ac:dyDescent="0.25">
      <c r="H124" s="507"/>
    </row>
    <row r="125" spans="8:8" x14ac:dyDescent="0.25">
      <c r="H125" s="507"/>
    </row>
    <row r="126" spans="8:8" x14ac:dyDescent="0.25">
      <c r="H126" s="507"/>
    </row>
    <row r="127" spans="8:8" x14ac:dyDescent="0.25">
      <c r="H127" s="507"/>
    </row>
    <row r="128" spans="8:8" x14ac:dyDescent="0.25">
      <c r="H128" s="507"/>
    </row>
    <row r="129" spans="8:8" x14ac:dyDescent="0.25">
      <c r="H129" s="507"/>
    </row>
    <row r="130" spans="8:8" x14ac:dyDescent="0.25">
      <c r="H130" s="507"/>
    </row>
    <row r="131" spans="8:8" x14ac:dyDescent="0.25">
      <c r="H131" s="507"/>
    </row>
    <row r="132" spans="8:8" x14ac:dyDescent="0.25">
      <c r="H132" s="507"/>
    </row>
    <row r="133" spans="8:8" x14ac:dyDescent="0.25">
      <c r="H133" s="507"/>
    </row>
    <row r="134" spans="8:8" x14ac:dyDescent="0.25">
      <c r="H134" s="507"/>
    </row>
    <row r="135" spans="8:8" x14ac:dyDescent="0.25">
      <c r="H135" s="507"/>
    </row>
    <row r="136" spans="8:8" x14ac:dyDescent="0.25">
      <c r="H136" s="507"/>
    </row>
    <row r="137" spans="8:8" x14ac:dyDescent="0.25">
      <c r="H137" s="507"/>
    </row>
  </sheetData>
  <pageMargins left="0.511811024" right="0.511811024" top="0.78740157499999996" bottom="0.78740157499999996" header="0.31496062000000002" footer="0.31496062000000002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P305"/>
  <sheetViews>
    <sheetView topLeftCell="A4" workbookViewId="0">
      <selection activeCell="C16" sqref="C16"/>
    </sheetView>
  </sheetViews>
  <sheetFormatPr defaultColWidth="10.7109375" defaultRowHeight="12.75" x14ac:dyDescent="0.2"/>
  <cols>
    <col min="1" max="1" width="12.7109375" style="7" customWidth="1"/>
    <col min="2" max="5" width="11.7109375" style="7" customWidth="1"/>
    <col min="6" max="6" width="13.5703125" style="7" customWidth="1"/>
    <col min="7" max="7" width="11.7109375" style="7" customWidth="1"/>
    <col min="8" max="8" width="13.7109375" style="7" customWidth="1"/>
    <col min="9" max="9" width="12.140625" style="7" customWidth="1"/>
    <col min="10" max="10" width="15.7109375" style="7" customWidth="1"/>
    <col min="11" max="11" width="18" style="7" customWidth="1"/>
    <col min="12" max="12" width="6.5703125" style="7" bestFit="1" customWidth="1"/>
    <col min="13" max="13" width="2.5703125" style="7" bestFit="1" customWidth="1"/>
    <col min="14" max="256" width="10.7109375" style="7"/>
    <col min="257" max="257" width="12.7109375" style="7" customWidth="1"/>
    <col min="258" max="261" width="11.7109375" style="7" customWidth="1"/>
    <col min="262" max="262" width="13.5703125" style="7" customWidth="1"/>
    <col min="263" max="263" width="11.7109375" style="7" customWidth="1"/>
    <col min="264" max="264" width="13.7109375" style="7" customWidth="1"/>
    <col min="265" max="265" width="12.140625" style="7" customWidth="1"/>
    <col min="266" max="266" width="15.7109375" style="7" customWidth="1"/>
    <col min="267" max="267" width="11.7109375" style="7" customWidth="1"/>
    <col min="268" max="268" width="10.7109375" style="7"/>
    <col min="269" max="269" width="10.5703125" style="7" customWidth="1"/>
    <col min="270" max="512" width="10.7109375" style="7"/>
    <col min="513" max="513" width="12.7109375" style="7" customWidth="1"/>
    <col min="514" max="517" width="11.7109375" style="7" customWidth="1"/>
    <col min="518" max="518" width="13.5703125" style="7" customWidth="1"/>
    <col min="519" max="519" width="11.7109375" style="7" customWidth="1"/>
    <col min="520" max="520" width="13.7109375" style="7" customWidth="1"/>
    <col min="521" max="521" width="12.140625" style="7" customWidth="1"/>
    <col min="522" max="522" width="15.7109375" style="7" customWidth="1"/>
    <col min="523" max="523" width="11.7109375" style="7" customWidth="1"/>
    <col min="524" max="524" width="10.7109375" style="7"/>
    <col min="525" max="525" width="10.5703125" style="7" customWidth="1"/>
    <col min="526" max="768" width="10.7109375" style="7"/>
    <col min="769" max="769" width="12.7109375" style="7" customWidth="1"/>
    <col min="770" max="773" width="11.7109375" style="7" customWidth="1"/>
    <col min="774" max="774" width="13.5703125" style="7" customWidth="1"/>
    <col min="775" max="775" width="11.7109375" style="7" customWidth="1"/>
    <col min="776" max="776" width="13.7109375" style="7" customWidth="1"/>
    <col min="777" max="777" width="12.140625" style="7" customWidth="1"/>
    <col min="778" max="778" width="15.7109375" style="7" customWidth="1"/>
    <col min="779" max="779" width="11.7109375" style="7" customWidth="1"/>
    <col min="780" max="780" width="10.7109375" style="7"/>
    <col min="781" max="781" width="10.5703125" style="7" customWidth="1"/>
    <col min="782" max="1024" width="10.7109375" style="7"/>
    <col min="1025" max="1025" width="12.7109375" style="7" customWidth="1"/>
    <col min="1026" max="1029" width="11.7109375" style="7" customWidth="1"/>
    <col min="1030" max="1030" width="13.5703125" style="7" customWidth="1"/>
    <col min="1031" max="1031" width="11.7109375" style="7" customWidth="1"/>
    <col min="1032" max="1032" width="13.7109375" style="7" customWidth="1"/>
    <col min="1033" max="1033" width="12.140625" style="7" customWidth="1"/>
    <col min="1034" max="1034" width="15.7109375" style="7" customWidth="1"/>
    <col min="1035" max="1035" width="11.7109375" style="7" customWidth="1"/>
    <col min="1036" max="1036" width="10.7109375" style="7"/>
    <col min="1037" max="1037" width="10.5703125" style="7" customWidth="1"/>
    <col min="1038" max="1280" width="10.7109375" style="7"/>
    <col min="1281" max="1281" width="12.7109375" style="7" customWidth="1"/>
    <col min="1282" max="1285" width="11.7109375" style="7" customWidth="1"/>
    <col min="1286" max="1286" width="13.5703125" style="7" customWidth="1"/>
    <col min="1287" max="1287" width="11.7109375" style="7" customWidth="1"/>
    <col min="1288" max="1288" width="13.7109375" style="7" customWidth="1"/>
    <col min="1289" max="1289" width="12.140625" style="7" customWidth="1"/>
    <col min="1290" max="1290" width="15.7109375" style="7" customWidth="1"/>
    <col min="1291" max="1291" width="11.7109375" style="7" customWidth="1"/>
    <col min="1292" max="1292" width="10.7109375" style="7"/>
    <col min="1293" max="1293" width="10.5703125" style="7" customWidth="1"/>
    <col min="1294" max="1536" width="10.7109375" style="7"/>
    <col min="1537" max="1537" width="12.7109375" style="7" customWidth="1"/>
    <col min="1538" max="1541" width="11.7109375" style="7" customWidth="1"/>
    <col min="1542" max="1542" width="13.5703125" style="7" customWidth="1"/>
    <col min="1543" max="1543" width="11.7109375" style="7" customWidth="1"/>
    <col min="1544" max="1544" width="13.7109375" style="7" customWidth="1"/>
    <col min="1545" max="1545" width="12.140625" style="7" customWidth="1"/>
    <col min="1546" max="1546" width="15.7109375" style="7" customWidth="1"/>
    <col min="1547" max="1547" width="11.7109375" style="7" customWidth="1"/>
    <col min="1548" max="1548" width="10.7109375" style="7"/>
    <col min="1549" max="1549" width="10.5703125" style="7" customWidth="1"/>
    <col min="1550" max="1792" width="10.7109375" style="7"/>
    <col min="1793" max="1793" width="12.7109375" style="7" customWidth="1"/>
    <col min="1794" max="1797" width="11.7109375" style="7" customWidth="1"/>
    <col min="1798" max="1798" width="13.5703125" style="7" customWidth="1"/>
    <col min="1799" max="1799" width="11.7109375" style="7" customWidth="1"/>
    <col min="1800" max="1800" width="13.7109375" style="7" customWidth="1"/>
    <col min="1801" max="1801" width="12.140625" style="7" customWidth="1"/>
    <col min="1802" max="1802" width="15.7109375" style="7" customWidth="1"/>
    <col min="1803" max="1803" width="11.7109375" style="7" customWidth="1"/>
    <col min="1804" max="1804" width="10.7109375" style="7"/>
    <col min="1805" max="1805" width="10.5703125" style="7" customWidth="1"/>
    <col min="1806" max="2048" width="10.7109375" style="7"/>
    <col min="2049" max="2049" width="12.7109375" style="7" customWidth="1"/>
    <col min="2050" max="2053" width="11.7109375" style="7" customWidth="1"/>
    <col min="2054" max="2054" width="13.5703125" style="7" customWidth="1"/>
    <col min="2055" max="2055" width="11.7109375" style="7" customWidth="1"/>
    <col min="2056" max="2056" width="13.7109375" style="7" customWidth="1"/>
    <col min="2057" max="2057" width="12.140625" style="7" customWidth="1"/>
    <col min="2058" max="2058" width="15.7109375" style="7" customWidth="1"/>
    <col min="2059" max="2059" width="11.7109375" style="7" customWidth="1"/>
    <col min="2060" max="2060" width="10.7109375" style="7"/>
    <col min="2061" max="2061" width="10.5703125" style="7" customWidth="1"/>
    <col min="2062" max="2304" width="10.7109375" style="7"/>
    <col min="2305" max="2305" width="12.7109375" style="7" customWidth="1"/>
    <col min="2306" max="2309" width="11.7109375" style="7" customWidth="1"/>
    <col min="2310" max="2310" width="13.5703125" style="7" customWidth="1"/>
    <col min="2311" max="2311" width="11.7109375" style="7" customWidth="1"/>
    <col min="2312" max="2312" width="13.7109375" style="7" customWidth="1"/>
    <col min="2313" max="2313" width="12.140625" style="7" customWidth="1"/>
    <col min="2314" max="2314" width="15.7109375" style="7" customWidth="1"/>
    <col min="2315" max="2315" width="11.7109375" style="7" customWidth="1"/>
    <col min="2316" max="2316" width="10.7109375" style="7"/>
    <col min="2317" max="2317" width="10.5703125" style="7" customWidth="1"/>
    <col min="2318" max="2560" width="10.7109375" style="7"/>
    <col min="2561" max="2561" width="12.7109375" style="7" customWidth="1"/>
    <col min="2562" max="2565" width="11.7109375" style="7" customWidth="1"/>
    <col min="2566" max="2566" width="13.5703125" style="7" customWidth="1"/>
    <col min="2567" max="2567" width="11.7109375" style="7" customWidth="1"/>
    <col min="2568" max="2568" width="13.7109375" style="7" customWidth="1"/>
    <col min="2569" max="2569" width="12.140625" style="7" customWidth="1"/>
    <col min="2570" max="2570" width="15.7109375" style="7" customWidth="1"/>
    <col min="2571" max="2571" width="11.7109375" style="7" customWidth="1"/>
    <col min="2572" max="2572" width="10.7109375" style="7"/>
    <col min="2573" max="2573" width="10.5703125" style="7" customWidth="1"/>
    <col min="2574" max="2816" width="10.7109375" style="7"/>
    <col min="2817" max="2817" width="12.7109375" style="7" customWidth="1"/>
    <col min="2818" max="2821" width="11.7109375" style="7" customWidth="1"/>
    <col min="2822" max="2822" width="13.5703125" style="7" customWidth="1"/>
    <col min="2823" max="2823" width="11.7109375" style="7" customWidth="1"/>
    <col min="2824" max="2824" width="13.7109375" style="7" customWidth="1"/>
    <col min="2825" max="2825" width="12.140625" style="7" customWidth="1"/>
    <col min="2826" max="2826" width="15.7109375" style="7" customWidth="1"/>
    <col min="2827" max="2827" width="11.7109375" style="7" customWidth="1"/>
    <col min="2828" max="2828" width="10.7109375" style="7"/>
    <col min="2829" max="2829" width="10.5703125" style="7" customWidth="1"/>
    <col min="2830" max="3072" width="10.7109375" style="7"/>
    <col min="3073" max="3073" width="12.7109375" style="7" customWidth="1"/>
    <col min="3074" max="3077" width="11.7109375" style="7" customWidth="1"/>
    <col min="3078" max="3078" width="13.5703125" style="7" customWidth="1"/>
    <col min="3079" max="3079" width="11.7109375" style="7" customWidth="1"/>
    <col min="3080" max="3080" width="13.7109375" style="7" customWidth="1"/>
    <col min="3081" max="3081" width="12.140625" style="7" customWidth="1"/>
    <col min="3082" max="3082" width="15.7109375" style="7" customWidth="1"/>
    <col min="3083" max="3083" width="11.7109375" style="7" customWidth="1"/>
    <col min="3084" max="3084" width="10.7109375" style="7"/>
    <col min="3085" max="3085" width="10.5703125" style="7" customWidth="1"/>
    <col min="3086" max="3328" width="10.7109375" style="7"/>
    <col min="3329" max="3329" width="12.7109375" style="7" customWidth="1"/>
    <col min="3330" max="3333" width="11.7109375" style="7" customWidth="1"/>
    <col min="3334" max="3334" width="13.5703125" style="7" customWidth="1"/>
    <col min="3335" max="3335" width="11.7109375" style="7" customWidth="1"/>
    <col min="3336" max="3336" width="13.7109375" style="7" customWidth="1"/>
    <col min="3337" max="3337" width="12.140625" style="7" customWidth="1"/>
    <col min="3338" max="3338" width="15.7109375" style="7" customWidth="1"/>
    <col min="3339" max="3339" width="11.7109375" style="7" customWidth="1"/>
    <col min="3340" max="3340" width="10.7109375" style="7"/>
    <col min="3341" max="3341" width="10.5703125" style="7" customWidth="1"/>
    <col min="3342" max="3584" width="10.7109375" style="7"/>
    <col min="3585" max="3585" width="12.7109375" style="7" customWidth="1"/>
    <col min="3586" max="3589" width="11.7109375" style="7" customWidth="1"/>
    <col min="3590" max="3590" width="13.5703125" style="7" customWidth="1"/>
    <col min="3591" max="3591" width="11.7109375" style="7" customWidth="1"/>
    <col min="3592" max="3592" width="13.7109375" style="7" customWidth="1"/>
    <col min="3593" max="3593" width="12.140625" style="7" customWidth="1"/>
    <col min="3594" max="3594" width="15.7109375" style="7" customWidth="1"/>
    <col min="3595" max="3595" width="11.7109375" style="7" customWidth="1"/>
    <col min="3596" max="3596" width="10.7109375" style="7"/>
    <col min="3597" max="3597" width="10.5703125" style="7" customWidth="1"/>
    <col min="3598" max="3840" width="10.7109375" style="7"/>
    <col min="3841" max="3841" width="12.7109375" style="7" customWidth="1"/>
    <col min="3842" max="3845" width="11.7109375" style="7" customWidth="1"/>
    <col min="3846" max="3846" width="13.5703125" style="7" customWidth="1"/>
    <col min="3847" max="3847" width="11.7109375" style="7" customWidth="1"/>
    <col min="3848" max="3848" width="13.7109375" style="7" customWidth="1"/>
    <col min="3849" max="3849" width="12.140625" style="7" customWidth="1"/>
    <col min="3850" max="3850" width="15.7109375" style="7" customWidth="1"/>
    <col min="3851" max="3851" width="11.7109375" style="7" customWidth="1"/>
    <col min="3852" max="3852" width="10.7109375" style="7"/>
    <col min="3853" max="3853" width="10.5703125" style="7" customWidth="1"/>
    <col min="3854" max="4096" width="10.7109375" style="7"/>
    <col min="4097" max="4097" width="12.7109375" style="7" customWidth="1"/>
    <col min="4098" max="4101" width="11.7109375" style="7" customWidth="1"/>
    <col min="4102" max="4102" width="13.5703125" style="7" customWidth="1"/>
    <col min="4103" max="4103" width="11.7109375" style="7" customWidth="1"/>
    <col min="4104" max="4104" width="13.7109375" style="7" customWidth="1"/>
    <col min="4105" max="4105" width="12.140625" style="7" customWidth="1"/>
    <col min="4106" max="4106" width="15.7109375" style="7" customWidth="1"/>
    <col min="4107" max="4107" width="11.7109375" style="7" customWidth="1"/>
    <col min="4108" max="4108" width="10.7109375" style="7"/>
    <col min="4109" max="4109" width="10.5703125" style="7" customWidth="1"/>
    <col min="4110" max="4352" width="10.7109375" style="7"/>
    <col min="4353" max="4353" width="12.7109375" style="7" customWidth="1"/>
    <col min="4354" max="4357" width="11.7109375" style="7" customWidth="1"/>
    <col min="4358" max="4358" width="13.5703125" style="7" customWidth="1"/>
    <col min="4359" max="4359" width="11.7109375" style="7" customWidth="1"/>
    <col min="4360" max="4360" width="13.7109375" style="7" customWidth="1"/>
    <col min="4361" max="4361" width="12.140625" style="7" customWidth="1"/>
    <col min="4362" max="4362" width="15.7109375" style="7" customWidth="1"/>
    <col min="4363" max="4363" width="11.7109375" style="7" customWidth="1"/>
    <col min="4364" max="4364" width="10.7109375" style="7"/>
    <col min="4365" max="4365" width="10.5703125" style="7" customWidth="1"/>
    <col min="4366" max="4608" width="10.7109375" style="7"/>
    <col min="4609" max="4609" width="12.7109375" style="7" customWidth="1"/>
    <col min="4610" max="4613" width="11.7109375" style="7" customWidth="1"/>
    <col min="4614" max="4614" width="13.5703125" style="7" customWidth="1"/>
    <col min="4615" max="4615" width="11.7109375" style="7" customWidth="1"/>
    <col min="4616" max="4616" width="13.7109375" style="7" customWidth="1"/>
    <col min="4617" max="4617" width="12.140625" style="7" customWidth="1"/>
    <col min="4618" max="4618" width="15.7109375" style="7" customWidth="1"/>
    <col min="4619" max="4619" width="11.7109375" style="7" customWidth="1"/>
    <col min="4620" max="4620" width="10.7109375" style="7"/>
    <col min="4621" max="4621" width="10.5703125" style="7" customWidth="1"/>
    <col min="4622" max="4864" width="10.7109375" style="7"/>
    <col min="4865" max="4865" width="12.7109375" style="7" customWidth="1"/>
    <col min="4866" max="4869" width="11.7109375" style="7" customWidth="1"/>
    <col min="4870" max="4870" width="13.5703125" style="7" customWidth="1"/>
    <col min="4871" max="4871" width="11.7109375" style="7" customWidth="1"/>
    <col min="4872" max="4872" width="13.7109375" style="7" customWidth="1"/>
    <col min="4873" max="4873" width="12.140625" style="7" customWidth="1"/>
    <col min="4874" max="4874" width="15.7109375" style="7" customWidth="1"/>
    <col min="4875" max="4875" width="11.7109375" style="7" customWidth="1"/>
    <col min="4876" max="4876" width="10.7109375" style="7"/>
    <col min="4877" max="4877" width="10.5703125" style="7" customWidth="1"/>
    <col min="4878" max="5120" width="10.7109375" style="7"/>
    <col min="5121" max="5121" width="12.7109375" style="7" customWidth="1"/>
    <col min="5122" max="5125" width="11.7109375" style="7" customWidth="1"/>
    <col min="5126" max="5126" width="13.5703125" style="7" customWidth="1"/>
    <col min="5127" max="5127" width="11.7109375" style="7" customWidth="1"/>
    <col min="5128" max="5128" width="13.7109375" style="7" customWidth="1"/>
    <col min="5129" max="5129" width="12.140625" style="7" customWidth="1"/>
    <col min="5130" max="5130" width="15.7109375" style="7" customWidth="1"/>
    <col min="5131" max="5131" width="11.7109375" style="7" customWidth="1"/>
    <col min="5132" max="5132" width="10.7109375" style="7"/>
    <col min="5133" max="5133" width="10.5703125" style="7" customWidth="1"/>
    <col min="5134" max="5376" width="10.7109375" style="7"/>
    <col min="5377" max="5377" width="12.7109375" style="7" customWidth="1"/>
    <col min="5378" max="5381" width="11.7109375" style="7" customWidth="1"/>
    <col min="5382" max="5382" width="13.5703125" style="7" customWidth="1"/>
    <col min="5383" max="5383" width="11.7109375" style="7" customWidth="1"/>
    <col min="5384" max="5384" width="13.7109375" style="7" customWidth="1"/>
    <col min="5385" max="5385" width="12.140625" style="7" customWidth="1"/>
    <col min="5386" max="5386" width="15.7109375" style="7" customWidth="1"/>
    <col min="5387" max="5387" width="11.7109375" style="7" customWidth="1"/>
    <col min="5388" max="5388" width="10.7109375" style="7"/>
    <col min="5389" max="5389" width="10.5703125" style="7" customWidth="1"/>
    <col min="5390" max="5632" width="10.7109375" style="7"/>
    <col min="5633" max="5633" width="12.7109375" style="7" customWidth="1"/>
    <col min="5634" max="5637" width="11.7109375" style="7" customWidth="1"/>
    <col min="5638" max="5638" width="13.5703125" style="7" customWidth="1"/>
    <col min="5639" max="5639" width="11.7109375" style="7" customWidth="1"/>
    <col min="5640" max="5640" width="13.7109375" style="7" customWidth="1"/>
    <col min="5641" max="5641" width="12.140625" style="7" customWidth="1"/>
    <col min="5642" max="5642" width="15.7109375" style="7" customWidth="1"/>
    <col min="5643" max="5643" width="11.7109375" style="7" customWidth="1"/>
    <col min="5644" max="5644" width="10.7109375" style="7"/>
    <col min="5645" max="5645" width="10.5703125" style="7" customWidth="1"/>
    <col min="5646" max="5888" width="10.7109375" style="7"/>
    <col min="5889" max="5889" width="12.7109375" style="7" customWidth="1"/>
    <col min="5890" max="5893" width="11.7109375" style="7" customWidth="1"/>
    <col min="5894" max="5894" width="13.5703125" style="7" customWidth="1"/>
    <col min="5895" max="5895" width="11.7109375" style="7" customWidth="1"/>
    <col min="5896" max="5896" width="13.7109375" style="7" customWidth="1"/>
    <col min="5897" max="5897" width="12.140625" style="7" customWidth="1"/>
    <col min="5898" max="5898" width="15.7109375" style="7" customWidth="1"/>
    <col min="5899" max="5899" width="11.7109375" style="7" customWidth="1"/>
    <col min="5900" max="5900" width="10.7109375" style="7"/>
    <col min="5901" max="5901" width="10.5703125" style="7" customWidth="1"/>
    <col min="5902" max="6144" width="10.7109375" style="7"/>
    <col min="6145" max="6145" width="12.7109375" style="7" customWidth="1"/>
    <col min="6146" max="6149" width="11.7109375" style="7" customWidth="1"/>
    <col min="6150" max="6150" width="13.5703125" style="7" customWidth="1"/>
    <col min="6151" max="6151" width="11.7109375" style="7" customWidth="1"/>
    <col min="6152" max="6152" width="13.7109375" style="7" customWidth="1"/>
    <col min="6153" max="6153" width="12.140625" style="7" customWidth="1"/>
    <col min="6154" max="6154" width="15.7109375" style="7" customWidth="1"/>
    <col min="6155" max="6155" width="11.7109375" style="7" customWidth="1"/>
    <col min="6156" max="6156" width="10.7109375" style="7"/>
    <col min="6157" max="6157" width="10.5703125" style="7" customWidth="1"/>
    <col min="6158" max="6400" width="10.7109375" style="7"/>
    <col min="6401" max="6401" width="12.7109375" style="7" customWidth="1"/>
    <col min="6402" max="6405" width="11.7109375" style="7" customWidth="1"/>
    <col min="6406" max="6406" width="13.5703125" style="7" customWidth="1"/>
    <col min="6407" max="6407" width="11.7109375" style="7" customWidth="1"/>
    <col min="6408" max="6408" width="13.7109375" style="7" customWidth="1"/>
    <col min="6409" max="6409" width="12.140625" style="7" customWidth="1"/>
    <col min="6410" max="6410" width="15.7109375" style="7" customWidth="1"/>
    <col min="6411" max="6411" width="11.7109375" style="7" customWidth="1"/>
    <col min="6412" max="6412" width="10.7109375" style="7"/>
    <col min="6413" max="6413" width="10.5703125" style="7" customWidth="1"/>
    <col min="6414" max="6656" width="10.7109375" style="7"/>
    <col min="6657" max="6657" width="12.7109375" style="7" customWidth="1"/>
    <col min="6658" max="6661" width="11.7109375" style="7" customWidth="1"/>
    <col min="6662" max="6662" width="13.5703125" style="7" customWidth="1"/>
    <col min="6663" max="6663" width="11.7109375" style="7" customWidth="1"/>
    <col min="6664" max="6664" width="13.7109375" style="7" customWidth="1"/>
    <col min="6665" max="6665" width="12.140625" style="7" customWidth="1"/>
    <col min="6666" max="6666" width="15.7109375" style="7" customWidth="1"/>
    <col min="6667" max="6667" width="11.7109375" style="7" customWidth="1"/>
    <col min="6668" max="6668" width="10.7109375" style="7"/>
    <col min="6669" max="6669" width="10.5703125" style="7" customWidth="1"/>
    <col min="6670" max="6912" width="10.7109375" style="7"/>
    <col min="6913" max="6913" width="12.7109375" style="7" customWidth="1"/>
    <col min="6914" max="6917" width="11.7109375" style="7" customWidth="1"/>
    <col min="6918" max="6918" width="13.5703125" style="7" customWidth="1"/>
    <col min="6919" max="6919" width="11.7109375" style="7" customWidth="1"/>
    <col min="6920" max="6920" width="13.7109375" style="7" customWidth="1"/>
    <col min="6921" max="6921" width="12.140625" style="7" customWidth="1"/>
    <col min="6922" max="6922" width="15.7109375" style="7" customWidth="1"/>
    <col min="6923" max="6923" width="11.7109375" style="7" customWidth="1"/>
    <col min="6924" max="6924" width="10.7109375" style="7"/>
    <col min="6925" max="6925" width="10.5703125" style="7" customWidth="1"/>
    <col min="6926" max="7168" width="10.7109375" style="7"/>
    <col min="7169" max="7169" width="12.7109375" style="7" customWidth="1"/>
    <col min="7170" max="7173" width="11.7109375" style="7" customWidth="1"/>
    <col min="7174" max="7174" width="13.5703125" style="7" customWidth="1"/>
    <col min="7175" max="7175" width="11.7109375" style="7" customWidth="1"/>
    <col min="7176" max="7176" width="13.7109375" style="7" customWidth="1"/>
    <col min="7177" max="7177" width="12.140625" style="7" customWidth="1"/>
    <col min="7178" max="7178" width="15.7109375" style="7" customWidth="1"/>
    <col min="7179" max="7179" width="11.7109375" style="7" customWidth="1"/>
    <col min="7180" max="7180" width="10.7109375" style="7"/>
    <col min="7181" max="7181" width="10.5703125" style="7" customWidth="1"/>
    <col min="7182" max="7424" width="10.7109375" style="7"/>
    <col min="7425" max="7425" width="12.7109375" style="7" customWidth="1"/>
    <col min="7426" max="7429" width="11.7109375" style="7" customWidth="1"/>
    <col min="7430" max="7430" width="13.5703125" style="7" customWidth="1"/>
    <col min="7431" max="7431" width="11.7109375" style="7" customWidth="1"/>
    <col min="7432" max="7432" width="13.7109375" style="7" customWidth="1"/>
    <col min="7433" max="7433" width="12.140625" style="7" customWidth="1"/>
    <col min="7434" max="7434" width="15.7109375" style="7" customWidth="1"/>
    <col min="7435" max="7435" width="11.7109375" style="7" customWidth="1"/>
    <col min="7436" max="7436" width="10.7109375" style="7"/>
    <col min="7437" max="7437" width="10.5703125" style="7" customWidth="1"/>
    <col min="7438" max="7680" width="10.7109375" style="7"/>
    <col min="7681" max="7681" width="12.7109375" style="7" customWidth="1"/>
    <col min="7682" max="7685" width="11.7109375" style="7" customWidth="1"/>
    <col min="7686" max="7686" width="13.5703125" style="7" customWidth="1"/>
    <col min="7687" max="7687" width="11.7109375" style="7" customWidth="1"/>
    <col min="7688" max="7688" width="13.7109375" style="7" customWidth="1"/>
    <col min="7689" max="7689" width="12.140625" style="7" customWidth="1"/>
    <col min="7690" max="7690" width="15.7109375" style="7" customWidth="1"/>
    <col min="7691" max="7691" width="11.7109375" style="7" customWidth="1"/>
    <col min="7692" max="7692" width="10.7109375" style="7"/>
    <col min="7693" max="7693" width="10.5703125" style="7" customWidth="1"/>
    <col min="7694" max="7936" width="10.7109375" style="7"/>
    <col min="7937" max="7937" width="12.7109375" style="7" customWidth="1"/>
    <col min="7938" max="7941" width="11.7109375" style="7" customWidth="1"/>
    <col min="7942" max="7942" width="13.5703125" style="7" customWidth="1"/>
    <col min="7943" max="7943" width="11.7109375" style="7" customWidth="1"/>
    <col min="7944" max="7944" width="13.7109375" style="7" customWidth="1"/>
    <col min="7945" max="7945" width="12.140625" style="7" customWidth="1"/>
    <col min="7946" max="7946" width="15.7109375" style="7" customWidth="1"/>
    <col min="7947" max="7947" width="11.7109375" style="7" customWidth="1"/>
    <col min="7948" max="7948" width="10.7109375" style="7"/>
    <col min="7949" max="7949" width="10.5703125" style="7" customWidth="1"/>
    <col min="7950" max="8192" width="10.7109375" style="7"/>
    <col min="8193" max="8193" width="12.7109375" style="7" customWidth="1"/>
    <col min="8194" max="8197" width="11.7109375" style="7" customWidth="1"/>
    <col min="8198" max="8198" width="13.5703125" style="7" customWidth="1"/>
    <col min="8199" max="8199" width="11.7109375" style="7" customWidth="1"/>
    <col min="8200" max="8200" width="13.7109375" style="7" customWidth="1"/>
    <col min="8201" max="8201" width="12.140625" style="7" customWidth="1"/>
    <col min="8202" max="8202" width="15.7109375" style="7" customWidth="1"/>
    <col min="8203" max="8203" width="11.7109375" style="7" customWidth="1"/>
    <col min="8204" max="8204" width="10.7109375" style="7"/>
    <col min="8205" max="8205" width="10.5703125" style="7" customWidth="1"/>
    <col min="8206" max="8448" width="10.7109375" style="7"/>
    <col min="8449" max="8449" width="12.7109375" style="7" customWidth="1"/>
    <col min="8450" max="8453" width="11.7109375" style="7" customWidth="1"/>
    <col min="8454" max="8454" width="13.5703125" style="7" customWidth="1"/>
    <col min="8455" max="8455" width="11.7109375" style="7" customWidth="1"/>
    <col min="8456" max="8456" width="13.7109375" style="7" customWidth="1"/>
    <col min="8457" max="8457" width="12.140625" style="7" customWidth="1"/>
    <col min="8458" max="8458" width="15.7109375" style="7" customWidth="1"/>
    <col min="8459" max="8459" width="11.7109375" style="7" customWidth="1"/>
    <col min="8460" max="8460" width="10.7109375" style="7"/>
    <col min="8461" max="8461" width="10.5703125" style="7" customWidth="1"/>
    <col min="8462" max="8704" width="10.7109375" style="7"/>
    <col min="8705" max="8705" width="12.7109375" style="7" customWidth="1"/>
    <col min="8706" max="8709" width="11.7109375" style="7" customWidth="1"/>
    <col min="8710" max="8710" width="13.5703125" style="7" customWidth="1"/>
    <col min="8711" max="8711" width="11.7109375" style="7" customWidth="1"/>
    <col min="8712" max="8712" width="13.7109375" style="7" customWidth="1"/>
    <col min="8713" max="8713" width="12.140625" style="7" customWidth="1"/>
    <col min="8714" max="8714" width="15.7109375" style="7" customWidth="1"/>
    <col min="8715" max="8715" width="11.7109375" style="7" customWidth="1"/>
    <col min="8716" max="8716" width="10.7109375" style="7"/>
    <col min="8717" max="8717" width="10.5703125" style="7" customWidth="1"/>
    <col min="8718" max="8960" width="10.7109375" style="7"/>
    <col min="8961" max="8961" width="12.7109375" style="7" customWidth="1"/>
    <col min="8962" max="8965" width="11.7109375" style="7" customWidth="1"/>
    <col min="8966" max="8966" width="13.5703125" style="7" customWidth="1"/>
    <col min="8967" max="8967" width="11.7109375" style="7" customWidth="1"/>
    <col min="8968" max="8968" width="13.7109375" style="7" customWidth="1"/>
    <col min="8969" max="8969" width="12.140625" style="7" customWidth="1"/>
    <col min="8970" max="8970" width="15.7109375" style="7" customWidth="1"/>
    <col min="8971" max="8971" width="11.7109375" style="7" customWidth="1"/>
    <col min="8972" max="8972" width="10.7109375" style="7"/>
    <col min="8973" max="8973" width="10.5703125" style="7" customWidth="1"/>
    <col min="8974" max="9216" width="10.7109375" style="7"/>
    <col min="9217" max="9217" width="12.7109375" style="7" customWidth="1"/>
    <col min="9218" max="9221" width="11.7109375" style="7" customWidth="1"/>
    <col min="9222" max="9222" width="13.5703125" style="7" customWidth="1"/>
    <col min="9223" max="9223" width="11.7109375" style="7" customWidth="1"/>
    <col min="9224" max="9224" width="13.7109375" style="7" customWidth="1"/>
    <col min="9225" max="9225" width="12.140625" style="7" customWidth="1"/>
    <col min="9226" max="9226" width="15.7109375" style="7" customWidth="1"/>
    <col min="9227" max="9227" width="11.7109375" style="7" customWidth="1"/>
    <col min="9228" max="9228" width="10.7109375" style="7"/>
    <col min="9229" max="9229" width="10.5703125" style="7" customWidth="1"/>
    <col min="9230" max="9472" width="10.7109375" style="7"/>
    <col min="9473" max="9473" width="12.7109375" style="7" customWidth="1"/>
    <col min="9474" max="9477" width="11.7109375" style="7" customWidth="1"/>
    <col min="9478" max="9478" width="13.5703125" style="7" customWidth="1"/>
    <col min="9479" max="9479" width="11.7109375" style="7" customWidth="1"/>
    <col min="9480" max="9480" width="13.7109375" style="7" customWidth="1"/>
    <col min="9481" max="9481" width="12.140625" style="7" customWidth="1"/>
    <col min="9482" max="9482" width="15.7109375" style="7" customWidth="1"/>
    <col min="9483" max="9483" width="11.7109375" style="7" customWidth="1"/>
    <col min="9484" max="9484" width="10.7109375" style="7"/>
    <col min="9485" max="9485" width="10.5703125" style="7" customWidth="1"/>
    <col min="9486" max="9728" width="10.7109375" style="7"/>
    <col min="9729" max="9729" width="12.7109375" style="7" customWidth="1"/>
    <col min="9730" max="9733" width="11.7109375" style="7" customWidth="1"/>
    <col min="9734" max="9734" width="13.5703125" style="7" customWidth="1"/>
    <col min="9735" max="9735" width="11.7109375" style="7" customWidth="1"/>
    <col min="9736" max="9736" width="13.7109375" style="7" customWidth="1"/>
    <col min="9737" max="9737" width="12.140625" style="7" customWidth="1"/>
    <col min="9738" max="9738" width="15.7109375" style="7" customWidth="1"/>
    <col min="9739" max="9739" width="11.7109375" style="7" customWidth="1"/>
    <col min="9740" max="9740" width="10.7109375" style="7"/>
    <col min="9741" max="9741" width="10.5703125" style="7" customWidth="1"/>
    <col min="9742" max="9984" width="10.7109375" style="7"/>
    <col min="9985" max="9985" width="12.7109375" style="7" customWidth="1"/>
    <col min="9986" max="9989" width="11.7109375" style="7" customWidth="1"/>
    <col min="9990" max="9990" width="13.5703125" style="7" customWidth="1"/>
    <col min="9991" max="9991" width="11.7109375" style="7" customWidth="1"/>
    <col min="9992" max="9992" width="13.7109375" style="7" customWidth="1"/>
    <col min="9993" max="9993" width="12.140625" style="7" customWidth="1"/>
    <col min="9994" max="9994" width="15.7109375" style="7" customWidth="1"/>
    <col min="9995" max="9995" width="11.7109375" style="7" customWidth="1"/>
    <col min="9996" max="9996" width="10.7109375" style="7"/>
    <col min="9997" max="9997" width="10.5703125" style="7" customWidth="1"/>
    <col min="9998" max="10240" width="10.7109375" style="7"/>
    <col min="10241" max="10241" width="12.7109375" style="7" customWidth="1"/>
    <col min="10242" max="10245" width="11.7109375" style="7" customWidth="1"/>
    <col min="10246" max="10246" width="13.5703125" style="7" customWidth="1"/>
    <col min="10247" max="10247" width="11.7109375" style="7" customWidth="1"/>
    <col min="10248" max="10248" width="13.7109375" style="7" customWidth="1"/>
    <col min="10249" max="10249" width="12.140625" style="7" customWidth="1"/>
    <col min="10250" max="10250" width="15.7109375" style="7" customWidth="1"/>
    <col min="10251" max="10251" width="11.7109375" style="7" customWidth="1"/>
    <col min="10252" max="10252" width="10.7109375" style="7"/>
    <col min="10253" max="10253" width="10.5703125" style="7" customWidth="1"/>
    <col min="10254" max="10496" width="10.7109375" style="7"/>
    <col min="10497" max="10497" width="12.7109375" style="7" customWidth="1"/>
    <col min="10498" max="10501" width="11.7109375" style="7" customWidth="1"/>
    <col min="10502" max="10502" width="13.5703125" style="7" customWidth="1"/>
    <col min="10503" max="10503" width="11.7109375" style="7" customWidth="1"/>
    <col min="10504" max="10504" width="13.7109375" style="7" customWidth="1"/>
    <col min="10505" max="10505" width="12.140625" style="7" customWidth="1"/>
    <col min="10506" max="10506" width="15.7109375" style="7" customWidth="1"/>
    <col min="10507" max="10507" width="11.7109375" style="7" customWidth="1"/>
    <col min="10508" max="10508" width="10.7109375" style="7"/>
    <col min="10509" max="10509" width="10.5703125" style="7" customWidth="1"/>
    <col min="10510" max="10752" width="10.7109375" style="7"/>
    <col min="10753" max="10753" width="12.7109375" style="7" customWidth="1"/>
    <col min="10754" max="10757" width="11.7109375" style="7" customWidth="1"/>
    <col min="10758" max="10758" width="13.5703125" style="7" customWidth="1"/>
    <col min="10759" max="10759" width="11.7109375" style="7" customWidth="1"/>
    <col min="10760" max="10760" width="13.7109375" style="7" customWidth="1"/>
    <col min="10761" max="10761" width="12.140625" style="7" customWidth="1"/>
    <col min="10762" max="10762" width="15.7109375" style="7" customWidth="1"/>
    <col min="10763" max="10763" width="11.7109375" style="7" customWidth="1"/>
    <col min="10764" max="10764" width="10.7109375" style="7"/>
    <col min="10765" max="10765" width="10.5703125" style="7" customWidth="1"/>
    <col min="10766" max="11008" width="10.7109375" style="7"/>
    <col min="11009" max="11009" width="12.7109375" style="7" customWidth="1"/>
    <col min="11010" max="11013" width="11.7109375" style="7" customWidth="1"/>
    <col min="11014" max="11014" width="13.5703125" style="7" customWidth="1"/>
    <col min="11015" max="11015" width="11.7109375" style="7" customWidth="1"/>
    <col min="11016" max="11016" width="13.7109375" style="7" customWidth="1"/>
    <col min="11017" max="11017" width="12.140625" style="7" customWidth="1"/>
    <col min="11018" max="11018" width="15.7109375" style="7" customWidth="1"/>
    <col min="11019" max="11019" width="11.7109375" style="7" customWidth="1"/>
    <col min="11020" max="11020" width="10.7109375" style="7"/>
    <col min="11021" max="11021" width="10.5703125" style="7" customWidth="1"/>
    <col min="11022" max="11264" width="10.7109375" style="7"/>
    <col min="11265" max="11265" width="12.7109375" style="7" customWidth="1"/>
    <col min="11266" max="11269" width="11.7109375" style="7" customWidth="1"/>
    <col min="11270" max="11270" width="13.5703125" style="7" customWidth="1"/>
    <col min="11271" max="11271" width="11.7109375" style="7" customWidth="1"/>
    <col min="11272" max="11272" width="13.7109375" style="7" customWidth="1"/>
    <col min="11273" max="11273" width="12.140625" style="7" customWidth="1"/>
    <col min="11274" max="11274" width="15.7109375" style="7" customWidth="1"/>
    <col min="11275" max="11275" width="11.7109375" style="7" customWidth="1"/>
    <col min="11276" max="11276" width="10.7109375" style="7"/>
    <col min="11277" max="11277" width="10.5703125" style="7" customWidth="1"/>
    <col min="11278" max="11520" width="10.7109375" style="7"/>
    <col min="11521" max="11521" width="12.7109375" style="7" customWidth="1"/>
    <col min="11522" max="11525" width="11.7109375" style="7" customWidth="1"/>
    <col min="11526" max="11526" width="13.5703125" style="7" customWidth="1"/>
    <col min="11527" max="11527" width="11.7109375" style="7" customWidth="1"/>
    <col min="11528" max="11528" width="13.7109375" style="7" customWidth="1"/>
    <col min="11529" max="11529" width="12.140625" style="7" customWidth="1"/>
    <col min="11530" max="11530" width="15.7109375" style="7" customWidth="1"/>
    <col min="11531" max="11531" width="11.7109375" style="7" customWidth="1"/>
    <col min="11532" max="11532" width="10.7109375" style="7"/>
    <col min="11533" max="11533" width="10.5703125" style="7" customWidth="1"/>
    <col min="11534" max="11776" width="10.7109375" style="7"/>
    <col min="11777" max="11777" width="12.7109375" style="7" customWidth="1"/>
    <col min="11778" max="11781" width="11.7109375" style="7" customWidth="1"/>
    <col min="11782" max="11782" width="13.5703125" style="7" customWidth="1"/>
    <col min="11783" max="11783" width="11.7109375" style="7" customWidth="1"/>
    <col min="11784" max="11784" width="13.7109375" style="7" customWidth="1"/>
    <col min="11785" max="11785" width="12.140625" style="7" customWidth="1"/>
    <col min="11786" max="11786" width="15.7109375" style="7" customWidth="1"/>
    <col min="11787" max="11787" width="11.7109375" style="7" customWidth="1"/>
    <col min="11788" max="11788" width="10.7109375" style="7"/>
    <col min="11789" max="11789" width="10.5703125" style="7" customWidth="1"/>
    <col min="11790" max="12032" width="10.7109375" style="7"/>
    <col min="12033" max="12033" width="12.7109375" style="7" customWidth="1"/>
    <col min="12034" max="12037" width="11.7109375" style="7" customWidth="1"/>
    <col min="12038" max="12038" width="13.5703125" style="7" customWidth="1"/>
    <col min="12039" max="12039" width="11.7109375" style="7" customWidth="1"/>
    <col min="12040" max="12040" width="13.7109375" style="7" customWidth="1"/>
    <col min="12041" max="12041" width="12.140625" style="7" customWidth="1"/>
    <col min="12042" max="12042" width="15.7109375" style="7" customWidth="1"/>
    <col min="12043" max="12043" width="11.7109375" style="7" customWidth="1"/>
    <col min="12044" max="12044" width="10.7109375" style="7"/>
    <col min="12045" max="12045" width="10.5703125" style="7" customWidth="1"/>
    <col min="12046" max="12288" width="10.7109375" style="7"/>
    <col min="12289" max="12289" width="12.7109375" style="7" customWidth="1"/>
    <col min="12290" max="12293" width="11.7109375" style="7" customWidth="1"/>
    <col min="12294" max="12294" width="13.5703125" style="7" customWidth="1"/>
    <col min="12295" max="12295" width="11.7109375" style="7" customWidth="1"/>
    <col min="12296" max="12296" width="13.7109375" style="7" customWidth="1"/>
    <col min="12297" max="12297" width="12.140625" style="7" customWidth="1"/>
    <col min="12298" max="12298" width="15.7109375" style="7" customWidth="1"/>
    <col min="12299" max="12299" width="11.7109375" style="7" customWidth="1"/>
    <col min="12300" max="12300" width="10.7109375" style="7"/>
    <col min="12301" max="12301" width="10.5703125" style="7" customWidth="1"/>
    <col min="12302" max="12544" width="10.7109375" style="7"/>
    <col min="12545" max="12545" width="12.7109375" style="7" customWidth="1"/>
    <col min="12546" max="12549" width="11.7109375" style="7" customWidth="1"/>
    <col min="12550" max="12550" width="13.5703125" style="7" customWidth="1"/>
    <col min="12551" max="12551" width="11.7109375" style="7" customWidth="1"/>
    <col min="12552" max="12552" width="13.7109375" style="7" customWidth="1"/>
    <col min="12553" max="12553" width="12.140625" style="7" customWidth="1"/>
    <col min="12554" max="12554" width="15.7109375" style="7" customWidth="1"/>
    <col min="12555" max="12555" width="11.7109375" style="7" customWidth="1"/>
    <col min="12556" max="12556" width="10.7109375" style="7"/>
    <col min="12557" max="12557" width="10.5703125" style="7" customWidth="1"/>
    <col min="12558" max="12800" width="10.7109375" style="7"/>
    <col min="12801" max="12801" width="12.7109375" style="7" customWidth="1"/>
    <col min="12802" max="12805" width="11.7109375" style="7" customWidth="1"/>
    <col min="12806" max="12806" width="13.5703125" style="7" customWidth="1"/>
    <col min="12807" max="12807" width="11.7109375" style="7" customWidth="1"/>
    <col min="12808" max="12808" width="13.7109375" style="7" customWidth="1"/>
    <col min="12809" max="12809" width="12.140625" style="7" customWidth="1"/>
    <col min="12810" max="12810" width="15.7109375" style="7" customWidth="1"/>
    <col min="12811" max="12811" width="11.7109375" style="7" customWidth="1"/>
    <col min="12812" max="12812" width="10.7109375" style="7"/>
    <col min="12813" max="12813" width="10.5703125" style="7" customWidth="1"/>
    <col min="12814" max="13056" width="10.7109375" style="7"/>
    <col min="13057" max="13057" width="12.7109375" style="7" customWidth="1"/>
    <col min="13058" max="13061" width="11.7109375" style="7" customWidth="1"/>
    <col min="13062" max="13062" width="13.5703125" style="7" customWidth="1"/>
    <col min="13063" max="13063" width="11.7109375" style="7" customWidth="1"/>
    <col min="13064" max="13064" width="13.7109375" style="7" customWidth="1"/>
    <col min="13065" max="13065" width="12.140625" style="7" customWidth="1"/>
    <col min="13066" max="13066" width="15.7109375" style="7" customWidth="1"/>
    <col min="13067" max="13067" width="11.7109375" style="7" customWidth="1"/>
    <col min="13068" max="13068" width="10.7109375" style="7"/>
    <col min="13069" max="13069" width="10.5703125" style="7" customWidth="1"/>
    <col min="13070" max="13312" width="10.7109375" style="7"/>
    <col min="13313" max="13313" width="12.7109375" style="7" customWidth="1"/>
    <col min="13314" max="13317" width="11.7109375" style="7" customWidth="1"/>
    <col min="13318" max="13318" width="13.5703125" style="7" customWidth="1"/>
    <col min="13319" max="13319" width="11.7109375" style="7" customWidth="1"/>
    <col min="13320" max="13320" width="13.7109375" style="7" customWidth="1"/>
    <col min="13321" max="13321" width="12.140625" style="7" customWidth="1"/>
    <col min="13322" max="13322" width="15.7109375" style="7" customWidth="1"/>
    <col min="13323" max="13323" width="11.7109375" style="7" customWidth="1"/>
    <col min="13324" max="13324" width="10.7109375" style="7"/>
    <col min="13325" max="13325" width="10.5703125" style="7" customWidth="1"/>
    <col min="13326" max="13568" width="10.7109375" style="7"/>
    <col min="13569" max="13569" width="12.7109375" style="7" customWidth="1"/>
    <col min="13570" max="13573" width="11.7109375" style="7" customWidth="1"/>
    <col min="13574" max="13574" width="13.5703125" style="7" customWidth="1"/>
    <col min="13575" max="13575" width="11.7109375" style="7" customWidth="1"/>
    <col min="13576" max="13576" width="13.7109375" style="7" customWidth="1"/>
    <col min="13577" max="13577" width="12.140625" style="7" customWidth="1"/>
    <col min="13578" max="13578" width="15.7109375" style="7" customWidth="1"/>
    <col min="13579" max="13579" width="11.7109375" style="7" customWidth="1"/>
    <col min="13580" max="13580" width="10.7109375" style="7"/>
    <col min="13581" max="13581" width="10.5703125" style="7" customWidth="1"/>
    <col min="13582" max="13824" width="10.7109375" style="7"/>
    <col min="13825" max="13825" width="12.7109375" style="7" customWidth="1"/>
    <col min="13826" max="13829" width="11.7109375" style="7" customWidth="1"/>
    <col min="13830" max="13830" width="13.5703125" style="7" customWidth="1"/>
    <col min="13831" max="13831" width="11.7109375" style="7" customWidth="1"/>
    <col min="13832" max="13832" width="13.7109375" style="7" customWidth="1"/>
    <col min="13833" max="13833" width="12.140625" style="7" customWidth="1"/>
    <col min="13834" max="13834" width="15.7109375" style="7" customWidth="1"/>
    <col min="13835" max="13835" width="11.7109375" style="7" customWidth="1"/>
    <col min="13836" max="13836" width="10.7109375" style="7"/>
    <col min="13837" max="13837" width="10.5703125" style="7" customWidth="1"/>
    <col min="13838" max="14080" width="10.7109375" style="7"/>
    <col min="14081" max="14081" width="12.7109375" style="7" customWidth="1"/>
    <col min="14082" max="14085" width="11.7109375" style="7" customWidth="1"/>
    <col min="14086" max="14086" width="13.5703125" style="7" customWidth="1"/>
    <col min="14087" max="14087" width="11.7109375" style="7" customWidth="1"/>
    <col min="14088" max="14088" width="13.7109375" style="7" customWidth="1"/>
    <col min="14089" max="14089" width="12.140625" style="7" customWidth="1"/>
    <col min="14090" max="14090" width="15.7109375" style="7" customWidth="1"/>
    <col min="14091" max="14091" width="11.7109375" style="7" customWidth="1"/>
    <col min="14092" max="14092" width="10.7109375" style="7"/>
    <col min="14093" max="14093" width="10.5703125" style="7" customWidth="1"/>
    <col min="14094" max="14336" width="10.7109375" style="7"/>
    <col min="14337" max="14337" width="12.7109375" style="7" customWidth="1"/>
    <col min="14338" max="14341" width="11.7109375" style="7" customWidth="1"/>
    <col min="14342" max="14342" width="13.5703125" style="7" customWidth="1"/>
    <col min="14343" max="14343" width="11.7109375" style="7" customWidth="1"/>
    <col min="14344" max="14344" width="13.7109375" style="7" customWidth="1"/>
    <col min="14345" max="14345" width="12.140625" style="7" customWidth="1"/>
    <col min="14346" max="14346" width="15.7109375" style="7" customWidth="1"/>
    <col min="14347" max="14347" width="11.7109375" style="7" customWidth="1"/>
    <col min="14348" max="14348" width="10.7109375" style="7"/>
    <col min="14349" max="14349" width="10.5703125" style="7" customWidth="1"/>
    <col min="14350" max="14592" width="10.7109375" style="7"/>
    <col min="14593" max="14593" width="12.7109375" style="7" customWidth="1"/>
    <col min="14594" max="14597" width="11.7109375" style="7" customWidth="1"/>
    <col min="14598" max="14598" width="13.5703125" style="7" customWidth="1"/>
    <col min="14599" max="14599" width="11.7109375" style="7" customWidth="1"/>
    <col min="14600" max="14600" width="13.7109375" style="7" customWidth="1"/>
    <col min="14601" max="14601" width="12.140625" style="7" customWidth="1"/>
    <col min="14602" max="14602" width="15.7109375" style="7" customWidth="1"/>
    <col min="14603" max="14603" width="11.7109375" style="7" customWidth="1"/>
    <col min="14604" max="14604" width="10.7109375" style="7"/>
    <col min="14605" max="14605" width="10.5703125" style="7" customWidth="1"/>
    <col min="14606" max="14848" width="10.7109375" style="7"/>
    <col min="14849" max="14849" width="12.7109375" style="7" customWidth="1"/>
    <col min="14850" max="14853" width="11.7109375" style="7" customWidth="1"/>
    <col min="14854" max="14854" width="13.5703125" style="7" customWidth="1"/>
    <col min="14855" max="14855" width="11.7109375" style="7" customWidth="1"/>
    <col min="14856" max="14856" width="13.7109375" style="7" customWidth="1"/>
    <col min="14857" max="14857" width="12.140625" style="7" customWidth="1"/>
    <col min="14858" max="14858" width="15.7109375" style="7" customWidth="1"/>
    <col min="14859" max="14859" width="11.7109375" style="7" customWidth="1"/>
    <col min="14860" max="14860" width="10.7109375" style="7"/>
    <col min="14861" max="14861" width="10.5703125" style="7" customWidth="1"/>
    <col min="14862" max="15104" width="10.7109375" style="7"/>
    <col min="15105" max="15105" width="12.7109375" style="7" customWidth="1"/>
    <col min="15106" max="15109" width="11.7109375" style="7" customWidth="1"/>
    <col min="15110" max="15110" width="13.5703125" style="7" customWidth="1"/>
    <col min="15111" max="15111" width="11.7109375" style="7" customWidth="1"/>
    <col min="15112" max="15112" width="13.7109375" style="7" customWidth="1"/>
    <col min="15113" max="15113" width="12.140625" style="7" customWidth="1"/>
    <col min="15114" max="15114" width="15.7109375" style="7" customWidth="1"/>
    <col min="15115" max="15115" width="11.7109375" style="7" customWidth="1"/>
    <col min="15116" max="15116" width="10.7109375" style="7"/>
    <col min="15117" max="15117" width="10.5703125" style="7" customWidth="1"/>
    <col min="15118" max="15360" width="10.7109375" style="7"/>
    <col min="15361" max="15361" width="12.7109375" style="7" customWidth="1"/>
    <col min="15362" max="15365" width="11.7109375" style="7" customWidth="1"/>
    <col min="15366" max="15366" width="13.5703125" style="7" customWidth="1"/>
    <col min="15367" max="15367" width="11.7109375" style="7" customWidth="1"/>
    <col min="15368" max="15368" width="13.7109375" style="7" customWidth="1"/>
    <col min="15369" max="15369" width="12.140625" style="7" customWidth="1"/>
    <col min="15370" max="15370" width="15.7109375" style="7" customWidth="1"/>
    <col min="15371" max="15371" width="11.7109375" style="7" customWidth="1"/>
    <col min="15372" max="15372" width="10.7109375" style="7"/>
    <col min="15373" max="15373" width="10.5703125" style="7" customWidth="1"/>
    <col min="15374" max="15616" width="10.7109375" style="7"/>
    <col min="15617" max="15617" width="12.7109375" style="7" customWidth="1"/>
    <col min="15618" max="15621" width="11.7109375" style="7" customWidth="1"/>
    <col min="15622" max="15622" width="13.5703125" style="7" customWidth="1"/>
    <col min="15623" max="15623" width="11.7109375" style="7" customWidth="1"/>
    <col min="15624" max="15624" width="13.7109375" style="7" customWidth="1"/>
    <col min="15625" max="15625" width="12.140625" style="7" customWidth="1"/>
    <col min="15626" max="15626" width="15.7109375" style="7" customWidth="1"/>
    <col min="15627" max="15627" width="11.7109375" style="7" customWidth="1"/>
    <col min="15628" max="15628" width="10.7109375" style="7"/>
    <col min="15629" max="15629" width="10.5703125" style="7" customWidth="1"/>
    <col min="15630" max="15872" width="10.7109375" style="7"/>
    <col min="15873" max="15873" width="12.7109375" style="7" customWidth="1"/>
    <col min="15874" max="15877" width="11.7109375" style="7" customWidth="1"/>
    <col min="15878" max="15878" width="13.5703125" style="7" customWidth="1"/>
    <col min="15879" max="15879" width="11.7109375" style="7" customWidth="1"/>
    <col min="15880" max="15880" width="13.7109375" style="7" customWidth="1"/>
    <col min="15881" max="15881" width="12.140625" style="7" customWidth="1"/>
    <col min="15882" max="15882" width="15.7109375" style="7" customWidth="1"/>
    <col min="15883" max="15883" width="11.7109375" style="7" customWidth="1"/>
    <col min="15884" max="15884" width="10.7109375" style="7"/>
    <col min="15885" max="15885" width="10.5703125" style="7" customWidth="1"/>
    <col min="15886" max="16128" width="10.7109375" style="7"/>
    <col min="16129" max="16129" width="12.7109375" style="7" customWidth="1"/>
    <col min="16130" max="16133" width="11.7109375" style="7" customWidth="1"/>
    <col min="16134" max="16134" width="13.5703125" style="7" customWidth="1"/>
    <col min="16135" max="16135" width="11.7109375" style="7" customWidth="1"/>
    <col min="16136" max="16136" width="13.7109375" style="7" customWidth="1"/>
    <col min="16137" max="16137" width="12.140625" style="7" customWidth="1"/>
    <col min="16138" max="16138" width="15.7109375" style="7" customWidth="1"/>
    <col min="16139" max="16139" width="11.7109375" style="7" customWidth="1"/>
    <col min="16140" max="16140" width="10.7109375" style="7"/>
    <col min="16141" max="16141" width="10.5703125" style="7" customWidth="1"/>
    <col min="16142" max="16384" width="10.7109375" style="7"/>
  </cols>
  <sheetData>
    <row r="1" spans="1:14" ht="15" customHeight="1" x14ac:dyDescent="0.2">
      <c r="A1" s="1"/>
      <c r="B1" s="2"/>
      <c r="C1" s="3" t="s">
        <v>2</v>
      </c>
      <c r="D1" s="4"/>
      <c r="E1" s="561" t="s">
        <v>3</v>
      </c>
      <c r="F1" s="562"/>
      <c r="G1" s="562"/>
      <c r="H1" s="563"/>
      <c r="I1" s="5"/>
      <c r="J1" s="2"/>
      <c r="K1" s="6"/>
    </row>
    <row r="2" spans="1:14" ht="40.5" customHeight="1" x14ac:dyDescent="0.2">
      <c r="A2" s="8"/>
      <c r="B2" s="9"/>
      <c r="C2" s="10"/>
      <c r="D2" s="11"/>
      <c r="E2" s="564"/>
      <c r="F2" s="565"/>
      <c r="G2" s="565"/>
      <c r="H2" s="566"/>
      <c r="I2" s="12"/>
      <c r="J2" s="13"/>
      <c r="K2" s="14"/>
    </row>
    <row r="3" spans="1:14" ht="15" customHeight="1" x14ac:dyDescent="0.2">
      <c r="A3" s="567" t="s">
        <v>569</v>
      </c>
      <c r="B3" s="568"/>
      <c r="C3" s="568"/>
      <c r="D3" s="569"/>
      <c r="E3" s="15" t="s">
        <v>5</v>
      </c>
      <c r="F3" s="16" t="s">
        <v>570</v>
      </c>
      <c r="G3" s="17"/>
      <c r="H3" s="18"/>
      <c r="I3" s="19" t="s">
        <v>7</v>
      </c>
      <c r="J3" s="570">
        <v>2007</v>
      </c>
      <c r="K3" s="571"/>
    </row>
    <row r="4" spans="1:14" x14ac:dyDescent="0.2">
      <c r="A4" s="20"/>
      <c r="B4" s="20"/>
      <c r="C4" s="20"/>
      <c r="D4" s="21"/>
      <c r="E4" s="21"/>
      <c r="F4" s="21"/>
      <c r="G4" s="21"/>
      <c r="H4" s="21"/>
      <c r="I4" s="21"/>
      <c r="J4" s="22"/>
      <c r="K4" s="22"/>
    </row>
    <row r="5" spans="1:14" ht="25.5" x14ac:dyDescent="0.2">
      <c r="A5" s="21"/>
      <c r="B5" s="21"/>
      <c r="C5" s="21"/>
      <c r="D5" s="21"/>
      <c r="E5" s="21"/>
      <c r="F5" s="21"/>
      <c r="G5" s="504" t="s">
        <v>922</v>
      </c>
      <c r="H5" s="504" t="s">
        <v>920</v>
      </c>
      <c r="I5" s="20"/>
      <c r="J5" s="22"/>
      <c r="K5" s="22"/>
    </row>
    <row r="6" spans="1:14" x14ac:dyDescent="0.2">
      <c r="A6" s="21"/>
      <c r="B6" s="21"/>
      <c r="C6" s="21"/>
      <c r="D6" s="21"/>
      <c r="E6" s="21"/>
      <c r="F6" s="21"/>
      <c r="G6" s="485" t="s">
        <v>921</v>
      </c>
      <c r="H6" s="485">
        <f>iodiv3!B7</f>
        <v>3</v>
      </c>
      <c r="I6" s="20"/>
      <c r="J6" s="22"/>
      <c r="K6" s="22"/>
    </row>
    <row r="7" spans="1:14" x14ac:dyDescent="0.2">
      <c r="A7" s="21"/>
      <c r="B7" s="21"/>
      <c r="C7" s="21"/>
      <c r="D7" s="21"/>
      <c r="E7" s="21"/>
      <c r="F7" s="21"/>
      <c r="G7" s="485" t="s">
        <v>923</v>
      </c>
      <c r="H7" s="485">
        <f>iodiv3!B8</f>
        <v>1</v>
      </c>
      <c r="I7" s="20"/>
      <c r="J7" s="22"/>
      <c r="K7" s="22"/>
    </row>
    <row r="8" spans="1:14" ht="15" x14ac:dyDescent="0.25">
      <c r="A8" s="21"/>
      <c r="B8" s="21"/>
      <c r="C8" s="21"/>
      <c r="D8" s="21"/>
      <c r="E8" s="21"/>
      <c r="F8" s="21"/>
      <c r="G8" s="485" t="s">
        <v>918</v>
      </c>
      <c r="H8" s="485">
        <f>iodiv3!B9</f>
        <v>2</v>
      </c>
      <c r="I8" s="20"/>
      <c r="J8" s="22"/>
      <c r="K8" s="311" t="s">
        <v>654</v>
      </c>
      <c r="L8" s="310">
        <f>D181+1</f>
        <v>277.06314734405396</v>
      </c>
      <c r="M8" s="310" t="s">
        <v>14</v>
      </c>
      <c r="N8" s="312" t="s">
        <v>469</v>
      </c>
    </row>
    <row r="9" spans="1:14" ht="15" x14ac:dyDescent="0.25">
      <c r="A9" s="21"/>
      <c r="B9" s="21"/>
      <c r="C9" s="21"/>
      <c r="D9" s="21"/>
      <c r="E9" s="21"/>
      <c r="F9" s="21"/>
      <c r="G9" s="21"/>
      <c r="H9" s="21"/>
      <c r="I9" s="20"/>
      <c r="J9" s="22"/>
      <c r="K9" s="311" t="s">
        <v>470</v>
      </c>
      <c r="L9" s="310">
        <f>(L8-div3channel!C17)*(1.5+1.5)+8</f>
        <v>20.189442032161878</v>
      </c>
      <c r="M9" s="310" t="s">
        <v>14</v>
      </c>
      <c r="N9" s="312" t="s">
        <v>472</v>
      </c>
    </row>
    <row r="10" spans="1:14" ht="15" x14ac:dyDescent="0.25">
      <c r="A10" s="21"/>
      <c r="B10" s="21"/>
      <c r="C10" s="21"/>
      <c r="D10" s="21"/>
      <c r="E10" s="21"/>
      <c r="F10" s="21"/>
      <c r="G10" s="21"/>
      <c r="H10" s="21"/>
      <c r="I10" s="20"/>
      <c r="J10" s="22"/>
      <c r="K10" s="311" t="s">
        <v>655</v>
      </c>
      <c r="L10" s="310">
        <f>D182+1</f>
        <v>277.42806171514434</v>
      </c>
      <c r="M10" s="310" t="s">
        <v>14</v>
      </c>
      <c r="N10" s="312" t="s">
        <v>473</v>
      </c>
    </row>
    <row r="11" spans="1:14" s="25" customFormat="1" ht="15" x14ac:dyDescent="0.25">
      <c r="A11" s="23"/>
      <c r="B11" s="24"/>
      <c r="C11" s="24"/>
      <c r="D11" s="24"/>
      <c r="E11" s="24"/>
      <c r="F11" s="24"/>
      <c r="G11" s="24"/>
      <c r="H11" s="23"/>
      <c r="I11" s="23"/>
      <c r="J11" s="23"/>
      <c r="K11" s="311" t="s">
        <v>471</v>
      </c>
      <c r="L11" s="310">
        <f>(L10-div3channel!C16)*(1.5+1.5)+8</f>
        <v>18.492845403265164</v>
      </c>
      <c r="M11" s="310" t="s">
        <v>14</v>
      </c>
      <c r="N11" s="312" t="s">
        <v>474</v>
      </c>
    </row>
    <row r="12" spans="1:14" ht="15" x14ac:dyDescent="0.25">
      <c r="A12" s="46"/>
      <c r="B12" s="46"/>
      <c r="C12" s="311" t="s">
        <v>646</v>
      </c>
      <c r="D12" s="403"/>
      <c r="E12" s="46"/>
      <c r="F12" s="46"/>
      <c r="G12" s="46"/>
      <c r="H12" s="46"/>
      <c r="I12" s="46"/>
    </row>
    <row r="13" spans="1:14" ht="15" customHeight="1" x14ac:dyDescent="0.2">
      <c r="A13" s="49" t="s">
        <v>8</v>
      </c>
      <c r="B13" s="46"/>
      <c r="E13" s="46">
        <f>iodiv3!B10</f>
        <v>273</v>
      </c>
      <c r="F13" s="46"/>
      <c r="G13" s="46"/>
      <c r="H13" s="46"/>
      <c r="I13" s="46"/>
    </row>
    <row r="14" spans="1:14" ht="15" customHeight="1" x14ac:dyDescent="0.2">
      <c r="A14" s="26" t="s">
        <v>9</v>
      </c>
      <c r="B14" s="46"/>
      <c r="C14" s="46"/>
      <c r="D14" s="46"/>
      <c r="E14" s="46"/>
      <c r="F14" s="46"/>
      <c r="G14" s="46"/>
      <c r="H14" s="46"/>
      <c r="I14" s="46"/>
    </row>
    <row r="15" spans="1:14" ht="15" customHeight="1" x14ac:dyDescent="0.3">
      <c r="A15" s="26"/>
      <c r="B15" s="227" t="s">
        <v>571</v>
      </c>
      <c r="C15" s="208">
        <f>C17-C21/2*iodiv3!B14</f>
        <v>272.06955341927738</v>
      </c>
      <c r="D15" s="46"/>
      <c r="E15" s="46" t="s">
        <v>572</v>
      </c>
      <c r="F15" s="46"/>
      <c r="G15" s="46"/>
      <c r="H15" s="46"/>
      <c r="I15" s="46"/>
      <c r="K15" s="199" t="s">
        <v>647</v>
      </c>
    </row>
    <row r="16" spans="1:14" ht="15" customHeight="1" x14ac:dyDescent="0.3">
      <c r="A16" s="26"/>
      <c r="B16" s="227" t="s">
        <v>573</v>
      </c>
      <c r="C16" s="208">
        <f>C17+C21/2*iodiv3!B14</f>
        <v>273.93044658072262</v>
      </c>
      <c r="D16" s="46"/>
      <c r="E16" s="227" t="s">
        <v>574</v>
      </c>
      <c r="F16" s="46"/>
      <c r="G16" s="46"/>
      <c r="H16" s="46"/>
      <c r="I16" s="46"/>
      <c r="K16" s="199" t="s">
        <v>647</v>
      </c>
    </row>
    <row r="17" spans="1:16" ht="15" customHeight="1" x14ac:dyDescent="0.3">
      <c r="A17" s="26"/>
      <c r="B17" s="46" t="s">
        <v>575</v>
      </c>
      <c r="C17" s="208">
        <f>iodiv3!B10</f>
        <v>273</v>
      </c>
      <c r="D17" s="46"/>
      <c r="E17" s="46" t="s">
        <v>576</v>
      </c>
      <c r="F17" s="46"/>
      <c r="G17" s="46"/>
      <c r="H17" s="46"/>
      <c r="I17" s="46"/>
      <c r="K17" s="199" t="s">
        <v>644</v>
      </c>
    </row>
    <row r="18" spans="1:16" ht="15" customHeight="1" x14ac:dyDescent="0.3">
      <c r="A18" s="26"/>
      <c r="B18" s="227" t="s">
        <v>577</v>
      </c>
      <c r="C18" s="208">
        <f>iodiv3!B15</f>
        <v>170</v>
      </c>
      <c r="D18" s="46" t="s">
        <v>14</v>
      </c>
      <c r="E18" s="46" t="s">
        <v>578</v>
      </c>
      <c r="F18" s="46"/>
      <c r="G18" s="46"/>
      <c r="H18" s="46"/>
      <c r="I18" s="46"/>
      <c r="K18" s="199" t="s">
        <v>282</v>
      </c>
    </row>
    <row r="19" spans="1:16" ht="15" customHeight="1" x14ac:dyDescent="0.3">
      <c r="A19" s="26"/>
      <c r="B19" s="227" t="s">
        <v>579</v>
      </c>
      <c r="C19" s="208">
        <f>0.5*C18-((C23+1-div3channel!C17)*(1.5+1.5)+10)</f>
        <v>62.810557967838122</v>
      </c>
      <c r="D19" s="46" t="s">
        <v>14</v>
      </c>
      <c r="E19" s="227" t="s">
        <v>580</v>
      </c>
      <c r="F19" s="46"/>
      <c r="G19" s="46"/>
      <c r="H19" s="46"/>
      <c r="I19" s="46"/>
      <c r="K19" s="309" t="s">
        <v>888</v>
      </c>
      <c r="L19" s="406"/>
      <c r="M19" s="406"/>
      <c r="N19" s="406"/>
      <c r="O19" s="406"/>
      <c r="P19" s="406"/>
    </row>
    <row r="20" spans="1:16" ht="15" customHeight="1" x14ac:dyDescent="0.3">
      <c r="A20" s="26"/>
      <c r="B20" s="227" t="s">
        <v>581</v>
      </c>
      <c r="C20" s="208">
        <f>C19</f>
        <v>62.810557967838122</v>
      </c>
      <c r="D20" s="46" t="s">
        <v>14</v>
      </c>
      <c r="E20" s="227" t="s">
        <v>582</v>
      </c>
      <c r="F20" s="46"/>
      <c r="G20" s="46"/>
      <c r="H20" s="46"/>
      <c r="I20" s="46"/>
      <c r="K20" s="309" t="s">
        <v>649</v>
      </c>
      <c r="L20" s="406"/>
      <c r="M20" s="406"/>
      <c r="N20" s="406"/>
      <c r="O20" s="406"/>
      <c r="P20" s="406"/>
    </row>
    <row r="21" spans="1:16" ht="15" customHeight="1" x14ac:dyDescent="0.3">
      <c r="A21" s="26"/>
      <c r="B21" s="227" t="s">
        <v>583</v>
      </c>
      <c r="C21" s="208">
        <f>iodiv3!I19+iodiv3!I20</f>
        <v>186.08931614452734</v>
      </c>
      <c r="D21" s="46" t="s">
        <v>14</v>
      </c>
      <c r="E21" s="46" t="s">
        <v>584</v>
      </c>
      <c r="F21" s="46"/>
      <c r="G21" s="46"/>
      <c r="H21" s="46"/>
      <c r="I21" s="46"/>
      <c r="K21" s="309" t="s">
        <v>889</v>
      </c>
      <c r="L21" s="406"/>
      <c r="M21" s="406"/>
      <c r="N21" s="406"/>
      <c r="O21" s="406"/>
      <c r="P21" s="406"/>
    </row>
    <row r="22" spans="1:16" ht="15" customHeight="1" x14ac:dyDescent="0.3">
      <c r="A22" s="46"/>
      <c r="B22" s="46" t="s">
        <v>10</v>
      </c>
      <c r="C22" s="208">
        <f>iodiv3!B3</f>
        <v>350</v>
      </c>
      <c r="D22" s="46" t="s">
        <v>11</v>
      </c>
      <c r="E22" s="227" t="s">
        <v>585</v>
      </c>
      <c r="F22" s="46"/>
      <c r="G22" s="46"/>
      <c r="H22" s="46"/>
      <c r="I22" s="46"/>
      <c r="K22" s="199" t="s">
        <v>659</v>
      </c>
    </row>
    <row r="23" spans="1:16" ht="15" customHeight="1" x14ac:dyDescent="0.3">
      <c r="A23" s="46"/>
      <c r="B23" s="115" t="s">
        <v>586</v>
      </c>
      <c r="C23" s="208">
        <f>C15+iodiv3!B11*div3channel!C22^iodiv3!B12</f>
        <v>276.06314734405396</v>
      </c>
      <c r="D23" s="46"/>
      <c r="E23" s="46" t="s">
        <v>587</v>
      </c>
      <c r="F23" s="46"/>
      <c r="G23" s="46"/>
      <c r="H23" s="46"/>
      <c r="I23" s="46"/>
      <c r="K23" s="199" t="s">
        <v>648</v>
      </c>
    </row>
    <row r="24" spans="1:16" ht="15" customHeight="1" x14ac:dyDescent="0.25">
      <c r="A24" s="46"/>
      <c r="B24" s="46" t="s">
        <v>33</v>
      </c>
      <c r="C24" s="210"/>
      <c r="D24" s="46"/>
      <c r="E24" s="46" t="s">
        <v>588</v>
      </c>
      <c r="F24" s="46"/>
      <c r="G24" s="46"/>
      <c r="H24" s="46"/>
      <c r="I24" s="46"/>
      <c r="K24" s="199" t="s">
        <v>652</v>
      </c>
    </row>
    <row r="25" spans="1:16" ht="15" customHeight="1" x14ac:dyDescent="0.25">
      <c r="A25" s="46"/>
      <c r="B25" s="46"/>
      <c r="C25" s="364"/>
      <c r="D25" s="46"/>
      <c r="E25" s="46" t="s">
        <v>589</v>
      </c>
      <c r="F25" s="46"/>
      <c r="G25" s="46"/>
      <c r="H25" s="46"/>
      <c r="I25" s="46"/>
      <c r="K25" s="311" t="s">
        <v>651</v>
      </c>
      <c r="L25" s="407">
        <f>iodiv3!B13</f>
        <v>3.5000000000000003E-2</v>
      </c>
    </row>
    <row r="26" spans="1:16" ht="15" customHeight="1" x14ac:dyDescent="0.2">
      <c r="A26" s="26" t="s">
        <v>35</v>
      </c>
      <c r="B26" s="115"/>
      <c r="C26" s="26"/>
      <c r="D26" s="46"/>
      <c r="E26" s="46"/>
      <c r="F26" s="46"/>
      <c r="G26" s="46"/>
      <c r="H26" s="46"/>
      <c r="I26" s="46"/>
    </row>
    <row r="27" spans="1:16" ht="15" customHeight="1" x14ac:dyDescent="0.3">
      <c r="A27" s="46"/>
      <c r="B27" s="321" t="s">
        <v>38</v>
      </c>
      <c r="C27" s="365">
        <f>iodiv3!B8</f>
        <v>1</v>
      </c>
      <c r="D27" s="37" t="s">
        <v>14</v>
      </c>
      <c r="E27" s="321" t="s">
        <v>590</v>
      </c>
      <c r="F27" s="46"/>
      <c r="G27" s="46"/>
      <c r="H27" s="46"/>
      <c r="I27" s="46"/>
    </row>
    <row r="28" spans="1:16" ht="15" customHeight="1" x14ac:dyDescent="0.3">
      <c r="A28" s="46"/>
      <c r="B28" s="37" t="s">
        <v>40</v>
      </c>
      <c r="C28" s="314"/>
      <c r="D28" s="37"/>
      <c r="E28" s="37" t="s">
        <v>591</v>
      </c>
      <c r="F28" s="46"/>
      <c r="G28" s="46"/>
      <c r="H28" s="46"/>
      <c r="I28" s="46"/>
    </row>
    <row r="29" spans="1:16" ht="15" customHeight="1" x14ac:dyDescent="0.3">
      <c r="A29" s="46"/>
      <c r="B29" s="37" t="s">
        <v>42</v>
      </c>
      <c r="C29" s="314"/>
      <c r="D29" s="37"/>
      <c r="E29" s="37" t="s">
        <v>592</v>
      </c>
      <c r="F29" s="46"/>
      <c r="G29" s="46"/>
      <c r="H29" s="46"/>
      <c r="I29" s="46"/>
    </row>
    <row r="30" spans="1:16" ht="15" customHeight="1" x14ac:dyDescent="0.3">
      <c r="A30" s="46"/>
      <c r="B30" s="37" t="s">
        <v>44</v>
      </c>
      <c r="C30" s="314"/>
      <c r="D30" s="37"/>
      <c r="E30" s="37" t="s">
        <v>593</v>
      </c>
      <c r="F30" s="46"/>
      <c r="G30" s="46"/>
      <c r="H30" s="46"/>
      <c r="I30" s="46"/>
    </row>
    <row r="31" spans="1:16" ht="15" customHeight="1" x14ac:dyDescent="0.3">
      <c r="A31" s="46"/>
      <c r="B31" s="37" t="s">
        <v>46</v>
      </c>
      <c r="C31" s="314"/>
      <c r="D31" s="37"/>
      <c r="E31" s="37" t="s">
        <v>594</v>
      </c>
      <c r="F31" s="46"/>
      <c r="G31" s="46"/>
      <c r="H31" s="46"/>
      <c r="I31" s="46"/>
    </row>
    <row r="32" spans="1:16" ht="15" customHeight="1" x14ac:dyDescent="0.3">
      <c r="A32" s="46"/>
      <c r="B32" s="37" t="s">
        <v>48</v>
      </c>
      <c r="C32" s="314"/>
      <c r="D32" s="37"/>
      <c r="E32" s="37" t="s">
        <v>595</v>
      </c>
      <c r="F32" s="46"/>
      <c r="G32" s="46"/>
      <c r="H32" s="46"/>
      <c r="I32" s="46"/>
    </row>
    <row r="33" spans="1:9" ht="15" customHeight="1" x14ac:dyDescent="0.3">
      <c r="A33" s="46"/>
      <c r="B33" s="37" t="s">
        <v>50</v>
      </c>
      <c r="C33" s="314"/>
      <c r="D33" s="37"/>
      <c r="E33" s="37" t="s">
        <v>596</v>
      </c>
      <c r="F33" s="46"/>
      <c r="G33" s="46"/>
      <c r="H33" s="46"/>
      <c r="I33" s="46"/>
    </row>
    <row r="34" spans="1:9" ht="15" customHeight="1" x14ac:dyDescent="0.3">
      <c r="A34" s="46"/>
      <c r="B34" s="37" t="s">
        <v>52</v>
      </c>
      <c r="C34" s="314"/>
      <c r="D34" s="37" t="s">
        <v>14</v>
      </c>
      <c r="E34" s="37" t="s">
        <v>597</v>
      </c>
      <c r="I34" s="46"/>
    </row>
    <row r="35" spans="1:9" ht="15" customHeight="1" x14ac:dyDescent="0.25">
      <c r="A35" s="46"/>
      <c r="B35"/>
      <c r="C35"/>
      <c r="D35"/>
      <c r="E35"/>
      <c r="I35" s="46"/>
    </row>
    <row r="36" spans="1:9" ht="15" customHeight="1" x14ac:dyDescent="0.25">
      <c r="A36" s="46"/>
      <c r="B36" s="46"/>
      <c r="C36" s="364"/>
      <c r="D36" s="46"/>
      <c r="E36"/>
      <c r="I36" s="46"/>
    </row>
    <row r="37" spans="1:9" ht="15" customHeight="1" x14ac:dyDescent="0.25">
      <c r="A37" s="46"/>
      <c r="B37" s="46"/>
      <c r="C37" s="364"/>
      <c r="D37" s="46"/>
      <c r="E37"/>
      <c r="I37" s="46"/>
    </row>
    <row r="38" spans="1:9" ht="15" customHeight="1" x14ac:dyDescent="0.25">
      <c r="A38" s="46"/>
      <c r="B38" s="46"/>
      <c r="C38" s="364"/>
      <c r="D38" s="46"/>
      <c r="E38"/>
      <c r="I38" s="46"/>
    </row>
    <row r="39" spans="1:9" ht="15" customHeight="1" x14ac:dyDescent="0.25">
      <c r="A39" s="46"/>
      <c r="B39" s="46"/>
      <c r="C39" s="364"/>
      <c r="D39" s="46"/>
      <c r="E39"/>
      <c r="I39" s="46"/>
    </row>
    <row r="40" spans="1:9" ht="15" customHeight="1" x14ac:dyDescent="0.25">
      <c r="A40" s="46"/>
      <c r="B40" s="46"/>
      <c r="C40" s="364"/>
      <c r="D40" s="46"/>
      <c r="E40"/>
      <c r="I40" s="46"/>
    </row>
    <row r="41" spans="1:9" ht="15" customHeight="1" x14ac:dyDescent="0.25">
      <c r="A41" s="46"/>
      <c r="B41" s="46"/>
      <c r="C41" s="364"/>
      <c r="D41" s="46"/>
      <c r="E41"/>
      <c r="I41" s="46"/>
    </row>
    <row r="42" spans="1:9" ht="15" customHeight="1" x14ac:dyDescent="0.25">
      <c r="A42" s="46"/>
      <c r="B42" s="46"/>
      <c r="C42" s="364"/>
      <c r="D42" s="46"/>
      <c r="E42"/>
      <c r="I42" s="46"/>
    </row>
    <row r="43" spans="1:9" ht="15" customHeight="1" x14ac:dyDescent="0.25">
      <c r="A43" s="46"/>
      <c r="B43" s="46"/>
      <c r="C43" s="364"/>
      <c r="D43" s="46"/>
      <c r="E43"/>
      <c r="I43" s="46"/>
    </row>
    <row r="44" spans="1:9" ht="15" customHeight="1" x14ac:dyDescent="0.25">
      <c r="A44" s="46"/>
      <c r="B44" s="46"/>
      <c r="C44" s="364"/>
      <c r="D44" s="46"/>
      <c r="E44"/>
      <c r="I44" s="46"/>
    </row>
    <row r="45" spans="1:9" ht="15" customHeight="1" x14ac:dyDescent="0.25">
      <c r="A45" s="46"/>
      <c r="B45" s="46"/>
      <c r="C45" s="364"/>
      <c r="D45" s="46"/>
      <c r="E45"/>
      <c r="I45" s="46"/>
    </row>
    <row r="46" spans="1:9" ht="15" customHeight="1" x14ac:dyDescent="0.25">
      <c r="A46" s="46"/>
      <c r="B46" s="46"/>
      <c r="C46" s="364"/>
      <c r="D46" s="46"/>
      <c r="E46"/>
      <c r="I46" s="46"/>
    </row>
    <row r="47" spans="1:9" ht="15" customHeight="1" x14ac:dyDescent="0.25">
      <c r="A47" s="46"/>
      <c r="B47" s="46"/>
      <c r="C47" s="364"/>
      <c r="D47" s="46"/>
      <c r="E47"/>
      <c r="I47" s="46"/>
    </row>
    <row r="48" spans="1:9" ht="15" customHeight="1" x14ac:dyDescent="0.25">
      <c r="A48" s="46"/>
      <c r="B48" s="46"/>
      <c r="C48" s="364"/>
      <c r="D48" s="46"/>
      <c r="E48"/>
      <c r="I48" s="46"/>
    </row>
    <row r="49" spans="1:9" ht="15" customHeight="1" x14ac:dyDescent="0.25">
      <c r="A49" s="46"/>
      <c r="B49" s="46"/>
      <c r="C49" s="364"/>
      <c r="D49" s="46"/>
      <c r="E49"/>
      <c r="I49" s="46"/>
    </row>
    <row r="50" spans="1:9" ht="15" customHeight="1" x14ac:dyDescent="0.25">
      <c r="A50" s="46"/>
      <c r="B50" s="46"/>
      <c r="C50" s="364"/>
      <c r="D50" s="46"/>
      <c r="E50"/>
      <c r="I50" s="46"/>
    </row>
    <row r="51" spans="1:9" ht="15" customHeight="1" x14ac:dyDescent="0.25">
      <c r="A51" s="46"/>
      <c r="B51" s="46"/>
      <c r="C51" s="364"/>
      <c r="D51" s="46"/>
      <c r="E51"/>
      <c r="I51" s="46"/>
    </row>
    <row r="52" spans="1:9" ht="15" customHeight="1" x14ac:dyDescent="0.25">
      <c r="A52" s="46"/>
      <c r="B52" s="46"/>
      <c r="C52" s="364"/>
      <c r="D52" s="46"/>
      <c r="E52"/>
      <c r="I52" s="46"/>
    </row>
    <row r="53" spans="1:9" ht="15" customHeight="1" x14ac:dyDescent="0.25">
      <c r="A53" s="46"/>
      <c r="B53" s="46"/>
      <c r="C53" s="364"/>
      <c r="D53" s="46"/>
      <c r="E53"/>
      <c r="I53" s="46"/>
    </row>
    <row r="54" spans="1:9" ht="15" customHeight="1" x14ac:dyDescent="0.25">
      <c r="A54" s="46"/>
      <c r="B54" s="46"/>
      <c r="C54" s="364"/>
      <c r="D54" s="46"/>
      <c r="E54"/>
      <c r="I54" s="46"/>
    </row>
    <row r="55" spans="1:9" ht="15" customHeight="1" x14ac:dyDescent="0.25">
      <c r="A55" s="46"/>
      <c r="B55" s="46"/>
      <c r="C55" s="364"/>
      <c r="D55" s="46"/>
      <c r="E55"/>
      <c r="I55" s="46"/>
    </row>
    <row r="56" spans="1:9" ht="15" customHeight="1" x14ac:dyDescent="0.25">
      <c r="A56" s="46"/>
      <c r="B56" s="46"/>
      <c r="C56" s="364"/>
      <c r="D56" s="46"/>
      <c r="E56"/>
      <c r="I56" s="46"/>
    </row>
    <row r="57" spans="1:9" ht="15" customHeight="1" x14ac:dyDescent="0.25">
      <c r="A57" s="46"/>
      <c r="B57" s="46"/>
      <c r="C57" s="364"/>
      <c r="D57" s="46"/>
      <c r="E57"/>
      <c r="I57" s="46"/>
    </row>
    <row r="58" spans="1:9" ht="15" customHeight="1" x14ac:dyDescent="0.25">
      <c r="A58" s="46"/>
      <c r="B58" s="46"/>
      <c r="C58" s="364"/>
      <c r="D58" s="46"/>
      <c r="E58"/>
      <c r="I58" s="46"/>
    </row>
    <row r="59" spans="1:9" ht="15" customHeight="1" x14ac:dyDescent="0.25">
      <c r="A59" s="46"/>
      <c r="B59" s="46"/>
      <c r="C59" s="364"/>
      <c r="D59" s="46"/>
      <c r="E59"/>
      <c r="I59" s="46"/>
    </row>
    <row r="60" spans="1:9" ht="15" customHeight="1" x14ac:dyDescent="0.25">
      <c r="A60" s="46"/>
      <c r="B60" s="46"/>
      <c r="C60" s="364"/>
      <c r="D60" s="46"/>
      <c r="E60"/>
      <c r="I60" s="46"/>
    </row>
    <row r="61" spans="1:9" ht="15" customHeight="1" x14ac:dyDescent="0.25">
      <c r="A61" s="46"/>
      <c r="B61" s="46"/>
      <c r="C61" s="364"/>
      <c r="D61" s="46"/>
      <c r="E61"/>
      <c r="I61" s="46"/>
    </row>
    <row r="62" spans="1:9" ht="15" customHeight="1" x14ac:dyDescent="0.25">
      <c r="A62" s="46"/>
      <c r="B62" s="46"/>
      <c r="C62" s="364"/>
      <c r="D62" s="46"/>
      <c r="E62"/>
      <c r="I62" s="46"/>
    </row>
    <row r="63" spans="1:9" ht="15" customHeight="1" x14ac:dyDescent="0.25">
      <c r="A63" s="46"/>
      <c r="B63" s="46"/>
      <c r="C63" s="364"/>
      <c r="D63" s="46"/>
      <c r="E63"/>
      <c r="I63" s="46"/>
    </row>
    <row r="64" spans="1:9" ht="15" customHeight="1" x14ac:dyDescent="0.25">
      <c r="A64" s="46"/>
      <c r="B64" s="46"/>
      <c r="C64" s="364"/>
      <c r="D64" s="46"/>
      <c r="E64"/>
      <c r="I64" s="46"/>
    </row>
    <row r="65" spans="1:9" ht="15" customHeight="1" x14ac:dyDescent="0.25">
      <c r="A65" s="46"/>
      <c r="B65" s="46"/>
      <c r="C65" s="364"/>
      <c r="D65" s="46"/>
      <c r="E65"/>
      <c r="I65" s="46"/>
    </row>
    <row r="66" spans="1:9" ht="15" customHeight="1" x14ac:dyDescent="0.25">
      <c r="A66" s="46"/>
      <c r="B66" s="46"/>
      <c r="C66" s="364"/>
      <c r="D66" s="46"/>
      <c r="E66"/>
      <c r="I66" s="46"/>
    </row>
    <row r="67" spans="1:9" ht="15" customHeight="1" x14ac:dyDescent="0.25">
      <c r="A67" s="49"/>
      <c r="B67" s="46"/>
      <c r="C67" s="364"/>
      <c r="D67" s="46"/>
      <c r="E67"/>
      <c r="I67" s="46"/>
    </row>
    <row r="68" spans="1:9" ht="15" customHeight="1" x14ac:dyDescent="0.25">
      <c r="A68" s="46"/>
      <c r="B68" s="46"/>
      <c r="C68" s="364"/>
      <c r="D68" s="46"/>
      <c r="E68"/>
      <c r="I68" s="46"/>
    </row>
    <row r="69" spans="1:9" ht="15" customHeight="1" x14ac:dyDescent="0.25">
      <c r="A69" s="46"/>
      <c r="B69" s="46"/>
      <c r="C69" s="364"/>
      <c r="D69" s="46"/>
      <c r="E69"/>
      <c r="I69" s="46"/>
    </row>
    <row r="70" spans="1:9" ht="15" customHeight="1" x14ac:dyDescent="0.25">
      <c r="A70" s="46"/>
      <c r="B70" s="46"/>
      <c r="C70" s="364"/>
      <c r="D70" s="46"/>
      <c r="E70"/>
      <c r="I70" s="46"/>
    </row>
    <row r="71" spans="1:9" ht="15" customHeight="1" x14ac:dyDescent="0.2">
      <c r="A71" s="42" t="s">
        <v>428</v>
      </c>
    </row>
    <row r="72" spans="1:9" ht="15" customHeight="1" x14ac:dyDescent="0.5">
      <c r="A72" s="42"/>
      <c r="B72" s="92" t="s">
        <v>598</v>
      </c>
    </row>
    <row r="73" spans="1:9" ht="15" customHeight="1" x14ac:dyDescent="0.2">
      <c r="A73" s="42"/>
      <c r="B73" s="115"/>
    </row>
    <row r="74" spans="1:9" ht="15" customHeight="1" x14ac:dyDescent="0.2">
      <c r="A74" s="42"/>
      <c r="B74" s="7" t="s">
        <v>599</v>
      </c>
      <c r="D74" s="46"/>
    </row>
    <row r="75" spans="1:9" ht="15" customHeight="1" x14ac:dyDescent="0.2">
      <c r="A75" s="42"/>
      <c r="C75" s="49"/>
      <c r="D75" s="42"/>
    </row>
    <row r="76" spans="1:9" ht="15" customHeight="1" x14ac:dyDescent="0.2">
      <c r="A76" s="42"/>
      <c r="D76" s="49">
        <f>((1/9.81)*((C22/C20)^2))^(1/3)</f>
        <v>1.4682519720701777</v>
      </c>
      <c r="E76" s="42" t="s">
        <v>14</v>
      </c>
    </row>
    <row r="77" spans="1:9" ht="15" customHeight="1" x14ac:dyDescent="0.2">
      <c r="A77" s="42"/>
      <c r="C77" s="46"/>
    </row>
    <row r="78" spans="1:9" ht="15" customHeight="1" x14ac:dyDescent="0.2">
      <c r="A78" s="42"/>
      <c r="B78" s="91" t="s">
        <v>103</v>
      </c>
      <c r="C78" s="46"/>
      <c r="D78" s="46">
        <f>C22/(C20*D76)</f>
        <v>3.7952011601505977</v>
      </c>
      <c r="E78" s="7" t="s">
        <v>600</v>
      </c>
      <c r="F78" s="115"/>
    </row>
    <row r="79" spans="1:9" ht="15" customHeight="1" x14ac:dyDescent="0.2">
      <c r="A79" s="42"/>
      <c r="C79" s="46"/>
    </row>
    <row r="80" spans="1:9" ht="15" customHeight="1" x14ac:dyDescent="0.2">
      <c r="A80" s="42"/>
      <c r="C80" s="46"/>
    </row>
    <row r="81" spans="1:11" ht="15" customHeight="1" x14ac:dyDescent="0.2">
      <c r="A81" s="42"/>
      <c r="B81" s="7" t="s">
        <v>601</v>
      </c>
      <c r="C81" s="46"/>
      <c r="G81" s="366" t="s">
        <v>88</v>
      </c>
      <c r="H81" s="135" t="s">
        <v>602</v>
      </c>
      <c r="I81" s="135"/>
      <c r="J81" s="135"/>
    </row>
    <row r="82" spans="1:11" ht="15" customHeight="1" x14ac:dyDescent="0.2">
      <c r="A82" s="42"/>
      <c r="C82" s="46"/>
      <c r="G82" s="367">
        <v>2.5000000000000001E-2</v>
      </c>
      <c r="H82" s="7" t="s">
        <v>603</v>
      </c>
    </row>
    <row r="83" spans="1:11" ht="15" customHeight="1" x14ac:dyDescent="0.2">
      <c r="A83" s="42"/>
      <c r="C83" s="46"/>
      <c r="D83" s="49">
        <f>(100*I85^2*D78^2/D76^(4/3))</f>
        <v>1.0573162292946321</v>
      </c>
      <c r="E83" s="42" t="s">
        <v>371</v>
      </c>
      <c r="G83" s="368">
        <v>3.5000000000000003E-2</v>
      </c>
      <c r="H83" s="7" t="s">
        <v>604</v>
      </c>
    </row>
    <row r="84" spans="1:11" ht="15" customHeight="1" x14ac:dyDescent="0.2">
      <c r="A84" s="42"/>
      <c r="C84" s="46"/>
      <c r="D84" s="46"/>
      <c r="G84" s="369">
        <v>0.04</v>
      </c>
      <c r="H84" s="135" t="s">
        <v>605</v>
      </c>
      <c r="I84" s="135"/>
      <c r="J84" s="135"/>
    </row>
    <row r="85" spans="1:11" ht="15" customHeight="1" x14ac:dyDescent="0.2">
      <c r="A85" s="42"/>
      <c r="C85" s="46"/>
      <c r="D85" s="46"/>
      <c r="H85" s="370" t="s">
        <v>606</v>
      </c>
      <c r="I85" s="40">
        <f>L25</f>
        <v>3.5000000000000003E-2</v>
      </c>
      <c r="K85" s="405" t="s">
        <v>650</v>
      </c>
    </row>
    <row r="86" spans="1:11" ht="15" customHeight="1" x14ac:dyDescent="0.2">
      <c r="A86" s="42"/>
      <c r="B86" s="115" t="s">
        <v>607</v>
      </c>
      <c r="C86" s="46"/>
      <c r="D86" s="46"/>
      <c r="G86" s="368"/>
      <c r="K86" s="397" t="s">
        <v>653</v>
      </c>
    </row>
    <row r="87" spans="1:11" ht="15" customHeight="1" x14ac:dyDescent="0.2">
      <c r="A87" s="42"/>
      <c r="C87" s="46"/>
      <c r="D87" s="46"/>
      <c r="G87" s="368"/>
    </row>
    <row r="88" spans="1:11" ht="15" customHeight="1" x14ac:dyDescent="0.2">
      <c r="A88" s="42"/>
      <c r="D88" s="49">
        <f>E90+D78^2/(2*9.81)</f>
        <v>275.20237795810527</v>
      </c>
      <c r="E88" s="42" t="s">
        <v>14</v>
      </c>
      <c r="G88" s="368"/>
    </row>
    <row r="89" spans="1:11" ht="15" customHeight="1" x14ac:dyDescent="0.2">
      <c r="A89" s="42"/>
      <c r="D89" s="49"/>
      <c r="G89" s="368"/>
    </row>
    <row r="90" spans="1:11" ht="15" customHeight="1" x14ac:dyDescent="0.2">
      <c r="A90" s="42"/>
      <c r="B90" s="91" t="s">
        <v>103</v>
      </c>
      <c r="C90" s="46"/>
      <c r="E90" s="46">
        <f>C17+D76</f>
        <v>274.46825197207016</v>
      </c>
      <c r="F90" s="7" t="s">
        <v>608</v>
      </c>
    </row>
    <row r="91" spans="1:11" ht="15" customHeight="1" x14ac:dyDescent="0.2">
      <c r="A91" s="42"/>
      <c r="G91" s="49"/>
      <c r="H91" s="42"/>
    </row>
    <row r="92" spans="1:11" ht="15" customHeight="1" x14ac:dyDescent="0.2">
      <c r="A92" s="42"/>
      <c r="H92" s="42"/>
    </row>
    <row r="93" spans="1:11" ht="15" customHeight="1" x14ac:dyDescent="0.5">
      <c r="A93" s="42"/>
      <c r="B93" s="92" t="s">
        <v>609</v>
      </c>
      <c r="E93" s="46"/>
      <c r="G93" s="46"/>
    </row>
    <row r="94" spans="1:11" ht="15" customHeight="1" x14ac:dyDescent="0.2">
      <c r="A94" s="42"/>
      <c r="B94" s="7" t="s">
        <v>599</v>
      </c>
      <c r="D94" s="46"/>
    </row>
    <row r="95" spans="1:11" ht="15" customHeight="1" x14ac:dyDescent="0.2">
      <c r="A95" s="42"/>
      <c r="C95" s="49"/>
    </row>
    <row r="96" spans="1:11" ht="15" customHeight="1" x14ac:dyDescent="0.2">
      <c r="A96" s="42"/>
      <c r="D96" s="49">
        <f>C23-C15</f>
        <v>3.9935939247765759</v>
      </c>
      <c r="E96" s="42" t="s">
        <v>14</v>
      </c>
    </row>
    <row r="97" spans="1:8" ht="15" customHeight="1" x14ac:dyDescent="0.2">
      <c r="A97" s="42"/>
    </row>
    <row r="98" spans="1:8" ht="15" customHeight="1" x14ac:dyDescent="0.2">
      <c r="A98" s="42"/>
      <c r="B98" s="91" t="s">
        <v>103</v>
      </c>
      <c r="D98" s="46">
        <f>C22/(C18*D96)</f>
        <v>0.51553151577045897</v>
      </c>
      <c r="E98" s="7" t="s">
        <v>610</v>
      </c>
    </row>
    <row r="99" spans="1:8" ht="15" customHeight="1" x14ac:dyDescent="0.2">
      <c r="A99" s="42"/>
    </row>
    <row r="100" spans="1:8" ht="15" customHeight="1" x14ac:dyDescent="0.2">
      <c r="A100" s="42"/>
      <c r="B100" s="7" t="s">
        <v>601</v>
      </c>
      <c r="C100" s="46"/>
    </row>
    <row r="101" spans="1:8" ht="15" customHeight="1" x14ac:dyDescent="0.2">
      <c r="A101" s="42"/>
      <c r="C101" s="46"/>
    </row>
    <row r="102" spans="1:8" ht="15" customHeight="1" x14ac:dyDescent="0.2">
      <c r="A102" s="42"/>
      <c r="C102" s="46"/>
      <c r="D102" s="49">
        <f>(100*I85^2*D98^2/D96^(4/3))</f>
        <v>5.1384009738125224E-3</v>
      </c>
      <c r="E102" s="42" t="s">
        <v>371</v>
      </c>
    </row>
    <row r="103" spans="1:8" ht="15" customHeight="1" x14ac:dyDescent="0.2">
      <c r="A103" s="42"/>
      <c r="C103" s="46"/>
    </row>
    <row r="104" spans="1:8" ht="15" customHeight="1" x14ac:dyDescent="0.2">
      <c r="B104" s="115" t="s">
        <v>607</v>
      </c>
      <c r="D104" s="49"/>
      <c r="E104" s="42"/>
      <c r="G104" s="49"/>
      <c r="H104" s="42"/>
    </row>
    <row r="105" spans="1:8" ht="15" customHeight="1" x14ac:dyDescent="0.2">
      <c r="D105" s="49"/>
      <c r="E105" s="42"/>
      <c r="G105" s="49"/>
      <c r="H105" s="42"/>
    </row>
    <row r="106" spans="1:8" ht="15" customHeight="1" x14ac:dyDescent="0.25">
      <c r="D106" s="49">
        <f>C23+D98^2/(2*9.81)</f>
        <v>276.07669335545825</v>
      </c>
      <c r="E106" s="42" t="s">
        <v>14</v>
      </c>
      <c r="F106"/>
      <c r="H106" s="42"/>
    </row>
    <row r="107" spans="1:8" ht="15" customHeight="1" x14ac:dyDescent="0.2">
      <c r="D107" s="49"/>
      <c r="E107" s="42"/>
      <c r="H107" s="42"/>
    </row>
    <row r="108" spans="1:8" ht="15" customHeight="1" x14ac:dyDescent="0.2"/>
    <row r="109" spans="1:8" ht="15" customHeight="1" x14ac:dyDescent="0.5">
      <c r="B109" s="112" t="s">
        <v>611</v>
      </c>
    </row>
    <row r="110" spans="1:8" ht="15" customHeight="1" x14ac:dyDescent="0.2"/>
    <row r="111" spans="1:8" ht="15" customHeight="1" x14ac:dyDescent="0.2">
      <c r="E111" s="7" t="s">
        <v>612</v>
      </c>
    </row>
    <row r="112" spans="1:8" ht="15" customHeight="1" x14ac:dyDescent="0.2"/>
    <row r="113" spans="3:8" ht="15" customHeight="1" x14ac:dyDescent="0.2">
      <c r="C113" s="115" t="s">
        <v>613</v>
      </c>
    </row>
    <row r="114" spans="3:8" ht="15" customHeight="1" x14ac:dyDescent="0.2"/>
    <row r="115" spans="3:8" ht="15" customHeight="1" x14ac:dyDescent="0.2">
      <c r="E115" s="46">
        <f>C17+G119</f>
        <v>274.83531496508772</v>
      </c>
    </row>
    <row r="116" spans="3:8" ht="15" customHeight="1" x14ac:dyDescent="0.2"/>
    <row r="117" spans="3:8" ht="15" customHeight="1" x14ac:dyDescent="0.2">
      <c r="E117" s="46">
        <f>D88+G121</f>
        <v>276.13755311605985</v>
      </c>
    </row>
    <row r="118" spans="3:8" ht="15" customHeight="1" x14ac:dyDescent="0.2"/>
    <row r="119" spans="3:8" ht="15" customHeight="1" x14ac:dyDescent="0.2">
      <c r="C119" s="115"/>
      <c r="D119" s="7" t="s">
        <v>103</v>
      </c>
      <c r="G119" s="46">
        <f>1.25*D76</f>
        <v>1.8353149650877221</v>
      </c>
      <c r="H119" s="46" t="s">
        <v>14</v>
      </c>
    </row>
    <row r="120" spans="3:8" ht="15" customHeight="1" x14ac:dyDescent="0.2">
      <c r="G120" s="46"/>
      <c r="H120" s="46"/>
    </row>
    <row r="121" spans="3:8" ht="15" customHeight="1" x14ac:dyDescent="0.2">
      <c r="D121" s="91"/>
      <c r="G121" s="46">
        <f>C21*(I85^2*G124^2)/(G119^(4/3))</f>
        <v>0.93517515795457917</v>
      </c>
      <c r="H121" s="46" t="s">
        <v>14</v>
      </c>
    </row>
    <row r="122" spans="3:8" ht="15" customHeight="1" x14ac:dyDescent="0.2">
      <c r="G122" s="46"/>
      <c r="H122" s="46"/>
    </row>
    <row r="123" spans="3:8" ht="15" customHeight="1" x14ac:dyDescent="0.2">
      <c r="G123" s="46"/>
      <c r="H123" s="46"/>
    </row>
    <row r="124" spans="3:8" ht="15" customHeight="1" x14ac:dyDescent="0.2">
      <c r="G124" s="46">
        <f>C22/(G127*G119)</f>
        <v>3.0361609281204784</v>
      </c>
      <c r="H124" s="46" t="s">
        <v>67</v>
      </c>
    </row>
    <row r="125" spans="3:8" ht="15" customHeight="1" x14ac:dyDescent="0.2">
      <c r="G125" s="46"/>
      <c r="H125" s="46"/>
    </row>
    <row r="126" spans="3:8" ht="15" customHeight="1" x14ac:dyDescent="0.25">
      <c r="C126"/>
      <c r="D126"/>
      <c r="G126" s="46"/>
      <c r="H126" s="46"/>
    </row>
    <row r="127" spans="3:8" ht="15" customHeight="1" x14ac:dyDescent="0.25">
      <c r="C127"/>
      <c r="D127"/>
      <c r="E127" s="46"/>
      <c r="G127" s="46">
        <f>(C19+C20)/2</f>
        <v>62.810557967838122</v>
      </c>
      <c r="H127" s="46" t="s">
        <v>14</v>
      </c>
    </row>
    <row r="128" spans="3:8" ht="15" customHeight="1" x14ac:dyDescent="0.25">
      <c r="C128"/>
      <c r="D128"/>
      <c r="E128" s="46"/>
      <c r="G128" s="46"/>
      <c r="H128" s="46"/>
    </row>
    <row r="129" spans="3:8" ht="15" customHeight="1" x14ac:dyDescent="0.25">
      <c r="C129"/>
      <c r="D129"/>
    </row>
    <row r="130" spans="3:8" ht="15" customHeight="1" x14ac:dyDescent="0.25">
      <c r="C130"/>
      <c r="D130"/>
    </row>
    <row r="131" spans="3:8" ht="15" customHeight="1" x14ac:dyDescent="0.2">
      <c r="E131" s="115" t="s">
        <v>614</v>
      </c>
    </row>
    <row r="132" spans="3:8" ht="15" customHeight="1" x14ac:dyDescent="0.2">
      <c r="E132" s="115"/>
    </row>
    <row r="133" spans="3:8" ht="15" customHeight="1" x14ac:dyDescent="0.2">
      <c r="C133" s="115" t="s">
        <v>615</v>
      </c>
    </row>
    <row r="134" spans="3:8" ht="15" customHeight="1" x14ac:dyDescent="0.2"/>
    <row r="135" spans="3:8" ht="15" customHeight="1" x14ac:dyDescent="0.2">
      <c r="E135" s="46">
        <f>C23</f>
        <v>276.06314734405396</v>
      </c>
    </row>
    <row r="136" spans="3:8" ht="15" customHeight="1" x14ac:dyDescent="0.2"/>
    <row r="137" spans="3:8" ht="15" customHeight="1" x14ac:dyDescent="0.2">
      <c r="E137" s="46">
        <f>C23+G139+G142</f>
        <v>276.42806171514434</v>
      </c>
    </row>
    <row r="138" spans="3:8" ht="15" customHeight="1" x14ac:dyDescent="0.2"/>
    <row r="139" spans="3:8" ht="15" customHeight="1" x14ac:dyDescent="0.2">
      <c r="C139" s="115"/>
      <c r="D139" s="7" t="s">
        <v>103</v>
      </c>
      <c r="G139" s="46">
        <f>C21*(I85^2*G145^2)/(G148^(4/3))</f>
        <v>0.18639761020688983</v>
      </c>
      <c r="H139" s="7" t="s">
        <v>14</v>
      </c>
    </row>
    <row r="140" spans="3:8" ht="15" customHeight="1" x14ac:dyDescent="0.2">
      <c r="C140" s="115"/>
      <c r="G140" s="46"/>
    </row>
    <row r="141" spans="3:8" ht="15" customHeight="1" x14ac:dyDescent="0.2">
      <c r="C141" s="115"/>
      <c r="G141" s="46"/>
    </row>
    <row r="142" spans="3:8" ht="15" customHeight="1" x14ac:dyDescent="0.2">
      <c r="C142" s="115"/>
      <c r="G142" s="46">
        <f>G145^2/(2*9.81)</f>
        <v>0.17851676088349211</v>
      </c>
      <c r="H142" s="7" t="s">
        <v>14</v>
      </c>
    </row>
    <row r="143" spans="3:8" ht="15" customHeight="1" x14ac:dyDescent="0.2">
      <c r="C143" s="115"/>
      <c r="G143" s="46"/>
    </row>
    <row r="144" spans="3:8" ht="15" customHeight="1" x14ac:dyDescent="0.2">
      <c r="G144" s="46"/>
    </row>
    <row r="145" spans="3:9" ht="15" customHeight="1" x14ac:dyDescent="0.2">
      <c r="D145" s="367"/>
      <c r="G145" s="46">
        <f>C22/(G127*G148)</f>
        <v>1.8714964195889117</v>
      </c>
      <c r="H145" s="7" t="s">
        <v>67</v>
      </c>
    </row>
    <row r="146" spans="3:9" ht="15" customHeight="1" x14ac:dyDescent="0.2">
      <c r="G146" s="46"/>
    </row>
    <row r="147" spans="3:9" ht="15" customHeight="1" x14ac:dyDescent="0.2">
      <c r="G147" s="46"/>
    </row>
    <row r="148" spans="3:9" ht="15" customHeight="1" x14ac:dyDescent="0.2">
      <c r="E148" s="48"/>
      <c r="F148" s="42"/>
      <c r="G148" s="46">
        <f>D106-(G151^2/(2*9.81))-C17</f>
        <v>2.9774631302891521</v>
      </c>
      <c r="H148" s="47" t="s">
        <v>14</v>
      </c>
      <c r="I148" s="42"/>
    </row>
    <row r="149" spans="3:9" ht="15" customHeight="1" x14ac:dyDescent="0.2">
      <c r="E149" s="91"/>
      <c r="G149" s="46"/>
    </row>
    <row r="150" spans="3:9" ht="15" customHeight="1" x14ac:dyDescent="0.2">
      <c r="E150" s="48"/>
      <c r="F150" s="42"/>
      <c r="G150" s="46"/>
      <c r="H150" s="48"/>
      <c r="I150" s="42"/>
    </row>
    <row r="151" spans="3:9" ht="15" customHeight="1" x14ac:dyDescent="0.2">
      <c r="G151" s="46">
        <f>(C18/G127)*D98</f>
        <v>1.3953125161832489</v>
      </c>
      <c r="H151" s="7" t="s">
        <v>67</v>
      </c>
    </row>
    <row r="152" spans="3:9" ht="15" customHeight="1" x14ac:dyDescent="0.25">
      <c r="C152"/>
      <c r="D152"/>
    </row>
    <row r="153" spans="3:9" ht="15" customHeight="1" x14ac:dyDescent="0.25">
      <c r="C153"/>
      <c r="D153"/>
    </row>
    <row r="154" spans="3:9" ht="15" customHeight="1" x14ac:dyDescent="0.2">
      <c r="D154" s="7" t="s">
        <v>616</v>
      </c>
    </row>
    <row r="155" spans="3:9" ht="15" customHeight="1" x14ac:dyDescent="0.2"/>
    <row r="156" spans="3:9" ht="15" customHeight="1" x14ac:dyDescent="0.2">
      <c r="C156" s="115" t="s">
        <v>615</v>
      </c>
    </row>
    <row r="157" spans="3:9" ht="15" customHeight="1" x14ac:dyDescent="0.25">
      <c r="E157"/>
    </row>
    <row r="158" spans="3:9" ht="15" customHeight="1" x14ac:dyDescent="0.2">
      <c r="E158" s="46">
        <f>E90</f>
        <v>274.46825197207016</v>
      </c>
      <c r="F158" s="367" t="s">
        <v>617</v>
      </c>
      <c r="G158" s="47">
        <f>G162</f>
        <v>275.39869855279278</v>
      </c>
      <c r="H158" s="40" t="s">
        <v>618</v>
      </c>
    </row>
    <row r="159" spans="3:9" ht="15" customHeight="1" x14ac:dyDescent="0.2"/>
    <row r="160" spans="3:9" ht="15" customHeight="1" x14ac:dyDescent="0.25">
      <c r="C160"/>
      <c r="D160"/>
      <c r="E160" s="60">
        <f>G164</f>
        <v>276.13282453882789</v>
      </c>
    </row>
    <row r="161" spans="2:8" ht="15" customHeight="1" x14ac:dyDescent="0.25">
      <c r="C161"/>
      <c r="D161"/>
      <c r="E161"/>
    </row>
    <row r="162" spans="2:8" ht="15" customHeight="1" x14ac:dyDescent="0.2">
      <c r="D162" s="7" t="s">
        <v>103</v>
      </c>
      <c r="G162" s="46">
        <f>C16+G167</f>
        <v>275.39869855279278</v>
      </c>
    </row>
    <row r="163" spans="2:8" ht="15" customHeight="1" x14ac:dyDescent="0.2">
      <c r="G163" s="46"/>
    </row>
    <row r="164" spans="2:8" ht="15" customHeight="1" x14ac:dyDescent="0.2">
      <c r="G164" s="46">
        <f>G162+G170</f>
        <v>276.13282453882789</v>
      </c>
      <c r="H164" s="7" t="s">
        <v>14</v>
      </c>
    </row>
    <row r="165" spans="2:8" ht="15" customHeight="1" x14ac:dyDescent="0.25">
      <c r="E165"/>
      <c r="F165"/>
      <c r="G165" s="46"/>
      <c r="H165" s="46"/>
    </row>
    <row r="166" spans="2:8" ht="15" customHeight="1" x14ac:dyDescent="0.25">
      <c r="E166"/>
      <c r="F166"/>
      <c r="G166" s="46"/>
    </row>
    <row r="167" spans="2:8" ht="15" customHeight="1" x14ac:dyDescent="0.25">
      <c r="E167"/>
      <c r="F167"/>
      <c r="G167" s="46">
        <f>(1/9.81*(C22/C19)^2)^(1/3)</f>
        <v>1.4682519720701777</v>
      </c>
      <c r="H167" s="46" t="s">
        <v>14</v>
      </c>
    </row>
    <row r="168" spans="2:8" ht="15" customHeight="1" x14ac:dyDescent="0.25">
      <c r="E168"/>
      <c r="F168"/>
      <c r="G168" s="46"/>
    </row>
    <row r="169" spans="2:8" ht="15" customHeight="1" x14ac:dyDescent="0.25">
      <c r="E169"/>
      <c r="F169"/>
      <c r="G169" s="46"/>
      <c r="H169" s="46"/>
    </row>
    <row r="170" spans="2:8" ht="15" customHeight="1" x14ac:dyDescent="0.25">
      <c r="E170"/>
      <c r="F170"/>
      <c r="G170" s="73">
        <f>G173^2/(2*9.81)</f>
        <v>0.73412598603508872</v>
      </c>
      <c r="H170" s="7" t="s">
        <v>14</v>
      </c>
    </row>
    <row r="171" spans="2:8" ht="15" customHeight="1" x14ac:dyDescent="0.25">
      <c r="E171"/>
      <c r="F171"/>
      <c r="G171" s="46"/>
      <c r="H171" s="46"/>
    </row>
    <row r="172" spans="2:8" ht="15" customHeight="1" x14ac:dyDescent="0.25">
      <c r="E172"/>
      <c r="F172"/>
      <c r="G172" s="46"/>
    </row>
    <row r="173" spans="2:8" ht="15" customHeight="1" x14ac:dyDescent="0.25">
      <c r="E173"/>
      <c r="F173"/>
      <c r="G173" s="46">
        <f>C22/(C19*G167)</f>
        <v>3.7952011601505977</v>
      </c>
      <c r="H173" s="46" t="s">
        <v>67</v>
      </c>
    </row>
    <row r="174" spans="2:8" ht="15" customHeight="1" x14ac:dyDescent="0.25">
      <c r="E174"/>
      <c r="F174"/>
    </row>
    <row r="175" spans="2:8" ht="15" customHeight="1" x14ac:dyDescent="0.25">
      <c r="C175"/>
      <c r="D175"/>
      <c r="E175"/>
    </row>
    <row r="176" spans="2:8" ht="15" customHeight="1" x14ac:dyDescent="0.25">
      <c r="B176" s="115" t="s">
        <v>619</v>
      </c>
      <c r="E176"/>
      <c r="F176"/>
    </row>
    <row r="177" spans="1:11" ht="15" customHeight="1" x14ac:dyDescent="0.25">
      <c r="B177"/>
      <c r="F177" s="371" t="str">
        <f>IF(AND(D102&lt;D83,D106&lt;D88),"Regime subcrítico com controle não afogado, caso",IF(AND(D102&lt;D83,D106&gt;=D88),"Regime subcrítico com controle afogado, caso",IF(D102&gt;=D83,"Regime crítico e supercrítico, caso")))</f>
        <v>Regime subcrítico com controle afogado, caso</v>
      </c>
      <c r="G177" s="213">
        <f>IF(AND(D102&lt;D83,D106&lt;D88),1,IF(AND(D102&lt;D83,D106&gt;=D88),2,IF(D102&gt;=D83,3)))</f>
        <v>2</v>
      </c>
    </row>
    <row r="178" spans="1:11" ht="15" customHeight="1" x14ac:dyDescent="0.25">
      <c r="B178"/>
      <c r="F178" s="371"/>
      <c r="G178" s="213"/>
    </row>
    <row r="179" spans="1:11" ht="15" customHeight="1" x14ac:dyDescent="0.25">
      <c r="B179" s="7" t="s">
        <v>620</v>
      </c>
      <c r="F179"/>
    </row>
    <row r="180" spans="1:11" ht="15" customHeight="1" x14ac:dyDescent="0.25">
      <c r="F180"/>
    </row>
    <row r="181" spans="1:11" ht="15" customHeight="1" x14ac:dyDescent="0.3">
      <c r="B181"/>
      <c r="C181" s="115" t="s">
        <v>621</v>
      </c>
      <c r="D181" s="49">
        <f>IF(G177=1,E115,IF(G177=2,E135,IF(G177=3,E158)))</f>
        <v>276.06314734405396</v>
      </c>
      <c r="E181" s="287" t="str">
        <f>IF(G177=1," ",IF(G177=2," ",IF(G177=3,"a")))</f>
        <v xml:space="preserve"> </v>
      </c>
      <c r="F181" s="217" t="str">
        <f>IF(G177=1," ",IF(G177=2," ",IF(G177=3,G158)))</f>
        <v xml:space="preserve"> </v>
      </c>
    </row>
    <row r="182" spans="1:11" ht="15" customHeight="1" x14ac:dyDescent="0.3">
      <c r="B182"/>
      <c r="C182" s="115" t="s">
        <v>622</v>
      </c>
      <c r="D182" s="49">
        <f>IF(G177=1,E117,IF(G177=2,E137,IF(G177=3,E160)))</f>
        <v>276.42806171514434</v>
      </c>
      <c r="E182" s="46"/>
      <c r="F182" s="46"/>
    </row>
    <row r="183" spans="1:11" ht="15" customHeight="1" x14ac:dyDescent="0.2">
      <c r="B183" s="115"/>
      <c r="C183" s="46"/>
      <c r="D183" s="42"/>
    </row>
    <row r="184" spans="1:11" ht="15" customHeight="1" x14ac:dyDescent="0.2">
      <c r="B184" s="115"/>
      <c r="C184" s="46"/>
      <c r="D184" s="42"/>
    </row>
    <row r="185" spans="1:11" ht="15" customHeight="1" x14ac:dyDescent="0.2">
      <c r="A185" s="42" t="s">
        <v>623</v>
      </c>
    </row>
    <row r="186" spans="1:11" ht="15" customHeight="1" x14ac:dyDescent="0.2"/>
    <row r="187" spans="1:11" ht="15" customHeight="1" x14ac:dyDescent="0.2">
      <c r="A187" s="91" t="s">
        <v>61</v>
      </c>
      <c r="B187" s="7" t="s">
        <v>129</v>
      </c>
    </row>
    <row r="188" spans="1:11" ht="15" customHeight="1" x14ac:dyDescent="0.2"/>
    <row r="189" spans="1:11" ht="15" customHeight="1" x14ac:dyDescent="0.5">
      <c r="B189" s="112" t="s">
        <v>624</v>
      </c>
    </row>
    <row r="190" spans="1:11" ht="15" customHeight="1" x14ac:dyDescent="0.2">
      <c r="B190" s="93" t="s">
        <v>131</v>
      </c>
      <c r="C190" s="93"/>
      <c r="D190" s="93"/>
      <c r="E190" s="93"/>
      <c r="F190" s="94"/>
      <c r="G190" s="93"/>
      <c r="H190" s="93"/>
      <c r="I190" s="93"/>
      <c r="J190" s="93"/>
      <c r="K190" s="93"/>
    </row>
    <row r="191" spans="1:11" ht="15" customHeight="1" x14ac:dyDescent="0.2">
      <c r="B191" s="93"/>
      <c r="C191" s="93"/>
      <c r="D191" s="93"/>
      <c r="E191" s="93"/>
      <c r="F191" s="94"/>
      <c r="G191" s="93"/>
      <c r="H191" s="93"/>
      <c r="I191" s="93"/>
      <c r="J191" s="93"/>
      <c r="K191" s="93"/>
    </row>
    <row r="192" spans="1:11" ht="15" customHeight="1" x14ac:dyDescent="0.25">
      <c r="B192" s="93"/>
      <c r="C192" s="93"/>
      <c r="D192" s="215" t="e">
        <f>E196+E213</f>
        <v>#VALUE!</v>
      </c>
      <c r="E192" s="326" t="s">
        <v>132</v>
      </c>
      <c r="F192" s="49"/>
      <c r="G192" s="97"/>
      <c r="H192" s="93"/>
      <c r="I192" s="93"/>
      <c r="J192" s="93"/>
      <c r="K192" s="93"/>
    </row>
    <row r="193" spans="2:11" ht="15" customHeight="1" x14ac:dyDescent="0.2">
      <c r="B193" s="93"/>
      <c r="C193" s="93"/>
      <c r="D193" s="93"/>
      <c r="E193" s="93"/>
      <c r="F193" s="93"/>
      <c r="G193" s="93"/>
      <c r="H193" s="93"/>
      <c r="I193" s="93"/>
      <c r="J193" s="93"/>
      <c r="K193" s="93"/>
    </row>
    <row r="194" spans="2:11" ht="15" customHeight="1" x14ac:dyDescent="0.2">
      <c r="B194" s="37" t="s">
        <v>133</v>
      </c>
      <c r="C194" s="93"/>
      <c r="D194" s="93"/>
      <c r="E194" s="93"/>
      <c r="F194" s="94"/>
      <c r="G194" s="93"/>
      <c r="H194" s="93"/>
      <c r="I194" s="93"/>
      <c r="J194" s="93"/>
      <c r="K194" s="93"/>
    </row>
    <row r="195" spans="2:11" ht="15" customHeight="1" x14ac:dyDescent="0.2">
      <c r="B195" s="98"/>
      <c r="C195" s="93"/>
      <c r="D195" s="93"/>
      <c r="E195" s="93"/>
      <c r="F195" s="94"/>
      <c r="G195" s="93"/>
      <c r="H195" s="93"/>
      <c r="I195" s="93"/>
      <c r="J195" s="93"/>
      <c r="K195" s="93"/>
    </row>
    <row r="196" spans="2:11" ht="15" customHeight="1" x14ac:dyDescent="0.25">
      <c r="B196" s="98"/>
      <c r="C196" s="93"/>
      <c r="D196" s="93"/>
      <c r="E196" s="215" t="e">
        <f>(((I207/2)+I208+I209)*($C$34/3))</f>
        <v>#VALUE!</v>
      </c>
      <c r="F196" s="326" t="s">
        <v>132</v>
      </c>
      <c r="G196" s="49"/>
      <c r="H196" s="97"/>
      <c r="I196" s="93"/>
      <c r="J196" s="93"/>
      <c r="K196" s="93"/>
    </row>
    <row r="197" spans="2:11" ht="15" customHeight="1" x14ac:dyDescent="0.2">
      <c r="B197" s="98"/>
      <c r="C197" s="93"/>
      <c r="D197" s="93"/>
      <c r="E197" s="93"/>
      <c r="F197" s="94"/>
      <c r="G197" s="93"/>
      <c r="H197" s="93"/>
      <c r="I197" s="93"/>
      <c r="J197" s="93"/>
      <c r="K197" s="93"/>
    </row>
    <row r="198" spans="2:11" ht="15" customHeight="1" x14ac:dyDescent="0.25">
      <c r="B198" s="94" t="s">
        <v>103</v>
      </c>
      <c r="C198"/>
      <c r="D198" s="93"/>
      <c r="E198" s="93"/>
      <c r="F198" s="94"/>
      <c r="G198" s="93"/>
      <c r="H198" s="93"/>
      <c r="I198" s="93"/>
      <c r="J198" s="93"/>
      <c r="K198" s="93"/>
    </row>
    <row r="199" spans="2:11" ht="15" customHeight="1" x14ac:dyDescent="0.25">
      <c r="B199" s="98"/>
      <c r="C199" s="93" t="s">
        <v>134</v>
      </c>
      <c r="D199" s="93"/>
      <c r="E199" s="93"/>
      <c r="F199" s="99"/>
      <c r="G199" s="37"/>
      <c r="H199" s="93"/>
      <c r="I199" s="93"/>
      <c r="J199" s="93"/>
      <c r="K199" s="93"/>
    </row>
    <row r="200" spans="2:11" ht="15" customHeight="1" x14ac:dyDescent="0.2">
      <c r="B200" s="98"/>
      <c r="C200" s="93"/>
      <c r="D200" s="93"/>
      <c r="E200" s="93"/>
      <c r="F200" s="94"/>
      <c r="G200" s="93"/>
      <c r="H200" s="93"/>
      <c r="I200" s="93"/>
      <c r="J200" s="93"/>
      <c r="K200" s="93"/>
    </row>
    <row r="201" spans="2:11" ht="15" customHeight="1" x14ac:dyDescent="0.2">
      <c r="B201" s="98"/>
      <c r="C201" s="93"/>
      <c r="D201" s="93"/>
      <c r="E201" s="93"/>
      <c r="F201" s="94"/>
      <c r="G201" s="93"/>
      <c r="H201" s="93"/>
      <c r="I201" s="93"/>
      <c r="J201" s="93"/>
      <c r="K201" s="93"/>
    </row>
    <row r="202" spans="2:11" ht="15" customHeight="1" x14ac:dyDescent="0.2">
      <c r="B202" s="98"/>
      <c r="C202" s="93"/>
      <c r="D202" s="93"/>
      <c r="E202" s="93"/>
      <c r="F202" s="94"/>
      <c r="G202" s="93"/>
      <c r="H202" s="93"/>
      <c r="I202" s="93"/>
      <c r="J202" s="93"/>
      <c r="K202" s="93"/>
    </row>
    <row r="203" spans="2:11" ht="15" customHeight="1" x14ac:dyDescent="0.25">
      <c r="B203" s="98"/>
      <c r="C203" s="94" t="s">
        <v>108</v>
      </c>
      <c r="D203"/>
      <c r="E203" s="93"/>
      <c r="F203" s="94"/>
      <c r="G203" s="93"/>
      <c r="H203" s="93"/>
      <c r="I203" s="93"/>
      <c r="J203" s="93"/>
      <c r="K203" s="93"/>
    </row>
    <row r="204" spans="2:11" ht="15" customHeight="1" x14ac:dyDescent="0.25">
      <c r="B204" s="98"/>
      <c r="C204" s="101"/>
      <c r="D204" t="s">
        <v>625</v>
      </c>
      <c r="E204" s="94">
        <f>G127</f>
        <v>62.810557967838122</v>
      </c>
      <c r="F204" s="93" t="s">
        <v>626</v>
      </c>
      <c r="G204"/>
      <c r="H204" s="93"/>
      <c r="I204" s="93"/>
      <c r="J204" s="93"/>
      <c r="K204" s="93"/>
    </row>
    <row r="205" spans="2:11" ht="15" customHeight="1" x14ac:dyDescent="0.2">
      <c r="B205" s="98"/>
      <c r="C205" s="93"/>
      <c r="D205" s="93"/>
      <c r="E205" s="93"/>
      <c r="G205" s="93"/>
      <c r="H205" s="93"/>
      <c r="I205" s="93"/>
      <c r="J205" s="93"/>
      <c r="K205" s="93"/>
    </row>
    <row r="206" spans="2:11" ht="15" customHeight="1" x14ac:dyDescent="0.25">
      <c r="B206" s="98"/>
      <c r="C206" s="93"/>
      <c r="D206" s="93"/>
      <c r="E206" s="328" t="s">
        <v>627</v>
      </c>
      <c r="G206" s="101"/>
      <c r="H206" s="101"/>
      <c r="I206" s="93"/>
      <c r="J206" s="93"/>
      <c r="K206" s="93"/>
    </row>
    <row r="207" spans="2:11" ht="15" customHeight="1" x14ac:dyDescent="0.3">
      <c r="B207" s="98"/>
      <c r="C207" s="93"/>
      <c r="D207" s="94" t="s">
        <v>136</v>
      </c>
      <c r="E207" s="102" t="s">
        <v>137</v>
      </c>
      <c r="F207" s="93" t="str">
        <f>IF(C28-$C$16-$C$27&lt;0,"Modificar seção",C28-$C$16-$C$27)</f>
        <v>Modificar seção</v>
      </c>
      <c r="G207" s="103" t="s">
        <v>75</v>
      </c>
      <c r="H207" s="104" t="s">
        <v>138</v>
      </c>
      <c r="I207" s="93" t="e">
        <f>($E$204-6+2*(0.6*F207+$C$27))*$C$27</f>
        <v>#VALUE!</v>
      </c>
      <c r="J207" s="37" t="s">
        <v>132</v>
      </c>
      <c r="K207" s="93"/>
    </row>
    <row r="208" spans="2:11" ht="15" customHeight="1" x14ac:dyDescent="0.3">
      <c r="B208" s="98"/>
      <c r="C208" s="93"/>
      <c r="D208" s="94" t="s">
        <v>139</v>
      </c>
      <c r="E208" s="102" t="s">
        <v>140</v>
      </c>
      <c r="F208" s="93" t="str">
        <f>IF(C29-$C$16-$C$27&lt;0,"Modificar seção",C29-$C$16-$C$27)</f>
        <v>Modificar seção</v>
      </c>
      <c r="G208" s="103" t="s">
        <v>75</v>
      </c>
      <c r="H208" s="104" t="s">
        <v>141</v>
      </c>
      <c r="I208" s="93" t="e">
        <f>($E$204-6+2*(0.6*F208+$C$27))*$C$27</f>
        <v>#VALUE!</v>
      </c>
      <c r="J208" s="37" t="s">
        <v>132</v>
      </c>
      <c r="K208" s="93"/>
    </row>
    <row r="209" spans="2:11" ht="15" customHeight="1" x14ac:dyDescent="0.3">
      <c r="B209" s="98"/>
      <c r="C209" s="93"/>
      <c r="D209" s="94" t="s">
        <v>142</v>
      </c>
      <c r="E209" s="102" t="s">
        <v>143</v>
      </c>
      <c r="F209" s="93" t="str">
        <f>IF(C30-$C$16-$C$27&lt;0,"Modificar seção",C30-$C$16-$C$27)</f>
        <v>Modificar seção</v>
      </c>
      <c r="G209" s="103" t="s">
        <v>75</v>
      </c>
      <c r="H209" s="104" t="s">
        <v>144</v>
      </c>
      <c r="I209" s="93" t="e">
        <f>($E$204-6+2*(0.6*F209+$C$27))*$C$27</f>
        <v>#VALUE!</v>
      </c>
      <c r="J209" s="37" t="s">
        <v>132</v>
      </c>
      <c r="K209" s="93"/>
    </row>
    <row r="210" spans="2:11" ht="15" customHeight="1" x14ac:dyDescent="0.25">
      <c r="B210" s="98"/>
      <c r="C210" s="93"/>
      <c r="D210" s="94"/>
      <c r="E210" s="102"/>
      <c r="F210" s="93"/>
      <c r="G210" s="103"/>
      <c r="H210" s="104"/>
      <c r="I210" s="93"/>
      <c r="J210" s="37"/>
      <c r="K210" s="93"/>
    </row>
    <row r="211" spans="2:11" ht="15" customHeight="1" x14ac:dyDescent="0.2">
      <c r="B211" s="37" t="s">
        <v>628</v>
      </c>
      <c r="C211" s="98"/>
      <c r="D211" s="118"/>
      <c r="E211" s="118"/>
      <c r="F211" s="94"/>
      <c r="G211" s="93"/>
      <c r="H211" s="93"/>
      <c r="I211" s="93"/>
      <c r="J211" s="93"/>
      <c r="K211" s="93"/>
    </row>
    <row r="212" spans="2:11" ht="15" customHeight="1" x14ac:dyDescent="0.2">
      <c r="B212" s="98"/>
      <c r="C212" s="93"/>
      <c r="D212" s="93"/>
      <c r="E212" s="93"/>
      <c r="F212" s="94"/>
      <c r="G212" s="93"/>
      <c r="H212" s="93"/>
      <c r="I212" s="93"/>
      <c r="J212" s="93"/>
      <c r="K212" s="93"/>
    </row>
    <row r="213" spans="2:11" ht="15" customHeight="1" x14ac:dyDescent="0.25">
      <c r="B213" s="98"/>
      <c r="C213" s="93"/>
      <c r="D213" s="93"/>
      <c r="E213" s="215" t="e">
        <f>((I226/2)+I227+I228)*D216/3</f>
        <v>#VALUE!</v>
      </c>
      <c r="F213" s="326" t="s">
        <v>132</v>
      </c>
      <c r="G213" s="49"/>
      <c r="H213" s="97"/>
      <c r="I213" s="93"/>
      <c r="J213" s="93"/>
      <c r="K213" s="93"/>
    </row>
    <row r="214" spans="2:11" ht="15" customHeight="1" x14ac:dyDescent="0.2">
      <c r="B214" s="98"/>
      <c r="C214" s="93"/>
      <c r="D214" s="93"/>
      <c r="E214" s="93"/>
      <c r="F214" s="94"/>
      <c r="G214" s="93"/>
      <c r="H214" s="93"/>
      <c r="I214" s="93"/>
      <c r="J214" s="93"/>
      <c r="K214" s="93"/>
    </row>
    <row r="215" spans="2:11" ht="15" customHeight="1" x14ac:dyDescent="0.2">
      <c r="B215" s="94" t="s">
        <v>103</v>
      </c>
      <c r="C215" s="93"/>
      <c r="D215" s="93"/>
      <c r="E215" s="93"/>
      <c r="F215" s="94"/>
      <c r="G215" s="93"/>
      <c r="H215" s="93"/>
      <c r="I215" s="93"/>
      <c r="J215" s="93"/>
      <c r="K215" s="93"/>
    </row>
    <row r="216" spans="2:11" ht="15" customHeight="1" x14ac:dyDescent="0.2">
      <c r="B216" s="94"/>
      <c r="C216" s="93"/>
      <c r="D216" s="93">
        <f>C21-C34</f>
        <v>186.08931614452734</v>
      </c>
      <c r="E216" s="93" t="s">
        <v>629</v>
      </c>
      <c r="F216" s="94"/>
      <c r="G216" s="93"/>
      <c r="H216" s="93"/>
      <c r="I216" s="93"/>
      <c r="J216" s="93"/>
      <c r="K216" s="93"/>
    </row>
    <row r="217" spans="2:11" ht="15" customHeight="1" x14ac:dyDescent="0.2">
      <c r="B217" s="94"/>
      <c r="C217" s="93"/>
      <c r="D217" s="93"/>
      <c r="E217" s="93"/>
      <c r="F217" s="94"/>
      <c r="G217" s="93"/>
      <c r="H217" s="93"/>
      <c r="I217" s="93"/>
      <c r="J217" s="93"/>
      <c r="K217" s="93"/>
    </row>
    <row r="218" spans="2:11" ht="15" customHeight="1" x14ac:dyDescent="0.2">
      <c r="B218" s="98"/>
      <c r="C218" s="93" t="s">
        <v>146</v>
      </c>
      <c r="D218" s="93"/>
      <c r="E218" s="93"/>
      <c r="F218" s="94"/>
      <c r="G218" s="93"/>
      <c r="H218" s="93"/>
      <c r="I218" s="93"/>
      <c r="J218" s="93"/>
      <c r="K218" s="93"/>
    </row>
    <row r="219" spans="2:11" ht="15" customHeight="1" x14ac:dyDescent="0.25">
      <c r="B219"/>
      <c r="C219"/>
      <c r="D219" s="93"/>
      <c r="E219" s="93"/>
      <c r="F219" s="94"/>
      <c r="G219" s="93"/>
      <c r="H219" s="93"/>
      <c r="I219" s="93"/>
      <c r="J219" s="93"/>
      <c r="K219" s="93"/>
    </row>
    <row r="220" spans="2:11" ht="15" customHeight="1" x14ac:dyDescent="0.2">
      <c r="B220" s="98"/>
      <c r="C220" s="93"/>
      <c r="D220" s="93"/>
      <c r="E220" s="93"/>
      <c r="F220" s="94"/>
      <c r="G220" s="93"/>
      <c r="H220" s="93"/>
      <c r="I220" s="93"/>
      <c r="J220" s="93"/>
      <c r="K220" s="93"/>
    </row>
    <row r="221" spans="2:11" ht="15" customHeight="1" x14ac:dyDescent="0.2">
      <c r="B221" s="98"/>
      <c r="C221" s="93"/>
      <c r="D221" s="93"/>
      <c r="E221" s="93"/>
      <c r="F221" s="94"/>
      <c r="G221" s="93"/>
      <c r="H221" s="93"/>
      <c r="I221" s="93"/>
      <c r="J221" s="93"/>
      <c r="K221" s="93"/>
    </row>
    <row r="222" spans="2:11" ht="15" customHeight="1" x14ac:dyDescent="0.2">
      <c r="B222" s="98"/>
      <c r="C222" s="94" t="s">
        <v>108</v>
      </c>
      <c r="D222" s="93"/>
      <c r="E222" s="93"/>
      <c r="F222" s="94"/>
      <c r="G222" s="93"/>
      <c r="H222" s="93"/>
      <c r="I222" s="93"/>
      <c r="J222" s="93"/>
      <c r="K222" s="93"/>
    </row>
    <row r="223" spans="2:11" ht="15" customHeight="1" x14ac:dyDescent="0.25">
      <c r="B223" s="98"/>
      <c r="C223" s="101"/>
      <c r="D223" t="s">
        <v>625</v>
      </c>
      <c r="E223" s="94">
        <f>G127</f>
        <v>62.810557967838122</v>
      </c>
      <c r="F223" s="93" t="s">
        <v>626</v>
      </c>
      <c r="G223"/>
      <c r="H223" s="93"/>
      <c r="I223" s="93"/>
      <c r="J223" s="93"/>
      <c r="K223" s="93"/>
    </row>
    <row r="224" spans="2:11" ht="15" customHeight="1" x14ac:dyDescent="0.2">
      <c r="B224" s="98"/>
      <c r="C224" s="93"/>
      <c r="D224" s="93"/>
      <c r="E224" s="93"/>
      <c r="F224" s="94"/>
      <c r="G224" s="93"/>
      <c r="H224" s="93"/>
      <c r="I224" s="93"/>
      <c r="J224" s="93"/>
      <c r="K224" s="93"/>
    </row>
    <row r="225" spans="2:11" ht="15" customHeight="1" x14ac:dyDescent="0.25">
      <c r="B225" s="98"/>
      <c r="C225" s="93"/>
      <c r="D225" s="93"/>
      <c r="E225" s="328" t="s">
        <v>630</v>
      </c>
      <c r="F225" s="101"/>
      <c r="G225" s="101"/>
      <c r="H225" s="101"/>
      <c r="I225" s="93"/>
      <c r="J225" s="93"/>
      <c r="K225" s="93"/>
    </row>
    <row r="226" spans="2:11" ht="15" customHeight="1" x14ac:dyDescent="0.3">
      <c r="B226" s="98"/>
      <c r="C226" s="93"/>
      <c r="D226" s="94" t="s">
        <v>136</v>
      </c>
      <c r="E226" s="102" t="s">
        <v>148</v>
      </c>
      <c r="F226" s="93" t="str">
        <f>IF(C31-$C$17-$C$27&lt;0,"Modificar seção",C31-$C$17-$C$27)</f>
        <v>Modificar seção</v>
      </c>
      <c r="G226" s="103" t="s">
        <v>75</v>
      </c>
      <c r="H226" s="104" t="s">
        <v>149</v>
      </c>
      <c r="I226" s="93" t="e">
        <f>($E$223-6+2*(0.6*F226+$C$27))*$C$27</f>
        <v>#VALUE!</v>
      </c>
      <c r="J226" s="37" t="s">
        <v>132</v>
      </c>
      <c r="K226" s="93"/>
    </row>
    <row r="227" spans="2:11" ht="15" customHeight="1" x14ac:dyDescent="0.3">
      <c r="B227" s="98"/>
      <c r="C227" s="93"/>
      <c r="D227" s="94" t="s">
        <v>139</v>
      </c>
      <c r="E227" s="102" t="s">
        <v>150</v>
      </c>
      <c r="F227" s="93" t="str">
        <f>IF(C32-$C$17-$C$27&lt;0,"Modificar seção",C32-$C$17-$C$27)</f>
        <v>Modificar seção</v>
      </c>
      <c r="G227" s="103" t="s">
        <v>75</v>
      </c>
      <c r="H227" s="104" t="s">
        <v>151</v>
      </c>
      <c r="I227" s="93" t="e">
        <f>($E$223-6+2*(0.6*F227+$C$27))*$C$27</f>
        <v>#VALUE!</v>
      </c>
      <c r="J227" s="37" t="s">
        <v>132</v>
      </c>
      <c r="K227" s="93"/>
    </row>
    <row r="228" spans="2:11" ht="15" customHeight="1" x14ac:dyDescent="0.3">
      <c r="B228" s="93"/>
      <c r="C228" s="93"/>
      <c r="D228" s="94" t="s">
        <v>142</v>
      </c>
      <c r="E228" s="102" t="s">
        <v>152</v>
      </c>
      <c r="F228" s="93" t="str">
        <f>IF(C33-$C$17-$C$27&lt;0,"Modificar seção",C33-$C$17-$C$27)</f>
        <v>Modificar seção</v>
      </c>
      <c r="G228" s="103" t="s">
        <v>75</v>
      </c>
      <c r="H228" s="104" t="s">
        <v>153</v>
      </c>
      <c r="I228" s="93" t="e">
        <f>($E$223-6+2*(0.6*F228+$C$27))*$C$27</f>
        <v>#VALUE!</v>
      </c>
      <c r="J228" s="37" t="s">
        <v>132</v>
      </c>
      <c r="K228" s="93"/>
    </row>
    <row r="229" spans="2:11" ht="15" customHeight="1" x14ac:dyDescent="0.2">
      <c r="B229" s="93"/>
      <c r="C229" s="93"/>
      <c r="D229" s="93"/>
      <c r="E229" s="93"/>
      <c r="F229" s="94"/>
      <c r="G229" s="93"/>
      <c r="H229" s="93"/>
      <c r="I229" s="93"/>
      <c r="J229" s="93"/>
      <c r="K229" s="93"/>
    </row>
    <row r="230" spans="2:11" ht="15" customHeight="1" x14ac:dyDescent="0.5">
      <c r="B230" s="325" t="s">
        <v>154</v>
      </c>
      <c r="C230"/>
      <c r="D230"/>
      <c r="E230"/>
      <c r="F230"/>
      <c r="G230"/>
      <c r="H230"/>
      <c r="I230"/>
      <c r="J230"/>
      <c r="K230"/>
    </row>
    <row r="231" spans="2:11" ht="15" customHeight="1" x14ac:dyDescent="0.2">
      <c r="B231" s="93" t="s">
        <v>155</v>
      </c>
      <c r="C231" s="93"/>
      <c r="D231" s="93"/>
      <c r="E231" s="93"/>
      <c r="F231" s="94"/>
      <c r="G231" s="93"/>
      <c r="H231" s="93"/>
      <c r="I231" s="93"/>
      <c r="J231" s="93"/>
      <c r="K231" s="93"/>
    </row>
    <row r="232" spans="2:11" ht="15" customHeight="1" x14ac:dyDescent="0.2">
      <c r="B232" s="93"/>
      <c r="C232" s="93"/>
      <c r="D232" s="93"/>
      <c r="E232" s="93"/>
      <c r="F232" s="94"/>
      <c r="G232" s="93"/>
      <c r="H232" s="93"/>
      <c r="I232" s="93"/>
      <c r="J232" s="93"/>
      <c r="K232" s="93"/>
    </row>
    <row r="233" spans="2:11" ht="15" customHeight="1" x14ac:dyDescent="0.25">
      <c r="B233" s="93"/>
      <c r="C233" s="93"/>
      <c r="D233" s="215" t="e">
        <f>E237+D254</f>
        <v>#VALUE!</v>
      </c>
      <c r="E233" s="326" t="s">
        <v>132</v>
      </c>
      <c r="F233" s="101"/>
      <c r="G233" s="122"/>
      <c r="H233" s="93"/>
      <c r="I233" s="93"/>
      <c r="J233" s="93"/>
      <c r="K233" s="93"/>
    </row>
    <row r="234" spans="2:11" ht="15" customHeight="1" x14ac:dyDescent="0.2">
      <c r="B234" s="93"/>
      <c r="C234" s="93"/>
      <c r="D234" s="93"/>
      <c r="E234" s="93"/>
      <c r="F234" s="94"/>
      <c r="G234" s="93"/>
      <c r="H234" s="93"/>
      <c r="I234" s="93"/>
      <c r="J234" s="93"/>
      <c r="K234" s="93"/>
    </row>
    <row r="235" spans="2:11" ht="15" customHeight="1" x14ac:dyDescent="0.2">
      <c r="B235" s="37" t="s">
        <v>156</v>
      </c>
      <c r="C235" s="93"/>
      <c r="D235" s="93"/>
      <c r="E235" s="93"/>
      <c r="F235" s="94"/>
      <c r="G235" s="93"/>
      <c r="H235" s="93"/>
      <c r="I235" s="93"/>
      <c r="J235" s="93"/>
      <c r="K235" s="93"/>
    </row>
    <row r="236" spans="2:11" ht="15" customHeight="1" x14ac:dyDescent="0.2">
      <c r="B236" s="98"/>
      <c r="C236" s="93"/>
      <c r="D236" s="93"/>
      <c r="E236" s="93"/>
      <c r="F236" s="94"/>
      <c r="G236" s="93"/>
      <c r="H236" s="93"/>
      <c r="I236" s="93"/>
      <c r="J236" s="93"/>
      <c r="K236" s="93"/>
    </row>
    <row r="237" spans="2:11" ht="15" customHeight="1" x14ac:dyDescent="0.2">
      <c r="B237" s="98"/>
      <c r="C237" s="93"/>
      <c r="D237" s="93"/>
      <c r="E237" s="215" t="e">
        <f>((I248/2)+I249+I250)*C34/3</f>
        <v>#VALUE!</v>
      </c>
      <c r="F237" s="326" t="s">
        <v>132</v>
      </c>
      <c r="G237" s="93"/>
      <c r="H237" s="122"/>
      <c r="I237" s="93"/>
      <c r="J237" s="93"/>
      <c r="K237" s="93"/>
    </row>
    <row r="238" spans="2:11" ht="15" customHeight="1" x14ac:dyDescent="0.2">
      <c r="B238" s="98"/>
      <c r="C238" s="93"/>
      <c r="D238" s="93"/>
      <c r="E238" s="93"/>
      <c r="F238" s="94"/>
      <c r="G238" s="93"/>
      <c r="H238" s="93"/>
      <c r="I238" s="93"/>
      <c r="J238" s="93"/>
      <c r="K238" s="93"/>
    </row>
    <row r="239" spans="2:11" ht="15" customHeight="1" x14ac:dyDescent="0.2">
      <c r="B239" s="94" t="s">
        <v>103</v>
      </c>
      <c r="C239" s="93"/>
      <c r="D239" s="93"/>
      <c r="E239" s="93"/>
      <c r="F239" s="94"/>
      <c r="G239" s="93"/>
      <c r="H239" s="93"/>
      <c r="I239" s="93"/>
      <c r="J239" s="93"/>
      <c r="K239" s="93"/>
    </row>
    <row r="240" spans="2:11" ht="15" customHeight="1" x14ac:dyDescent="0.25">
      <c r="B240" s="98"/>
      <c r="C240" s="93" t="s">
        <v>157</v>
      </c>
      <c r="D240" s="93"/>
      <c r="E240" s="93"/>
      <c r="F240" s="94"/>
      <c r="G240" s="99"/>
      <c r="H240" s="37"/>
      <c r="I240" s="93"/>
      <c r="J240" s="93"/>
      <c r="K240" s="93"/>
    </row>
    <row r="241" spans="2:11" ht="15" customHeight="1" x14ac:dyDescent="0.2">
      <c r="B241" s="98"/>
      <c r="C241" s="93"/>
      <c r="D241" s="93"/>
      <c r="E241" s="93"/>
      <c r="F241" s="94"/>
      <c r="G241" s="93"/>
      <c r="H241" s="93"/>
      <c r="I241" s="93"/>
      <c r="J241" s="93"/>
      <c r="K241" s="93"/>
    </row>
    <row r="242" spans="2:11" ht="15" customHeight="1" x14ac:dyDescent="0.2">
      <c r="B242" s="98"/>
      <c r="C242" s="93"/>
      <c r="D242" s="93"/>
      <c r="E242" s="93"/>
      <c r="F242" s="94"/>
      <c r="G242" s="93"/>
      <c r="H242" s="93"/>
      <c r="I242" s="93"/>
      <c r="J242" s="93"/>
      <c r="K242" s="93"/>
    </row>
    <row r="243" spans="2:11" ht="15" customHeight="1" x14ac:dyDescent="0.2">
      <c r="B243" s="98"/>
      <c r="C243" s="93"/>
      <c r="D243" s="93"/>
      <c r="E243" s="93"/>
      <c r="F243" s="94"/>
      <c r="G243" s="93"/>
      <c r="H243" s="93"/>
      <c r="I243" s="93"/>
      <c r="J243" s="93"/>
      <c r="K243" s="93"/>
    </row>
    <row r="244" spans="2:11" ht="15" customHeight="1" x14ac:dyDescent="0.2">
      <c r="B244" s="98"/>
      <c r="C244" s="94" t="s">
        <v>108</v>
      </c>
      <c r="D244" s="93"/>
      <c r="E244" s="93"/>
      <c r="F244" s="94"/>
      <c r="G244" s="93"/>
      <c r="H244" s="93"/>
      <c r="I244" s="93"/>
      <c r="J244" s="93"/>
      <c r="K244" s="93"/>
    </row>
    <row r="245" spans="2:11" ht="15" customHeight="1" x14ac:dyDescent="0.25">
      <c r="B245" s="98"/>
      <c r="C245" s="101"/>
      <c r="D245" t="s">
        <v>625</v>
      </c>
      <c r="E245" s="94">
        <f>G127</f>
        <v>62.810557967838122</v>
      </c>
      <c r="F245" s="93" t="s">
        <v>626</v>
      </c>
      <c r="G245"/>
      <c r="H245" s="93"/>
      <c r="I245" s="93"/>
      <c r="J245" s="93"/>
      <c r="K245" s="93"/>
    </row>
    <row r="246" spans="2:11" ht="15" customHeight="1" x14ac:dyDescent="0.2">
      <c r="B246" s="98"/>
      <c r="C246" s="93"/>
      <c r="D246" s="93"/>
      <c r="E246" s="93"/>
      <c r="F246" s="94"/>
      <c r="G246" s="93"/>
      <c r="H246" s="93"/>
      <c r="I246" s="93"/>
      <c r="J246" s="93"/>
      <c r="K246" s="93"/>
    </row>
    <row r="247" spans="2:11" ht="15" customHeight="1" x14ac:dyDescent="0.25">
      <c r="B247" s="98"/>
      <c r="C247" s="93"/>
      <c r="D247" s="93"/>
      <c r="E247" s="328" t="s">
        <v>627</v>
      </c>
      <c r="F247" s="101"/>
      <c r="G247" s="101"/>
      <c r="H247" s="101"/>
      <c r="I247" s="93"/>
      <c r="J247" s="93"/>
      <c r="K247" s="93"/>
    </row>
    <row r="248" spans="2:11" ht="15" customHeight="1" x14ac:dyDescent="0.3">
      <c r="B248" s="98"/>
      <c r="C248" s="93"/>
      <c r="D248" s="94" t="s">
        <v>136</v>
      </c>
      <c r="E248" s="102" t="s">
        <v>137</v>
      </c>
      <c r="F248" s="93" t="str">
        <f>IF(C28-$C$16-$C$27&lt;0,"Modificar seção",C28-$C$16-$C$27)</f>
        <v>Modificar seção</v>
      </c>
      <c r="G248" s="103" t="s">
        <v>75</v>
      </c>
      <c r="H248" s="104" t="s">
        <v>158</v>
      </c>
      <c r="I248" s="93" t="e">
        <f>($E$245-6+0.6*F248)*F248</f>
        <v>#VALUE!</v>
      </c>
      <c r="J248" s="37" t="s">
        <v>132</v>
      </c>
      <c r="K248" s="93"/>
    </row>
    <row r="249" spans="2:11" ht="15" customHeight="1" x14ac:dyDescent="0.3">
      <c r="B249" s="98"/>
      <c r="C249" s="93"/>
      <c r="D249" s="94" t="s">
        <v>139</v>
      </c>
      <c r="E249" s="102" t="s">
        <v>140</v>
      </c>
      <c r="F249" s="93" t="str">
        <f>IF(C29-$C$16-$C$27&lt;0,"Modificar seção",C29-$C$16-$C$27)</f>
        <v>Modificar seção</v>
      </c>
      <c r="G249" s="103" t="s">
        <v>75</v>
      </c>
      <c r="H249" s="104" t="s">
        <v>159</v>
      </c>
      <c r="I249" s="93" t="e">
        <f>($E$245-6+0.6*F249)*F249</f>
        <v>#VALUE!</v>
      </c>
      <c r="J249" s="37" t="s">
        <v>132</v>
      </c>
      <c r="K249" s="93"/>
    </row>
    <row r="250" spans="2:11" ht="15" customHeight="1" x14ac:dyDescent="0.3">
      <c r="B250" s="98"/>
      <c r="C250" s="93"/>
      <c r="D250" s="94" t="s">
        <v>142</v>
      </c>
      <c r="E250" s="102" t="s">
        <v>143</v>
      </c>
      <c r="F250" s="93" t="str">
        <f>IF(C30-$C$16-$C$27&lt;0,"Modificar seção",C30-$C$16-$C$27)</f>
        <v>Modificar seção</v>
      </c>
      <c r="G250" s="103" t="s">
        <v>75</v>
      </c>
      <c r="H250" s="104" t="s">
        <v>160</v>
      </c>
      <c r="I250" s="93" t="e">
        <f>($E$245-6+0.6*F250)*F250</f>
        <v>#VALUE!</v>
      </c>
      <c r="J250" s="37" t="s">
        <v>132</v>
      </c>
      <c r="K250" s="93"/>
    </row>
    <row r="251" spans="2:11" ht="15" customHeight="1" x14ac:dyDescent="0.25">
      <c r="B251" s="98"/>
      <c r="C251" s="93"/>
      <c r="D251" s="94"/>
      <c r="E251" s="102"/>
      <c r="F251" s="93"/>
      <c r="G251" s="103"/>
      <c r="H251" s="104"/>
      <c r="I251" s="93"/>
      <c r="J251" s="37"/>
      <c r="K251" s="93"/>
    </row>
    <row r="252" spans="2:11" ht="15" customHeight="1" x14ac:dyDescent="0.2">
      <c r="B252" s="37" t="s">
        <v>161</v>
      </c>
      <c r="C252" s="98"/>
      <c r="D252" s="118"/>
      <c r="E252" s="118"/>
      <c r="F252" s="94"/>
      <c r="G252" s="93"/>
      <c r="H252" s="93"/>
      <c r="I252" s="93"/>
      <c r="J252" s="93"/>
      <c r="K252" s="93"/>
    </row>
    <row r="253" spans="2:11" ht="15" customHeight="1" x14ac:dyDescent="0.2">
      <c r="B253" s="98"/>
      <c r="C253" s="93"/>
      <c r="D253" s="93"/>
      <c r="E253" s="93"/>
      <c r="F253" s="94"/>
      <c r="G253" s="93"/>
      <c r="H253" s="93"/>
      <c r="I253" s="93"/>
      <c r="J253" s="93"/>
      <c r="K253" s="93"/>
    </row>
    <row r="254" spans="2:11" ht="15" customHeight="1" x14ac:dyDescent="0.25">
      <c r="B254" s="98"/>
      <c r="C254" s="93"/>
      <c r="D254" s="215" t="e">
        <f>((I267/2)+I268+I269)*D257/3</f>
        <v>#VALUE!</v>
      </c>
      <c r="E254" s="326" t="s">
        <v>132</v>
      </c>
      <c r="F254" s="229"/>
      <c r="G254" s="122"/>
      <c r="H254" s="93"/>
      <c r="I254" s="93"/>
      <c r="J254" s="93"/>
      <c r="K254" s="93"/>
    </row>
    <row r="255" spans="2:11" ht="15" customHeight="1" x14ac:dyDescent="0.2">
      <c r="B255" s="98"/>
      <c r="C255" s="93"/>
      <c r="D255" s="93"/>
      <c r="E255" s="93"/>
      <c r="F255" s="94"/>
      <c r="G255" s="93"/>
      <c r="H255" s="93"/>
      <c r="I255" s="93"/>
      <c r="J255" s="93"/>
      <c r="K255" s="93"/>
    </row>
    <row r="256" spans="2:11" ht="15" customHeight="1" x14ac:dyDescent="0.2">
      <c r="B256" s="94" t="s">
        <v>103</v>
      </c>
      <c r="C256" s="93"/>
      <c r="D256" s="93"/>
      <c r="E256" s="93"/>
      <c r="F256" s="94"/>
      <c r="G256" s="93"/>
      <c r="H256" s="93"/>
      <c r="I256" s="93"/>
      <c r="J256" s="93"/>
      <c r="K256" s="93"/>
    </row>
    <row r="257" spans="1:11" ht="15" customHeight="1" x14ac:dyDescent="0.2">
      <c r="B257" s="94"/>
      <c r="C257" s="93"/>
      <c r="D257" s="93">
        <f>C21-C34</f>
        <v>186.08931614452734</v>
      </c>
      <c r="E257" s="93" t="s">
        <v>629</v>
      </c>
      <c r="F257" s="94"/>
      <c r="G257" s="93"/>
      <c r="H257" s="93"/>
      <c r="I257" s="93"/>
      <c r="J257" s="93"/>
      <c r="K257" s="93"/>
    </row>
    <row r="258" spans="1:11" ht="15" customHeight="1" x14ac:dyDescent="0.2">
      <c r="B258" s="94"/>
      <c r="C258" s="93"/>
      <c r="D258" s="93"/>
      <c r="E258" s="93"/>
      <c r="F258" s="94"/>
      <c r="G258" s="93"/>
      <c r="H258" s="93"/>
      <c r="I258" s="93"/>
      <c r="J258" s="93"/>
      <c r="K258" s="93"/>
    </row>
    <row r="259" spans="1:11" ht="15" customHeight="1" x14ac:dyDescent="0.25">
      <c r="B259" s="94"/>
      <c r="C259" t="s">
        <v>162</v>
      </c>
      <c r="D259" s="93"/>
      <c r="E259" s="93"/>
      <c r="F259" s="94"/>
      <c r="G259" s="93"/>
      <c r="H259" s="93"/>
      <c r="I259" s="93"/>
      <c r="J259" s="93"/>
      <c r="K259" s="93"/>
    </row>
    <row r="260" spans="1:11" ht="15" customHeight="1" x14ac:dyDescent="0.25">
      <c r="B260"/>
      <c r="C260"/>
      <c r="D260" s="93"/>
      <c r="E260" s="93"/>
      <c r="F260" s="94"/>
      <c r="G260" s="93"/>
      <c r="H260" s="93"/>
      <c r="I260" s="93"/>
      <c r="J260" s="93"/>
      <c r="K260" s="93"/>
    </row>
    <row r="261" spans="1:11" ht="15" customHeight="1" x14ac:dyDescent="0.2">
      <c r="B261" s="98"/>
      <c r="C261" s="93"/>
      <c r="D261" s="93"/>
      <c r="E261" s="93"/>
      <c r="F261" s="94"/>
      <c r="G261" s="93"/>
      <c r="H261" s="93"/>
      <c r="I261" s="93"/>
      <c r="J261" s="93"/>
      <c r="K261" s="93"/>
    </row>
    <row r="262" spans="1:11" ht="15" customHeight="1" x14ac:dyDescent="0.2">
      <c r="B262" s="98"/>
      <c r="C262" s="93"/>
      <c r="D262" s="93"/>
      <c r="E262" s="93"/>
      <c r="F262" s="94"/>
      <c r="G262" s="93"/>
      <c r="H262" s="93"/>
      <c r="I262" s="93"/>
      <c r="J262" s="93"/>
      <c r="K262" s="93"/>
    </row>
    <row r="263" spans="1:11" ht="15" customHeight="1" x14ac:dyDescent="0.2">
      <c r="B263" s="98"/>
      <c r="C263" s="94" t="s">
        <v>108</v>
      </c>
      <c r="D263" s="93"/>
      <c r="E263" s="93"/>
      <c r="F263" s="94"/>
      <c r="G263" s="93"/>
      <c r="H263" s="93"/>
      <c r="I263" s="93"/>
      <c r="J263" s="93"/>
      <c r="K263" s="93"/>
    </row>
    <row r="264" spans="1:11" ht="15" customHeight="1" x14ac:dyDescent="0.25">
      <c r="B264" s="98"/>
      <c r="C264"/>
      <c r="D264" t="s">
        <v>625</v>
      </c>
      <c r="E264" s="94">
        <f>G127</f>
        <v>62.810557967838122</v>
      </c>
      <c r="F264" s="93" t="s">
        <v>626</v>
      </c>
      <c r="G264"/>
      <c r="H264" s="93"/>
      <c r="I264" s="93"/>
      <c r="J264" s="93"/>
      <c r="K264" s="93"/>
    </row>
    <row r="265" spans="1:11" ht="15" customHeight="1" x14ac:dyDescent="0.2">
      <c r="B265" s="98"/>
      <c r="C265" s="93"/>
      <c r="D265" s="93"/>
      <c r="E265" s="93"/>
      <c r="F265" s="94"/>
      <c r="G265" s="93"/>
      <c r="H265" s="93"/>
      <c r="I265" s="93"/>
      <c r="J265" s="93"/>
      <c r="K265" s="93"/>
    </row>
    <row r="266" spans="1:11" ht="15" customHeight="1" x14ac:dyDescent="0.25">
      <c r="B266" s="98"/>
      <c r="C266" s="93"/>
      <c r="D266" s="93"/>
      <c r="E266" s="328" t="s">
        <v>630</v>
      </c>
      <c r="F266" s="101"/>
      <c r="G266" s="101"/>
      <c r="H266" s="101"/>
      <c r="I266" s="93"/>
      <c r="J266" s="93"/>
      <c r="K266" s="93"/>
    </row>
    <row r="267" spans="1:11" ht="15" customHeight="1" x14ac:dyDescent="0.3">
      <c r="B267" s="98"/>
      <c r="C267" s="93"/>
      <c r="D267" s="94" t="s">
        <v>136</v>
      </c>
      <c r="E267" s="102" t="s">
        <v>148</v>
      </c>
      <c r="F267" s="93" t="str">
        <f>IF(C31-$C$17-$C$27&lt;0,"Modificar seção",C31-$C$17-$C$27)</f>
        <v>Modificar seção</v>
      </c>
      <c r="G267" s="103" t="s">
        <v>75</v>
      </c>
      <c r="H267" s="104" t="s">
        <v>163</v>
      </c>
      <c r="I267" s="93" t="e">
        <f>($E$264-6+0.6*F267)*F267</f>
        <v>#VALUE!</v>
      </c>
      <c r="J267" s="37" t="s">
        <v>132</v>
      </c>
      <c r="K267" s="93"/>
    </row>
    <row r="268" spans="1:11" ht="15" customHeight="1" x14ac:dyDescent="0.3">
      <c r="B268" s="98"/>
      <c r="C268" s="93"/>
      <c r="D268" s="94" t="s">
        <v>139</v>
      </c>
      <c r="E268" s="102" t="s">
        <v>150</v>
      </c>
      <c r="F268" s="93" t="str">
        <f>IF(C32-$C$17-$C$27&lt;0,"Modificar seção",C32-$C$17-$C$27)</f>
        <v>Modificar seção</v>
      </c>
      <c r="G268" s="103" t="s">
        <v>75</v>
      </c>
      <c r="H268" s="104" t="s">
        <v>164</v>
      </c>
      <c r="I268" s="93" t="e">
        <f>($E$264-6+0.6*F268)*F268</f>
        <v>#VALUE!</v>
      </c>
      <c r="J268" s="37" t="s">
        <v>132</v>
      </c>
      <c r="K268" s="93"/>
    </row>
    <row r="269" spans="1:11" ht="15" customHeight="1" x14ac:dyDescent="0.3">
      <c r="B269" s="93"/>
      <c r="C269" s="93"/>
      <c r="D269" s="94" t="s">
        <v>142</v>
      </c>
      <c r="E269" s="102" t="s">
        <v>152</v>
      </c>
      <c r="F269" s="93" t="str">
        <f>IF(C33-$C$17-$C$27&lt;0,"Modificar seção",C33-$C$17-$C$27)</f>
        <v>Modificar seção</v>
      </c>
      <c r="G269" s="103" t="s">
        <v>75</v>
      </c>
      <c r="H269" s="104" t="s">
        <v>165</v>
      </c>
      <c r="I269" s="93" t="e">
        <f>($E$264-6+0.6*F269)*F269</f>
        <v>#VALUE!</v>
      </c>
      <c r="J269" s="37" t="s">
        <v>132</v>
      </c>
      <c r="K269" s="93"/>
    </row>
    <row r="270" spans="1:11" ht="15" customHeight="1" x14ac:dyDescent="0.2">
      <c r="B270" s="93"/>
      <c r="C270" s="93"/>
      <c r="D270" s="93"/>
      <c r="E270" s="93"/>
      <c r="F270" s="94"/>
      <c r="G270" s="93"/>
      <c r="H270" s="93"/>
      <c r="I270" s="93"/>
      <c r="J270" s="93"/>
      <c r="K270" s="93"/>
    </row>
    <row r="271" spans="1:11" ht="15" customHeight="1" x14ac:dyDescent="0.2">
      <c r="A271" s="372" t="s">
        <v>358</v>
      </c>
      <c r="B271" s="93"/>
      <c r="C271" s="93"/>
      <c r="D271" s="93"/>
      <c r="E271" s="93"/>
      <c r="F271" s="93"/>
      <c r="G271" s="93"/>
      <c r="H271" s="93"/>
      <c r="I271" s="93"/>
      <c r="J271" s="93"/>
      <c r="K271" s="151"/>
    </row>
    <row r="272" spans="1:11" ht="15" customHeight="1" thickBot="1" x14ac:dyDescent="0.25">
      <c r="B272" s="93"/>
      <c r="C272" s="93"/>
      <c r="D272" s="93"/>
      <c r="E272" s="93"/>
      <c r="F272" s="93"/>
      <c r="G272" s="93"/>
      <c r="H272" s="93"/>
      <c r="I272" s="93"/>
      <c r="J272" s="94" t="s">
        <v>240</v>
      </c>
    </row>
    <row r="273" spans="1:11" ht="30" customHeight="1" x14ac:dyDescent="0.2">
      <c r="B273" s="155"/>
      <c r="C273" s="153"/>
      <c r="D273" s="153"/>
      <c r="E273" s="153"/>
      <c r="F273" s="153"/>
      <c r="G273" s="154"/>
      <c r="H273" s="155"/>
      <c r="I273" s="156" t="s">
        <v>241</v>
      </c>
      <c r="J273" s="157" t="s">
        <v>242</v>
      </c>
    </row>
    <row r="274" spans="1:11" ht="15" customHeight="1" x14ac:dyDescent="0.2">
      <c r="B274" s="373" t="s">
        <v>243</v>
      </c>
      <c r="C274" s="159" t="s">
        <v>244</v>
      </c>
      <c r="D274" s="159"/>
      <c r="E274" s="159"/>
      <c r="F274" s="159"/>
      <c r="G274" s="160" t="s">
        <v>245</v>
      </c>
      <c r="H274" s="161" t="s">
        <v>246</v>
      </c>
      <c r="I274" s="162" t="s">
        <v>193</v>
      </c>
      <c r="J274" s="159" t="s">
        <v>247</v>
      </c>
    </row>
    <row r="275" spans="1:11" ht="15" customHeight="1" thickBot="1" x14ac:dyDescent="0.25">
      <c r="B275" s="374"/>
      <c r="C275" s="164"/>
      <c r="D275" s="164"/>
      <c r="E275" s="164"/>
      <c r="F275" s="164"/>
      <c r="G275" s="165"/>
      <c r="H275" s="166"/>
      <c r="I275" s="167"/>
      <c r="J275" s="168"/>
    </row>
    <row r="276" spans="1:11" ht="15" customHeight="1" x14ac:dyDescent="0.2">
      <c r="B276" s="375" t="s">
        <v>631</v>
      </c>
      <c r="C276" s="375" t="s">
        <v>632</v>
      </c>
      <c r="D276" s="376"/>
      <c r="E276" s="376"/>
      <c r="F276" s="376"/>
      <c r="G276" s="377" t="s">
        <v>252</v>
      </c>
      <c r="H276" s="378"/>
      <c r="I276" s="378"/>
      <c r="J276" s="378" t="e">
        <f>J277+J280+J281</f>
        <v>#VALUE!</v>
      </c>
    </row>
    <row r="277" spans="1:11" ht="15" customHeight="1" x14ac:dyDescent="0.2">
      <c r="B277" s="379" t="s">
        <v>633</v>
      </c>
      <c r="C277" s="376" t="s">
        <v>556</v>
      </c>
      <c r="D277" s="376"/>
      <c r="E277" s="376"/>
      <c r="F277" s="376"/>
      <c r="G277" s="377" t="s">
        <v>252</v>
      </c>
      <c r="H277" s="378"/>
      <c r="I277" s="378"/>
      <c r="J277" s="378" t="e">
        <f>J278+J279</f>
        <v>#VALUE!</v>
      </c>
    </row>
    <row r="278" spans="1:11" ht="15" customHeight="1" x14ac:dyDescent="0.2">
      <c r="B278" s="379" t="s">
        <v>634</v>
      </c>
      <c r="C278" s="376" t="s">
        <v>254</v>
      </c>
      <c r="D278" s="376"/>
      <c r="E278" s="376"/>
      <c r="F278" s="376"/>
      <c r="G278" s="377" t="s">
        <v>132</v>
      </c>
      <c r="H278" s="378" t="e">
        <f>D192</f>
        <v>#VALUE!</v>
      </c>
      <c r="I278" s="380">
        <v>7.6</v>
      </c>
      <c r="J278" s="378" t="e">
        <f>H278*I278/1000</f>
        <v>#VALUE!</v>
      </c>
    </row>
    <row r="279" spans="1:11" ht="15" customHeight="1" x14ac:dyDescent="0.2">
      <c r="B279" s="379" t="s">
        <v>635</v>
      </c>
      <c r="C279" s="376" t="s">
        <v>256</v>
      </c>
      <c r="D279" s="376"/>
      <c r="E279" s="376"/>
      <c r="F279" s="376"/>
      <c r="G279" s="377" t="s">
        <v>132</v>
      </c>
      <c r="H279" s="378" t="e">
        <f>D233</f>
        <v>#VALUE!</v>
      </c>
      <c r="I279" s="380">
        <v>21</v>
      </c>
      <c r="J279" s="378" t="e">
        <f t="shared" ref="J279:J284" si="0">H279*I279/1000</f>
        <v>#VALUE!</v>
      </c>
    </row>
    <row r="280" spans="1:11" ht="15" customHeight="1" x14ac:dyDescent="0.2">
      <c r="B280" s="379" t="s">
        <v>636</v>
      </c>
      <c r="C280" s="376" t="s">
        <v>260</v>
      </c>
      <c r="D280" s="376"/>
      <c r="E280" s="376"/>
      <c r="F280" s="376"/>
      <c r="G280" s="377" t="s">
        <v>252</v>
      </c>
      <c r="H280" s="378"/>
      <c r="I280" s="380"/>
      <c r="J280" s="378">
        <f>H280*I280/1000</f>
        <v>0</v>
      </c>
    </row>
    <row r="281" spans="1:11" ht="15" customHeight="1" x14ac:dyDescent="0.2">
      <c r="B281" s="375" t="s">
        <v>637</v>
      </c>
      <c r="C281" s="375" t="s">
        <v>262</v>
      </c>
      <c r="D281" s="376"/>
      <c r="E281" s="376"/>
      <c r="F281" s="376"/>
      <c r="G281" s="377" t="s">
        <v>252</v>
      </c>
      <c r="H281" s="378"/>
      <c r="I281" s="380"/>
      <c r="J281" s="378">
        <f>SUM(J282:J284)</f>
        <v>0</v>
      </c>
    </row>
    <row r="282" spans="1:11" ht="15" customHeight="1" x14ac:dyDescent="0.2">
      <c r="B282" s="375" t="s">
        <v>638</v>
      </c>
      <c r="C282" s="376" t="s">
        <v>264</v>
      </c>
      <c r="D282" s="376"/>
      <c r="E282" s="376"/>
      <c r="F282" s="376"/>
      <c r="G282" s="377" t="s">
        <v>265</v>
      </c>
      <c r="H282" s="378"/>
      <c r="I282" s="380"/>
      <c r="J282" s="378">
        <f t="shared" si="0"/>
        <v>0</v>
      </c>
    </row>
    <row r="283" spans="1:11" ht="15" customHeight="1" x14ac:dyDescent="0.2">
      <c r="B283" s="375" t="s">
        <v>639</v>
      </c>
      <c r="C283" s="376" t="s">
        <v>267</v>
      </c>
      <c r="D283" s="376"/>
      <c r="E283" s="376"/>
      <c r="F283" s="376"/>
      <c r="G283" s="377" t="s">
        <v>132</v>
      </c>
      <c r="H283" s="378"/>
      <c r="I283" s="380"/>
      <c r="J283" s="381">
        <f t="shared" si="0"/>
        <v>0</v>
      </c>
    </row>
    <row r="284" spans="1:11" ht="15" customHeight="1" x14ac:dyDescent="0.2">
      <c r="B284" s="375" t="s">
        <v>640</v>
      </c>
      <c r="C284" s="375" t="s">
        <v>269</v>
      </c>
      <c r="D284" s="376"/>
      <c r="E284" s="376"/>
      <c r="F284" s="376"/>
      <c r="G284" s="377" t="s">
        <v>265</v>
      </c>
      <c r="H284" s="378"/>
      <c r="I284" s="380"/>
      <c r="J284" s="378">
        <f t="shared" si="0"/>
        <v>0</v>
      </c>
    </row>
    <row r="285" spans="1:11" ht="15" customHeight="1" thickBot="1" x14ac:dyDescent="0.25">
      <c r="B285" s="382"/>
      <c r="C285" s="382"/>
      <c r="D285" s="382"/>
      <c r="E285" s="382"/>
      <c r="F285" s="382"/>
      <c r="G285" s="383"/>
      <c r="H285" s="382"/>
      <c r="I285" s="382"/>
      <c r="J285" s="382"/>
    </row>
    <row r="286" spans="1:11" ht="15" customHeight="1" x14ac:dyDescent="0.2">
      <c r="A286" s="316"/>
      <c r="B286" s="316"/>
      <c r="C286" s="316"/>
      <c r="D286" s="316"/>
      <c r="E286" s="316"/>
      <c r="F286" s="316"/>
      <c r="G286" s="316"/>
      <c r="H286" s="316"/>
      <c r="I286" s="316"/>
      <c r="J286" s="316"/>
      <c r="K286" s="316"/>
    </row>
    <row r="287" spans="1:11" ht="15" customHeight="1" x14ac:dyDescent="0.2"/>
    <row r="288" spans="1:11" ht="15" customHeight="1" x14ac:dyDescent="0.2">
      <c r="A288" s="182" t="s">
        <v>641</v>
      </c>
      <c r="B288" s="358"/>
      <c r="C288" s="358"/>
      <c r="D288" s="358"/>
      <c r="E288" s="358"/>
      <c r="F288" s="358"/>
      <c r="G288" s="358"/>
    </row>
    <row r="289" spans="1:10" ht="15" customHeight="1" thickBot="1" x14ac:dyDescent="0.25">
      <c r="A289" s="182"/>
      <c r="B289" s="358"/>
      <c r="C289" s="358"/>
      <c r="D289" s="358"/>
      <c r="E289" s="358"/>
      <c r="F289" s="358"/>
      <c r="G289" s="358"/>
    </row>
    <row r="290" spans="1:10" ht="15" customHeight="1" x14ac:dyDescent="0.2">
      <c r="B290" s="573" t="s">
        <v>280</v>
      </c>
      <c r="C290" s="574" t="s">
        <v>281</v>
      </c>
      <c r="D290" s="575"/>
      <c r="E290" s="575"/>
      <c r="F290" s="575"/>
      <c r="G290" s="575"/>
      <c r="H290" s="575"/>
      <c r="I290" s="575"/>
      <c r="J290" s="576"/>
    </row>
    <row r="291" spans="1:10" ht="15" customHeight="1" thickBot="1" x14ac:dyDescent="0.25">
      <c r="B291" s="553"/>
      <c r="C291" s="577"/>
      <c r="D291" s="578"/>
      <c r="E291" s="578"/>
      <c r="F291" s="578"/>
      <c r="G291" s="578"/>
      <c r="H291" s="578"/>
      <c r="I291" s="578"/>
      <c r="J291" s="579"/>
    </row>
    <row r="292" spans="1:10" ht="15" customHeight="1" x14ac:dyDescent="0.2">
      <c r="B292" s="384" t="str">
        <f>IF(C292="Opção inválida!",ROW(I85),"")</f>
        <v/>
      </c>
      <c r="C292" s="385" t="str">
        <f>IF(I85="Opção inválida!","Opção inválida!","")</f>
        <v/>
      </c>
      <c r="D292" s="386"/>
      <c r="E292" s="386"/>
      <c r="F292" s="386"/>
      <c r="G292" s="386"/>
      <c r="H292" s="386"/>
      <c r="I292" s="386"/>
      <c r="J292" s="386"/>
    </row>
    <row r="293" spans="1:10" ht="15" customHeight="1" x14ac:dyDescent="0.2">
      <c r="B293" s="387">
        <f>IF(C293="Modificar seção",ROW(F207),"")</f>
        <v>207</v>
      </c>
      <c r="C293" s="187" t="str">
        <f>IF(F207="Modificar seção","Modificar seção","")</f>
        <v>Modificar seção</v>
      </c>
      <c r="D293" s="360"/>
      <c r="E293" s="360"/>
      <c r="F293" s="360"/>
      <c r="G293" s="360"/>
      <c r="H293" s="360"/>
      <c r="I293" s="360"/>
      <c r="J293" s="360"/>
    </row>
    <row r="294" spans="1:10" ht="15" customHeight="1" x14ac:dyDescent="0.2">
      <c r="B294" s="359">
        <f>IF(C294="Modificar seção",ROW(F208),"")</f>
        <v>208</v>
      </c>
      <c r="C294" s="190" t="str">
        <f>IF(F208="Modificar seção","Modificar seção","")</f>
        <v>Modificar seção</v>
      </c>
      <c r="D294" s="361"/>
      <c r="E294" s="361"/>
      <c r="F294" s="361"/>
      <c r="G294" s="361"/>
      <c r="H294" s="361"/>
      <c r="I294" s="361"/>
      <c r="J294" s="361"/>
    </row>
    <row r="295" spans="1:10" ht="15" customHeight="1" x14ac:dyDescent="0.2">
      <c r="B295" s="359">
        <f>IF(C295="Modificar seção",ROW(F209),"")</f>
        <v>209</v>
      </c>
      <c r="C295" s="190" t="str">
        <f>IF(F209="Modificar seção","Modificar seção","")</f>
        <v>Modificar seção</v>
      </c>
      <c r="D295" s="361"/>
      <c r="E295" s="361"/>
      <c r="F295" s="361"/>
      <c r="G295" s="361"/>
      <c r="H295" s="361"/>
      <c r="I295" s="361"/>
      <c r="J295" s="361"/>
    </row>
    <row r="296" spans="1:10" ht="15" customHeight="1" x14ac:dyDescent="0.2">
      <c r="B296" s="359">
        <f>IF(C296="Modificar seção",ROW(F226),"")</f>
        <v>226</v>
      </c>
      <c r="C296" s="190" t="str">
        <f>IF(F226="Modificar seção","Modificar seção","")</f>
        <v>Modificar seção</v>
      </c>
      <c r="D296" s="361"/>
      <c r="E296" s="361"/>
      <c r="F296" s="361"/>
      <c r="G296" s="361"/>
      <c r="H296" s="361"/>
      <c r="I296" s="361"/>
      <c r="J296" s="361"/>
    </row>
    <row r="297" spans="1:10" ht="15" customHeight="1" x14ac:dyDescent="0.2">
      <c r="B297" s="359">
        <f>IF(C297="Modificar seção",ROW(F227),"")</f>
        <v>227</v>
      </c>
      <c r="C297" s="190" t="str">
        <f>IF(F227="Modificar seção","Modificar seção","")</f>
        <v>Modificar seção</v>
      </c>
      <c r="D297" s="361"/>
      <c r="E297" s="361"/>
      <c r="F297" s="388"/>
      <c r="G297" s="361"/>
      <c r="H297" s="361"/>
      <c r="I297" s="361"/>
      <c r="J297" s="361"/>
    </row>
    <row r="298" spans="1:10" ht="15" customHeight="1" x14ac:dyDescent="0.2">
      <c r="B298" s="359">
        <f>IF(C298="Modificar seção",ROW(F228),"")</f>
        <v>228</v>
      </c>
      <c r="C298" s="190" t="str">
        <f>IF(F228="Modificar seção","Modificar seção","")</f>
        <v>Modificar seção</v>
      </c>
      <c r="D298" s="361"/>
      <c r="E298" s="361"/>
      <c r="F298" s="361"/>
      <c r="G298" s="361"/>
      <c r="H298" s="361"/>
      <c r="I298" s="361"/>
      <c r="J298" s="361"/>
    </row>
    <row r="299" spans="1:10" ht="15" customHeight="1" x14ac:dyDescent="0.2">
      <c r="B299" s="359">
        <f>IF(C299="Modificar seção",ROW(F248),"")</f>
        <v>248</v>
      </c>
      <c r="C299" s="190" t="str">
        <f>IF(F248="Modificar seção","Modificar seção","")</f>
        <v>Modificar seção</v>
      </c>
      <c r="D299" s="361"/>
      <c r="E299" s="361"/>
      <c r="F299" s="361"/>
      <c r="G299" s="361"/>
      <c r="H299" s="361"/>
      <c r="I299" s="361"/>
      <c r="J299" s="361"/>
    </row>
    <row r="300" spans="1:10" ht="15" customHeight="1" x14ac:dyDescent="0.2">
      <c r="B300" s="359">
        <f>IF(C300="Modificar seção",ROW(F249),"")</f>
        <v>249</v>
      </c>
      <c r="C300" s="190" t="str">
        <f>IF(F249="Modificar seção","Modificar seção","")</f>
        <v>Modificar seção</v>
      </c>
      <c r="D300" s="361"/>
      <c r="E300" s="361"/>
      <c r="F300" s="361"/>
      <c r="G300" s="361"/>
      <c r="H300" s="361"/>
      <c r="I300" s="361"/>
      <c r="J300" s="361"/>
    </row>
    <row r="301" spans="1:10" ht="15" customHeight="1" x14ac:dyDescent="0.2">
      <c r="B301" s="359">
        <f>IF(C301="Modificar seção",ROW(F250),"")</f>
        <v>250</v>
      </c>
      <c r="C301" s="389" t="str">
        <f>IF(F250="Modificar seção","Modificar seção","")</f>
        <v>Modificar seção</v>
      </c>
      <c r="D301" s="390"/>
      <c r="E301" s="390"/>
      <c r="F301" s="390"/>
      <c r="G301" s="390"/>
      <c r="H301" s="390"/>
      <c r="I301" s="390"/>
      <c r="J301" s="390"/>
    </row>
    <row r="302" spans="1:10" ht="15" customHeight="1" x14ac:dyDescent="0.2">
      <c r="B302" s="359">
        <f>IF(C302="Modificar seção",ROW(F267),"")</f>
        <v>267</v>
      </c>
      <c r="C302" s="389" t="str">
        <f>IF(F267="Modificar seção","Modificar seção","")</f>
        <v>Modificar seção</v>
      </c>
      <c r="D302" s="388"/>
      <c r="E302" s="388"/>
      <c r="F302" s="388"/>
      <c r="G302" s="388"/>
      <c r="H302" s="388"/>
      <c r="I302" s="388"/>
      <c r="J302" s="388"/>
    </row>
    <row r="303" spans="1:10" ht="15" customHeight="1" x14ac:dyDescent="0.2">
      <c r="B303" s="359">
        <f>IF(C303="Modificar seção",ROW(F268),"")</f>
        <v>268</v>
      </c>
      <c r="C303" s="389" t="str">
        <f>IF(F268="Modificar seção","Modificar seção","")</f>
        <v>Modificar seção</v>
      </c>
      <c r="D303" s="194"/>
      <c r="E303" s="194"/>
      <c r="F303" s="194"/>
      <c r="G303" s="194"/>
      <c r="H303" s="194"/>
      <c r="I303" s="194"/>
      <c r="J303" s="194"/>
    </row>
    <row r="304" spans="1:10" ht="15" customHeight="1" x14ac:dyDescent="0.2">
      <c r="B304" s="359">
        <f>IF(C304="Modificar seção",ROW(F269),"")</f>
        <v>269</v>
      </c>
      <c r="C304" s="389" t="str">
        <f>IF(F269="Modificar seção","Modificar seção","")</f>
        <v>Modificar seção</v>
      </c>
      <c r="D304" s="194"/>
      <c r="E304" s="194"/>
      <c r="F304" s="194"/>
      <c r="G304" s="194"/>
      <c r="H304" s="194"/>
      <c r="I304" s="194"/>
      <c r="J304" s="194"/>
    </row>
    <row r="305" spans="2:10" ht="15" customHeight="1" thickBot="1" x14ac:dyDescent="0.25">
      <c r="B305" s="391"/>
      <c r="C305" s="392"/>
      <c r="D305" s="197"/>
      <c r="E305" s="197"/>
      <c r="F305" s="197"/>
      <c r="G305" s="197"/>
      <c r="H305" s="197"/>
      <c r="I305" s="197"/>
      <c r="J305" s="197"/>
    </row>
  </sheetData>
  <mergeCells count="5">
    <mergeCell ref="E1:H2"/>
    <mergeCell ref="A3:D3"/>
    <mergeCell ref="J3:K3"/>
    <mergeCell ref="B290:B291"/>
    <mergeCell ref="C290:J291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Equation.2" shapeId="16385" r:id="rId4">
          <objectPr defaultSize="0" autoLine="0" autoPict="0" r:id="rId5">
            <anchor moveWithCells="1">
              <from>
                <xdr:col>1</xdr:col>
                <xdr:colOff>333375</xdr:colOff>
                <xdr:row>74</xdr:row>
                <xdr:rowOff>47625</xdr:rowOff>
              </from>
              <to>
                <xdr:col>3</xdr:col>
                <xdr:colOff>114300</xdr:colOff>
                <xdr:row>76</xdr:row>
                <xdr:rowOff>133350</xdr:rowOff>
              </to>
            </anchor>
          </objectPr>
        </oleObject>
      </mc:Choice>
      <mc:Fallback>
        <oleObject progId="Equation.2" shapeId="16385" r:id="rId4"/>
      </mc:Fallback>
    </mc:AlternateContent>
    <mc:AlternateContent xmlns:mc="http://schemas.openxmlformats.org/markup-compatibility/2006">
      <mc:Choice Requires="x14">
        <oleObject progId="Equation.2" shapeId="16386" r:id="rId6">
          <objectPr defaultSize="0" autoLine="0" autoPict="0" r:id="rId7">
            <anchor moveWithCells="1">
              <from>
                <xdr:col>1</xdr:col>
                <xdr:colOff>371475</xdr:colOff>
                <xdr:row>81</xdr:row>
                <xdr:rowOff>104775</xdr:rowOff>
              </from>
              <to>
                <xdr:col>3</xdr:col>
                <xdr:colOff>152400</xdr:colOff>
                <xdr:row>83</xdr:row>
                <xdr:rowOff>104775</xdr:rowOff>
              </to>
            </anchor>
          </objectPr>
        </oleObject>
      </mc:Choice>
      <mc:Fallback>
        <oleObject progId="Equation.2" shapeId="16386" r:id="rId6"/>
      </mc:Fallback>
    </mc:AlternateContent>
    <mc:AlternateContent xmlns:mc="http://schemas.openxmlformats.org/markup-compatibility/2006">
      <mc:Choice Requires="x14">
        <oleObject progId="Equation.2" shapeId="16387" r:id="rId8">
          <objectPr defaultSize="0" autoLine="0" autoPict="0" r:id="rId9">
            <anchor moveWithCells="1">
              <from>
                <xdr:col>2</xdr:col>
                <xdr:colOff>85725</xdr:colOff>
                <xdr:row>76</xdr:row>
                <xdr:rowOff>142875</xdr:rowOff>
              </from>
              <to>
                <xdr:col>3</xdr:col>
                <xdr:colOff>352425</xdr:colOff>
                <xdr:row>78</xdr:row>
                <xdr:rowOff>114300</xdr:rowOff>
              </to>
            </anchor>
          </objectPr>
        </oleObject>
      </mc:Choice>
      <mc:Fallback>
        <oleObject progId="Equation.2" shapeId="16387" r:id="rId8"/>
      </mc:Fallback>
    </mc:AlternateContent>
    <mc:AlternateContent xmlns:mc="http://schemas.openxmlformats.org/markup-compatibility/2006">
      <mc:Choice Requires="x14">
        <oleObject progId="Equation.2" shapeId="16388" r:id="rId10">
          <objectPr defaultSize="0" autoLine="0" autoPict="0" r:id="rId11">
            <anchor moveWithCells="1">
              <from>
                <xdr:col>1</xdr:col>
                <xdr:colOff>352425</xdr:colOff>
                <xdr:row>86</xdr:row>
                <xdr:rowOff>104775</xdr:rowOff>
              </from>
              <to>
                <xdr:col>3</xdr:col>
                <xdr:colOff>114300</xdr:colOff>
                <xdr:row>88</xdr:row>
                <xdr:rowOff>104775</xdr:rowOff>
              </to>
            </anchor>
          </objectPr>
        </oleObject>
      </mc:Choice>
      <mc:Fallback>
        <oleObject progId="Equation.2" shapeId="16388" r:id="rId10"/>
      </mc:Fallback>
    </mc:AlternateContent>
    <mc:AlternateContent xmlns:mc="http://schemas.openxmlformats.org/markup-compatibility/2006">
      <mc:Choice Requires="x14">
        <oleObject progId="Equation.2" shapeId="16389" r:id="rId12">
          <objectPr defaultSize="0" autoLine="0" autoPict="0" r:id="rId13">
            <anchor moveWithCells="1">
              <from>
                <xdr:col>1</xdr:col>
                <xdr:colOff>371475</xdr:colOff>
                <xdr:row>95</xdr:row>
                <xdr:rowOff>28575</xdr:rowOff>
              </from>
              <to>
                <xdr:col>3</xdr:col>
                <xdr:colOff>57150</xdr:colOff>
                <xdr:row>96</xdr:row>
                <xdr:rowOff>28575</xdr:rowOff>
              </to>
            </anchor>
          </objectPr>
        </oleObject>
      </mc:Choice>
      <mc:Fallback>
        <oleObject progId="Equation.2" shapeId="16389" r:id="rId12"/>
      </mc:Fallback>
    </mc:AlternateContent>
    <mc:AlternateContent xmlns:mc="http://schemas.openxmlformats.org/markup-compatibility/2006">
      <mc:Choice Requires="x14">
        <oleObject progId="Equation.2" shapeId="16390" r:id="rId14">
          <objectPr defaultSize="0" autoLine="0" autoPict="0" r:id="rId15">
            <anchor moveWithCells="1">
              <from>
                <xdr:col>1</xdr:col>
                <xdr:colOff>409575</xdr:colOff>
                <xdr:row>100</xdr:row>
                <xdr:rowOff>104775</xdr:rowOff>
              </from>
              <to>
                <xdr:col>3</xdr:col>
                <xdr:colOff>123825</xdr:colOff>
                <xdr:row>102</xdr:row>
                <xdr:rowOff>114300</xdr:rowOff>
              </to>
            </anchor>
          </objectPr>
        </oleObject>
      </mc:Choice>
      <mc:Fallback>
        <oleObject progId="Equation.2" shapeId="16390" r:id="rId14"/>
      </mc:Fallback>
    </mc:AlternateContent>
    <mc:AlternateContent xmlns:mc="http://schemas.openxmlformats.org/markup-compatibility/2006">
      <mc:Choice Requires="x14">
        <oleObject progId="Equation.2" shapeId="16391" r:id="rId16">
          <objectPr defaultSize="0" autoLine="0" autoPict="0" r:id="rId17">
            <anchor moveWithCells="1">
              <from>
                <xdr:col>2</xdr:col>
                <xdr:colOff>123825</xdr:colOff>
                <xdr:row>96</xdr:row>
                <xdr:rowOff>152400</xdr:rowOff>
              </from>
              <to>
                <xdr:col>3</xdr:col>
                <xdr:colOff>247650</xdr:colOff>
                <xdr:row>98</xdr:row>
                <xdr:rowOff>123825</xdr:rowOff>
              </to>
            </anchor>
          </objectPr>
        </oleObject>
      </mc:Choice>
      <mc:Fallback>
        <oleObject progId="Equation.2" shapeId="16391" r:id="rId16"/>
      </mc:Fallback>
    </mc:AlternateContent>
    <mc:AlternateContent xmlns:mc="http://schemas.openxmlformats.org/markup-compatibility/2006">
      <mc:Choice Requires="x14">
        <oleObject progId="Equation.2" shapeId="16392" r:id="rId18">
          <objectPr defaultSize="0" autoLine="0" autoPict="0" r:id="rId19">
            <anchor moveWithCells="1">
              <from>
                <xdr:col>1</xdr:col>
                <xdr:colOff>428625</xdr:colOff>
                <xdr:row>104</xdr:row>
                <xdr:rowOff>76200</xdr:rowOff>
              </from>
              <to>
                <xdr:col>3</xdr:col>
                <xdr:colOff>295275</xdr:colOff>
                <xdr:row>106</xdr:row>
                <xdr:rowOff>76200</xdr:rowOff>
              </to>
            </anchor>
          </objectPr>
        </oleObject>
      </mc:Choice>
      <mc:Fallback>
        <oleObject progId="Equation.2" shapeId="16392" r:id="rId18"/>
      </mc:Fallback>
    </mc:AlternateContent>
    <mc:AlternateContent xmlns:mc="http://schemas.openxmlformats.org/markup-compatibility/2006">
      <mc:Choice Requires="x14">
        <oleObject progId="Equation.2" shapeId="16393" r:id="rId20">
          <objectPr defaultSize="0" autoLine="0" r:id="rId21">
            <anchor moveWithCells="1">
              <from>
                <xdr:col>1</xdr:col>
                <xdr:colOff>371475</xdr:colOff>
                <xdr:row>110</xdr:row>
                <xdr:rowOff>9525</xdr:rowOff>
              </from>
              <to>
                <xdr:col>4</xdr:col>
                <xdr:colOff>123825</xdr:colOff>
                <xdr:row>111</xdr:row>
                <xdr:rowOff>9525</xdr:rowOff>
              </to>
            </anchor>
          </objectPr>
        </oleObject>
      </mc:Choice>
      <mc:Fallback>
        <oleObject progId="Equation.2" shapeId="16393" r:id="rId20"/>
      </mc:Fallback>
    </mc:AlternateContent>
    <mc:AlternateContent xmlns:mc="http://schemas.openxmlformats.org/markup-compatibility/2006">
      <mc:Choice Requires="x14">
        <oleObject progId="Equation.2" shapeId="16394" r:id="rId22">
          <objectPr defaultSize="0" autoLine="0" autoPict="0" r:id="rId23">
            <anchor moveWithCells="1">
              <from>
                <xdr:col>4</xdr:col>
                <xdr:colOff>152400</xdr:colOff>
                <xdr:row>119</xdr:row>
                <xdr:rowOff>47625</xdr:rowOff>
              </from>
              <to>
                <xdr:col>5</xdr:col>
                <xdr:colOff>533400</xdr:colOff>
                <xdr:row>121</xdr:row>
                <xdr:rowOff>47625</xdr:rowOff>
              </to>
            </anchor>
          </objectPr>
        </oleObject>
      </mc:Choice>
      <mc:Fallback>
        <oleObject progId="Equation.2" shapeId="16394" r:id="rId22"/>
      </mc:Fallback>
    </mc:AlternateContent>
    <mc:AlternateContent xmlns:mc="http://schemas.openxmlformats.org/markup-compatibility/2006">
      <mc:Choice Requires="x14">
        <oleObject progId="Equation.2" shapeId="16395" r:id="rId24">
          <objectPr defaultSize="0" autoLine="0" autoPict="0" r:id="rId25">
            <anchor moveWithCells="1">
              <from>
                <xdr:col>4</xdr:col>
                <xdr:colOff>123825</xdr:colOff>
                <xdr:row>118</xdr:row>
                <xdr:rowOff>0</xdr:rowOff>
              </from>
              <to>
                <xdr:col>5</xdr:col>
                <xdr:colOff>323850</xdr:colOff>
                <xdr:row>119</xdr:row>
                <xdr:rowOff>0</xdr:rowOff>
              </to>
            </anchor>
          </objectPr>
        </oleObject>
      </mc:Choice>
      <mc:Fallback>
        <oleObject progId="Equation.2" shapeId="16395" r:id="rId24"/>
      </mc:Fallback>
    </mc:AlternateContent>
    <mc:AlternateContent xmlns:mc="http://schemas.openxmlformats.org/markup-compatibility/2006">
      <mc:Choice Requires="x14">
        <oleObject progId="Equation.2" shapeId="16396" r:id="rId26">
          <objectPr defaultSize="0" autoLine="0" autoPict="0" r:id="rId27">
            <anchor moveWithCells="1">
              <from>
                <xdr:col>4</xdr:col>
                <xdr:colOff>161925</xdr:colOff>
                <xdr:row>122</xdr:row>
                <xdr:rowOff>85725</xdr:rowOff>
              </from>
              <to>
                <xdr:col>5</xdr:col>
                <xdr:colOff>333375</xdr:colOff>
                <xdr:row>124</xdr:row>
                <xdr:rowOff>57150</xdr:rowOff>
              </to>
            </anchor>
          </objectPr>
        </oleObject>
      </mc:Choice>
      <mc:Fallback>
        <oleObject progId="Equation.2" shapeId="16396" r:id="rId26"/>
      </mc:Fallback>
    </mc:AlternateContent>
    <mc:AlternateContent xmlns:mc="http://schemas.openxmlformats.org/markup-compatibility/2006">
      <mc:Choice Requires="x14">
        <oleObject progId="Equation.2" shapeId="16397" r:id="rId28">
          <objectPr defaultSize="0" autoLine="0" autoPict="0" r:id="rId29">
            <anchor moveWithCells="1">
              <from>
                <xdr:col>4</xdr:col>
                <xdr:colOff>161925</xdr:colOff>
                <xdr:row>125</xdr:row>
                <xdr:rowOff>76200</xdr:rowOff>
              </from>
              <to>
                <xdr:col>5</xdr:col>
                <xdr:colOff>428625</xdr:colOff>
                <xdr:row>127</xdr:row>
                <xdr:rowOff>28575</xdr:rowOff>
              </to>
            </anchor>
          </objectPr>
        </oleObject>
      </mc:Choice>
      <mc:Fallback>
        <oleObject progId="Equation.2" shapeId="16397" r:id="rId28"/>
      </mc:Fallback>
    </mc:AlternateContent>
    <mc:AlternateContent xmlns:mc="http://schemas.openxmlformats.org/markup-compatibility/2006">
      <mc:Choice Requires="x14">
        <oleObject progId="Equation.2" shapeId="16398" r:id="rId30">
          <objectPr defaultSize="0" autoLine="0" autoPict="0" r:id="rId31">
            <anchor moveWithCells="1">
              <from>
                <xdr:col>2</xdr:col>
                <xdr:colOff>180975</xdr:colOff>
                <xdr:row>113</xdr:row>
                <xdr:rowOff>152400</xdr:rowOff>
              </from>
              <to>
                <xdr:col>3</xdr:col>
                <xdr:colOff>447675</xdr:colOff>
                <xdr:row>114</xdr:row>
                <xdr:rowOff>152400</xdr:rowOff>
              </to>
            </anchor>
          </objectPr>
        </oleObject>
      </mc:Choice>
      <mc:Fallback>
        <oleObject progId="Equation.2" shapeId="16398" r:id="rId30"/>
      </mc:Fallback>
    </mc:AlternateContent>
    <mc:AlternateContent xmlns:mc="http://schemas.openxmlformats.org/markup-compatibility/2006">
      <mc:Choice Requires="x14">
        <oleObject progId="Equation.2" shapeId="16399" r:id="rId32">
          <objectPr defaultSize="0" autoLine="0" autoPict="0" r:id="rId33">
            <anchor moveWithCells="1">
              <from>
                <xdr:col>2</xdr:col>
                <xdr:colOff>180975</xdr:colOff>
                <xdr:row>115</xdr:row>
                <xdr:rowOff>152400</xdr:rowOff>
              </from>
              <to>
                <xdr:col>3</xdr:col>
                <xdr:colOff>457200</xdr:colOff>
                <xdr:row>116</xdr:row>
                <xdr:rowOff>161925</xdr:rowOff>
              </to>
            </anchor>
          </objectPr>
        </oleObject>
      </mc:Choice>
      <mc:Fallback>
        <oleObject progId="Equation.2" shapeId="16399" r:id="rId32"/>
      </mc:Fallback>
    </mc:AlternateContent>
    <mc:AlternateContent xmlns:mc="http://schemas.openxmlformats.org/markup-compatibility/2006">
      <mc:Choice Requires="x14">
        <oleObject progId="Equation.2" shapeId="16400" r:id="rId34">
          <objectPr defaultSize="0" autoLine="0" r:id="rId35">
            <anchor moveWithCells="1">
              <from>
                <xdr:col>1</xdr:col>
                <xdr:colOff>381000</xdr:colOff>
                <xdr:row>130</xdr:row>
                <xdr:rowOff>28575</xdr:rowOff>
              </from>
              <to>
                <xdr:col>4</xdr:col>
                <xdr:colOff>133350</xdr:colOff>
                <xdr:row>131</xdr:row>
                <xdr:rowOff>28575</xdr:rowOff>
              </to>
            </anchor>
          </objectPr>
        </oleObject>
      </mc:Choice>
      <mc:Fallback>
        <oleObject progId="Equation.2" shapeId="16400" r:id="rId34"/>
      </mc:Fallback>
    </mc:AlternateContent>
    <mc:AlternateContent xmlns:mc="http://schemas.openxmlformats.org/markup-compatibility/2006">
      <mc:Choice Requires="x14">
        <oleObject progId="Equation.2" shapeId="16401" r:id="rId36">
          <objectPr defaultSize="0" autoLine="0" autoPict="0" r:id="rId37">
            <anchor moveWithCells="1">
              <from>
                <xdr:col>4</xdr:col>
                <xdr:colOff>28575</xdr:colOff>
                <xdr:row>137</xdr:row>
                <xdr:rowOff>47625</xdr:rowOff>
              </from>
              <to>
                <xdr:col>5</xdr:col>
                <xdr:colOff>409575</xdr:colOff>
                <xdr:row>139</xdr:row>
                <xdr:rowOff>47625</xdr:rowOff>
              </to>
            </anchor>
          </objectPr>
        </oleObject>
      </mc:Choice>
      <mc:Fallback>
        <oleObject progId="Equation.2" shapeId="16401" r:id="rId36"/>
      </mc:Fallback>
    </mc:AlternateContent>
    <mc:AlternateContent xmlns:mc="http://schemas.openxmlformats.org/markup-compatibility/2006">
      <mc:Choice Requires="x14">
        <oleObject progId="Equation.2" shapeId="16402" r:id="rId38">
          <objectPr defaultSize="0" autoLine="0" autoPict="0" r:id="rId39">
            <anchor moveWithCells="1">
              <from>
                <xdr:col>4</xdr:col>
                <xdr:colOff>76200</xdr:colOff>
                <xdr:row>149</xdr:row>
                <xdr:rowOff>76200</xdr:rowOff>
              </from>
              <to>
                <xdr:col>5</xdr:col>
                <xdr:colOff>247650</xdr:colOff>
                <xdr:row>151</xdr:row>
                <xdr:rowOff>47625</xdr:rowOff>
              </to>
            </anchor>
          </objectPr>
        </oleObject>
      </mc:Choice>
      <mc:Fallback>
        <oleObject progId="Equation.2" shapeId="16402" r:id="rId38"/>
      </mc:Fallback>
    </mc:AlternateContent>
    <mc:AlternateContent xmlns:mc="http://schemas.openxmlformats.org/markup-compatibility/2006">
      <mc:Choice Requires="x14">
        <oleObject progId="Equation.2" shapeId="16403" r:id="rId40">
          <objectPr defaultSize="0" autoLine="0" autoPict="0" r:id="rId41">
            <anchor moveWithCells="1">
              <from>
                <xdr:col>4</xdr:col>
                <xdr:colOff>38100</xdr:colOff>
                <xdr:row>143</xdr:row>
                <xdr:rowOff>85725</xdr:rowOff>
              </from>
              <to>
                <xdr:col>5</xdr:col>
                <xdr:colOff>209550</xdr:colOff>
                <xdr:row>145</xdr:row>
                <xdr:rowOff>57150</xdr:rowOff>
              </to>
            </anchor>
          </objectPr>
        </oleObject>
      </mc:Choice>
      <mc:Fallback>
        <oleObject progId="Equation.2" shapeId="16403" r:id="rId40"/>
      </mc:Fallback>
    </mc:AlternateContent>
    <mc:AlternateContent xmlns:mc="http://schemas.openxmlformats.org/markup-compatibility/2006">
      <mc:Choice Requires="x14">
        <oleObject progId="Equation.2" shapeId="16404" r:id="rId42">
          <objectPr defaultSize="0" autoLine="0" autoPict="0" r:id="rId43">
            <anchor moveWithCells="1">
              <from>
                <xdr:col>2</xdr:col>
                <xdr:colOff>180975</xdr:colOff>
                <xdr:row>133</xdr:row>
                <xdr:rowOff>152400</xdr:rowOff>
              </from>
              <to>
                <xdr:col>3</xdr:col>
                <xdr:colOff>314325</xdr:colOff>
                <xdr:row>134</xdr:row>
                <xdr:rowOff>152400</xdr:rowOff>
              </to>
            </anchor>
          </objectPr>
        </oleObject>
      </mc:Choice>
      <mc:Fallback>
        <oleObject progId="Equation.2" shapeId="16404" r:id="rId42"/>
      </mc:Fallback>
    </mc:AlternateContent>
    <mc:AlternateContent xmlns:mc="http://schemas.openxmlformats.org/markup-compatibility/2006">
      <mc:Choice Requires="x14">
        <oleObject progId="Equation.2" shapeId="16405" r:id="rId44">
          <objectPr defaultSize="0" autoLine="0" autoPict="0" r:id="rId45">
            <anchor moveWithCells="1">
              <from>
                <xdr:col>2</xdr:col>
                <xdr:colOff>180975</xdr:colOff>
                <xdr:row>135</xdr:row>
                <xdr:rowOff>152400</xdr:rowOff>
              </from>
              <to>
                <xdr:col>4</xdr:col>
                <xdr:colOff>200025</xdr:colOff>
                <xdr:row>136</xdr:row>
                <xdr:rowOff>161925</xdr:rowOff>
              </to>
            </anchor>
          </objectPr>
        </oleObject>
      </mc:Choice>
      <mc:Fallback>
        <oleObject progId="Equation.2" shapeId="16405" r:id="rId44"/>
      </mc:Fallback>
    </mc:AlternateContent>
    <mc:AlternateContent xmlns:mc="http://schemas.openxmlformats.org/markup-compatibility/2006">
      <mc:Choice Requires="x14">
        <oleObject progId="Equation.2" shapeId="16406" r:id="rId46">
          <objectPr defaultSize="0" autoLine="0" autoPict="0" r:id="rId47">
            <anchor moveWithCells="1">
              <from>
                <xdr:col>4</xdr:col>
                <xdr:colOff>47625</xdr:colOff>
                <xdr:row>146</xdr:row>
                <xdr:rowOff>47625</xdr:rowOff>
              </from>
              <to>
                <xdr:col>5</xdr:col>
                <xdr:colOff>781050</xdr:colOff>
                <xdr:row>148</xdr:row>
                <xdr:rowOff>47625</xdr:rowOff>
              </to>
            </anchor>
          </objectPr>
        </oleObject>
      </mc:Choice>
      <mc:Fallback>
        <oleObject progId="Equation.2" shapeId="16406" r:id="rId46"/>
      </mc:Fallback>
    </mc:AlternateContent>
    <mc:AlternateContent xmlns:mc="http://schemas.openxmlformats.org/markup-compatibility/2006">
      <mc:Choice Requires="x14">
        <oleObject progId="Equation.2" shapeId="16407" r:id="rId48">
          <objectPr defaultSize="0" autoLine="0" autoPict="0" r:id="rId49">
            <anchor moveWithCells="1">
              <from>
                <xdr:col>1</xdr:col>
                <xdr:colOff>381000</xdr:colOff>
                <xdr:row>153</xdr:row>
                <xdr:rowOff>28575</xdr:rowOff>
              </from>
              <to>
                <xdr:col>2</xdr:col>
                <xdr:colOff>657225</xdr:colOff>
                <xdr:row>154</xdr:row>
                <xdr:rowOff>28575</xdr:rowOff>
              </to>
            </anchor>
          </objectPr>
        </oleObject>
      </mc:Choice>
      <mc:Fallback>
        <oleObject progId="Equation.2" shapeId="16407" r:id="rId48"/>
      </mc:Fallback>
    </mc:AlternateContent>
    <mc:AlternateContent xmlns:mc="http://schemas.openxmlformats.org/markup-compatibility/2006">
      <mc:Choice Requires="x14">
        <oleObject progId="Equation.2" shapeId="16408" r:id="rId50">
          <objectPr defaultSize="0" autoLine="0" autoPict="0" r:id="rId51">
            <anchor moveWithCells="1">
              <from>
                <xdr:col>3</xdr:col>
                <xdr:colOff>752475</xdr:colOff>
                <xdr:row>165</xdr:row>
                <xdr:rowOff>9525</xdr:rowOff>
              </from>
              <to>
                <xdr:col>5</xdr:col>
                <xdr:colOff>400050</xdr:colOff>
                <xdr:row>167</xdr:row>
                <xdr:rowOff>95250</xdr:rowOff>
              </to>
            </anchor>
          </objectPr>
        </oleObject>
      </mc:Choice>
      <mc:Fallback>
        <oleObject progId="Equation.2" shapeId="16408" r:id="rId50"/>
      </mc:Fallback>
    </mc:AlternateContent>
    <mc:AlternateContent xmlns:mc="http://schemas.openxmlformats.org/markup-compatibility/2006">
      <mc:Choice Requires="x14">
        <oleObject progId="Equation.2" shapeId="16409" r:id="rId52">
          <objectPr defaultSize="0" autoLine="0" autoPict="0" r:id="rId53">
            <anchor moveWithCells="1">
              <from>
                <xdr:col>3</xdr:col>
                <xdr:colOff>723900</xdr:colOff>
                <xdr:row>161</xdr:row>
                <xdr:rowOff>0</xdr:rowOff>
              </from>
              <to>
                <xdr:col>5</xdr:col>
                <xdr:colOff>266700</xdr:colOff>
                <xdr:row>162</xdr:row>
                <xdr:rowOff>0</xdr:rowOff>
              </to>
            </anchor>
          </objectPr>
        </oleObject>
      </mc:Choice>
      <mc:Fallback>
        <oleObject progId="Equation.2" shapeId="16409" r:id="rId52"/>
      </mc:Fallback>
    </mc:AlternateContent>
    <mc:AlternateContent xmlns:mc="http://schemas.openxmlformats.org/markup-compatibility/2006">
      <mc:Choice Requires="x14">
        <oleObject progId="Equation.2" shapeId="16410" r:id="rId54">
          <objectPr defaultSize="0" autoLine="0" autoPict="0" r:id="rId55">
            <anchor moveWithCells="1">
              <from>
                <xdr:col>3</xdr:col>
                <xdr:colOff>723900</xdr:colOff>
                <xdr:row>163</xdr:row>
                <xdr:rowOff>9525</xdr:rowOff>
              </from>
              <to>
                <xdr:col>5</xdr:col>
                <xdr:colOff>285750</xdr:colOff>
                <xdr:row>164</xdr:row>
                <xdr:rowOff>9525</xdr:rowOff>
              </to>
            </anchor>
          </objectPr>
        </oleObject>
      </mc:Choice>
      <mc:Fallback>
        <oleObject progId="Equation.2" shapeId="16410" r:id="rId54"/>
      </mc:Fallback>
    </mc:AlternateContent>
    <mc:AlternateContent xmlns:mc="http://schemas.openxmlformats.org/markup-compatibility/2006">
      <mc:Choice Requires="x14">
        <oleObject progId="Equation.2" shapeId="16411" r:id="rId56">
          <objectPr defaultSize="0" autoLine="0" autoPict="0" r:id="rId57">
            <anchor moveWithCells="1">
              <from>
                <xdr:col>3</xdr:col>
                <xdr:colOff>762000</xdr:colOff>
                <xdr:row>171</xdr:row>
                <xdr:rowOff>76200</xdr:rowOff>
              </from>
              <to>
                <xdr:col>5</xdr:col>
                <xdr:colOff>219075</xdr:colOff>
                <xdr:row>173</xdr:row>
                <xdr:rowOff>47625</xdr:rowOff>
              </to>
            </anchor>
          </objectPr>
        </oleObject>
      </mc:Choice>
      <mc:Fallback>
        <oleObject progId="Equation.2" shapeId="16411" r:id="rId56"/>
      </mc:Fallback>
    </mc:AlternateContent>
    <mc:AlternateContent xmlns:mc="http://schemas.openxmlformats.org/markup-compatibility/2006">
      <mc:Choice Requires="x14">
        <oleObject progId="Equation.2" shapeId="16412" r:id="rId58">
          <objectPr defaultSize="0" autoLine="0" autoPict="0" r:id="rId59">
            <anchor moveWithCells="1">
              <from>
                <xdr:col>3</xdr:col>
                <xdr:colOff>771525</xdr:colOff>
                <xdr:row>168</xdr:row>
                <xdr:rowOff>47625</xdr:rowOff>
              </from>
              <to>
                <xdr:col>5</xdr:col>
                <xdr:colOff>66675</xdr:colOff>
                <xdr:row>170</xdr:row>
                <xdr:rowOff>47625</xdr:rowOff>
              </to>
            </anchor>
          </objectPr>
        </oleObject>
      </mc:Choice>
      <mc:Fallback>
        <oleObject progId="Equation.2" shapeId="16412" r:id="rId58"/>
      </mc:Fallback>
    </mc:AlternateContent>
    <mc:AlternateContent xmlns:mc="http://schemas.openxmlformats.org/markup-compatibility/2006">
      <mc:Choice Requires="x14">
        <oleObject progId="Equation.2" shapeId="16413" r:id="rId60">
          <objectPr defaultSize="0" autoLine="0" autoPict="0" r:id="rId61">
            <anchor moveWithCells="1">
              <from>
                <xdr:col>2</xdr:col>
                <xdr:colOff>180975</xdr:colOff>
                <xdr:row>159</xdr:row>
                <xdr:rowOff>9525</xdr:rowOff>
              </from>
              <to>
                <xdr:col>3</xdr:col>
                <xdr:colOff>228600</xdr:colOff>
                <xdr:row>160</xdr:row>
                <xdr:rowOff>9525</xdr:rowOff>
              </to>
            </anchor>
          </objectPr>
        </oleObject>
      </mc:Choice>
      <mc:Fallback>
        <oleObject progId="Equation.2" shapeId="16413" r:id="rId60"/>
      </mc:Fallback>
    </mc:AlternateContent>
    <mc:AlternateContent xmlns:mc="http://schemas.openxmlformats.org/markup-compatibility/2006">
      <mc:Choice Requires="x14">
        <oleObject progId="Equation.2" shapeId="16414" r:id="rId62">
          <objectPr defaultSize="0" autoLine="0" autoPict="0" r:id="rId63">
            <anchor moveWithCells="1">
              <from>
                <xdr:col>2</xdr:col>
                <xdr:colOff>200025</xdr:colOff>
                <xdr:row>89</xdr:row>
                <xdr:rowOff>28575</xdr:rowOff>
              </from>
              <to>
                <xdr:col>3</xdr:col>
                <xdr:colOff>723900</xdr:colOff>
                <xdr:row>90</xdr:row>
                <xdr:rowOff>28575</xdr:rowOff>
              </to>
            </anchor>
          </objectPr>
        </oleObject>
      </mc:Choice>
      <mc:Fallback>
        <oleObject progId="Equation.2" shapeId="16414" r:id="rId62"/>
      </mc:Fallback>
    </mc:AlternateContent>
    <mc:AlternateContent xmlns:mc="http://schemas.openxmlformats.org/markup-compatibility/2006">
      <mc:Choice Requires="x14">
        <oleObject progId="Equation.2" shapeId="16415" r:id="rId64">
          <objectPr defaultSize="0" autoLine="0" autoPict="0" r:id="rId65">
            <anchor moveWithCells="1">
              <from>
                <xdr:col>4</xdr:col>
                <xdr:colOff>28575</xdr:colOff>
                <xdr:row>140</xdr:row>
                <xdr:rowOff>76200</xdr:rowOff>
              </from>
              <to>
                <xdr:col>5</xdr:col>
                <xdr:colOff>66675</xdr:colOff>
                <xdr:row>142</xdr:row>
                <xdr:rowOff>76200</xdr:rowOff>
              </to>
            </anchor>
          </objectPr>
        </oleObject>
      </mc:Choice>
      <mc:Fallback>
        <oleObject progId="Equation.2" shapeId="16415" r:id="rId64"/>
      </mc:Fallback>
    </mc:AlternateContent>
    <mc:AlternateContent xmlns:mc="http://schemas.openxmlformats.org/markup-compatibility/2006">
      <mc:Choice Requires="x14">
        <oleObject progId="Equation.2" shapeId="16416" r:id="rId66">
          <objectPr defaultSize="0" autoLine="0" autoPict="0" r:id="rId67">
            <anchor moveWithCells="1">
              <from>
                <xdr:col>1</xdr:col>
                <xdr:colOff>180975</xdr:colOff>
                <xdr:row>191</xdr:row>
                <xdr:rowOff>28575</xdr:rowOff>
              </from>
              <to>
                <xdr:col>2</xdr:col>
                <xdr:colOff>457200</xdr:colOff>
                <xdr:row>192</xdr:row>
                <xdr:rowOff>28575</xdr:rowOff>
              </to>
            </anchor>
          </objectPr>
        </oleObject>
      </mc:Choice>
      <mc:Fallback>
        <oleObject progId="Equation.2" shapeId="16416" r:id="rId66"/>
      </mc:Fallback>
    </mc:AlternateContent>
    <mc:AlternateContent xmlns:mc="http://schemas.openxmlformats.org/markup-compatibility/2006">
      <mc:Choice Requires="x14">
        <oleObject progId="Equation.2" shapeId="16417" r:id="rId68">
          <objectPr defaultSize="0" autoLine="0" autoPict="0" r:id="rId69">
            <anchor moveWithCells="1">
              <from>
                <xdr:col>1</xdr:col>
                <xdr:colOff>180975</xdr:colOff>
                <xdr:row>194</xdr:row>
                <xdr:rowOff>104775</xdr:rowOff>
              </from>
              <to>
                <xdr:col>3</xdr:col>
                <xdr:colOff>466725</xdr:colOff>
                <xdr:row>196</xdr:row>
                <xdr:rowOff>76200</xdr:rowOff>
              </to>
            </anchor>
          </objectPr>
        </oleObject>
      </mc:Choice>
      <mc:Fallback>
        <oleObject progId="Equation.2" shapeId="16417" r:id="rId68"/>
      </mc:Fallback>
    </mc:AlternateContent>
    <mc:AlternateContent xmlns:mc="http://schemas.openxmlformats.org/markup-compatibility/2006">
      <mc:Choice Requires="x14">
        <oleObject progId="Equation.2" shapeId="16418" r:id="rId70">
          <objectPr defaultSize="0" autoLine="0" autoPict="0" r:id="rId71">
            <anchor moveWithCells="1">
              <from>
                <xdr:col>2</xdr:col>
                <xdr:colOff>409575</xdr:colOff>
                <xdr:row>199</xdr:row>
                <xdr:rowOff>123825</xdr:rowOff>
              </from>
              <to>
                <xdr:col>5</xdr:col>
                <xdr:colOff>628650</xdr:colOff>
                <xdr:row>200</xdr:row>
                <xdr:rowOff>142875</xdr:rowOff>
              </to>
            </anchor>
          </objectPr>
        </oleObject>
      </mc:Choice>
      <mc:Fallback>
        <oleObject progId="Equation.2" shapeId="16418" r:id="rId70"/>
      </mc:Fallback>
    </mc:AlternateContent>
    <mc:AlternateContent xmlns:mc="http://schemas.openxmlformats.org/markup-compatibility/2006">
      <mc:Choice Requires="x14">
        <oleObject progId="Equation.2" shapeId="16419" r:id="rId72">
          <objectPr defaultSize="0" autoLine="0" autoPict="0" r:id="rId73">
            <anchor moveWithCells="1">
              <from>
                <xdr:col>3</xdr:col>
                <xdr:colOff>28575</xdr:colOff>
                <xdr:row>204</xdr:row>
                <xdr:rowOff>180975</xdr:rowOff>
              </from>
              <to>
                <xdr:col>4</xdr:col>
                <xdr:colOff>447675</xdr:colOff>
                <xdr:row>205</xdr:row>
                <xdr:rowOff>180975</xdr:rowOff>
              </to>
            </anchor>
          </objectPr>
        </oleObject>
      </mc:Choice>
      <mc:Fallback>
        <oleObject progId="Equation.2" shapeId="16419" r:id="rId72"/>
      </mc:Fallback>
    </mc:AlternateContent>
    <mc:AlternateContent xmlns:mc="http://schemas.openxmlformats.org/markup-compatibility/2006">
      <mc:Choice Requires="x14">
        <oleObject progId="Equation.2" shapeId="16420" r:id="rId74">
          <objectPr defaultSize="0" autoLine="0" autoPict="0" r:id="rId75">
            <anchor moveWithCells="1">
              <from>
                <xdr:col>1</xdr:col>
                <xdr:colOff>333375</xdr:colOff>
                <xdr:row>211</xdr:row>
                <xdr:rowOff>104775</xdr:rowOff>
              </from>
              <to>
                <xdr:col>3</xdr:col>
                <xdr:colOff>714375</xdr:colOff>
                <xdr:row>213</xdr:row>
                <xdr:rowOff>85725</xdr:rowOff>
              </to>
            </anchor>
          </objectPr>
        </oleObject>
      </mc:Choice>
      <mc:Fallback>
        <oleObject progId="Equation.2" shapeId="16420" r:id="rId74"/>
      </mc:Fallback>
    </mc:AlternateContent>
    <mc:AlternateContent xmlns:mc="http://schemas.openxmlformats.org/markup-compatibility/2006">
      <mc:Choice Requires="x14">
        <oleObject progId="Equation.2" shapeId="16421" r:id="rId76">
          <objectPr defaultSize="0" autoLine="0" autoPict="0" r:id="rId77">
            <anchor moveWithCells="1">
              <from>
                <xdr:col>2</xdr:col>
                <xdr:colOff>381000</xdr:colOff>
                <xdr:row>218</xdr:row>
                <xdr:rowOff>142875</xdr:rowOff>
              </from>
              <to>
                <xdr:col>5</xdr:col>
                <xdr:colOff>609600</xdr:colOff>
                <xdr:row>219</xdr:row>
                <xdr:rowOff>171450</xdr:rowOff>
              </to>
            </anchor>
          </objectPr>
        </oleObject>
      </mc:Choice>
      <mc:Fallback>
        <oleObject progId="Equation.2" shapeId="16421" r:id="rId76"/>
      </mc:Fallback>
    </mc:AlternateContent>
    <mc:AlternateContent xmlns:mc="http://schemas.openxmlformats.org/markup-compatibility/2006">
      <mc:Choice Requires="x14">
        <oleObject progId="Equation.2" shapeId="16422" r:id="rId78">
          <objectPr defaultSize="0" autoLine="0" autoPict="0" r:id="rId79">
            <anchor moveWithCells="1">
              <from>
                <xdr:col>3</xdr:col>
                <xdr:colOff>28575</xdr:colOff>
                <xdr:row>223</xdr:row>
                <xdr:rowOff>152400</xdr:rowOff>
              </from>
              <to>
                <xdr:col>4</xdr:col>
                <xdr:colOff>409575</xdr:colOff>
                <xdr:row>224</xdr:row>
                <xdr:rowOff>152400</xdr:rowOff>
              </to>
            </anchor>
          </objectPr>
        </oleObject>
      </mc:Choice>
      <mc:Fallback>
        <oleObject progId="Equation.2" shapeId="16422" r:id="rId78"/>
      </mc:Fallback>
    </mc:AlternateContent>
    <mc:AlternateContent xmlns:mc="http://schemas.openxmlformats.org/markup-compatibility/2006">
      <mc:Choice Requires="x14">
        <oleObject progId="Equation.2" shapeId="16423" r:id="rId80">
          <objectPr defaultSize="0" autoLine="0" autoPict="0" r:id="rId81">
            <anchor moveWithCells="1">
              <from>
                <xdr:col>1</xdr:col>
                <xdr:colOff>142875</xdr:colOff>
                <xdr:row>235</xdr:row>
                <xdr:rowOff>114300</xdr:rowOff>
              </from>
              <to>
                <xdr:col>3</xdr:col>
                <xdr:colOff>619125</xdr:colOff>
                <xdr:row>237</xdr:row>
                <xdr:rowOff>104775</xdr:rowOff>
              </to>
            </anchor>
          </objectPr>
        </oleObject>
      </mc:Choice>
      <mc:Fallback>
        <oleObject progId="Equation.2" shapeId="16423" r:id="rId80"/>
      </mc:Fallback>
    </mc:AlternateContent>
    <mc:AlternateContent xmlns:mc="http://schemas.openxmlformats.org/markup-compatibility/2006">
      <mc:Choice Requires="x14">
        <oleObject progId="Equation.2" shapeId="16424" r:id="rId82">
          <objectPr defaultSize="0" autoLine="0" r:id="rId83">
            <anchor moveWithCells="1">
              <from>
                <xdr:col>2</xdr:col>
                <xdr:colOff>409575</xdr:colOff>
                <xdr:row>240</xdr:row>
                <xdr:rowOff>180975</xdr:rowOff>
              </from>
              <to>
                <xdr:col>5</xdr:col>
                <xdr:colOff>66675</xdr:colOff>
                <xdr:row>242</xdr:row>
                <xdr:rowOff>9525</xdr:rowOff>
              </to>
            </anchor>
          </objectPr>
        </oleObject>
      </mc:Choice>
      <mc:Fallback>
        <oleObject progId="Equation.2" shapeId="16424" r:id="rId82"/>
      </mc:Fallback>
    </mc:AlternateContent>
    <mc:AlternateContent xmlns:mc="http://schemas.openxmlformats.org/markup-compatibility/2006">
      <mc:Choice Requires="x14">
        <oleObject progId="Equation.2" shapeId="16425" r:id="rId84">
          <objectPr defaultSize="0" autoLine="0" autoPict="0" r:id="rId85">
            <anchor moveWithCells="1">
              <from>
                <xdr:col>3</xdr:col>
                <xdr:colOff>47625</xdr:colOff>
                <xdr:row>245</xdr:row>
                <xdr:rowOff>152400</xdr:rowOff>
              </from>
              <to>
                <xdr:col>4</xdr:col>
                <xdr:colOff>466725</xdr:colOff>
                <xdr:row>246</xdr:row>
                <xdr:rowOff>152400</xdr:rowOff>
              </to>
            </anchor>
          </objectPr>
        </oleObject>
      </mc:Choice>
      <mc:Fallback>
        <oleObject progId="Equation.2" shapeId="16425" r:id="rId84"/>
      </mc:Fallback>
    </mc:AlternateContent>
    <mc:AlternateContent xmlns:mc="http://schemas.openxmlformats.org/markup-compatibility/2006">
      <mc:Choice Requires="x14">
        <oleObject progId="Equation.2" shapeId="16426" r:id="rId86">
          <objectPr defaultSize="0" autoLine="0" autoPict="0" r:id="rId87">
            <anchor moveWithCells="1">
              <from>
                <xdr:col>2</xdr:col>
                <xdr:colOff>266700</xdr:colOff>
                <xdr:row>259</xdr:row>
                <xdr:rowOff>66675</xdr:rowOff>
              </from>
              <to>
                <xdr:col>4</xdr:col>
                <xdr:colOff>323850</xdr:colOff>
                <xdr:row>260</xdr:row>
                <xdr:rowOff>76200</xdr:rowOff>
              </to>
            </anchor>
          </objectPr>
        </oleObject>
      </mc:Choice>
      <mc:Fallback>
        <oleObject progId="Equation.2" shapeId="16426" r:id="rId86"/>
      </mc:Fallback>
    </mc:AlternateContent>
    <mc:AlternateContent xmlns:mc="http://schemas.openxmlformats.org/markup-compatibility/2006">
      <mc:Choice Requires="x14">
        <oleObject progId="Equation.2" shapeId="16427" r:id="rId88">
          <objectPr defaultSize="0" autoLine="0" autoPict="0" r:id="rId89">
            <anchor moveWithCells="1">
              <from>
                <xdr:col>3</xdr:col>
                <xdr:colOff>47625</xdr:colOff>
                <xdr:row>264</xdr:row>
                <xdr:rowOff>180975</xdr:rowOff>
              </from>
              <to>
                <xdr:col>4</xdr:col>
                <xdr:colOff>447675</xdr:colOff>
                <xdr:row>265</xdr:row>
                <xdr:rowOff>180975</xdr:rowOff>
              </to>
            </anchor>
          </objectPr>
        </oleObject>
      </mc:Choice>
      <mc:Fallback>
        <oleObject progId="Equation.2" shapeId="16427" r:id="rId88"/>
      </mc:Fallback>
    </mc:AlternateContent>
    <mc:AlternateContent xmlns:mc="http://schemas.openxmlformats.org/markup-compatibility/2006">
      <mc:Choice Requires="x14">
        <oleObject progId="Equation.2" shapeId="16428" r:id="rId90">
          <objectPr defaultSize="0" autoLine="0" autoPict="0" r:id="rId91">
            <anchor moveWithCells="1">
              <from>
                <xdr:col>1</xdr:col>
                <xdr:colOff>142875</xdr:colOff>
                <xdr:row>232</xdr:row>
                <xdr:rowOff>0</xdr:rowOff>
              </from>
              <to>
                <xdr:col>2</xdr:col>
                <xdr:colOff>419100</xdr:colOff>
                <xdr:row>233</xdr:row>
                <xdr:rowOff>0</xdr:rowOff>
              </to>
            </anchor>
          </objectPr>
        </oleObject>
      </mc:Choice>
      <mc:Fallback>
        <oleObject progId="Equation.2" shapeId="16428" r:id="rId90"/>
      </mc:Fallback>
    </mc:AlternateContent>
    <mc:AlternateContent xmlns:mc="http://schemas.openxmlformats.org/markup-compatibility/2006">
      <mc:Choice Requires="x14">
        <oleObject progId="Equation.2" shapeId="16429" r:id="rId92">
          <objectPr defaultSize="0" autoLine="0" autoPict="0" r:id="rId93">
            <anchor moveWithCells="1">
              <from>
                <xdr:col>2</xdr:col>
                <xdr:colOff>38100</xdr:colOff>
                <xdr:row>215</xdr:row>
                <xdr:rowOff>9525</xdr:rowOff>
              </from>
              <to>
                <xdr:col>3</xdr:col>
                <xdr:colOff>209550</xdr:colOff>
                <xdr:row>216</xdr:row>
                <xdr:rowOff>9525</xdr:rowOff>
              </to>
            </anchor>
          </objectPr>
        </oleObject>
      </mc:Choice>
      <mc:Fallback>
        <oleObject progId="Equation.2" shapeId="16429" r:id="rId92"/>
      </mc:Fallback>
    </mc:AlternateContent>
    <mc:AlternateContent xmlns:mc="http://schemas.openxmlformats.org/markup-compatibility/2006">
      <mc:Choice Requires="x14">
        <oleObject progId="Equation.2" shapeId="16430" r:id="rId94">
          <objectPr defaultSize="0" autoLine="0" autoPict="0" r:id="rId95">
            <anchor moveWithCells="1">
              <from>
                <xdr:col>2</xdr:col>
                <xdr:colOff>38100</xdr:colOff>
                <xdr:row>256</xdr:row>
                <xdr:rowOff>9525</xdr:rowOff>
              </from>
              <to>
                <xdr:col>3</xdr:col>
                <xdr:colOff>209550</xdr:colOff>
                <xdr:row>257</xdr:row>
                <xdr:rowOff>9525</xdr:rowOff>
              </to>
            </anchor>
          </objectPr>
        </oleObject>
      </mc:Choice>
      <mc:Fallback>
        <oleObject progId="Equation.2" shapeId="16430" r:id="rId94"/>
      </mc:Fallback>
    </mc:AlternateContent>
    <mc:AlternateContent xmlns:mc="http://schemas.openxmlformats.org/markup-compatibility/2006">
      <mc:Choice Requires="x14">
        <oleObject progId="Equation.2" shapeId="16431" r:id="rId96">
          <objectPr defaultSize="0" autoLine="0" autoPict="0" r:id="rId97">
            <anchor moveWithCells="1">
              <from>
                <xdr:col>2</xdr:col>
                <xdr:colOff>180975</xdr:colOff>
                <xdr:row>157</xdr:row>
                <xdr:rowOff>0</xdr:rowOff>
              </from>
              <to>
                <xdr:col>4</xdr:col>
                <xdr:colOff>133350</xdr:colOff>
                <xdr:row>157</xdr:row>
                <xdr:rowOff>180975</xdr:rowOff>
              </to>
            </anchor>
          </objectPr>
        </oleObject>
      </mc:Choice>
      <mc:Fallback>
        <oleObject progId="Equation.2" shapeId="16431" r:id="rId96"/>
      </mc:Fallback>
    </mc:AlternateContent>
    <mc:AlternateContent xmlns:mc="http://schemas.openxmlformats.org/markup-compatibility/2006">
      <mc:Choice Requires="x14">
        <oleObject progId="Equation.2" shapeId="16432" r:id="rId98">
          <objectPr defaultSize="0" autoLine="0" autoPict="0" r:id="rId99">
            <anchor moveWithCells="1">
              <from>
                <xdr:col>1</xdr:col>
                <xdr:colOff>352425</xdr:colOff>
                <xdr:row>252</xdr:row>
                <xdr:rowOff>123825</xdr:rowOff>
              </from>
              <to>
                <xdr:col>3</xdr:col>
                <xdr:colOff>581025</xdr:colOff>
                <xdr:row>254</xdr:row>
                <xdr:rowOff>104775</xdr:rowOff>
              </to>
            </anchor>
          </objectPr>
        </oleObject>
      </mc:Choice>
      <mc:Fallback>
        <oleObject progId="Equation.2" shapeId="16432" r:id="rId98"/>
      </mc:Fallback>
    </mc:AlternateContent>
    <mc:AlternateContent xmlns:mc="http://schemas.openxmlformats.org/markup-compatibility/2006">
      <mc:Choice Requires="x14">
        <oleObject progId="Documento" shapeId="16433" r:id="rId100">
          <objectPr defaultSize="0" autoLine="0" autoPict="0" r:id="rId101">
            <anchor moveWithCells="1">
              <from>
                <xdr:col>2</xdr:col>
                <xdr:colOff>0</xdr:colOff>
                <xdr:row>35</xdr:row>
                <xdr:rowOff>161925</xdr:rowOff>
              </from>
              <to>
                <xdr:col>10</xdr:col>
                <xdr:colOff>542925</xdr:colOff>
                <xdr:row>63</xdr:row>
                <xdr:rowOff>180975</xdr:rowOff>
              </to>
            </anchor>
          </objectPr>
        </oleObject>
      </mc:Choice>
      <mc:Fallback>
        <oleObject progId="Documento" shapeId="16433" r:id="rId100"/>
      </mc:Fallback>
    </mc:AlternateContent>
  </oleObjects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P852"/>
  <sheetViews>
    <sheetView zoomScaleNormal="100" workbookViewId="0">
      <selection activeCell="C22" sqref="C22"/>
    </sheetView>
  </sheetViews>
  <sheetFormatPr defaultColWidth="11.42578125" defaultRowHeight="12.75" x14ac:dyDescent="0.2"/>
  <cols>
    <col min="1" max="1" width="12.7109375" style="316" customWidth="1"/>
    <col min="2" max="2" width="13" style="316" customWidth="1"/>
    <col min="3" max="4" width="11.7109375" style="316" customWidth="1"/>
    <col min="5" max="5" width="12.42578125" style="316" customWidth="1"/>
    <col min="6" max="7" width="11.7109375" style="316" customWidth="1"/>
    <col min="8" max="8" width="13.7109375" style="316" customWidth="1"/>
    <col min="9" max="9" width="14.28515625" style="316" customWidth="1"/>
    <col min="10" max="10" width="11.85546875" style="316" customWidth="1"/>
    <col min="11" max="11" width="13.140625" style="316" bestFit="1" customWidth="1"/>
    <col min="12" max="12" width="11.140625" style="316" customWidth="1"/>
    <col min="13" max="256" width="11.42578125" style="316"/>
    <col min="257" max="257" width="12.7109375" style="316" customWidth="1"/>
    <col min="258" max="258" width="13" style="316" customWidth="1"/>
    <col min="259" max="260" width="11.7109375" style="316" customWidth="1"/>
    <col min="261" max="261" width="12.42578125" style="316" customWidth="1"/>
    <col min="262" max="263" width="11.7109375" style="316" customWidth="1"/>
    <col min="264" max="264" width="13.7109375" style="316" customWidth="1"/>
    <col min="265" max="265" width="14.28515625" style="316" customWidth="1"/>
    <col min="266" max="266" width="11.85546875" style="316" customWidth="1"/>
    <col min="267" max="267" width="11.7109375" style="316" customWidth="1"/>
    <col min="268" max="268" width="19" style="316" customWidth="1"/>
    <col min="269" max="512" width="11.42578125" style="316"/>
    <col min="513" max="513" width="12.7109375" style="316" customWidth="1"/>
    <col min="514" max="514" width="13" style="316" customWidth="1"/>
    <col min="515" max="516" width="11.7109375" style="316" customWidth="1"/>
    <col min="517" max="517" width="12.42578125" style="316" customWidth="1"/>
    <col min="518" max="519" width="11.7109375" style="316" customWidth="1"/>
    <col min="520" max="520" width="13.7109375" style="316" customWidth="1"/>
    <col min="521" max="521" width="14.28515625" style="316" customWidth="1"/>
    <col min="522" max="522" width="11.85546875" style="316" customWidth="1"/>
    <col min="523" max="523" width="11.7109375" style="316" customWidth="1"/>
    <col min="524" max="524" width="19" style="316" customWidth="1"/>
    <col min="525" max="768" width="11.42578125" style="316"/>
    <col min="769" max="769" width="12.7109375" style="316" customWidth="1"/>
    <col min="770" max="770" width="13" style="316" customWidth="1"/>
    <col min="771" max="772" width="11.7109375" style="316" customWidth="1"/>
    <col min="773" max="773" width="12.42578125" style="316" customWidth="1"/>
    <col min="774" max="775" width="11.7109375" style="316" customWidth="1"/>
    <col min="776" max="776" width="13.7109375" style="316" customWidth="1"/>
    <col min="777" max="777" width="14.28515625" style="316" customWidth="1"/>
    <col min="778" max="778" width="11.85546875" style="316" customWidth="1"/>
    <col min="779" max="779" width="11.7109375" style="316" customWidth="1"/>
    <col min="780" max="780" width="19" style="316" customWidth="1"/>
    <col min="781" max="1024" width="11.42578125" style="316"/>
    <col min="1025" max="1025" width="12.7109375" style="316" customWidth="1"/>
    <col min="1026" max="1026" width="13" style="316" customWidth="1"/>
    <col min="1027" max="1028" width="11.7109375" style="316" customWidth="1"/>
    <col min="1029" max="1029" width="12.42578125" style="316" customWidth="1"/>
    <col min="1030" max="1031" width="11.7109375" style="316" customWidth="1"/>
    <col min="1032" max="1032" width="13.7109375" style="316" customWidth="1"/>
    <col min="1033" max="1033" width="14.28515625" style="316" customWidth="1"/>
    <col min="1034" max="1034" width="11.85546875" style="316" customWidth="1"/>
    <col min="1035" max="1035" width="11.7109375" style="316" customWidth="1"/>
    <col min="1036" max="1036" width="19" style="316" customWidth="1"/>
    <col min="1037" max="1280" width="11.42578125" style="316"/>
    <col min="1281" max="1281" width="12.7109375" style="316" customWidth="1"/>
    <col min="1282" max="1282" width="13" style="316" customWidth="1"/>
    <col min="1283" max="1284" width="11.7109375" style="316" customWidth="1"/>
    <col min="1285" max="1285" width="12.42578125" style="316" customWidth="1"/>
    <col min="1286" max="1287" width="11.7109375" style="316" customWidth="1"/>
    <col min="1288" max="1288" width="13.7109375" style="316" customWidth="1"/>
    <col min="1289" max="1289" width="14.28515625" style="316" customWidth="1"/>
    <col min="1290" max="1290" width="11.85546875" style="316" customWidth="1"/>
    <col min="1291" max="1291" width="11.7109375" style="316" customWidth="1"/>
    <col min="1292" max="1292" width="19" style="316" customWidth="1"/>
    <col min="1293" max="1536" width="11.42578125" style="316"/>
    <col min="1537" max="1537" width="12.7109375" style="316" customWidth="1"/>
    <col min="1538" max="1538" width="13" style="316" customWidth="1"/>
    <col min="1539" max="1540" width="11.7109375" style="316" customWidth="1"/>
    <col min="1541" max="1541" width="12.42578125" style="316" customWidth="1"/>
    <col min="1542" max="1543" width="11.7109375" style="316" customWidth="1"/>
    <col min="1544" max="1544" width="13.7109375" style="316" customWidth="1"/>
    <col min="1545" max="1545" width="14.28515625" style="316" customWidth="1"/>
    <col min="1546" max="1546" width="11.85546875" style="316" customWidth="1"/>
    <col min="1547" max="1547" width="11.7109375" style="316" customWidth="1"/>
    <col min="1548" max="1548" width="19" style="316" customWidth="1"/>
    <col min="1549" max="1792" width="11.42578125" style="316"/>
    <col min="1793" max="1793" width="12.7109375" style="316" customWidth="1"/>
    <col min="1794" max="1794" width="13" style="316" customWidth="1"/>
    <col min="1795" max="1796" width="11.7109375" style="316" customWidth="1"/>
    <col min="1797" max="1797" width="12.42578125" style="316" customWidth="1"/>
    <col min="1798" max="1799" width="11.7109375" style="316" customWidth="1"/>
    <col min="1800" max="1800" width="13.7109375" style="316" customWidth="1"/>
    <col min="1801" max="1801" width="14.28515625" style="316" customWidth="1"/>
    <col min="1802" max="1802" width="11.85546875" style="316" customWidth="1"/>
    <col min="1803" max="1803" width="11.7109375" style="316" customWidth="1"/>
    <col min="1804" max="1804" width="19" style="316" customWidth="1"/>
    <col min="1805" max="2048" width="11.42578125" style="316"/>
    <col min="2049" max="2049" width="12.7109375" style="316" customWidth="1"/>
    <col min="2050" max="2050" width="13" style="316" customWidth="1"/>
    <col min="2051" max="2052" width="11.7109375" style="316" customWidth="1"/>
    <col min="2053" max="2053" width="12.42578125" style="316" customWidth="1"/>
    <col min="2054" max="2055" width="11.7109375" style="316" customWidth="1"/>
    <col min="2056" max="2056" width="13.7109375" style="316" customWidth="1"/>
    <col min="2057" max="2057" width="14.28515625" style="316" customWidth="1"/>
    <col min="2058" max="2058" width="11.85546875" style="316" customWidth="1"/>
    <col min="2059" max="2059" width="11.7109375" style="316" customWidth="1"/>
    <col min="2060" max="2060" width="19" style="316" customWidth="1"/>
    <col min="2061" max="2304" width="11.42578125" style="316"/>
    <col min="2305" max="2305" width="12.7109375" style="316" customWidth="1"/>
    <col min="2306" max="2306" width="13" style="316" customWidth="1"/>
    <col min="2307" max="2308" width="11.7109375" style="316" customWidth="1"/>
    <col min="2309" max="2309" width="12.42578125" style="316" customWidth="1"/>
    <col min="2310" max="2311" width="11.7109375" style="316" customWidth="1"/>
    <col min="2312" max="2312" width="13.7109375" style="316" customWidth="1"/>
    <col min="2313" max="2313" width="14.28515625" style="316" customWidth="1"/>
    <col min="2314" max="2314" width="11.85546875" style="316" customWidth="1"/>
    <col min="2315" max="2315" width="11.7109375" style="316" customWidth="1"/>
    <col min="2316" max="2316" width="19" style="316" customWidth="1"/>
    <col min="2317" max="2560" width="11.42578125" style="316"/>
    <col min="2561" max="2561" width="12.7109375" style="316" customWidth="1"/>
    <col min="2562" max="2562" width="13" style="316" customWidth="1"/>
    <col min="2563" max="2564" width="11.7109375" style="316" customWidth="1"/>
    <col min="2565" max="2565" width="12.42578125" style="316" customWidth="1"/>
    <col min="2566" max="2567" width="11.7109375" style="316" customWidth="1"/>
    <col min="2568" max="2568" width="13.7109375" style="316" customWidth="1"/>
    <col min="2569" max="2569" width="14.28515625" style="316" customWidth="1"/>
    <col min="2570" max="2570" width="11.85546875" style="316" customWidth="1"/>
    <col min="2571" max="2571" width="11.7109375" style="316" customWidth="1"/>
    <col min="2572" max="2572" width="19" style="316" customWidth="1"/>
    <col min="2573" max="2816" width="11.42578125" style="316"/>
    <col min="2817" max="2817" width="12.7109375" style="316" customWidth="1"/>
    <col min="2818" max="2818" width="13" style="316" customWidth="1"/>
    <col min="2819" max="2820" width="11.7109375" style="316" customWidth="1"/>
    <col min="2821" max="2821" width="12.42578125" style="316" customWidth="1"/>
    <col min="2822" max="2823" width="11.7109375" style="316" customWidth="1"/>
    <col min="2824" max="2824" width="13.7109375" style="316" customWidth="1"/>
    <col min="2825" max="2825" width="14.28515625" style="316" customWidth="1"/>
    <col min="2826" max="2826" width="11.85546875" style="316" customWidth="1"/>
    <col min="2827" max="2827" width="11.7109375" style="316" customWidth="1"/>
    <col min="2828" max="2828" width="19" style="316" customWidth="1"/>
    <col min="2829" max="3072" width="11.42578125" style="316"/>
    <col min="3073" max="3073" width="12.7109375" style="316" customWidth="1"/>
    <col min="3074" max="3074" width="13" style="316" customWidth="1"/>
    <col min="3075" max="3076" width="11.7109375" style="316" customWidth="1"/>
    <col min="3077" max="3077" width="12.42578125" style="316" customWidth="1"/>
    <col min="3078" max="3079" width="11.7109375" style="316" customWidth="1"/>
    <col min="3080" max="3080" width="13.7109375" style="316" customWidth="1"/>
    <col min="3081" max="3081" width="14.28515625" style="316" customWidth="1"/>
    <col min="3082" max="3082" width="11.85546875" style="316" customWidth="1"/>
    <col min="3083" max="3083" width="11.7109375" style="316" customWidth="1"/>
    <col min="3084" max="3084" width="19" style="316" customWidth="1"/>
    <col min="3085" max="3328" width="11.42578125" style="316"/>
    <col min="3329" max="3329" width="12.7109375" style="316" customWidth="1"/>
    <col min="3330" max="3330" width="13" style="316" customWidth="1"/>
    <col min="3331" max="3332" width="11.7109375" style="316" customWidth="1"/>
    <col min="3333" max="3333" width="12.42578125" style="316" customWidth="1"/>
    <col min="3334" max="3335" width="11.7109375" style="316" customWidth="1"/>
    <col min="3336" max="3336" width="13.7109375" style="316" customWidth="1"/>
    <col min="3337" max="3337" width="14.28515625" style="316" customWidth="1"/>
    <col min="3338" max="3338" width="11.85546875" style="316" customWidth="1"/>
    <col min="3339" max="3339" width="11.7109375" style="316" customWidth="1"/>
    <col min="3340" max="3340" width="19" style="316" customWidth="1"/>
    <col min="3341" max="3584" width="11.42578125" style="316"/>
    <col min="3585" max="3585" width="12.7109375" style="316" customWidth="1"/>
    <col min="3586" max="3586" width="13" style="316" customWidth="1"/>
    <col min="3587" max="3588" width="11.7109375" style="316" customWidth="1"/>
    <col min="3589" max="3589" width="12.42578125" style="316" customWidth="1"/>
    <col min="3590" max="3591" width="11.7109375" style="316" customWidth="1"/>
    <col min="3592" max="3592" width="13.7109375" style="316" customWidth="1"/>
    <col min="3593" max="3593" width="14.28515625" style="316" customWidth="1"/>
    <col min="3594" max="3594" width="11.85546875" style="316" customWidth="1"/>
    <col min="3595" max="3595" width="11.7109375" style="316" customWidth="1"/>
    <col min="3596" max="3596" width="19" style="316" customWidth="1"/>
    <col min="3597" max="3840" width="11.42578125" style="316"/>
    <col min="3841" max="3841" width="12.7109375" style="316" customWidth="1"/>
    <col min="3842" max="3842" width="13" style="316" customWidth="1"/>
    <col min="3843" max="3844" width="11.7109375" style="316" customWidth="1"/>
    <col min="3845" max="3845" width="12.42578125" style="316" customWidth="1"/>
    <col min="3846" max="3847" width="11.7109375" style="316" customWidth="1"/>
    <col min="3848" max="3848" width="13.7109375" style="316" customWidth="1"/>
    <col min="3849" max="3849" width="14.28515625" style="316" customWidth="1"/>
    <col min="3850" max="3850" width="11.85546875" style="316" customWidth="1"/>
    <col min="3851" max="3851" width="11.7109375" style="316" customWidth="1"/>
    <col min="3852" max="3852" width="19" style="316" customWidth="1"/>
    <col min="3853" max="4096" width="11.42578125" style="316"/>
    <col min="4097" max="4097" width="12.7109375" style="316" customWidth="1"/>
    <col min="4098" max="4098" width="13" style="316" customWidth="1"/>
    <col min="4099" max="4100" width="11.7109375" style="316" customWidth="1"/>
    <col min="4101" max="4101" width="12.42578125" style="316" customWidth="1"/>
    <col min="4102" max="4103" width="11.7109375" style="316" customWidth="1"/>
    <col min="4104" max="4104" width="13.7109375" style="316" customWidth="1"/>
    <col min="4105" max="4105" width="14.28515625" style="316" customWidth="1"/>
    <col min="4106" max="4106" width="11.85546875" style="316" customWidth="1"/>
    <col min="4107" max="4107" width="11.7109375" style="316" customWidth="1"/>
    <col min="4108" max="4108" width="19" style="316" customWidth="1"/>
    <col min="4109" max="4352" width="11.42578125" style="316"/>
    <col min="4353" max="4353" width="12.7109375" style="316" customWidth="1"/>
    <col min="4354" max="4354" width="13" style="316" customWidth="1"/>
    <col min="4355" max="4356" width="11.7109375" style="316" customWidth="1"/>
    <col min="4357" max="4357" width="12.42578125" style="316" customWidth="1"/>
    <col min="4358" max="4359" width="11.7109375" style="316" customWidth="1"/>
    <col min="4360" max="4360" width="13.7109375" style="316" customWidth="1"/>
    <col min="4361" max="4361" width="14.28515625" style="316" customWidth="1"/>
    <col min="4362" max="4362" width="11.85546875" style="316" customWidth="1"/>
    <col min="4363" max="4363" width="11.7109375" style="316" customWidth="1"/>
    <col min="4364" max="4364" width="19" style="316" customWidth="1"/>
    <col min="4365" max="4608" width="11.42578125" style="316"/>
    <col min="4609" max="4609" width="12.7109375" style="316" customWidth="1"/>
    <col min="4610" max="4610" width="13" style="316" customWidth="1"/>
    <col min="4611" max="4612" width="11.7109375" style="316" customWidth="1"/>
    <col min="4613" max="4613" width="12.42578125" style="316" customWidth="1"/>
    <col min="4614" max="4615" width="11.7109375" style="316" customWidth="1"/>
    <col min="4616" max="4616" width="13.7109375" style="316" customWidth="1"/>
    <col min="4617" max="4617" width="14.28515625" style="316" customWidth="1"/>
    <col min="4618" max="4618" width="11.85546875" style="316" customWidth="1"/>
    <col min="4619" max="4619" width="11.7109375" style="316" customWidth="1"/>
    <col min="4620" max="4620" width="19" style="316" customWidth="1"/>
    <col min="4621" max="4864" width="11.42578125" style="316"/>
    <col min="4865" max="4865" width="12.7109375" style="316" customWidth="1"/>
    <col min="4866" max="4866" width="13" style="316" customWidth="1"/>
    <col min="4867" max="4868" width="11.7109375" style="316" customWidth="1"/>
    <col min="4869" max="4869" width="12.42578125" style="316" customWidth="1"/>
    <col min="4870" max="4871" width="11.7109375" style="316" customWidth="1"/>
    <col min="4872" max="4872" width="13.7109375" style="316" customWidth="1"/>
    <col min="4873" max="4873" width="14.28515625" style="316" customWidth="1"/>
    <col min="4874" max="4874" width="11.85546875" style="316" customWidth="1"/>
    <col min="4875" max="4875" width="11.7109375" style="316" customWidth="1"/>
    <col min="4876" max="4876" width="19" style="316" customWidth="1"/>
    <col min="4877" max="5120" width="11.42578125" style="316"/>
    <col min="5121" max="5121" width="12.7109375" style="316" customWidth="1"/>
    <col min="5122" max="5122" width="13" style="316" customWidth="1"/>
    <col min="5123" max="5124" width="11.7109375" style="316" customWidth="1"/>
    <col min="5125" max="5125" width="12.42578125" style="316" customWidth="1"/>
    <col min="5126" max="5127" width="11.7109375" style="316" customWidth="1"/>
    <col min="5128" max="5128" width="13.7109375" style="316" customWidth="1"/>
    <col min="5129" max="5129" width="14.28515625" style="316" customWidth="1"/>
    <col min="5130" max="5130" width="11.85546875" style="316" customWidth="1"/>
    <col min="5131" max="5131" width="11.7109375" style="316" customWidth="1"/>
    <col min="5132" max="5132" width="19" style="316" customWidth="1"/>
    <col min="5133" max="5376" width="11.42578125" style="316"/>
    <col min="5377" max="5377" width="12.7109375" style="316" customWidth="1"/>
    <col min="5378" max="5378" width="13" style="316" customWidth="1"/>
    <col min="5379" max="5380" width="11.7109375" style="316" customWidth="1"/>
    <col min="5381" max="5381" width="12.42578125" style="316" customWidth="1"/>
    <col min="5382" max="5383" width="11.7109375" style="316" customWidth="1"/>
    <col min="5384" max="5384" width="13.7109375" style="316" customWidth="1"/>
    <col min="5385" max="5385" width="14.28515625" style="316" customWidth="1"/>
    <col min="5386" max="5386" width="11.85546875" style="316" customWidth="1"/>
    <col min="5387" max="5387" width="11.7109375" style="316" customWidth="1"/>
    <col min="5388" max="5388" width="19" style="316" customWidth="1"/>
    <col min="5389" max="5632" width="11.42578125" style="316"/>
    <col min="5633" max="5633" width="12.7109375" style="316" customWidth="1"/>
    <col min="5634" max="5634" width="13" style="316" customWidth="1"/>
    <col min="5635" max="5636" width="11.7109375" style="316" customWidth="1"/>
    <col min="5637" max="5637" width="12.42578125" style="316" customWidth="1"/>
    <col min="5638" max="5639" width="11.7109375" style="316" customWidth="1"/>
    <col min="5640" max="5640" width="13.7109375" style="316" customWidth="1"/>
    <col min="5641" max="5641" width="14.28515625" style="316" customWidth="1"/>
    <col min="5642" max="5642" width="11.85546875" style="316" customWidth="1"/>
    <col min="5643" max="5643" width="11.7109375" style="316" customWidth="1"/>
    <col min="5644" max="5644" width="19" style="316" customWidth="1"/>
    <col min="5645" max="5888" width="11.42578125" style="316"/>
    <col min="5889" max="5889" width="12.7109375" style="316" customWidth="1"/>
    <col min="5890" max="5890" width="13" style="316" customWidth="1"/>
    <col min="5891" max="5892" width="11.7109375" style="316" customWidth="1"/>
    <col min="5893" max="5893" width="12.42578125" style="316" customWidth="1"/>
    <col min="5894" max="5895" width="11.7109375" style="316" customWidth="1"/>
    <col min="5896" max="5896" width="13.7109375" style="316" customWidth="1"/>
    <col min="5897" max="5897" width="14.28515625" style="316" customWidth="1"/>
    <col min="5898" max="5898" width="11.85546875" style="316" customWidth="1"/>
    <col min="5899" max="5899" width="11.7109375" style="316" customWidth="1"/>
    <col min="5900" max="5900" width="19" style="316" customWidth="1"/>
    <col min="5901" max="6144" width="11.42578125" style="316"/>
    <col min="6145" max="6145" width="12.7109375" style="316" customWidth="1"/>
    <col min="6146" max="6146" width="13" style="316" customWidth="1"/>
    <col min="6147" max="6148" width="11.7109375" style="316" customWidth="1"/>
    <col min="6149" max="6149" width="12.42578125" style="316" customWidth="1"/>
    <col min="6150" max="6151" width="11.7109375" style="316" customWidth="1"/>
    <col min="6152" max="6152" width="13.7109375" style="316" customWidth="1"/>
    <col min="6153" max="6153" width="14.28515625" style="316" customWidth="1"/>
    <col min="6154" max="6154" width="11.85546875" style="316" customWidth="1"/>
    <col min="6155" max="6155" width="11.7109375" style="316" customWidth="1"/>
    <col min="6156" max="6156" width="19" style="316" customWidth="1"/>
    <col min="6157" max="6400" width="11.42578125" style="316"/>
    <col min="6401" max="6401" width="12.7109375" style="316" customWidth="1"/>
    <col min="6402" max="6402" width="13" style="316" customWidth="1"/>
    <col min="6403" max="6404" width="11.7109375" style="316" customWidth="1"/>
    <col min="6405" max="6405" width="12.42578125" style="316" customWidth="1"/>
    <col min="6406" max="6407" width="11.7109375" style="316" customWidth="1"/>
    <col min="6408" max="6408" width="13.7109375" style="316" customWidth="1"/>
    <col min="6409" max="6409" width="14.28515625" style="316" customWidth="1"/>
    <col min="6410" max="6410" width="11.85546875" style="316" customWidth="1"/>
    <col min="6411" max="6411" width="11.7109375" style="316" customWidth="1"/>
    <col min="6412" max="6412" width="19" style="316" customWidth="1"/>
    <col min="6413" max="6656" width="11.42578125" style="316"/>
    <col min="6657" max="6657" width="12.7109375" style="316" customWidth="1"/>
    <col min="6658" max="6658" width="13" style="316" customWidth="1"/>
    <col min="6659" max="6660" width="11.7109375" style="316" customWidth="1"/>
    <col min="6661" max="6661" width="12.42578125" style="316" customWidth="1"/>
    <col min="6662" max="6663" width="11.7109375" style="316" customWidth="1"/>
    <col min="6664" max="6664" width="13.7109375" style="316" customWidth="1"/>
    <col min="6665" max="6665" width="14.28515625" style="316" customWidth="1"/>
    <col min="6666" max="6666" width="11.85546875" style="316" customWidth="1"/>
    <col min="6667" max="6667" width="11.7109375" style="316" customWidth="1"/>
    <col min="6668" max="6668" width="19" style="316" customWidth="1"/>
    <col min="6669" max="6912" width="11.42578125" style="316"/>
    <col min="6913" max="6913" width="12.7109375" style="316" customWidth="1"/>
    <col min="6914" max="6914" width="13" style="316" customWidth="1"/>
    <col min="6915" max="6916" width="11.7109375" style="316" customWidth="1"/>
    <col min="6917" max="6917" width="12.42578125" style="316" customWidth="1"/>
    <col min="6918" max="6919" width="11.7109375" style="316" customWidth="1"/>
    <col min="6920" max="6920" width="13.7109375" style="316" customWidth="1"/>
    <col min="6921" max="6921" width="14.28515625" style="316" customWidth="1"/>
    <col min="6922" max="6922" width="11.85546875" style="316" customWidth="1"/>
    <col min="6923" max="6923" width="11.7109375" style="316" customWidth="1"/>
    <col min="6924" max="6924" width="19" style="316" customWidth="1"/>
    <col min="6925" max="7168" width="11.42578125" style="316"/>
    <col min="7169" max="7169" width="12.7109375" style="316" customWidth="1"/>
    <col min="7170" max="7170" width="13" style="316" customWidth="1"/>
    <col min="7171" max="7172" width="11.7109375" style="316" customWidth="1"/>
    <col min="7173" max="7173" width="12.42578125" style="316" customWidth="1"/>
    <col min="7174" max="7175" width="11.7109375" style="316" customWidth="1"/>
    <col min="7176" max="7176" width="13.7109375" style="316" customWidth="1"/>
    <col min="7177" max="7177" width="14.28515625" style="316" customWidth="1"/>
    <col min="7178" max="7178" width="11.85546875" style="316" customWidth="1"/>
    <col min="7179" max="7179" width="11.7109375" style="316" customWidth="1"/>
    <col min="7180" max="7180" width="19" style="316" customWidth="1"/>
    <col min="7181" max="7424" width="11.42578125" style="316"/>
    <col min="7425" max="7425" width="12.7109375" style="316" customWidth="1"/>
    <col min="7426" max="7426" width="13" style="316" customWidth="1"/>
    <col min="7427" max="7428" width="11.7109375" style="316" customWidth="1"/>
    <col min="7429" max="7429" width="12.42578125" style="316" customWidth="1"/>
    <col min="7430" max="7431" width="11.7109375" style="316" customWidth="1"/>
    <col min="7432" max="7432" width="13.7109375" style="316" customWidth="1"/>
    <col min="7433" max="7433" width="14.28515625" style="316" customWidth="1"/>
    <col min="7434" max="7434" width="11.85546875" style="316" customWidth="1"/>
    <col min="7435" max="7435" width="11.7109375" style="316" customWidth="1"/>
    <col min="7436" max="7436" width="19" style="316" customWidth="1"/>
    <col min="7437" max="7680" width="11.42578125" style="316"/>
    <col min="7681" max="7681" width="12.7109375" style="316" customWidth="1"/>
    <col min="7682" max="7682" width="13" style="316" customWidth="1"/>
    <col min="7683" max="7684" width="11.7109375" style="316" customWidth="1"/>
    <col min="7685" max="7685" width="12.42578125" style="316" customWidth="1"/>
    <col min="7686" max="7687" width="11.7109375" style="316" customWidth="1"/>
    <col min="7688" max="7688" width="13.7109375" style="316" customWidth="1"/>
    <col min="7689" max="7689" width="14.28515625" style="316" customWidth="1"/>
    <col min="7690" max="7690" width="11.85546875" style="316" customWidth="1"/>
    <col min="7691" max="7691" width="11.7109375" style="316" customWidth="1"/>
    <col min="7692" max="7692" width="19" style="316" customWidth="1"/>
    <col min="7693" max="7936" width="11.42578125" style="316"/>
    <col min="7937" max="7937" width="12.7109375" style="316" customWidth="1"/>
    <col min="7938" max="7938" width="13" style="316" customWidth="1"/>
    <col min="7939" max="7940" width="11.7109375" style="316" customWidth="1"/>
    <col min="7941" max="7941" width="12.42578125" style="316" customWidth="1"/>
    <col min="7942" max="7943" width="11.7109375" style="316" customWidth="1"/>
    <col min="7944" max="7944" width="13.7109375" style="316" customWidth="1"/>
    <col min="7945" max="7945" width="14.28515625" style="316" customWidth="1"/>
    <col min="7946" max="7946" width="11.85546875" style="316" customWidth="1"/>
    <col min="7947" max="7947" width="11.7109375" style="316" customWidth="1"/>
    <col min="7948" max="7948" width="19" style="316" customWidth="1"/>
    <col min="7949" max="8192" width="11.42578125" style="316"/>
    <col min="8193" max="8193" width="12.7109375" style="316" customWidth="1"/>
    <col min="8194" max="8194" width="13" style="316" customWidth="1"/>
    <col min="8195" max="8196" width="11.7109375" style="316" customWidth="1"/>
    <col min="8197" max="8197" width="12.42578125" style="316" customWidth="1"/>
    <col min="8198" max="8199" width="11.7109375" style="316" customWidth="1"/>
    <col min="8200" max="8200" width="13.7109375" style="316" customWidth="1"/>
    <col min="8201" max="8201" width="14.28515625" style="316" customWidth="1"/>
    <col min="8202" max="8202" width="11.85546875" style="316" customWidth="1"/>
    <col min="8203" max="8203" width="11.7109375" style="316" customWidth="1"/>
    <col min="8204" max="8204" width="19" style="316" customWidth="1"/>
    <col min="8205" max="8448" width="11.42578125" style="316"/>
    <col min="8449" max="8449" width="12.7109375" style="316" customWidth="1"/>
    <col min="8450" max="8450" width="13" style="316" customWidth="1"/>
    <col min="8451" max="8452" width="11.7109375" style="316" customWidth="1"/>
    <col min="8453" max="8453" width="12.42578125" style="316" customWidth="1"/>
    <col min="8454" max="8455" width="11.7109375" style="316" customWidth="1"/>
    <col min="8456" max="8456" width="13.7109375" style="316" customWidth="1"/>
    <col min="8457" max="8457" width="14.28515625" style="316" customWidth="1"/>
    <col min="8458" max="8458" width="11.85546875" style="316" customWidth="1"/>
    <col min="8459" max="8459" width="11.7109375" style="316" customWidth="1"/>
    <col min="8460" max="8460" width="19" style="316" customWidth="1"/>
    <col min="8461" max="8704" width="11.42578125" style="316"/>
    <col min="8705" max="8705" width="12.7109375" style="316" customWidth="1"/>
    <col min="8706" max="8706" width="13" style="316" customWidth="1"/>
    <col min="8707" max="8708" width="11.7109375" style="316" customWidth="1"/>
    <col min="8709" max="8709" width="12.42578125" style="316" customWidth="1"/>
    <col min="8710" max="8711" width="11.7109375" style="316" customWidth="1"/>
    <col min="8712" max="8712" width="13.7109375" style="316" customWidth="1"/>
    <col min="8713" max="8713" width="14.28515625" style="316" customWidth="1"/>
    <col min="8714" max="8714" width="11.85546875" style="316" customWidth="1"/>
    <col min="8715" max="8715" width="11.7109375" style="316" customWidth="1"/>
    <col min="8716" max="8716" width="19" style="316" customWidth="1"/>
    <col min="8717" max="8960" width="11.42578125" style="316"/>
    <col min="8961" max="8961" width="12.7109375" style="316" customWidth="1"/>
    <col min="8962" max="8962" width="13" style="316" customWidth="1"/>
    <col min="8963" max="8964" width="11.7109375" style="316" customWidth="1"/>
    <col min="8965" max="8965" width="12.42578125" style="316" customWidth="1"/>
    <col min="8966" max="8967" width="11.7109375" style="316" customWidth="1"/>
    <col min="8968" max="8968" width="13.7109375" style="316" customWidth="1"/>
    <col min="8969" max="8969" width="14.28515625" style="316" customWidth="1"/>
    <col min="8970" max="8970" width="11.85546875" style="316" customWidth="1"/>
    <col min="8971" max="8971" width="11.7109375" style="316" customWidth="1"/>
    <col min="8972" max="8972" width="19" style="316" customWidth="1"/>
    <col min="8973" max="9216" width="11.42578125" style="316"/>
    <col min="9217" max="9217" width="12.7109375" style="316" customWidth="1"/>
    <col min="9218" max="9218" width="13" style="316" customWidth="1"/>
    <col min="9219" max="9220" width="11.7109375" style="316" customWidth="1"/>
    <col min="9221" max="9221" width="12.42578125" style="316" customWidth="1"/>
    <col min="9222" max="9223" width="11.7109375" style="316" customWidth="1"/>
    <col min="9224" max="9224" width="13.7109375" style="316" customWidth="1"/>
    <col min="9225" max="9225" width="14.28515625" style="316" customWidth="1"/>
    <col min="9226" max="9226" width="11.85546875" style="316" customWidth="1"/>
    <col min="9227" max="9227" width="11.7109375" style="316" customWidth="1"/>
    <col min="9228" max="9228" width="19" style="316" customWidth="1"/>
    <col min="9229" max="9472" width="11.42578125" style="316"/>
    <col min="9473" max="9473" width="12.7109375" style="316" customWidth="1"/>
    <col min="9474" max="9474" width="13" style="316" customWidth="1"/>
    <col min="9475" max="9476" width="11.7109375" style="316" customWidth="1"/>
    <col min="9477" max="9477" width="12.42578125" style="316" customWidth="1"/>
    <col min="9478" max="9479" width="11.7109375" style="316" customWidth="1"/>
    <col min="9480" max="9480" width="13.7109375" style="316" customWidth="1"/>
    <col min="9481" max="9481" width="14.28515625" style="316" customWidth="1"/>
    <col min="9482" max="9482" width="11.85546875" style="316" customWidth="1"/>
    <col min="9483" max="9483" width="11.7109375" style="316" customWidth="1"/>
    <col min="9484" max="9484" width="19" style="316" customWidth="1"/>
    <col min="9485" max="9728" width="11.42578125" style="316"/>
    <col min="9729" max="9729" width="12.7109375" style="316" customWidth="1"/>
    <col min="9730" max="9730" width="13" style="316" customWidth="1"/>
    <col min="9731" max="9732" width="11.7109375" style="316" customWidth="1"/>
    <col min="9733" max="9733" width="12.42578125" style="316" customWidth="1"/>
    <col min="9734" max="9735" width="11.7109375" style="316" customWidth="1"/>
    <col min="9736" max="9736" width="13.7109375" style="316" customWidth="1"/>
    <col min="9737" max="9737" width="14.28515625" style="316" customWidth="1"/>
    <col min="9738" max="9738" width="11.85546875" style="316" customWidth="1"/>
    <col min="9739" max="9739" width="11.7109375" style="316" customWidth="1"/>
    <col min="9740" max="9740" width="19" style="316" customWidth="1"/>
    <col min="9741" max="9984" width="11.42578125" style="316"/>
    <col min="9985" max="9985" width="12.7109375" style="316" customWidth="1"/>
    <col min="9986" max="9986" width="13" style="316" customWidth="1"/>
    <col min="9987" max="9988" width="11.7109375" style="316" customWidth="1"/>
    <col min="9989" max="9989" width="12.42578125" style="316" customWidth="1"/>
    <col min="9990" max="9991" width="11.7109375" style="316" customWidth="1"/>
    <col min="9992" max="9992" width="13.7109375" style="316" customWidth="1"/>
    <col min="9993" max="9993" width="14.28515625" style="316" customWidth="1"/>
    <col min="9994" max="9994" width="11.85546875" style="316" customWidth="1"/>
    <col min="9995" max="9995" width="11.7109375" style="316" customWidth="1"/>
    <col min="9996" max="9996" width="19" style="316" customWidth="1"/>
    <col min="9997" max="10240" width="11.42578125" style="316"/>
    <col min="10241" max="10241" width="12.7109375" style="316" customWidth="1"/>
    <col min="10242" max="10242" width="13" style="316" customWidth="1"/>
    <col min="10243" max="10244" width="11.7109375" style="316" customWidth="1"/>
    <col min="10245" max="10245" width="12.42578125" style="316" customWidth="1"/>
    <col min="10246" max="10247" width="11.7109375" style="316" customWidth="1"/>
    <col min="10248" max="10248" width="13.7109375" style="316" customWidth="1"/>
    <col min="10249" max="10249" width="14.28515625" style="316" customWidth="1"/>
    <col min="10250" max="10250" width="11.85546875" style="316" customWidth="1"/>
    <col min="10251" max="10251" width="11.7109375" style="316" customWidth="1"/>
    <col min="10252" max="10252" width="19" style="316" customWidth="1"/>
    <col min="10253" max="10496" width="11.42578125" style="316"/>
    <col min="10497" max="10497" width="12.7109375" style="316" customWidth="1"/>
    <col min="10498" max="10498" width="13" style="316" customWidth="1"/>
    <col min="10499" max="10500" width="11.7109375" style="316" customWidth="1"/>
    <col min="10501" max="10501" width="12.42578125" style="316" customWidth="1"/>
    <col min="10502" max="10503" width="11.7109375" style="316" customWidth="1"/>
    <col min="10504" max="10504" width="13.7109375" style="316" customWidth="1"/>
    <col min="10505" max="10505" width="14.28515625" style="316" customWidth="1"/>
    <col min="10506" max="10506" width="11.85546875" style="316" customWidth="1"/>
    <col min="10507" max="10507" width="11.7109375" style="316" customWidth="1"/>
    <col min="10508" max="10508" width="19" style="316" customWidth="1"/>
    <col min="10509" max="10752" width="11.42578125" style="316"/>
    <col min="10753" max="10753" width="12.7109375" style="316" customWidth="1"/>
    <col min="10754" max="10754" width="13" style="316" customWidth="1"/>
    <col min="10755" max="10756" width="11.7109375" style="316" customWidth="1"/>
    <col min="10757" max="10757" width="12.42578125" style="316" customWidth="1"/>
    <col min="10758" max="10759" width="11.7109375" style="316" customWidth="1"/>
    <col min="10760" max="10760" width="13.7109375" style="316" customWidth="1"/>
    <col min="10761" max="10761" width="14.28515625" style="316" customWidth="1"/>
    <col min="10762" max="10762" width="11.85546875" style="316" customWidth="1"/>
    <col min="10763" max="10763" width="11.7109375" style="316" customWidth="1"/>
    <col min="10764" max="10764" width="19" style="316" customWidth="1"/>
    <col min="10765" max="11008" width="11.42578125" style="316"/>
    <col min="11009" max="11009" width="12.7109375" style="316" customWidth="1"/>
    <col min="11010" max="11010" width="13" style="316" customWidth="1"/>
    <col min="11011" max="11012" width="11.7109375" style="316" customWidth="1"/>
    <col min="11013" max="11013" width="12.42578125" style="316" customWidth="1"/>
    <col min="11014" max="11015" width="11.7109375" style="316" customWidth="1"/>
    <col min="11016" max="11016" width="13.7109375" style="316" customWidth="1"/>
    <col min="11017" max="11017" width="14.28515625" style="316" customWidth="1"/>
    <col min="11018" max="11018" width="11.85546875" style="316" customWidth="1"/>
    <col min="11019" max="11019" width="11.7109375" style="316" customWidth="1"/>
    <col min="11020" max="11020" width="19" style="316" customWidth="1"/>
    <col min="11021" max="11264" width="11.42578125" style="316"/>
    <col min="11265" max="11265" width="12.7109375" style="316" customWidth="1"/>
    <col min="11266" max="11266" width="13" style="316" customWidth="1"/>
    <col min="11267" max="11268" width="11.7109375" style="316" customWidth="1"/>
    <col min="11269" max="11269" width="12.42578125" style="316" customWidth="1"/>
    <col min="11270" max="11271" width="11.7109375" style="316" customWidth="1"/>
    <col min="11272" max="11272" width="13.7109375" style="316" customWidth="1"/>
    <col min="11273" max="11273" width="14.28515625" style="316" customWidth="1"/>
    <col min="11274" max="11274" width="11.85546875" style="316" customWidth="1"/>
    <col min="11275" max="11275" width="11.7109375" style="316" customWidth="1"/>
    <col min="11276" max="11276" width="19" style="316" customWidth="1"/>
    <col min="11277" max="11520" width="11.42578125" style="316"/>
    <col min="11521" max="11521" width="12.7109375" style="316" customWidth="1"/>
    <col min="11522" max="11522" width="13" style="316" customWidth="1"/>
    <col min="11523" max="11524" width="11.7109375" style="316" customWidth="1"/>
    <col min="11525" max="11525" width="12.42578125" style="316" customWidth="1"/>
    <col min="11526" max="11527" width="11.7109375" style="316" customWidth="1"/>
    <col min="11528" max="11528" width="13.7109375" style="316" customWidth="1"/>
    <col min="11529" max="11529" width="14.28515625" style="316" customWidth="1"/>
    <col min="11530" max="11530" width="11.85546875" style="316" customWidth="1"/>
    <col min="11531" max="11531" width="11.7109375" style="316" customWidth="1"/>
    <col min="11532" max="11532" width="19" style="316" customWidth="1"/>
    <col min="11533" max="11776" width="11.42578125" style="316"/>
    <col min="11777" max="11777" width="12.7109375" style="316" customWidth="1"/>
    <col min="11778" max="11778" width="13" style="316" customWidth="1"/>
    <col min="11779" max="11780" width="11.7109375" style="316" customWidth="1"/>
    <col min="11781" max="11781" width="12.42578125" style="316" customWidth="1"/>
    <col min="11782" max="11783" width="11.7109375" style="316" customWidth="1"/>
    <col min="11784" max="11784" width="13.7109375" style="316" customWidth="1"/>
    <col min="11785" max="11785" width="14.28515625" style="316" customWidth="1"/>
    <col min="11786" max="11786" width="11.85546875" style="316" customWidth="1"/>
    <col min="11787" max="11787" width="11.7109375" style="316" customWidth="1"/>
    <col min="11788" max="11788" width="19" style="316" customWidth="1"/>
    <col min="11789" max="12032" width="11.42578125" style="316"/>
    <col min="12033" max="12033" width="12.7109375" style="316" customWidth="1"/>
    <col min="12034" max="12034" width="13" style="316" customWidth="1"/>
    <col min="12035" max="12036" width="11.7109375" style="316" customWidth="1"/>
    <col min="12037" max="12037" width="12.42578125" style="316" customWidth="1"/>
    <col min="12038" max="12039" width="11.7109375" style="316" customWidth="1"/>
    <col min="12040" max="12040" width="13.7109375" style="316" customWidth="1"/>
    <col min="12041" max="12041" width="14.28515625" style="316" customWidth="1"/>
    <col min="12042" max="12042" width="11.85546875" style="316" customWidth="1"/>
    <col min="12043" max="12043" width="11.7109375" style="316" customWidth="1"/>
    <col min="12044" max="12044" width="19" style="316" customWidth="1"/>
    <col min="12045" max="12288" width="11.42578125" style="316"/>
    <col min="12289" max="12289" width="12.7109375" style="316" customWidth="1"/>
    <col min="12290" max="12290" width="13" style="316" customWidth="1"/>
    <col min="12291" max="12292" width="11.7109375" style="316" customWidth="1"/>
    <col min="12293" max="12293" width="12.42578125" style="316" customWidth="1"/>
    <col min="12294" max="12295" width="11.7109375" style="316" customWidth="1"/>
    <col min="12296" max="12296" width="13.7109375" style="316" customWidth="1"/>
    <col min="12297" max="12297" width="14.28515625" style="316" customWidth="1"/>
    <col min="12298" max="12298" width="11.85546875" style="316" customWidth="1"/>
    <col min="12299" max="12299" width="11.7109375" style="316" customWidth="1"/>
    <col min="12300" max="12300" width="19" style="316" customWidth="1"/>
    <col min="12301" max="12544" width="11.42578125" style="316"/>
    <col min="12545" max="12545" width="12.7109375" style="316" customWidth="1"/>
    <col min="12546" max="12546" width="13" style="316" customWidth="1"/>
    <col min="12547" max="12548" width="11.7109375" style="316" customWidth="1"/>
    <col min="12549" max="12549" width="12.42578125" style="316" customWidth="1"/>
    <col min="12550" max="12551" width="11.7109375" style="316" customWidth="1"/>
    <col min="12552" max="12552" width="13.7109375" style="316" customWidth="1"/>
    <col min="12553" max="12553" width="14.28515625" style="316" customWidth="1"/>
    <col min="12554" max="12554" width="11.85546875" style="316" customWidth="1"/>
    <col min="12555" max="12555" width="11.7109375" style="316" customWidth="1"/>
    <col min="12556" max="12556" width="19" style="316" customWidth="1"/>
    <col min="12557" max="12800" width="11.42578125" style="316"/>
    <col min="12801" max="12801" width="12.7109375" style="316" customWidth="1"/>
    <col min="12802" max="12802" width="13" style="316" customWidth="1"/>
    <col min="12803" max="12804" width="11.7109375" style="316" customWidth="1"/>
    <col min="12805" max="12805" width="12.42578125" style="316" customWidth="1"/>
    <col min="12806" max="12807" width="11.7109375" style="316" customWidth="1"/>
    <col min="12808" max="12808" width="13.7109375" style="316" customWidth="1"/>
    <col min="12809" max="12809" width="14.28515625" style="316" customWidth="1"/>
    <col min="12810" max="12810" width="11.85546875" style="316" customWidth="1"/>
    <col min="12811" max="12811" width="11.7109375" style="316" customWidth="1"/>
    <col min="12812" max="12812" width="19" style="316" customWidth="1"/>
    <col min="12813" max="13056" width="11.42578125" style="316"/>
    <col min="13057" max="13057" width="12.7109375" style="316" customWidth="1"/>
    <col min="13058" max="13058" width="13" style="316" customWidth="1"/>
    <col min="13059" max="13060" width="11.7109375" style="316" customWidth="1"/>
    <col min="13061" max="13061" width="12.42578125" style="316" customWidth="1"/>
    <col min="13062" max="13063" width="11.7109375" style="316" customWidth="1"/>
    <col min="13064" max="13064" width="13.7109375" style="316" customWidth="1"/>
    <col min="13065" max="13065" width="14.28515625" style="316" customWidth="1"/>
    <col min="13066" max="13066" width="11.85546875" style="316" customWidth="1"/>
    <col min="13067" max="13067" width="11.7109375" style="316" customWidth="1"/>
    <col min="13068" max="13068" width="19" style="316" customWidth="1"/>
    <col min="13069" max="13312" width="11.42578125" style="316"/>
    <col min="13313" max="13313" width="12.7109375" style="316" customWidth="1"/>
    <col min="13314" max="13314" width="13" style="316" customWidth="1"/>
    <col min="13315" max="13316" width="11.7109375" style="316" customWidth="1"/>
    <col min="13317" max="13317" width="12.42578125" style="316" customWidth="1"/>
    <col min="13318" max="13319" width="11.7109375" style="316" customWidth="1"/>
    <col min="13320" max="13320" width="13.7109375" style="316" customWidth="1"/>
    <col min="13321" max="13321" width="14.28515625" style="316" customWidth="1"/>
    <col min="13322" max="13322" width="11.85546875" style="316" customWidth="1"/>
    <col min="13323" max="13323" width="11.7109375" style="316" customWidth="1"/>
    <col min="13324" max="13324" width="19" style="316" customWidth="1"/>
    <col min="13325" max="13568" width="11.42578125" style="316"/>
    <col min="13569" max="13569" width="12.7109375" style="316" customWidth="1"/>
    <col min="13570" max="13570" width="13" style="316" customWidth="1"/>
    <col min="13571" max="13572" width="11.7109375" style="316" customWidth="1"/>
    <col min="13573" max="13573" width="12.42578125" style="316" customWidth="1"/>
    <col min="13574" max="13575" width="11.7109375" style="316" customWidth="1"/>
    <col min="13576" max="13576" width="13.7109375" style="316" customWidth="1"/>
    <col min="13577" max="13577" width="14.28515625" style="316" customWidth="1"/>
    <col min="13578" max="13578" width="11.85546875" style="316" customWidth="1"/>
    <col min="13579" max="13579" width="11.7109375" style="316" customWidth="1"/>
    <col min="13580" max="13580" width="19" style="316" customWidth="1"/>
    <col min="13581" max="13824" width="11.42578125" style="316"/>
    <col min="13825" max="13825" width="12.7109375" style="316" customWidth="1"/>
    <col min="13826" max="13826" width="13" style="316" customWidth="1"/>
    <col min="13827" max="13828" width="11.7109375" style="316" customWidth="1"/>
    <col min="13829" max="13829" width="12.42578125" style="316" customWidth="1"/>
    <col min="13830" max="13831" width="11.7109375" style="316" customWidth="1"/>
    <col min="13832" max="13832" width="13.7109375" style="316" customWidth="1"/>
    <col min="13833" max="13833" width="14.28515625" style="316" customWidth="1"/>
    <col min="13834" max="13834" width="11.85546875" style="316" customWidth="1"/>
    <col min="13835" max="13835" width="11.7109375" style="316" customWidth="1"/>
    <col min="13836" max="13836" width="19" style="316" customWidth="1"/>
    <col min="13837" max="14080" width="11.42578125" style="316"/>
    <col min="14081" max="14081" width="12.7109375" style="316" customWidth="1"/>
    <col min="14082" max="14082" width="13" style="316" customWidth="1"/>
    <col min="14083" max="14084" width="11.7109375" style="316" customWidth="1"/>
    <col min="14085" max="14085" width="12.42578125" style="316" customWidth="1"/>
    <col min="14086" max="14087" width="11.7109375" style="316" customWidth="1"/>
    <col min="14088" max="14088" width="13.7109375" style="316" customWidth="1"/>
    <col min="14089" max="14089" width="14.28515625" style="316" customWidth="1"/>
    <col min="14090" max="14090" width="11.85546875" style="316" customWidth="1"/>
    <col min="14091" max="14091" width="11.7109375" style="316" customWidth="1"/>
    <col min="14092" max="14092" width="19" style="316" customWidth="1"/>
    <col min="14093" max="14336" width="11.42578125" style="316"/>
    <col min="14337" max="14337" width="12.7109375" style="316" customWidth="1"/>
    <col min="14338" max="14338" width="13" style="316" customWidth="1"/>
    <col min="14339" max="14340" width="11.7109375" style="316" customWidth="1"/>
    <col min="14341" max="14341" width="12.42578125" style="316" customWidth="1"/>
    <col min="14342" max="14343" width="11.7109375" style="316" customWidth="1"/>
    <col min="14344" max="14344" width="13.7109375" style="316" customWidth="1"/>
    <col min="14345" max="14345" width="14.28515625" style="316" customWidth="1"/>
    <col min="14346" max="14346" width="11.85546875" style="316" customWidth="1"/>
    <col min="14347" max="14347" width="11.7109375" style="316" customWidth="1"/>
    <col min="14348" max="14348" width="19" style="316" customWidth="1"/>
    <col min="14349" max="14592" width="11.42578125" style="316"/>
    <col min="14593" max="14593" width="12.7109375" style="316" customWidth="1"/>
    <col min="14594" max="14594" width="13" style="316" customWidth="1"/>
    <col min="14595" max="14596" width="11.7109375" style="316" customWidth="1"/>
    <col min="14597" max="14597" width="12.42578125" style="316" customWidth="1"/>
    <col min="14598" max="14599" width="11.7109375" style="316" customWidth="1"/>
    <col min="14600" max="14600" width="13.7109375" style="316" customWidth="1"/>
    <col min="14601" max="14601" width="14.28515625" style="316" customWidth="1"/>
    <col min="14602" max="14602" width="11.85546875" style="316" customWidth="1"/>
    <col min="14603" max="14603" width="11.7109375" style="316" customWidth="1"/>
    <col min="14604" max="14604" width="19" style="316" customWidth="1"/>
    <col min="14605" max="14848" width="11.42578125" style="316"/>
    <col min="14849" max="14849" width="12.7109375" style="316" customWidth="1"/>
    <col min="14850" max="14850" width="13" style="316" customWidth="1"/>
    <col min="14851" max="14852" width="11.7109375" style="316" customWidth="1"/>
    <col min="14853" max="14853" width="12.42578125" style="316" customWidth="1"/>
    <col min="14854" max="14855" width="11.7109375" style="316" customWidth="1"/>
    <col min="14856" max="14856" width="13.7109375" style="316" customWidth="1"/>
    <col min="14857" max="14857" width="14.28515625" style="316" customWidth="1"/>
    <col min="14858" max="14858" width="11.85546875" style="316" customWidth="1"/>
    <col min="14859" max="14859" width="11.7109375" style="316" customWidth="1"/>
    <col min="14860" max="14860" width="19" style="316" customWidth="1"/>
    <col min="14861" max="15104" width="11.42578125" style="316"/>
    <col min="15105" max="15105" width="12.7109375" style="316" customWidth="1"/>
    <col min="15106" max="15106" width="13" style="316" customWidth="1"/>
    <col min="15107" max="15108" width="11.7109375" style="316" customWidth="1"/>
    <col min="15109" max="15109" width="12.42578125" style="316" customWidth="1"/>
    <col min="15110" max="15111" width="11.7109375" style="316" customWidth="1"/>
    <col min="15112" max="15112" width="13.7109375" style="316" customWidth="1"/>
    <col min="15113" max="15113" width="14.28515625" style="316" customWidth="1"/>
    <col min="15114" max="15114" width="11.85546875" style="316" customWidth="1"/>
    <col min="15115" max="15115" width="11.7109375" style="316" customWidth="1"/>
    <col min="15116" max="15116" width="19" style="316" customWidth="1"/>
    <col min="15117" max="15360" width="11.42578125" style="316"/>
    <col min="15361" max="15361" width="12.7109375" style="316" customWidth="1"/>
    <col min="15362" max="15362" width="13" style="316" customWidth="1"/>
    <col min="15363" max="15364" width="11.7109375" style="316" customWidth="1"/>
    <col min="15365" max="15365" width="12.42578125" style="316" customWidth="1"/>
    <col min="15366" max="15367" width="11.7109375" style="316" customWidth="1"/>
    <col min="15368" max="15368" width="13.7109375" style="316" customWidth="1"/>
    <col min="15369" max="15369" width="14.28515625" style="316" customWidth="1"/>
    <col min="15370" max="15370" width="11.85546875" style="316" customWidth="1"/>
    <col min="15371" max="15371" width="11.7109375" style="316" customWidth="1"/>
    <col min="15372" max="15372" width="19" style="316" customWidth="1"/>
    <col min="15373" max="15616" width="11.42578125" style="316"/>
    <col min="15617" max="15617" width="12.7109375" style="316" customWidth="1"/>
    <col min="15618" max="15618" width="13" style="316" customWidth="1"/>
    <col min="15619" max="15620" width="11.7109375" style="316" customWidth="1"/>
    <col min="15621" max="15621" width="12.42578125" style="316" customWidth="1"/>
    <col min="15622" max="15623" width="11.7109375" style="316" customWidth="1"/>
    <col min="15624" max="15624" width="13.7109375" style="316" customWidth="1"/>
    <col min="15625" max="15625" width="14.28515625" style="316" customWidth="1"/>
    <col min="15626" max="15626" width="11.85546875" style="316" customWidth="1"/>
    <col min="15627" max="15627" width="11.7109375" style="316" customWidth="1"/>
    <col min="15628" max="15628" width="19" style="316" customWidth="1"/>
    <col min="15629" max="15872" width="11.42578125" style="316"/>
    <col min="15873" max="15873" width="12.7109375" style="316" customWidth="1"/>
    <col min="15874" max="15874" width="13" style="316" customWidth="1"/>
    <col min="15875" max="15876" width="11.7109375" style="316" customWidth="1"/>
    <col min="15877" max="15877" width="12.42578125" style="316" customWidth="1"/>
    <col min="15878" max="15879" width="11.7109375" style="316" customWidth="1"/>
    <col min="15880" max="15880" width="13.7109375" style="316" customWidth="1"/>
    <col min="15881" max="15881" width="14.28515625" style="316" customWidth="1"/>
    <col min="15882" max="15882" width="11.85546875" style="316" customWidth="1"/>
    <col min="15883" max="15883" width="11.7109375" style="316" customWidth="1"/>
    <col min="15884" max="15884" width="19" style="316" customWidth="1"/>
    <col min="15885" max="16128" width="11.42578125" style="316"/>
    <col min="16129" max="16129" width="12.7109375" style="316" customWidth="1"/>
    <col min="16130" max="16130" width="13" style="316" customWidth="1"/>
    <col min="16131" max="16132" width="11.7109375" style="316" customWidth="1"/>
    <col min="16133" max="16133" width="12.42578125" style="316" customWidth="1"/>
    <col min="16134" max="16135" width="11.7109375" style="316" customWidth="1"/>
    <col min="16136" max="16136" width="13.7109375" style="316" customWidth="1"/>
    <col min="16137" max="16137" width="14.28515625" style="316" customWidth="1"/>
    <col min="16138" max="16138" width="11.85546875" style="316" customWidth="1"/>
    <col min="16139" max="16139" width="11.7109375" style="316" customWidth="1"/>
    <col min="16140" max="16140" width="19" style="316" customWidth="1"/>
    <col min="16141" max="16384" width="11.42578125" style="316"/>
  </cols>
  <sheetData>
    <row r="1" spans="1:15" s="7" customFormat="1" ht="15" customHeight="1" x14ac:dyDescent="0.2">
      <c r="A1" s="1"/>
      <c r="B1" s="2"/>
      <c r="C1" s="3" t="s">
        <v>2</v>
      </c>
      <c r="D1" s="4"/>
      <c r="E1" s="561" t="s">
        <v>3</v>
      </c>
      <c r="F1" s="562"/>
      <c r="G1" s="562"/>
      <c r="H1" s="563"/>
      <c r="I1" s="5"/>
      <c r="J1" s="2"/>
      <c r="K1" s="6"/>
    </row>
    <row r="2" spans="1:15" s="7" customFormat="1" ht="40.5" customHeight="1" x14ac:dyDescent="0.2">
      <c r="A2" s="8"/>
      <c r="B2" s="9"/>
      <c r="C2" s="10"/>
      <c r="D2" s="11"/>
      <c r="E2" s="564"/>
      <c r="F2" s="565"/>
      <c r="G2" s="565"/>
      <c r="H2" s="566"/>
      <c r="I2" s="12"/>
      <c r="J2" s="13"/>
      <c r="K2" s="14"/>
    </row>
    <row r="3" spans="1:15" s="7" customFormat="1" ht="28.5" customHeight="1" x14ac:dyDescent="0.2">
      <c r="A3" s="567" t="s">
        <v>832</v>
      </c>
      <c r="B3" s="568"/>
      <c r="C3" s="568"/>
      <c r="D3" s="569"/>
      <c r="E3" s="15" t="s">
        <v>5</v>
      </c>
      <c r="F3" s="16" t="s">
        <v>833</v>
      </c>
      <c r="G3" s="17"/>
      <c r="H3" s="18"/>
      <c r="I3" s="19" t="s">
        <v>7</v>
      </c>
      <c r="J3" s="570">
        <v>2007</v>
      </c>
      <c r="K3" s="571"/>
      <c r="M3" s="504" t="s">
        <v>922</v>
      </c>
      <c r="N3" s="504" t="s">
        <v>920</v>
      </c>
    </row>
    <row r="4" spans="1:15" s="7" customFormat="1" x14ac:dyDescent="0.2">
      <c r="A4" s="408"/>
      <c r="B4" s="408"/>
      <c r="C4" s="408"/>
      <c r="D4" s="86"/>
      <c r="E4" s="86"/>
      <c r="F4" s="86"/>
      <c r="G4" s="86"/>
      <c r="H4" s="86"/>
      <c r="I4" s="86"/>
      <c r="J4" s="203"/>
      <c r="K4" s="203"/>
      <c r="M4" s="485" t="s">
        <v>921</v>
      </c>
      <c r="N4" s="485">
        <f>iodiv3!B7</f>
        <v>3</v>
      </c>
    </row>
    <row r="5" spans="1:15" s="7" customFormat="1" x14ac:dyDescent="0.2">
      <c r="A5" s="21"/>
      <c r="B5" s="21"/>
      <c r="C5" s="21"/>
      <c r="D5" s="21"/>
      <c r="E5" s="21"/>
      <c r="F5" s="21"/>
      <c r="G5" s="21"/>
      <c r="H5" s="21"/>
      <c r="I5" s="20"/>
      <c r="J5" s="22"/>
      <c r="K5" s="22"/>
      <c r="M5" s="485" t="s">
        <v>923</v>
      </c>
      <c r="N5" s="485">
        <f>iodiv3!B8</f>
        <v>1</v>
      </c>
    </row>
    <row r="6" spans="1:15" s="7" customFormat="1" x14ac:dyDescent="0.2">
      <c r="A6" s="21"/>
      <c r="B6" s="21"/>
      <c r="C6" s="21"/>
      <c r="D6" s="21"/>
      <c r="E6" s="21"/>
      <c r="F6" s="21"/>
      <c r="G6" s="21"/>
      <c r="H6" s="21"/>
      <c r="I6" s="20"/>
      <c r="J6" s="22"/>
      <c r="K6" s="22"/>
      <c r="M6" s="485" t="s">
        <v>918</v>
      </c>
      <c r="N6" s="485">
        <f>iodiv3!B9</f>
        <v>2</v>
      </c>
    </row>
    <row r="7" spans="1:15" s="7" customFormat="1" x14ac:dyDescent="0.2">
      <c r="A7" s="21"/>
      <c r="B7" s="21"/>
      <c r="C7" s="21"/>
      <c r="D7" s="21"/>
      <c r="E7" s="21"/>
      <c r="F7" s="21"/>
      <c r="G7" s="21"/>
      <c r="H7" s="21"/>
      <c r="I7" s="20"/>
      <c r="J7" s="22"/>
      <c r="K7" s="22"/>
    </row>
    <row r="8" spans="1:15" s="25" customFormat="1" ht="12" x14ac:dyDescent="0.2">
      <c r="A8" s="204"/>
      <c r="B8" s="205"/>
      <c r="C8" s="205"/>
      <c r="D8" s="205"/>
      <c r="E8" s="205"/>
      <c r="F8" s="205"/>
      <c r="G8" s="205"/>
      <c r="H8" s="204"/>
      <c r="I8" s="499" t="s">
        <v>905</v>
      </c>
    </row>
    <row r="9" spans="1:15" ht="18" x14ac:dyDescent="0.25">
      <c r="A9" s="456"/>
      <c r="B9" s="457"/>
      <c r="C9" s="93"/>
      <c r="D9" s="321"/>
      <c r="E9" s="93"/>
      <c r="F9" s="94"/>
      <c r="G9" s="93"/>
      <c r="H9" s="93"/>
      <c r="I9" s="496" t="s">
        <v>906</v>
      </c>
      <c r="J9" s="496">
        <f>C15/((C17-C18)*E216)</f>
        <v>0.51548198136911072</v>
      </c>
      <c r="K9" s="496" t="s">
        <v>907</v>
      </c>
    </row>
    <row r="10" spans="1:15" ht="15" customHeight="1" x14ac:dyDescent="0.2">
      <c r="A10" s="330" t="s">
        <v>8</v>
      </c>
      <c r="I10" s="496" t="s">
        <v>908</v>
      </c>
      <c r="J10" s="496" t="str">
        <f>D94</f>
        <v>Obteve-se uma relação de 1.08, o que verifica a condição.</v>
      </c>
    </row>
    <row r="11" spans="1:15" ht="15" customHeight="1" x14ac:dyDescent="0.25">
      <c r="A11" s="101"/>
      <c r="B11" s="316" t="s">
        <v>660</v>
      </c>
    </row>
    <row r="12" spans="1:15" ht="15" customHeight="1" x14ac:dyDescent="0.3">
      <c r="A12" s="101"/>
      <c r="B12" s="316" t="s">
        <v>663</v>
      </c>
      <c r="C12" s="495">
        <f>IF(iodiv3!B24=0,0.6,iodiv3!B24)</f>
        <v>0.6</v>
      </c>
      <c r="E12" s="316" t="s">
        <v>834</v>
      </c>
      <c r="K12" s="485" t="s">
        <v>910</v>
      </c>
      <c r="L12" s="309" t="s">
        <v>911</v>
      </c>
      <c r="M12" s="484"/>
      <c r="N12" s="484"/>
      <c r="O12" s="484"/>
    </row>
    <row r="13" spans="1:15" ht="15" customHeight="1" x14ac:dyDescent="0.25">
      <c r="A13" s="101"/>
      <c r="E13" s="316" t="s">
        <v>835</v>
      </c>
      <c r="I13" s="494"/>
      <c r="K13" s="500">
        <f>IF(J19&gt;iodiv3!B10,0.6,0.5)</f>
        <v>0.6</v>
      </c>
      <c r="L13" s="199"/>
    </row>
    <row r="14" spans="1:15" ht="15" customHeight="1" x14ac:dyDescent="0.3">
      <c r="A14" s="101"/>
      <c r="B14" s="409" t="s">
        <v>664</v>
      </c>
      <c r="C14" s="495">
        <f>IF(iodiv3!B24=0.5,iodiv3!B5-iodiv3!B10-2,G111)</f>
        <v>7.2067466038885879</v>
      </c>
      <c r="D14" s="316" t="s">
        <v>14</v>
      </c>
      <c r="E14" s="409" t="str">
        <f>"(Altura das comportas. Sugere-se "&amp;ROUND(G111,2)&amp;" m, ver página 2)"</f>
        <v>(Altura das comportas. Sugere-se 7.21 m, ver página 2)</v>
      </c>
      <c r="I14" s="496"/>
      <c r="L14" s="309" t="s">
        <v>912</v>
      </c>
      <c r="M14" s="484"/>
      <c r="N14" s="484"/>
      <c r="O14" s="484"/>
    </row>
    <row r="15" spans="1:15" ht="15" customHeight="1" x14ac:dyDescent="0.3">
      <c r="A15" s="101"/>
      <c r="B15" s="409" t="s">
        <v>661</v>
      </c>
      <c r="C15" s="410">
        <f>iodiv3!B2</f>
        <v>500</v>
      </c>
      <c r="D15" s="316" t="s">
        <v>11</v>
      </c>
      <c r="E15" s="409" t="s">
        <v>662</v>
      </c>
      <c r="L15" s="199" t="s">
        <v>282</v>
      </c>
    </row>
    <row r="16" spans="1:15" ht="15" customHeight="1" x14ac:dyDescent="0.3">
      <c r="A16" s="101"/>
      <c r="B16" s="409" t="s">
        <v>668</v>
      </c>
      <c r="C16" s="412">
        <f>iodiv3!B3</f>
        <v>350</v>
      </c>
      <c r="D16" s="316" t="s">
        <v>11</v>
      </c>
      <c r="E16" s="409" t="s">
        <v>669</v>
      </c>
      <c r="I16" s="494"/>
      <c r="L16" s="199" t="s">
        <v>282</v>
      </c>
    </row>
    <row r="17" spans="1:16" ht="15" customHeight="1" x14ac:dyDescent="0.3">
      <c r="A17" s="101"/>
      <c r="B17" s="316" t="s">
        <v>36</v>
      </c>
      <c r="C17" s="412">
        <f>iodiv3!B5</f>
        <v>315</v>
      </c>
      <c r="E17" s="316" t="s">
        <v>37</v>
      </c>
      <c r="I17" s="494"/>
      <c r="L17" s="199" t="s">
        <v>282</v>
      </c>
    </row>
    <row r="18" spans="1:16" ht="15" customHeight="1" x14ac:dyDescent="0.3">
      <c r="A18" s="101"/>
      <c r="B18" s="409" t="s">
        <v>480</v>
      </c>
      <c r="C18" s="488">
        <f>iodiv3!B10</f>
        <v>273</v>
      </c>
      <c r="E18" s="409" t="s">
        <v>682</v>
      </c>
      <c r="I18" s="494"/>
      <c r="J18" s="485" t="s">
        <v>878</v>
      </c>
      <c r="K18" s="485" t="s">
        <v>909</v>
      </c>
      <c r="L18" s="199" t="s">
        <v>282</v>
      </c>
    </row>
    <row r="19" spans="1:16" ht="15" customHeight="1" x14ac:dyDescent="0.3">
      <c r="A19" s="101"/>
      <c r="B19" s="409" t="s">
        <v>674</v>
      </c>
      <c r="C19" s="488">
        <f>IF(iodiv3!B23=0,J19,MIN(J19,K19))</f>
        <v>305.79325339611142</v>
      </c>
      <c r="D19" s="494"/>
      <c r="E19" s="409" t="s">
        <v>675</v>
      </c>
      <c r="J19" s="500">
        <f>C17-C14-2</f>
        <v>305.79325339611142</v>
      </c>
      <c r="K19" s="500">
        <f>iodiv3!B23-VLOOKUP(iodiv3!B22,M4:N6,2,FALSE)</f>
        <v>-1</v>
      </c>
      <c r="L19" s="309" t="s">
        <v>913</v>
      </c>
      <c r="M19" s="484"/>
      <c r="N19" s="484"/>
      <c r="O19" s="484"/>
      <c r="P19" s="484"/>
    </row>
    <row r="20" spans="1:16" ht="15" customHeight="1" x14ac:dyDescent="0.3">
      <c r="B20" s="316" t="s">
        <v>670</v>
      </c>
      <c r="C20" s="412">
        <f>iodiv3!B10+iodiv3!B11*iodiv3!B2^iodiv3!B12</f>
        <v>277.73932884406508</v>
      </c>
      <c r="E20" s="316" t="s">
        <v>671</v>
      </c>
      <c r="L20" s="199" t="s">
        <v>879</v>
      </c>
    </row>
    <row r="21" spans="1:16" ht="15" customHeight="1" x14ac:dyDescent="0.3">
      <c r="B21" s="409" t="s">
        <v>672</v>
      </c>
      <c r="C21" s="412">
        <f>iodiv3!B10+iodiv3!B11*iodiv3!B3^iodiv3!B12</f>
        <v>276.99359392477658</v>
      </c>
      <c r="E21" s="316" t="s">
        <v>673</v>
      </c>
      <c r="L21" s="199" t="s">
        <v>879</v>
      </c>
    </row>
    <row r="22" spans="1:16" ht="15" customHeight="1" x14ac:dyDescent="0.3">
      <c r="B22" s="37" t="s">
        <v>676</v>
      </c>
      <c r="C22" s="314">
        <f>C18</f>
        <v>273</v>
      </c>
      <c r="D22" s="37"/>
      <c r="E22" s="37" t="s">
        <v>677</v>
      </c>
      <c r="L22" s="199" t="s">
        <v>880</v>
      </c>
    </row>
    <row r="23" spans="1:16" ht="15" customHeight="1" x14ac:dyDescent="0.3">
      <c r="B23" s="316" t="s">
        <v>679</v>
      </c>
      <c r="C23" s="412">
        <f>div2gallery!I67</f>
        <v>1.5</v>
      </c>
      <c r="E23" s="316" t="s">
        <v>680</v>
      </c>
      <c r="L23" s="199" t="s">
        <v>283</v>
      </c>
    </row>
    <row r="24" spans="1:16" ht="15" customHeight="1" x14ac:dyDescent="0.3">
      <c r="B24" s="101" t="s">
        <v>681</v>
      </c>
      <c r="C24" s="489">
        <f>D104</f>
        <v>3</v>
      </c>
      <c r="D24" s="101"/>
      <c r="E24" s="101" t="str">
        <f>"(Número de adufas. Sugere-se "&amp;D104&amp;" adufas, ver página 3.)"</f>
        <v>(Número de adufas. Sugere-se 3 adufas, ver página 3.)</v>
      </c>
      <c r="L24" s="199" t="s">
        <v>881</v>
      </c>
    </row>
    <row r="25" spans="1:16" ht="15" customHeight="1" x14ac:dyDescent="0.3">
      <c r="B25" s="409" t="s">
        <v>10</v>
      </c>
      <c r="C25" s="488">
        <f>iodiv3!B4</f>
        <v>300</v>
      </c>
      <c r="D25" s="316" t="s">
        <v>11</v>
      </c>
      <c r="E25" s="409" t="s">
        <v>678</v>
      </c>
      <c r="L25" s="199" t="s">
        <v>282</v>
      </c>
    </row>
    <row r="26" spans="1:16" ht="15" customHeight="1" x14ac:dyDescent="0.3">
      <c r="B26" s="101" t="s">
        <v>665</v>
      </c>
      <c r="C26" s="411">
        <f>D201</f>
        <v>2</v>
      </c>
      <c r="D26" s="101"/>
      <c r="E26" t="s">
        <v>667</v>
      </c>
      <c r="G26" s="101" t="str">
        <f>"Sugere-se "&amp;D201&amp;" comportas, ver página 3.)"</f>
        <v>Sugere-se 2 comportas, ver página 3.)</v>
      </c>
      <c r="L26" s="199" t="s">
        <v>882</v>
      </c>
    </row>
    <row r="27" spans="1:16" ht="15" customHeight="1" x14ac:dyDescent="0.3">
      <c r="B27" s="316" t="s">
        <v>25</v>
      </c>
      <c r="C27" s="488">
        <f>iodiv3!B10+iodiv3!B11*iodiv3!B4^iodiv3!B12</f>
        <v>276.70876609442234</v>
      </c>
      <c r="E27" s="316" t="s">
        <v>683</v>
      </c>
    </row>
    <row r="28" spans="1:16" ht="15" customHeight="1" x14ac:dyDescent="0.25">
      <c r="B28" s="316" t="s">
        <v>684</v>
      </c>
      <c r="C28" s="101"/>
      <c r="D28" s="101"/>
      <c r="E28" s="101"/>
    </row>
    <row r="29" spans="1:16" ht="15" customHeight="1" x14ac:dyDescent="0.3">
      <c r="B29" s="409" t="s">
        <v>484</v>
      </c>
      <c r="C29" s="410"/>
      <c r="E29" s="409" t="s">
        <v>836</v>
      </c>
    </row>
    <row r="30" spans="1:16" ht="15" customHeight="1" x14ac:dyDescent="0.3">
      <c r="B30" s="409" t="s">
        <v>685</v>
      </c>
      <c r="C30" s="412"/>
      <c r="E30" s="409" t="s">
        <v>837</v>
      </c>
    </row>
    <row r="31" spans="1:16" ht="15" customHeight="1" x14ac:dyDescent="0.3">
      <c r="B31" s="321" t="s">
        <v>38</v>
      </c>
      <c r="C31" s="314"/>
      <c r="D31" s="37" t="s">
        <v>14</v>
      </c>
      <c r="E31" s="321" t="s">
        <v>686</v>
      </c>
    </row>
    <row r="32" spans="1:16" ht="15" customHeight="1" x14ac:dyDescent="0.3">
      <c r="B32" s="37" t="s">
        <v>40</v>
      </c>
      <c r="C32" s="314"/>
      <c r="D32" s="37"/>
      <c r="E32" s="37" t="s">
        <v>41</v>
      </c>
    </row>
    <row r="33" spans="1:14" ht="15" customHeight="1" x14ac:dyDescent="0.3">
      <c r="B33" s="37" t="s">
        <v>42</v>
      </c>
      <c r="C33" s="314"/>
      <c r="D33" s="37"/>
      <c r="E33" s="37" t="s">
        <v>43</v>
      </c>
    </row>
    <row r="34" spans="1:14" ht="15" customHeight="1" x14ac:dyDescent="0.3">
      <c r="B34" s="37" t="s">
        <v>44</v>
      </c>
      <c r="C34" s="314"/>
      <c r="D34" s="37"/>
      <c r="E34" s="37" t="s">
        <v>45</v>
      </c>
    </row>
    <row r="35" spans="1:14" ht="15" customHeight="1" x14ac:dyDescent="0.3">
      <c r="B35" s="37" t="s">
        <v>46</v>
      </c>
      <c r="C35" s="314"/>
      <c r="D35" s="37"/>
      <c r="E35" s="37" t="s">
        <v>47</v>
      </c>
    </row>
    <row r="36" spans="1:14" ht="15" customHeight="1" x14ac:dyDescent="0.3">
      <c r="B36" s="37" t="s">
        <v>48</v>
      </c>
      <c r="C36" s="314"/>
      <c r="D36" s="37"/>
      <c r="E36" s="37" t="s">
        <v>49</v>
      </c>
    </row>
    <row r="37" spans="1:14" ht="15" customHeight="1" x14ac:dyDescent="0.3">
      <c r="B37" s="37" t="s">
        <v>50</v>
      </c>
      <c r="C37" s="314"/>
      <c r="D37" s="37"/>
      <c r="E37" s="37" t="s">
        <v>51</v>
      </c>
    </row>
    <row r="38" spans="1:14" ht="15" customHeight="1" x14ac:dyDescent="0.3">
      <c r="B38" s="37" t="s">
        <v>52</v>
      </c>
      <c r="C38" s="314"/>
      <c r="D38" s="37" t="s">
        <v>14</v>
      </c>
      <c r="E38" s="37" t="s">
        <v>687</v>
      </c>
    </row>
    <row r="39" spans="1:14" ht="15" customHeight="1" x14ac:dyDescent="0.3">
      <c r="B39" s="37" t="s">
        <v>688</v>
      </c>
      <c r="C39" s="314"/>
      <c r="D39" s="37" t="s">
        <v>14</v>
      </c>
      <c r="E39" s="37" t="s">
        <v>689</v>
      </c>
    </row>
    <row r="40" spans="1:14" ht="15" customHeight="1" x14ac:dyDescent="0.3">
      <c r="B40" s="37" t="s">
        <v>54</v>
      </c>
      <c r="C40" s="314"/>
      <c r="D40" s="37" t="s">
        <v>14</v>
      </c>
      <c r="E40" s="37" t="s">
        <v>690</v>
      </c>
    </row>
    <row r="41" spans="1:14" ht="15" customHeight="1" x14ac:dyDescent="0.3">
      <c r="B41" s="37" t="s">
        <v>691</v>
      </c>
      <c r="C41" s="314"/>
      <c r="D41" s="37" t="s">
        <v>14</v>
      </c>
      <c r="E41" s="37" t="s">
        <v>692</v>
      </c>
    </row>
    <row r="42" spans="1:14" ht="15" customHeight="1" x14ac:dyDescent="0.3">
      <c r="B42" s="37" t="s">
        <v>838</v>
      </c>
      <c r="C42" s="458"/>
      <c r="D42" s="37" t="s">
        <v>14</v>
      </c>
      <c r="E42" s="37" t="s">
        <v>839</v>
      </c>
    </row>
    <row r="43" spans="1:14" ht="15" customHeight="1" x14ac:dyDescent="0.25">
      <c r="B43" s="37"/>
      <c r="C43" s="101"/>
      <c r="D43" s="37"/>
      <c r="E43" s="37"/>
    </row>
    <row r="44" spans="1:14" ht="15" customHeight="1" x14ac:dyDescent="0.2">
      <c r="A44" s="316" t="s">
        <v>840</v>
      </c>
      <c r="B44" s="93"/>
      <c r="C44" s="37"/>
      <c r="D44" s="93"/>
      <c r="E44" s="37"/>
    </row>
    <row r="45" spans="1:14" ht="15" customHeight="1" x14ac:dyDescent="0.3">
      <c r="B45" s="37" t="s">
        <v>841</v>
      </c>
      <c r="C45" s="37"/>
      <c r="D45" s="93"/>
      <c r="E45" s="37"/>
    </row>
    <row r="46" spans="1:14" ht="15" customHeight="1" x14ac:dyDescent="0.2">
      <c r="B46" s="93" t="s">
        <v>842</v>
      </c>
      <c r="C46" s="37"/>
      <c r="D46" s="93"/>
      <c r="E46" s="37"/>
    </row>
    <row r="47" spans="1:14" ht="15" customHeight="1" x14ac:dyDescent="0.3">
      <c r="B47" s="93" t="s">
        <v>843</v>
      </c>
      <c r="C47" s="207">
        <f>IF(iodiv3!B25=0,C22,iodiv3!B25)</f>
        <v>273</v>
      </c>
      <c r="D47" s="93" t="s">
        <v>844</v>
      </c>
      <c r="E47" s="459" t="str">
        <f>IF(($C$21-$F$273)&gt;($B$273+0.02),"Entre com um valor maior de El.bd.",IF(($C$21-$F$273)&lt;($B$273-0.02),"Entre com um valor menor de El.bd.","O valor arbitrado é adequado. Valor calculado: "&amp;ROUND(G273,2)&amp;" ."))</f>
        <v>Entre com um valor menor de El.bd.</v>
      </c>
      <c r="H47" s="459"/>
      <c r="L47" s="309" t="s">
        <v>1058</v>
      </c>
      <c r="M47" s="484"/>
      <c r="N47" s="484"/>
    </row>
    <row r="48" spans="1:14" ht="15" customHeight="1" x14ac:dyDescent="0.2">
      <c r="B48" s="93"/>
      <c r="C48" s="36"/>
      <c r="D48" s="93"/>
      <c r="E48" s="486" t="s">
        <v>884</v>
      </c>
      <c r="F48" s="487" t="str">
        <f>B100</f>
        <v>Fr alto. Sugere-se estreitar a largura da bacia de dissipação.</v>
      </c>
      <c r="J48" s="487"/>
      <c r="K48" s="487"/>
    </row>
    <row r="49" spans="2:7" ht="15" customHeight="1" x14ac:dyDescent="0.2">
      <c r="B49" s="93"/>
      <c r="C49" s="37"/>
      <c r="D49" s="93"/>
      <c r="E49" s="494">
        <f>D276</f>
        <v>9.8711511129831049</v>
      </c>
      <c r="F49" s="539">
        <f>E264</f>
        <v>16.564809592466631</v>
      </c>
      <c r="G49" s="496" t="s">
        <v>14</v>
      </c>
    </row>
    <row r="50" spans="2:7" ht="15" customHeight="1" x14ac:dyDescent="0.25">
      <c r="B50" s="101"/>
      <c r="C50" s="37"/>
      <c r="D50" s="37"/>
      <c r="E50" s="93"/>
    </row>
    <row r="51" spans="2:7" ht="15" customHeight="1" x14ac:dyDescent="0.2">
      <c r="B51" s="460"/>
    </row>
    <row r="52" spans="2:7" ht="15" customHeight="1" x14ac:dyDescent="0.2"/>
    <row r="53" spans="2:7" ht="15" customHeight="1" x14ac:dyDescent="0.2"/>
    <row r="54" spans="2:7" ht="15" customHeight="1" x14ac:dyDescent="0.2"/>
    <row r="55" spans="2:7" ht="15" customHeight="1" x14ac:dyDescent="0.2"/>
    <row r="56" spans="2:7" ht="15" customHeight="1" x14ac:dyDescent="0.2"/>
    <row r="57" spans="2:7" ht="15" customHeight="1" x14ac:dyDescent="0.2"/>
    <row r="58" spans="2:7" ht="15" customHeight="1" x14ac:dyDescent="0.2"/>
    <row r="59" spans="2:7" ht="15" customHeight="1" x14ac:dyDescent="0.2"/>
    <row r="60" spans="2:7" ht="15" customHeight="1" x14ac:dyDescent="0.2"/>
    <row r="61" spans="2:7" ht="15" customHeight="1" x14ac:dyDescent="0.2"/>
    <row r="62" spans="2:7" ht="15" customHeight="1" x14ac:dyDescent="0.2"/>
    <row r="63" spans="2:7" ht="15" customHeight="1" x14ac:dyDescent="0.2"/>
    <row r="64" spans="2:7" ht="15" customHeight="1" x14ac:dyDescent="0.2"/>
    <row r="65" ht="15" customHeight="1" x14ac:dyDescent="0.2"/>
    <row r="66" ht="15" customHeight="1" x14ac:dyDescent="0.2"/>
    <row r="67" ht="15" customHeight="1" x14ac:dyDescent="0.2"/>
    <row r="68" ht="15" customHeight="1" x14ac:dyDescent="0.2"/>
    <row r="69" ht="15" customHeight="1" x14ac:dyDescent="0.2"/>
    <row r="70" ht="15" customHeight="1" x14ac:dyDescent="0.2"/>
    <row r="71" ht="15" customHeight="1" x14ac:dyDescent="0.2"/>
    <row r="72" ht="15" customHeight="1" x14ac:dyDescent="0.2"/>
    <row r="73" ht="15" customHeight="1" x14ac:dyDescent="0.2"/>
    <row r="74" ht="15" customHeight="1" x14ac:dyDescent="0.2"/>
    <row r="75" ht="15" customHeight="1" x14ac:dyDescent="0.2"/>
    <row r="76" ht="15" customHeight="1" x14ac:dyDescent="0.2"/>
    <row r="77" ht="15" customHeight="1" x14ac:dyDescent="0.2"/>
    <row r="78" ht="15" customHeight="1" x14ac:dyDescent="0.2"/>
    <row r="79" ht="15" customHeight="1" x14ac:dyDescent="0.2"/>
    <row r="80" ht="15" customHeight="1" x14ac:dyDescent="0.2"/>
    <row r="81" spans="1:4" ht="15" customHeight="1" x14ac:dyDescent="0.2"/>
    <row r="82" spans="1:4" ht="15" customHeight="1" x14ac:dyDescent="0.2"/>
    <row r="83" spans="1:4" ht="15" customHeight="1" x14ac:dyDescent="0.2"/>
    <row r="84" spans="1:4" ht="15" customHeight="1" x14ac:dyDescent="0.2"/>
    <row r="85" spans="1:4" ht="15" customHeight="1" x14ac:dyDescent="0.2"/>
    <row r="86" spans="1:4" ht="15" customHeight="1" x14ac:dyDescent="0.2"/>
    <row r="87" spans="1:4" ht="15" customHeight="1" x14ac:dyDescent="0.2"/>
    <row r="88" spans="1:4" ht="15" customHeight="1" x14ac:dyDescent="0.2">
      <c r="A88" s="118" t="s">
        <v>58</v>
      </c>
      <c r="B88" s="93"/>
    </row>
    <row r="89" spans="1:4" ht="15" customHeight="1" x14ac:dyDescent="0.2">
      <c r="A89" s="93"/>
      <c r="B89" s="93"/>
    </row>
    <row r="90" spans="1:4" ht="15" customHeight="1" x14ac:dyDescent="0.5">
      <c r="A90" s="93"/>
      <c r="B90" s="413" t="s">
        <v>693</v>
      </c>
    </row>
    <row r="91" spans="1:4" ht="15" customHeight="1" x14ac:dyDescent="0.2">
      <c r="A91" s="93"/>
      <c r="B91" s="414" t="str">
        <f>IF($E$187=1,"Não houve redução do Coeficiente de descarga.",IF($E$187&lt;1,"O coeficiente de descarga foi reduzido em "&amp;(100-INT($E$187*100))&amp;"%","O coeficiente de descarga foi aumentado em "&amp;INT(($E$187-1)*100)&amp;"%"))</f>
        <v>Não houve redução do Coeficiente de descarga.</v>
      </c>
    </row>
    <row r="92" spans="1:4" ht="15" customHeight="1" x14ac:dyDescent="0.2">
      <c r="A92" s="93"/>
      <c r="B92" s="414"/>
    </row>
    <row r="93" spans="1:4" ht="15" customHeight="1" x14ac:dyDescent="0.5">
      <c r="A93" s="93"/>
      <c r="B93" s="413" t="s">
        <v>694</v>
      </c>
    </row>
    <row r="94" spans="1:4" ht="15" customHeight="1" x14ac:dyDescent="0.25">
      <c r="A94" s="93"/>
      <c r="B94"/>
      <c r="C94" s="324" t="s">
        <v>695</v>
      </c>
      <c r="D94" s="316" t="str">
        <f>IF(AND($E$208&gt;=1,$E$208&lt;=1.4),"Obteve-se uma relação de "&amp;$E$208&amp;", o que verifica a condição.","Obteve-se uma relação de "&amp;$E$208&amp;", o que não verifica a condição. Deve-se recalcular alterando dados de entrada.")</f>
        <v>Obteve-se uma relação de 1.08, o que verifica a condição.</v>
      </c>
    </row>
    <row r="95" spans="1:4" ht="15" customHeight="1" x14ac:dyDescent="0.2">
      <c r="A95" s="93"/>
    </row>
    <row r="96" spans="1:4" ht="15" customHeight="1" x14ac:dyDescent="0.5">
      <c r="A96" s="93"/>
      <c r="B96" s="413" t="s">
        <v>696</v>
      </c>
    </row>
    <row r="97" spans="1:8" ht="15" customHeight="1" x14ac:dyDescent="0.2">
      <c r="A97" s="93"/>
      <c r="B97" s="429" t="str">
        <f>""&amp;ROUND(G111,2)&amp;" m."</f>
        <v>7.21 m.</v>
      </c>
      <c r="C97" s="415"/>
    </row>
    <row r="98" spans="1:8" ht="15" customHeight="1" x14ac:dyDescent="0.2">
      <c r="A98" s="93"/>
      <c r="C98" s="415"/>
    </row>
    <row r="99" spans="1:8" ht="15" customHeight="1" x14ac:dyDescent="0.5">
      <c r="A99" s="93"/>
      <c r="B99" s="461" t="s">
        <v>845</v>
      </c>
      <c r="C99" s="415"/>
    </row>
    <row r="100" spans="1:8" ht="15" customHeight="1" x14ac:dyDescent="0.2">
      <c r="A100" s="93"/>
      <c r="B100" s="316" t="str">
        <f>IF(D276&gt;9,"Fr alto. Sugere-se estreitar a largura da bacia de dissipação.",IF(D276&lt;4.5,"Fr baixo. Sugere-se abaixar mais a cota do fundo da bacia de dissipação.","Adequado."))</f>
        <v>Fr alto. Sugere-se estreitar a largura da bacia de dissipação.</v>
      </c>
      <c r="C100" s="415"/>
    </row>
    <row r="101" spans="1:8" ht="15" customHeight="1" x14ac:dyDescent="0.2">
      <c r="A101" s="93"/>
      <c r="C101" s="415"/>
    </row>
    <row r="102" spans="1:8" ht="15" customHeight="1" x14ac:dyDescent="0.5">
      <c r="A102" s="93"/>
      <c r="B102" s="461" t="s">
        <v>846</v>
      </c>
      <c r="C102" s="415"/>
    </row>
    <row r="103" spans="1:8" ht="15" customHeight="1" x14ac:dyDescent="0.2">
      <c r="A103" s="93"/>
      <c r="C103" s="415"/>
    </row>
    <row r="104" spans="1:8" ht="15" customHeight="1" x14ac:dyDescent="0.25">
      <c r="A104" s="93"/>
      <c r="B104" s="94"/>
      <c r="C104" s="118"/>
      <c r="D104" s="215">
        <f>2*INT(0.75*C26)+1</f>
        <v>3</v>
      </c>
      <c r="E104" s="118" t="s">
        <v>697</v>
      </c>
      <c r="F104"/>
      <c r="G104" s="490"/>
    </row>
    <row r="105" spans="1:8" ht="15" customHeight="1" x14ac:dyDescent="0.2">
      <c r="A105" s="93"/>
      <c r="C105" s="415"/>
    </row>
    <row r="106" spans="1:8" ht="15" customHeight="1" x14ac:dyDescent="0.2">
      <c r="A106" s="93"/>
    </row>
    <row r="107" spans="1:8" ht="15" customHeight="1" x14ac:dyDescent="0.2">
      <c r="A107" s="330" t="s">
        <v>60</v>
      </c>
    </row>
    <row r="108" spans="1:8" ht="15" customHeight="1" x14ac:dyDescent="0.2"/>
    <row r="109" spans="1:8" ht="15" customHeight="1" x14ac:dyDescent="0.5">
      <c r="B109" s="416" t="s">
        <v>698</v>
      </c>
    </row>
    <row r="110" spans="1:8" ht="15" customHeight="1" x14ac:dyDescent="0.2"/>
    <row r="111" spans="1:8" ht="15" customHeight="1" x14ac:dyDescent="0.3">
      <c r="D111" s="101">
        <f>C12*C15^0.4</f>
        <v>7.2067466038885879</v>
      </c>
      <c r="E111" s="316" t="s">
        <v>14</v>
      </c>
      <c r="F111" s="324" t="s">
        <v>847</v>
      </c>
      <c r="G111" s="330">
        <f>IF(D111&gt;21,21,D111)</f>
        <v>7.2067466038885879</v>
      </c>
      <c r="H111" s="330" t="s">
        <v>14</v>
      </c>
    </row>
    <row r="112" spans="1:8" ht="15" customHeight="1" x14ac:dyDescent="0.2"/>
    <row r="113" spans="1:6" ht="15" customHeight="1" x14ac:dyDescent="0.2">
      <c r="A113" s="324" t="s">
        <v>61</v>
      </c>
      <c r="B113" s="316" t="s">
        <v>699</v>
      </c>
    </row>
    <row r="114" spans="1:6" ht="15" customHeight="1" x14ac:dyDescent="0.2">
      <c r="A114" s="324"/>
    </row>
    <row r="115" spans="1:6" ht="15" customHeight="1" x14ac:dyDescent="0.25">
      <c r="A115" s="324"/>
      <c r="B115"/>
    </row>
    <row r="116" spans="1:6" ht="15" customHeight="1" x14ac:dyDescent="0.2">
      <c r="A116" s="324"/>
    </row>
    <row r="117" spans="1:6" ht="15" customHeight="1" x14ac:dyDescent="0.2">
      <c r="A117" s="324"/>
    </row>
    <row r="118" spans="1:6" ht="15" customHeight="1" x14ac:dyDescent="0.2">
      <c r="A118" s="324"/>
    </row>
    <row r="119" spans="1:6" ht="15" customHeight="1" x14ac:dyDescent="0.2">
      <c r="A119" s="324"/>
    </row>
    <row r="120" spans="1:6" ht="15" customHeight="1" x14ac:dyDescent="0.2">
      <c r="A120" s="324"/>
    </row>
    <row r="121" spans="1:6" ht="15" customHeight="1" x14ac:dyDescent="0.2">
      <c r="A121" s="324"/>
    </row>
    <row r="122" spans="1:6" ht="15" customHeight="1" x14ac:dyDescent="0.2">
      <c r="A122" s="324"/>
    </row>
    <row r="123" spans="1:6" ht="15" customHeight="1" x14ac:dyDescent="0.2">
      <c r="A123" s="324"/>
    </row>
    <row r="124" spans="1:6" ht="15" customHeight="1" x14ac:dyDescent="0.2">
      <c r="A124" s="324"/>
    </row>
    <row r="125" spans="1:6" ht="15" customHeight="1" x14ac:dyDescent="0.2">
      <c r="A125" s="324"/>
    </row>
    <row r="126" spans="1:6" ht="15" customHeight="1" x14ac:dyDescent="0.2">
      <c r="A126" s="324"/>
    </row>
    <row r="127" spans="1:6" ht="15" customHeight="1" x14ac:dyDescent="0.2">
      <c r="A127" s="324"/>
    </row>
    <row r="128" spans="1:6" ht="15" customHeight="1" x14ac:dyDescent="0.25">
      <c r="B128" s="101"/>
      <c r="D128" s="316">
        <f>($C$17-$C$14-$C$18)</f>
        <v>34.793253396111425</v>
      </c>
      <c r="E128" s="316" t="s">
        <v>700</v>
      </c>
      <c r="F128" s="101"/>
    </row>
    <row r="129" spans="2:9" ht="15" customHeight="1" x14ac:dyDescent="0.25">
      <c r="B129" s="101"/>
      <c r="F129" s="101"/>
    </row>
    <row r="130" spans="2:9" ht="15" customHeight="1" x14ac:dyDescent="0.25">
      <c r="B130" s="101"/>
      <c r="D130" s="316">
        <f>($C$17-$C$14-$C$19)</f>
        <v>2</v>
      </c>
      <c r="E130" s="316" t="s">
        <v>701</v>
      </c>
      <c r="F130" s="101"/>
    </row>
    <row r="131" spans="2:9" ht="15" customHeight="1" x14ac:dyDescent="0.2">
      <c r="I131" s="316" t="s">
        <v>702</v>
      </c>
    </row>
    <row r="132" spans="2:9" ht="15" customHeight="1" x14ac:dyDescent="0.25">
      <c r="C132" s="101"/>
      <c r="D132" s="102">
        <f>(0.7*$D$128+0.3*$D$130)/C14</f>
        <v>3.4627660370093669</v>
      </c>
      <c r="E132" s="316" t="s">
        <v>703</v>
      </c>
      <c r="F132" s="101"/>
    </row>
    <row r="133" spans="2:9" ht="15" customHeight="1" x14ac:dyDescent="0.25">
      <c r="B133" s="101"/>
      <c r="C133" s="101"/>
      <c r="D133" s="101"/>
      <c r="E133" s="101"/>
      <c r="F133" s="101"/>
    </row>
    <row r="134" spans="2:9" ht="15" customHeight="1" x14ac:dyDescent="0.25">
      <c r="B134" s="101"/>
      <c r="C134" s="101"/>
      <c r="D134" s="101"/>
      <c r="E134" s="101"/>
      <c r="F134" s="101"/>
    </row>
    <row r="135" spans="2:9" ht="15" customHeight="1" x14ac:dyDescent="0.25">
      <c r="B135" s="101"/>
      <c r="C135" s="101"/>
      <c r="D135" s="101"/>
      <c r="E135" s="101"/>
      <c r="F135" s="101"/>
    </row>
    <row r="136" spans="2:9" ht="15" customHeight="1" x14ac:dyDescent="0.25">
      <c r="B136" s="101"/>
      <c r="C136" s="101"/>
      <c r="D136" s="101"/>
      <c r="E136" s="101"/>
      <c r="F136" s="101"/>
    </row>
    <row r="137" spans="2:9" ht="15" customHeight="1" x14ac:dyDescent="0.25">
      <c r="B137" s="101"/>
      <c r="C137" s="101"/>
      <c r="D137" s="101"/>
      <c r="E137" s="101"/>
      <c r="F137" s="101"/>
    </row>
    <row r="138" spans="2:9" ht="15" customHeight="1" x14ac:dyDescent="0.25">
      <c r="B138" s="101"/>
      <c r="C138" s="101"/>
      <c r="D138" s="101"/>
      <c r="E138" s="101"/>
      <c r="F138" s="101"/>
    </row>
    <row r="139" spans="2:9" ht="15" customHeight="1" x14ac:dyDescent="0.25">
      <c r="B139" s="101"/>
      <c r="C139" s="101"/>
      <c r="D139" s="101"/>
      <c r="E139" s="101"/>
      <c r="F139" s="101"/>
    </row>
    <row r="140" spans="2:9" ht="15" customHeight="1" x14ac:dyDescent="0.25">
      <c r="B140" s="101"/>
      <c r="C140" s="101"/>
      <c r="D140" s="101"/>
      <c r="E140" s="101"/>
      <c r="F140" s="101"/>
    </row>
    <row r="141" spans="2:9" ht="15" customHeight="1" x14ac:dyDescent="0.25">
      <c r="B141" s="101"/>
      <c r="C141" s="101"/>
      <c r="D141" s="101"/>
      <c r="E141" s="101"/>
      <c r="F141" s="101"/>
    </row>
    <row r="142" spans="2:9" ht="15" customHeight="1" x14ac:dyDescent="0.25">
      <c r="B142" s="101"/>
      <c r="C142" s="101"/>
      <c r="D142" s="101"/>
      <c r="E142" s="101"/>
      <c r="F142" s="101"/>
    </row>
    <row r="143" spans="2:9" ht="15" customHeight="1" x14ac:dyDescent="0.25">
      <c r="B143" s="101"/>
      <c r="C143" s="101"/>
      <c r="D143" s="101"/>
      <c r="E143" s="101"/>
      <c r="F143" s="101"/>
    </row>
    <row r="144" spans="2:9" ht="15" customHeight="1" x14ac:dyDescent="0.25">
      <c r="B144" s="101"/>
      <c r="C144" s="101"/>
      <c r="D144" s="101"/>
      <c r="E144" s="101"/>
      <c r="F144" s="101"/>
    </row>
    <row r="145" spans="1:11" ht="15" customHeight="1" x14ac:dyDescent="0.3">
      <c r="B145" s="322" t="s">
        <v>704</v>
      </c>
      <c r="C145" s="101"/>
      <c r="D145" s="104"/>
      <c r="E145" s="101"/>
      <c r="F145"/>
      <c r="G145" s="99" t="s">
        <v>705</v>
      </c>
      <c r="H145" s="319">
        <f>IF(AND(D132&gt;=0,D132&lt;=0.475),2.5346*D132^3-3.6099*D132^2+1.9611*D132+1.7015,IF(AND(D132&gt;0.475,D132&lt;=1.2),0.1454*D132^3-0.4748*D132^2+0.5588*D132+1.9163,IF(AND(D132&gt;1.2,D132&lt;=3),-0.0072*D132^2+0.0442*D132+2.1118,2.18)))</f>
        <v>2.1800000000000002</v>
      </c>
      <c r="I145" s="101"/>
      <c r="J145" s="104"/>
      <c r="K145" s="101"/>
    </row>
    <row r="146" spans="1:11" ht="15" customHeight="1" x14ac:dyDescent="0.25">
      <c r="B146" s="101"/>
      <c r="C146" s="101"/>
      <c r="D146" s="104"/>
      <c r="E146" s="101"/>
      <c r="F146" s="101"/>
      <c r="G146" s="417"/>
      <c r="H146" s="417"/>
      <c r="I146" s="104"/>
      <c r="J146" s="104"/>
      <c r="K146" s="101"/>
    </row>
    <row r="147" spans="1:11" ht="15" customHeight="1" x14ac:dyDescent="0.2">
      <c r="A147" s="93"/>
      <c r="B147" s="316" t="s">
        <v>706</v>
      </c>
      <c r="C147" s="93"/>
      <c r="E147" s="418"/>
      <c r="F147" s="321"/>
    </row>
    <row r="148" spans="1:11" ht="15" customHeight="1" x14ac:dyDescent="0.25">
      <c r="B148" s="419"/>
      <c r="C148" s="419"/>
      <c r="D148" s="420"/>
      <c r="E148" s="101"/>
      <c r="F148" s="415"/>
    </row>
    <row r="149" spans="1:11" ht="15" customHeight="1" x14ac:dyDescent="0.2">
      <c r="C149" s="316" t="s">
        <v>707</v>
      </c>
      <c r="D149" s="418"/>
      <c r="E149" s="418"/>
      <c r="F149" s="415"/>
    </row>
    <row r="150" spans="1:11" ht="15" customHeight="1" x14ac:dyDescent="0.2">
      <c r="D150" s="418"/>
      <c r="E150" s="418"/>
      <c r="F150" s="415"/>
    </row>
    <row r="151" spans="1:11" ht="15" customHeight="1" x14ac:dyDescent="0.2">
      <c r="D151" s="418"/>
      <c r="E151" s="409">
        <f>(C17-C22)/C14</f>
        <v>5.8278724518131115</v>
      </c>
      <c r="F151" s="415"/>
      <c r="H151" s="409">
        <f>(C17-C20)/C14</f>
        <v>5.1702485468033457</v>
      </c>
    </row>
    <row r="152" spans="1:11" ht="15" customHeight="1" x14ac:dyDescent="0.2">
      <c r="D152" s="418"/>
      <c r="E152" s="418"/>
      <c r="F152" s="415"/>
    </row>
    <row r="153" spans="1:11" ht="15" customHeight="1" x14ac:dyDescent="0.25">
      <c r="D153" s="418"/>
      <c r="E153" s="101"/>
      <c r="F153" s="418">
        <f>-4*E151+7*H151+2.6</f>
        <v>15.480250020370976</v>
      </c>
    </row>
    <row r="154" spans="1:11" ht="15" customHeight="1" x14ac:dyDescent="0.2">
      <c r="D154" s="418"/>
      <c r="E154" s="418"/>
      <c r="F154" s="415"/>
    </row>
    <row r="155" spans="1:11" ht="15" customHeight="1" x14ac:dyDescent="0.3">
      <c r="C155" s="409" t="s">
        <v>708</v>
      </c>
      <c r="D155" s="418"/>
      <c r="E155" s="418"/>
      <c r="F155" s="93"/>
      <c r="G155" s="93"/>
      <c r="H155" s="93"/>
    </row>
    <row r="156" spans="1:11" ht="15" customHeight="1" x14ac:dyDescent="0.2">
      <c r="C156" s="409"/>
      <c r="D156" s="418"/>
      <c r="E156" s="418"/>
      <c r="F156" s="93"/>
      <c r="H156" s="421"/>
    </row>
    <row r="157" spans="1:11" ht="15" customHeight="1" x14ac:dyDescent="0.2">
      <c r="C157" s="422"/>
      <c r="D157" s="418"/>
      <c r="E157" s="418"/>
      <c r="F157" s="93"/>
      <c r="H157" s="421"/>
    </row>
    <row r="158" spans="1:11" ht="15" customHeight="1" x14ac:dyDescent="0.2">
      <c r="C158" s="409"/>
      <c r="D158" s="418"/>
      <c r="E158" s="418"/>
      <c r="F158" s="93"/>
      <c r="H158" s="421"/>
    </row>
    <row r="159" spans="1:11" ht="15" customHeight="1" x14ac:dyDescent="0.2">
      <c r="C159" s="409"/>
      <c r="D159" s="418"/>
      <c r="E159" s="418"/>
      <c r="F159" s="93"/>
      <c r="H159" s="421"/>
    </row>
    <row r="160" spans="1:11" ht="15" customHeight="1" x14ac:dyDescent="0.2">
      <c r="C160" s="409"/>
      <c r="D160" s="418"/>
      <c r="E160" s="418"/>
      <c r="F160" s="93"/>
      <c r="H160" s="421"/>
    </row>
    <row r="161" spans="2:8" ht="15" customHeight="1" x14ac:dyDescent="0.2">
      <c r="C161" s="409"/>
      <c r="D161" s="418"/>
      <c r="E161" s="418"/>
      <c r="F161" s="93"/>
      <c r="H161" s="421"/>
    </row>
    <row r="162" spans="2:8" ht="15" customHeight="1" x14ac:dyDescent="0.2">
      <c r="C162" s="409"/>
      <c r="D162" s="418"/>
      <c r="E162" s="418"/>
      <c r="F162" s="93"/>
      <c r="H162" s="421"/>
    </row>
    <row r="163" spans="2:8" ht="15" customHeight="1" x14ac:dyDescent="0.2">
      <c r="C163" s="409"/>
      <c r="D163" s="418"/>
      <c r="E163" s="418"/>
      <c r="F163" s="93"/>
      <c r="H163" s="421"/>
    </row>
    <row r="164" spans="2:8" ht="15" customHeight="1" x14ac:dyDescent="0.2">
      <c r="C164" s="409"/>
      <c r="D164" s="418"/>
      <c r="E164" s="418"/>
      <c r="F164" s="93"/>
      <c r="H164" s="421"/>
    </row>
    <row r="165" spans="2:8" ht="15" customHeight="1" x14ac:dyDescent="0.2">
      <c r="C165" s="409"/>
      <c r="D165" s="418"/>
      <c r="E165" s="418"/>
      <c r="F165" s="93"/>
      <c r="H165" s="421"/>
    </row>
    <row r="166" spans="2:8" ht="15" customHeight="1" x14ac:dyDescent="0.2">
      <c r="C166" s="409"/>
      <c r="D166" s="418"/>
      <c r="E166" s="418"/>
      <c r="F166" s="93"/>
      <c r="H166" s="421"/>
    </row>
    <row r="167" spans="2:8" ht="15" customHeight="1" x14ac:dyDescent="0.2">
      <c r="C167" s="409"/>
      <c r="D167" s="418"/>
      <c r="E167" s="418"/>
      <c r="F167" s="93"/>
      <c r="H167" s="421"/>
    </row>
    <row r="168" spans="2:8" ht="15" customHeight="1" x14ac:dyDescent="0.2">
      <c r="C168" s="409"/>
      <c r="D168" s="418"/>
      <c r="E168" s="418"/>
      <c r="F168" s="93"/>
      <c r="H168" s="421"/>
    </row>
    <row r="169" spans="2:8" ht="15" customHeight="1" x14ac:dyDescent="0.2">
      <c r="C169" s="409"/>
      <c r="D169" s="418"/>
      <c r="E169" s="418"/>
      <c r="F169" s="93"/>
      <c r="H169" s="421"/>
    </row>
    <row r="170" spans="2:8" ht="15" customHeight="1" x14ac:dyDescent="0.2">
      <c r="C170" s="409"/>
      <c r="D170" s="418"/>
      <c r="E170" s="418"/>
      <c r="F170" s="93"/>
      <c r="H170" s="421"/>
    </row>
    <row r="171" spans="2:8" ht="15" customHeight="1" x14ac:dyDescent="0.2">
      <c r="C171" s="409"/>
      <c r="D171" s="418"/>
      <c r="E171" s="418"/>
      <c r="F171" s="93"/>
      <c r="H171" s="421"/>
    </row>
    <row r="172" spans="2:8" ht="15" customHeight="1" x14ac:dyDescent="0.2">
      <c r="C172" s="409"/>
      <c r="D172" s="418"/>
      <c r="E172" s="418"/>
      <c r="F172" s="93"/>
      <c r="H172" s="421"/>
    </row>
    <row r="173" spans="2:8" ht="15" customHeight="1" x14ac:dyDescent="0.2">
      <c r="C173" s="409"/>
      <c r="D173" s="418"/>
      <c r="E173" s="418"/>
      <c r="F173" s="93"/>
      <c r="H173" s="421"/>
    </row>
    <row r="174" spans="2:8" ht="15" customHeight="1" x14ac:dyDescent="0.2">
      <c r="B174" s="316" t="s">
        <v>709</v>
      </c>
      <c r="C174" s="409"/>
      <c r="D174" s="418"/>
      <c r="E174" s="418"/>
      <c r="F174" s="93"/>
      <c r="H174" s="421"/>
    </row>
    <row r="175" spans="2:8" ht="15" customHeight="1" x14ac:dyDescent="0.2">
      <c r="C175" s="409"/>
      <c r="D175" s="418"/>
      <c r="E175" s="418"/>
      <c r="F175" s="93"/>
      <c r="H175" s="421"/>
    </row>
    <row r="176" spans="2:8" ht="15" customHeight="1" x14ac:dyDescent="0.25">
      <c r="C176" s="420"/>
      <c r="D176" s="420"/>
      <c r="E176" s="418"/>
      <c r="F176"/>
      <c r="G176" s="318" t="str">
        <f>IF(F153&gt;=0,"===&gt;         k ="," ")</f>
        <v>===&gt;         k =</v>
      </c>
      <c r="H176" s="37">
        <f>IF(F153&gt;=0,IF((-0.952*(1/$E$151)^2+0.956*(1/$E$151)+0.767)&gt;1,1,(-0.952*(1/$E$151)^2+0.956*(1/$E$151)+0.767))," ")</f>
        <v>0.90300968166898099</v>
      </c>
    </row>
    <row r="177" spans="1:8" ht="15" customHeight="1" x14ac:dyDescent="0.2">
      <c r="C177" s="409"/>
      <c r="D177" s="418"/>
      <c r="E177" s="418"/>
      <c r="F177" s="93"/>
      <c r="H177" s="421"/>
    </row>
    <row r="178" spans="1:8" ht="15" customHeight="1" x14ac:dyDescent="0.2">
      <c r="B178" s="316" t="s">
        <v>710</v>
      </c>
      <c r="C178" s="409"/>
      <c r="D178" s="418"/>
      <c r="E178" s="418"/>
      <c r="F178" s="93"/>
      <c r="H178" s="421"/>
    </row>
    <row r="179" spans="1:8" ht="15" customHeight="1" x14ac:dyDescent="0.2">
      <c r="C179" s="409"/>
      <c r="D179" s="418"/>
      <c r="E179" s="418"/>
      <c r="F179" s="93"/>
      <c r="H179" s="421"/>
    </row>
    <row r="180" spans="1:8" ht="15" customHeight="1" x14ac:dyDescent="0.25">
      <c r="C180" s="409"/>
      <c r="D180" s="418"/>
      <c r="E180"/>
      <c r="F180" s="318" t="str">
        <f>IF(AND($E$151&lt;3.6,F153&lt;0),"===&gt;         k ="," ")</f>
        <v xml:space="preserve"> </v>
      </c>
      <c r="G180" s="37" t="str">
        <f>IF(AND($E$151&lt;3.6,F153&lt;0),IF((1.058-(4*($E$151+5)/(860*$H$151)))&gt;1,1,1.058-4*($E$151+5)/(860*$H$151))," ")</f>
        <v xml:space="preserve"> </v>
      </c>
      <c r="H180" s="421"/>
    </row>
    <row r="181" spans="1:8" ht="15" customHeight="1" x14ac:dyDescent="0.2">
      <c r="C181" s="409"/>
      <c r="D181" s="418"/>
      <c r="E181" s="418"/>
      <c r="F181" s="93"/>
      <c r="H181" s="421"/>
    </row>
    <row r="182" spans="1:8" ht="15" customHeight="1" x14ac:dyDescent="0.2">
      <c r="B182" s="316" t="s">
        <v>711</v>
      </c>
      <c r="C182" s="420"/>
      <c r="D182" s="418"/>
      <c r="E182" s="418"/>
      <c r="F182" s="93"/>
      <c r="H182" s="421"/>
    </row>
    <row r="183" spans="1:8" ht="15" customHeight="1" x14ac:dyDescent="0.2">
      <c r="C183" s="409"/>
      <c r="E183" s="418"/>
      <c r="F183" s="93"/>
      <c r="H183" s="421"/>
    </row>
    <row r="184" spans="1:8" ht="15" customHeight="1" x14ac:dyDescent="0.25">
      <c r="D184" s="418"/>
      <c r="E184"/>
      <c r="F184" s="318" t="str">
        <f>IF($E$151&gt;=3.6,"===&gt;         k ="," ")</f>
        <v>===&gt;         k =</v>
      </c>
      <c r="G184" s="37">
        <f>IF($E$151&gt;=3.6,IF((1.058-(4/(100*$H$151)))&gt;1,1,1.058-4/(100*$H$151))," ")</f>
        <v>1</v>
      </c>
    </row>
    <row r="185" spans="1:8" ht="15" customHeight="1" x14ac:dyDescent="0.25">
      <c r="D185" s="418"/>
      <c r="E185" s="418"/>
      <c r="F185" s="420"/>
      <c r="G185" s="101"/>
    </row>
    <row r="186" spans="1:8" ht="15" customHeight="1" x14ac:dyDescent="0.2">
      <c r="C186" s="420" t="s">
        <v>712</v>
      </c>
      <c r="D186" s="418"/>
      <c r="E186" s="418"/>
      <c r="F186" s="415"/>
    </row>
    <row r="187" spans="1:8" ht="15" customHeight="1" x14ac:dyDescent="0.3">
      <c r="D187" s="415" t="s">
        <v>713</v>
      </c>
      <c r="E187" s="462">
        <f>IF(E151&gt;=3.6,G184,IF(AND(F153&lt;0,E151&lt;3.6),G180,H176))</f>
        <v>1</v>
      </c>
      <c r="F187" s="414" t="str">
        <f>IF($E$187=1,"Não há redução do Coeficiente de descarga.","O Cd deve ser reduzido em "&amp;(100-INT($E$187*100))&amp;"%")</f>
        <v>Não há redução do Coeficiente de descarga.</v>
      </c>
    </row>
    <row r="188" spans="1:8" ht="15" customHeight="1" x14ac:dyDescent="0.2">
      <c r="D188" s="418"/>
      <c r="E188" s="418"/>
      <c r="F188" s="415"/>
    </row>
    <row r="189" spans="1:8" ht="15" customHeight="1" x14ac:dyDescent="0.25">
      <c r="C189" s="316" t="s">
        <v>714</v>
      </c>
      <c r="D189" s="418"/>
      <c r="E189" s="418"/>
      <c r="F189" s="415"/>
      <c r="G189" s="101"/>
      <c r="H189" s="423">
        <f>$E$187*$H$145</f>
        <v>2.1800000000000002</v>
      </c>
    </row>
    <row r="190" spans="1:8" ht="15" customHeight="1" x14ac:dyDescent="0.2">
      <c r="D190" s="418"/>
      <c r="E190" s="418"/>
      <c r="F190" s="415"/>
    </row>
    <row r="191" spans="1:8" ht="15" customHeight="1" x14ac:dyDescent="0.2">
      <c r="A191" s="94" t="s">
        <v>78</v>
      </c>
      <c r="B191" s="316" t="s">
        <v>715</v>
      </c>
      <c r="D191" s="418"/>
      <c r="E191" s="418"/>
      <c r="F191" s="415"/>
    </row>
    <row r="192" spans="1:8" ht="15" customHeight="1" x14ac:dyDescent="0.2">
      <c r="E192" s="418"/>
      <c r="F192" s="415"/>
    </row>
    <row r="193" spans="1:10" ht="15" customHeight="1" x14ac:dyDescent="0.25">
      <c r="B193" s="93"/>
      <c r="C193"/>
      <c r="D193" s="330">
        <f>$C$15/($H$189*C14^1.5)</f>
        <v>11.855083918279544</v>
      </c>
      <c r="E193" s="423" t="s">
        <v>14</v>
      </c>
      <c r="F193" s="420"/>
    </row>
    <row r="194" spans="1:10" ht="15" customHeight="1" x14ac:dyDescent="0.2">
      <c r="E194" s="418"/>
      <c r="F194" s="415"/>
    </row>
    <row r="195" spans="1:10" ht="15" customHeight="1" x14ac:dyDescent="0.2">
      <c r="A195" s="94" t="s">
        <v>85</v>
      </c>
      <c r="B195" s="316" t="s">
        <v>716</v>
      </c>
      <c r="E195" s="418"/>
      <c r="F195" s="415"/>
    </row>
    <row r="196" spans="1:10" ht="15" customHeight="1" x14ac:dyDescent="0.2">
      <c r="E196" s="418"/>
      <c r="F196" s="415"/>
    </row>
    <row r="197" spans="1:10" ht="15" customHeight="1" x14ac:dyDescent="0.25">
      <c r="C197" s="101"/>
      <c r="D197" s="118">
        <f>$D$193+0.2*C14</f>
        <v>13.296433239057261</v>
      </c>
      <c r="E197" s="423" t="s">
        <v>14</v>
      </c>
      <c r="F197" s="415"/>
    </row>
    <row r="198" spans="1:10" ht="15" customHeight="1" x14ac:dyDescent="0.2">
      <c r="C198" s="93"/>
      <c r="D198" s="93"/>
      <c r="E198" s="418"/>
      <c r="F198" s="415"/>
      <c r="H198" s="330"/>
      <c r="I198" s="330"/>
    </row>
    <row r="199" spans="1:10" ht="15" customHeight="1" x14ac:dyDescent="0.2">
      <c r="A199" s="324" t="s">
        <v>100</v>
      </c>
      <c r="B199" s="316" t="s">
        <v>717</v>
      </c>
      <c r="E199" s="418"/>
      <c r="F199" s="415"/>
      <c r="I199" s="93"/>
      <c r="J199" s="93"/>
    </row>
    <row r="200" spans="1:10" ht="15" customHeight="1" x14ac:dyDescent="0.2">
      <c r="C200" s="415"/>
      <c r="D200" s="415"/>
      <c r="E200" s="415"/>
      <c r="F200" s="415"/>
      <c r="G200" s="415"/>
      <c r="H200" s="415"/>
    </row>
    <row r="201" spans="1:10" ht="15" customHeight="1" x14ac:dyDescent="0.25">
      <c r="C201" s="101"/>
      <c r="D201" s="424">
        <f>INT(($D$197/C14)+0.999)</f>
        <v>2</v>
      </c>
      <c r="E201" s="423" t="s">
        <v>666</v>
      </c>
      <c r="F201" s="415"/>
      <c r="G201" s="324"/>
      <c r="H201" s="415"/>
    </row>
    <row r="202" spans="1:10" ht="15" customHeight="1" x14ac:dyDescent="0.2"/>
    <row r="203" spans="1:10" ht="15" customHeight="1" x14ac:dyDescent="0.25">
      <c r="A203" s="94" t="s">
        <v>446</v>
      </c>
      <c r="B203" s="316" t="s">
        <v>718</v>
      </c>
      <c r="F203" s="101"/>
    </row>
    <row r="204" spans="1:10" ht="15" customHeight="1" x14ac:dyDescent="0.2"/>
    <row r="205" spans="1:10" ht="15" customHeight="1" x14ac:dyDescent="0.25">
      <c r="C205" s="101"/>
      <c r="D205" s="101"/>
      <c r="E205" s="330">
        <f>0.05*INT(($D$197/(C26*0.05))+0.5)</f>
        <v>6.65</v>
      </c>
      <c r="F205" s="330" t="s">
        <v>14</v>
      </c>
      <c r="G205" s="101"/>
      <c r="H205" s="101"/>
      <c r="I205" s="101"/>
    </row>
    <row r="206" spans="1:10" ht="15" customHeight="1" x14ac:dyDescent="0.2"/>
    <row r="207" spans="1:10" ht="15" customHeight="1" x14ac:dyDescent="0.25">
      <c r="B207" s="101"/>
    </row>
    <row r="208" spans="1:10" ht="15" customHeight="1" x14ac:dyDescent="0.2">
      <c r="B208" s="316" t="s">
        <v>719</v>
      </c>
      <c r="D208" s="418" t="s">
        <v>75</v>
      </c>
      <c r="E208" s="316">
        <f>ROUND(C14/$E$205,2)</f>
        <v>1.08</v>
      </c>
      <c r="F208" s="316" t="str">
        <f>IF($E$208&lt;1,"     Proporção desaconselhada. Aumentar a altura das comportas.",IF($E$208&gt;1.4,"     Proporção desaconselhada. Diminuir a altura das comportas.","     Proporção adequada."))</f>
        <v xml:space="preserve">     Proporção adequada.</v>
      </c>
    </row>
    <row r="209" spans="1:9" ht="15" customHeight="1" x14ac:dyDescent="0.2"/>
    <row r="210" spans="1:9" ht="15" customHeight="1" x14ac:dyDescent="0.2">
      <c r="A210" s="94" t="s">
        <v>100</v>
      </c>
      <c r="B210" s="316" t="s">
        <v>720</v>
      </c>
    </row>
    <row r="211" spans="1:9" ht="15" customHeight="1" x14ac:dyDescent="0.25">
      <c r="B211" s="415"/>
      <c r="C211" s="415"/>
      <c r="F211" s="101"/>
      <c r="G211" s="101"/>
      <c r="H211" s="101"/>
      <c r="I211" s="101"/>
    </row>
    <row r="212" spans="1:9" ht="15" customHeight="1" x14ac:dyDescent="0.25">
      <c r="B212" s="415"/>
      <c r="C212" s="330">
        <f>0.12*C14+2.4</f>
        <v>3.2648095924666305</v>
      </c>
      <c r="D212" s="330" t="s">
        <v>14</v>
      </c>
      <c r="F212" s="101"/>
      <c r="G212" s="101"/>
      <c r="H212" s="101"/>
      <c r="I212" s="101"/>
    </row>
    <row r="213" spans="1:9" ht="15" customHeight="1" x14ac:dyDescent="0.25">
      <c r="F213" s="101"/>
      <c r="G213" s="101"/>
      <c r="H213" s="101"/>
      <c r="I213" s="101"/>
    </row>
    <row r="214" spans="1:9" ht="15" customHeight="1" x14ac:dyDescent="0.2">
      <c r="A214" s="94" t="s">
        <v>452</v>
      </c>
      <c r="B214" s="316" t="s">
        <v>721</v>
      </c>
    </row>
    <row r="215" spans="1:9" ht="15" customHeight="1" x14ac:dyDescent="0.2"/>
    <row r="216" spans="1:9" ht="15" customHeight="1" x14ac:dyDescent="0.25">
      <c r="B216" s="93"/>
      <c r="D216" s="101"/>
      <c r="E216" s="330">
        <f>(C26+1)*$C$212+(C26*$E$205)</f>
        <v>23.094428777399891</v>
      </c>
      <c r="F216" s="118" t="s">
        <v>14</v>
      </c>
      <c r="G216" s="93"/>
    </row>
    <row r="217" spans="1:9" ht="15" customHeight="1" x14ac:dyDescent="0.2"/>
    <row r="218" spans="1:9" ht="15" customHeight="1" x14ac:dyDescent="0.2">
      <c r="A218" s="324" t="s">
        <v>454</v>
      </c>
      <c r="B218" s="316" t="s">
        <v>723</v>
      </c>
    </row>
    <row r="219" spans="1:9" ht="15" customHeight="1" x14ac:dyDescent="0.25">
      <c r="E219" s="101"/>
      <c r="F219" s="330"/>
      <c r="I219" s="101"/>
    </row>
    <row r="220" spans="1:9" ht="15" customHeight="1" x14ac:dyDescent="0.25">
      <c r="B220" s="316" t="s">
        <v>724</v>
      </c>
      <c r="D220" s="101"/>
      <c r="E220" s="101"/>
      <c r="F220" s="101"/>
      <c r="G220" s="330">
        <f>1.46*$C$14^0.46*(D130+1.5)^0.54+0.27*$C$14</f>
        <v>9.0695877519718646</v>
      </c>
      <c r="H220" s="330" t="s">
        <v>14</v>
      </c>
      <c r="I220" s="101"/>
    </row>
    <row r="221" spans="1:9" ht="15" customHeight="1" x14ac:dyDescent="0.25">
      <c r="E221" s="101"/>
      <c r="F221" s="330"/>
      <c r="G221" s="330"/>
    </row>
    <row r="222" spans="1:9" ht="15" customHeight="1" x14ac:dyDescent="0.25">
      <c r="B222" s="316" t="s">
        <v>725</v>
      </c>
      <c r="D222" s="101"/>
      <c r="E222" s="101"/>
      <c r="F222" s="101"/>
      <c r="G222" s="330">
        <f>1.46*$C$14^0.46*($D$128+1.5)^0.54+0.27*$C$14</f>
        <v>27.135283953304995</v>
      </c>
      <c r="H222" s="330" t="s">
        <v>14</v>
      </c>
      <c r="I222" s="101"/>
    </row>
    <row r="223" spans="1:9" customFormat="1" ht="15" x14ac:dyDescent="0.25"/>
    <row r="224" spans="1:9" ht="15" customHeight="1" x14ac:dyDescent="0.25">
      <c r="A224" s="419" t="s">
        <v>722</v>
      </c>
      <c r="B224" s="409" t="s">
        <v>726</v>
      </c>
      <c r="E224" s="101"/>
      <c r="F224" s="330"/>
      <c r="G224" s="330"/>
    </row>
    <row r="225" spans="1:7" ht="15" customHeight="1" x14ac:dyDescent="0.25">
      <c r="E225" s="101"/>
      <c r="F225" s="330"/>
      <c r="G225" s="330"/>
    </row>
    <row r="226" spans="1:7" ht="15" customHeight="1" x14ac:dyDescent="0.25">
      <c r="C226"/>
      <c r="D226" s="330">
        <f>G222+F282</f>
        <v>91.063019548957939</v>
      </c>
      <c r="E226" s="330" t="s">
        <v>14</v>
      </c>
      <c r="F226" s="330"/>
      <c r="G226" s="330"/>
    </row>
    <row r="227" spans="1:7" ht="15" customHeight="1" x14ac:dyDescent="0.25">
      <c r="E227" s="101"/>
      <c r="F227" s="330"/>
      <c r="G227" s="330"/>
    </row>
    <row r="228" spans="1:7" ht="15" customHeight="1" x14ac:dyDescent="0.25">
      <c r="E228" s="101"/>
      <c r="F228" s="330"/>
      <c r="G228" s="330"/>
    </row>
    <row r="229" spans="1:7" ht="15" customHeight="1" x14ac:dyDescent="0.2">
      <c r="A229" s="330" t="s">
        <v>848</v>
      </c>
    </row>
    <row r="230" spans="1:7" ht="15" customHeight="1" x14ac:dyDescent="0.2">
      <c r="G230" s="37"/>
    </row>
    <row r="231" spans="1:7" ht="15" customHeight="1" x14ac:dyDescent="0.2">
      <c r="G231" s="37"/>
    </row>
    <row r="232" spans="1:7" ht="15" customHeight="1" x14ac:dyDescent="0.2">
      <c r="G232" s="37"/>
    </row>
    <row r="233" spans="1:7" ht="15" customHeight="1" x14ac:dyDescent="0.2">
      <c r="G233" s="37"/>
    </row>
    <row r="234" spans="1:7" ht="15" customHeight="1" x14ac:dyDescent="0.2">
      <c r="G234" s="37"/>
    </row>
    <row r="235" spans="1:7" ht="15" customHeight="1" x14ac:dyDescent="0.2">
      <c r="G235" s="37"/>
    </row>
    <row r="236" spans="1:7" ht="15" customHeight="1" x14ac:dyDescent="0.2">
      <c r="G236" s="37"/>
    </row>
    <row r="237" spans="1:7" ht="15" customHeight="1" x14ac:dyDescent="0.2">
      <c r="G237" s="37"/>
    </row>
    <row r="238" spans="1:7" ht="15" customHeight="1" x14ac:dyDescent="0.2">
      <c r="G238" s="37"/>
    </row>
    <row r="239" spans="1:7" ht="15" customHeight="1" x14ac:dyDescent="0.2">
      <c r="G239" s="37"/>
    </row>
    <row r="240" spans="1:7" ht="15" customHeight="1" x14ac:dyDescent="0.2">
      <c r="G240" s="37"/>
    </row>
    <row r="241" spans="7:7" ht="15" customHeight="1" x14ac:dyDescent="0.2">
      <c r="G241" s="37"/>
    </row>
    <row r="242" spans="7:7" ht="15" customHeight="1" x14ac:dyDescent="0.2">
      <c r="G242" s="37"/>
    </row>
    <row r="243" spans="7:7" ht="15" customHeight="1" x14ac:dyDescent="0.2">
      <c r="G243" s="37"/>
    </row>
    <row r="244" spans="7:7" ht="15" customHeight="1" x14ac:dyDescent="0.2">
      <c r="G244" s="37"/>
    </row>
    <row r="245" spans="7:7" ht="15" customHeight="1" x14ac:dyDescent="0.2">
      <c r="G245" s="37"/>
    </row>
    <row r="246" spans="7:7" ht="15" customHeight="1" x14ac:dyDescent="0.2">
      <c r="G246" s="37"/>
    </row>
    <row r="247" spans="7:7" ht="15" customHeight="1" x14ac:dyDescent="0.2">
      <c r="G247" s="37"/>
    </row>
    <row r="248" spans="7:7" ht="15" customHeight="1" x14ac:dyDescent="0.2">
      <c r="G248" s="37"/>
    </row>
    <row r="249" spans="7:7" ht="15" customHeight="1" x14ac:dyDescent="0.2">
      <c r="G249" s="37"/>
    </row>
    <row r="250" spans="7:7" ht="15" customHeight="1" x14ac:dyDescent="0.2">
      <c r="G250" s="37"/>
    </row>
    <row r="251" spans="7:7" ht="15" customHeight="1" x14ac:dyDescent="0.2">
      <c r="G251" s="37"/>
    </row>
    <row r="252" spans="7:7" ht="15" customHeight="1" x14ac:dyDescent="0.2">
      <c r="G252" s="37"/>
    </row>
    <row r="253" spans="7:7" ht="15" customHeight="1" x14ac:dyDescent="0.2">
      <c r="G253" s="37"/>
    </row>
    <row r="254" spans="7:7" ht="15" customHeight="1" x14ac:dyDescent="0.2">
      <c r="G254" s="37"/>
    </row>
    <row r="255" spans="7:7" ht="15" customHeight="1" x14ac:dyDescent="0.2">
      <c r="G255" s="37"/>
    </row>
    <row r="256" spans="7:7" ht="15" customHeight="1" x14ac:dyDescent="0.2">
      <c r="G256" s="37"/>
    </row>
    <row r="257" spans="1:11" ht="15" customHeight="1" x14ac:dyDescent="0.2">
      <c r="G257" s="37"/>
    </row>
    <row r="258" spans="1:11" ht="15" customHeight="1" x14ac:dyDescent="0.2">
      <c r="G258" s="37"/>
    </row>
    <row r="259" spans="1:11" ht="15" customHeight="1" x14ac:dyDescent="0.2">
      <c r="G259" s="37"/>
    </row>
    <row r="260" spans="1:11" ht="15" customHeight="1" x14ac:dyDescent="0.2">
      <c r="G260" s="37"/>
    </row>
    <row r="261" spans="1:11" ht="15" customHeight="1" x14ac:dyDescent="0.2">
      <c r="G261" s="37"/>
    </row>
    <row r="262" spans="1:11" ht="15" customHeight="1" x14ac:dyDescent="0.2">
      <c r="B262" s="316" t="s">
        <v>849</v>
      </c>
      <c r="G262" s="37"/>
    </row>
    <row r="263" spans="1:11" ht="15" customHeight="1" x14ac:dyDescent="0.2">
      <c r="G263" s="37"/>
    </row>
    <row r="264" spans="1:11" ht="15" customHeight="1" x14ac:dyDescent="0.25">
      <c r="D264"/>
      <c r="E264" s="330">
        <f>(C26-1)*C212+C26*E205</f>
        <v>16.564809592466631</v>
      </c>
      <c r="F264" s="330" t="s">
        <v>14</v>
      </c>
      <c r="G264" s="492" t="s">
        <v>883</v>
      </c>
      <c r="H264" s="493"/>
    </row>
    <row r="265" spans="1:11" ht="15" customHeight="1" x14ac:dyDescent="0.2">
      <c r="B265" s="37"/>
      <c r="D265" s="93"/>
      <c r="E265" s="93"/>
      <c r="F265" s="93"/>
      <c r="G265" s="93"/>
      <c r="H265" s="93"/>
      <c r="I265" s="93"/>
      <c r="J265" s="93"/>
      <c r="K265" s="93"/>
    </row>
    <row r="266" spans="1:11" ht="15" customHeight="1" x14ac:dyDescent="0.2">
      <c r="B266" s="93" t="s">
        <v>850</v>
      </c>
      <c r="C266" s="93"/>
      <c r="D266" s="93"/>
      <c r="E266" s="93"/>
      <c r="F266" s="93"/>
      <c r="G266" s="93"/>
      <c r="H266" s="93"/>
      <c r="I266" s="93"/>
      <c r="J266" s="93"/>
      <c r="K266" s="93"/>
    </row>
    <row r="267" spans="1:11" ht="15" customHeight="1" x14ac:dyDescent="0.2">
      <c r="B267" s="93"/>
      <c r="C267" s="93"/>
      <c r="D267" s="93"/>
      <c r="E267" s="93"/>
      <c r="F267" s="93"/>
      <c r="G267" s="93"/>
      <c r="H267" s="93"/>
      <c r="I267" s="93"/>
      <c r="J267" s="93"/>
      <c r="K267" s="93"/>
    </row>
    <row r="268" spans="1:11" ht="15" customHeight="1" x14ac:dyDescent="0.2">
      <c r="B268" s="93"/>
      <c r="C268" s="93"/>
      <c r="D268" s="93"/>
      <c r="E268" s="93"/>
      <c r="F268" s="93"/>
      <c r="G268" s="93"/>
      <c r="H268" s="93"/>
      <c r="I268" s="93"/>
      <c r="J268" s="93"/>
      <c r="K268" s="93"/>
    </row>
    <row r="269" spans="1:11" ht="15" customHeight="1" x14ac:dyDescent="0.2">
      <c r="B269" s="93"/>
      <c r="C269" s="93"/>
      <c r="D269" s="93"/>
      <c r="E269" s="93"/>
      <c r="F269" s="93"/>
      <c r="G269" s="93"/>
      <c r="H269" s="93"/>
      <c r="I269" s="93"/>
      <c r="J269" s="93"/>
      <c r="K269" s="93"/>
    </row>
    <row r="270" spans="1:11" ht="15" customHeight="1" x14ac:dyDescent="0.2">
      <c r="B270" s="93"/>
      <c r="C270" s="93"/>
      <c r="D270" s="93"/>
      <c r="E270" s="93"/>
      <c r="F270" s="93"/>
      <c r="G270" s="94">
        <v>0.9</v>
      </c>
      <c r="H270" s="93"/>
      <c r="I270" s="93"/>
      <c r="J270" s="93"/>
      <c r="K270" s="93"/>
    </row>
    <row r="271" spans="1:11" ht="15" customHeight="1" x14ac:dyDescent="0.25">
      <c r="B271" s="93"/>
      <c r="C271" s="93"/>
      <c r="D271" s="93"/>
      <c r="E271" s="93"/>
      <c r="F271" s="93"/>
      <c r="G271" s="93"/>
      <c r="H271" s="101"/>
      <c r="I271" s="93"/>
      <c r="J271" s="93"/>
      <c r="K271" s="93"/>
    </row>
    <row r="272" spans="1:11" ht="15" customHeight="1" x14ac:dyDescent="0.3">
      <c r="A272" s="101"/>
      <c r="B272" s="463" t="s">
        <v>851</v>
      </c>
      <c r="C272" s="464" t="s">
        <v>852</v>
      </c>
      <c r="D272" s="465" t="s">
        <v>853</v>
      </c>
      <c r="E272" s="466" t="s">
        <v>854</v>
      </c>
      <c r="F272" s="466" t="s">
        <v>855</v>
      </c>
      <c r="G272" s="466" t="s">
        <v>856</v>
      </c>
      <c r="H272" s="467"/>
      <c r="I272" s="101"/>
      <c r="J272" s="93"/>
      <c r="K272" s="101"/>
    </row>
    <row r="273" spans="1:11" ht="15" customHeight="1" x14ac:dyDescent="0.25">
      <c r="A273" s="101"/>
      <c r="B273" s="373">
        <f>C47</f>
        <v>273</v>
      </c>
      <c r="C273" s="160">
        <f>SQRT(2*9.81*G270*(C17-B273))</f>
        <v>27.232994693936988</v>
      </c>
      <c r="D273" s="425">
        <f>C16/(E264*C273)</f>
        <v>0.77586506051018966</v>
      </c>
      <c r="E273" s="468">
        <f>$C$273/(9.81*$D$273)^0.5</f>
        <v>9.8711511129831049</v>
      </c>
      <c r="F273" s="468">
        <f>($D$273/2)*((1+8*$E$273^2)^0.5-1)</f>
        <v>10.450023402353729</v>
      </c>
      <c r="G273" s="469" t="str">
        <f>IF(($C$21-$F$273)&gt;($B$273+0.02),"Entre com um valor maior de El.bd.",IF(($C$21-$F$273)&lt;($B$273-0.02),"Entre com um valor menor de El.bd.",($C$21-$F$273)))</f>
        <v>Entre com um valor menor de El.bd.</v>
      </c>
      <c r="H273" s="159"/>
      <c r="I273" s="101"/>
      <c r="J273" s="93"/>
      <c r="K273" s="101"/>
    </row>
    <row r="274" spans="1:11" ht="15" customHeight="1" x14ac:dyDescent="0.2">
      <c r="B274" s="93"/>
      <c r="C274" s="102"/>
      <c r="D274" s="102"/>
      <c r="E274" s="102"/>
      <c r="F274" s="102"/>
      <c r="G274" s="102"/>
      <c r="H274" s="102"/>
      <c r="I274" s="93"/>
      <c r="J274" s="93"/>
      <c r="K274" s="93"/>
    </row>
    <row r="275" spans="1:11" ht="15" customHeight="1" x14ac:dyDescent="0.3">
      <c r="B275" s="94" t="s">
        <v>857</v>
      </c>
      <c r="C275" s="94" t="s">
        <v>858</v>
      </c>
      <c r="D275" s="330">
        <f>$D$273</f>
        <v>0.77586506051018966</v>
      </c>
      <c r="E275" s="326" t="s">
        <v>14</v>
      </c>
      <c r="F275" s="94" t="s">
        <v>859</v>
      </c>
      <c r="G275" s="330">
        <f>$F$273</f>
        <v>10.450023402353729</v>
      </c>
      <c r="H275" s="118" t="s">
        <v>14</v>
      </c>
      <c r="I275" s="101"/>
      <c r="J275" s="93"/>
      <c r="K275" s="93"/>
    </row>
    <row r="276" spans="1:11" ht="15" customHeight="1" x14ac:dyDescent="0.3">
      <c r="B276" s="118"/>
      <c r="C276" s="94" t="s">
        <v>860</v>
      </c>
      <c r="D276" s="330">
        <f>$E$273</f>
        <v>9.8711511129831049</v>
      </c>
      <c r="E276" s="118"/>
      <c r="F276" s="94" t="s">
        <v>843</v>
      </c>
      <c r="G276" s="330">
        <f>$B$273</f>
        <v>273</v>
      </c>
      <c r="H276" s="118"/>
      <c r="I276" s="101"/>
      <c r="J276" s="93"/>
      <c r="K276" s="93"/>
    </row>
    <row r="277" spans="1:11" ht="15" customHeight="1" x14ac:dyDescent="0.2">
      <c r="B277" s="93" t="s">
        <v>861</v>
      </c>
      <c r="C277" s="93"/>
      <c r="D277" s="93"/>
      <c r="E277" s="93"/>
      <c r="F277" s="93"/>
      <c r="G277" s="93"/>
      <c r="H277" s="93"/>
      <c r="I277" s="93"/>
      <c r="J277" s="93"/>
      <c r="K277" s="93"/>
    </row>
    <row r="278" spans="1:11" ht="15" customHeight="1" x14ac:dyDescent="0.2">
      <c r="B278" s="93"/>
      <c r="C278" s="93"/>
      <c r="D278" s="93"/>
      <c r="E278" s="93"/>
      <c r="F278" s="93"/>
      <c r="G278" s="93"/>
      <c r="H278" s="93"/>
      <c r="I278" s="93"/>
      <c r="J278" s="93"/>
      <c r="K278" s="93"/>
    </row>
    <row r="279" spans="1:11" ht="15" customHeight="1" x14ac:dyDescent="0.2">
      <c r="B279" s="93"/>
      <c r="C279" s="93"/>
      <c r="D279" s="118">
        <f>6*D275</f>
        <v>4.6551903630611378</v>
      </c>
      <c r="E279" s="118" t="s">
        <v>14</v>
      </c>
      <c r="F279" s="93"/>
      <c r="G279" s="93"/>
      <c r="H279" s="93"/>
      <c r="I279" s="93"/>
      <c r="J279" s="93"/>
      <c r="K279" s="93"/>
    </row>
    <row r="280" spans="1:11" ht="15" customHeight="1" x14ac:dyDescent="0.2">
      <c r="B280" s="93" t="s">
        <v>862</v>
      </c>
      <c r="C280" s="93"/>
      <c r="D280" s="93"/>
      <c r="E280" s="93"/>
      <c r="F280" s="93"/>
      <c r="G280" s="93"/>
      <c r="H280" s="93"/>
      <c r="I280" s="93"/>
      <c r="J280" s="93"/>
      <c r="K280" s="93"/>
    </row>
    <row r="281" spans="1:11" ht="15" customHeight="1" x14ac:dyDescent="0.2">
      <c r="B281" s="93"/>
      <c r="C281" s="321"/>
      <c r="D281" s="93"/>
      <c r="E281" s="93"/>
      <c r="F281" s="93"/>
      <c r="G281" s="93"/>
      <c r="H281" s="93"/>
      <c r="I281" s="93"/>
      <c r="J281" s="93"/>
      <c r="K281" s="93"/>
    </row>
    <row r="282" spans="1:11" ht="15" customHeight="1" x14ac:dyDescent="0.25">
      <c r="B282" s="93"/>
      <c r="C282" s="321"/>
      <c r="D282" s="93"/>
      <c r="E282" s="93"/>
      <c r="F282" s="118">
        <f>6*G275+0.75*($C$18-$G$276)+0.5*$D$279-1.1</f>
        <v>63.927735595652941</v>
      </c>
      <c r="G282" s="118" t="s">
        <v>14</v>
      </c>
      <c r="H282" s="101"/>
      <c r="I282" s="101"/>
      <c r="J282" s="93"/>
      <c r="K282" s="93"/>
    </row>
    <row r="283" spans="1:11" ht="15" customHeight="1" x14ac:dyDescent="0.25">
      <c r="B283" s="93"/>
      <c r="C283" s="37"/>
      <c r="D283" s="101"/>
      <c r="E283" s="93"/>
      <c r="F283" s="93"/>
      <c r="G283" s="93"/>
      <c r="H283" s="93"/>
      <c r="I283" s="101"/>
      <c r="J283" s="93"/>
      <c r="K283" s="93"/>
    </row>
    <row r="284" spans="1:11" ht="15" customHeight="1" x14ac:dyDescent="0.25">
      <c r="B284" s="93"/>
      <c r="C284" s="37"/>
      <c r="D284" s="101"/>
      <c r="E284" s="93"/>
      <c r="F284" s="93"/>
      <c r="G284" s="93"/>
      <c r="H284" s="93"/>
      <c r="I284" s="101"/>
      <c r="J284" s="93"/>
      <c r="K284" s="93"/>
    </row>
    <row r="285" spans="1:11" ht="15" customHeight="1" x14ac:dyDescent="0.25">
      <c r="A285" s="330" t="s">
        <v>727</v>
      </c>
      <c r="B285" s="93"/>
      <c r="C285" s="37"/>
      <c r="D285" s="94"/>
      <c r="E285" s="118"/>
      <c r="F285" s="118"/>
      <c r="G285" s="101"/>
      <c r="H285" s="101"/>
      <c r="I285" s="93"/>
      <c r="J285" s="93"/>
      <c r="K285" s="93"/>
    </row>
    <row r="286" spans="1:11" ht="15" customHeight="1" x14ac:dyDescent="0.25">
      <c r="B286" s="93"/>
      <c r="C286" s="37"/>
      <c r="D286" s="94"/>
      <c r="E286" s="118"/>
      <c r="F286" s="118"/>
      <c r="G286" s="101"/>
      <c r="H286" s="101"/>
      <c r="I286" s="93"/>
      <c r="J286" s="93"/>
      <c r="K286" s="93"/>
    </row>
    <row r="287" spans="1:11" ht="15" customHeight="1" x14ac:dyDescent="0.2">
      <c r="B287" s="93" t="s">
        <v>728</v>
      </c>
      <c r="C287" s="37"/>
      <c r="D287" s="94"/>
      <c r="E287" s="118"/>
      <c r="F287" s="118">
        <f>IF(((E205-C212)/2)&gt;=1.5,((E205-C212)/2),E205)</f>
        <v>1.6925952037666849</v>
      </c>
      <c r="G287" s="118" t="s">
        <v>14</v>
      </c>
      <c r="H287" s="118"/>
      <c r="I287" s="93"/>
      <c r="J287" s="93"/>
      <c r="K287" s="93"/>
    </row>
    <row r="288" spans="1:11" ht="15" customHeight="1" x14ac:dyDescent="0.25">
      <c r="B288" s="93"/>
      <c r="C288" s="37"/>
      <c r="D288" s="94"/>
      <c r="E288" s="118"/>
      <c r="F288" s="118"/>
      <c r="G288" s="101"/>
      <c r="H288" s="101"/>
      <c r="I288" s="93"/>
      <c r="J288" s="93"/>
      <c r="K288" s="93"/>
    </row>
    <row r="289" spans="2:11" ht="15" customHeight="1" x14ac:dyDescent="0.25">
      <c r="B289" s="93"/>
      <c r="C289" s="37" t="s">
        <v>496</v>
      </c>
      <c r="D289" s="94"/>
      <c r="E289" s="98" t="s">
        <v>75</v>
      </c>
      <c r="F289" s="118" t="str">
        <f>IF(F287&lt;1.5,"Deve-se redimensionar as adufas.","A condição foi atendida.")</f>
        <v>A condição foi atendida.</v>
      </c>
      <c r="G289" s="101"/>
      <c r="H289" s="101"/>
      <c r="I289" s="93"/>
      <c r="J289" s="93"/>
      <c r="K289" s="93"/>
    </row>
    <row r="290" spans="2:11" ht="15" customHeight="1" x14ac:dyDescent="0.25">
      <c r="B290" s="93"/>
      <c r="C290" s="37"/>
      <c r="D290" s="94"/>
      <c r="E290" s="118"/>
      <c r="F290" s="118"/>
      <c r="G290" s="101"/>
      <c r="H290" s="101"/>
      <c r="I290" s="93"/>
      <c r="J290" s="93"/>
      <c r="K290" s="93"/>
    </row>
    <row r="291" spans="2:11" ht="15" customHeight="1" x14ac:dyDescent="0.25">
      <c r="B291" s="93" t="s">
        <v>729</v>
      </c>
      <c r="C291" s="37"/>
      <c r="D291" s="94"/>
      <c r="E291" s="118"/>
      <c r="F291"/>
      <c r="G291" s="319">
        <f>(C25/(C23*C24*F287))^(2/3)</f>
        <v>11.576317335576119</v>
      </c>
      <c r="H291" s="118" t="s">
        <v>14</v>
      </c>
      <c r="I291" s="101"/>
      <c r="J291" s="101"/>
      <c r="K291" s="93"/>
    </row>
    <row r="292" spans="2:11" ht="15" customHeight="1" x14ac:dyDescent="0.25">
      <c r="B292" s="93"/>
      <c r="C292" s="37"/>
      <c r="D292" s="94"/>
      <c r="E292" s="118"/>
      <c r="F292" s="118"/>
      <c r="G292" s="101"/>
      <c r="H292" s="101"/>
      <c r="I292" s="93"/>
      <c r="J292" s="93"/>
      <c r="K292" s="93"/>
    </row>
    <row r="293" spans="2:11" ht="15" customHeight="1" x14ac:dyDescent="0.25">
      <c r="B293" s="93"/>
      <c r="C293" s="37" t="s">
        <v>496</v>
      </c>
      <c r="D293" s="94"/>
      <c r="E293" s="98" t="s">
        <v>75</v>
      </c>
      <c r="F293" s="93" t="str">
        <f>IF(AND(G291&lt;=3.1*F287,G291&gt;=1.9),"Proporção adequada.",IF(G291&gt;3.1*F287,"O limite da altura foi ultrapassado. Rever o cálculo.","Deve-se redimensionar as adufas"))</f>
        <v>O limite da altura foi ultrapassado. Rever o cálculo.</v>
      </c>
      <c r="G293" s="101"/>
      <c r="H293" s="101"/>
      <c r="I293" s="93"/>
      <c r="J293" s="93"/>
      <c r="K293" s="93"/>
    </row>
    <row r="294" spans="2:11" ht="15" customHeight="1" x14ac:dyDescent="0.25">
      <c r="B294" s="93"/>
      <c r="C294" s="37"/>
      <c r="D294" s="94"/>
      <c r="E294" s="118"/>
      <c r="F294" s="118"/>
      <c r="G294" s="101"/>
      <c r="H294" s="101"/>
      <c r="I294" s="93"/>
      <c r="J294" s="93"/>
      <c r="K294" s="93"/>
    </row>
    <row r="295" spans="2:11" ht="15" customHeight="1" x14ac:dyDescent="0.25">
      <c r="B295" s="93" t="s">
        <v>498</v>
      </c>
      <c r="C295" s="37"/>
      <c r="D295" s="94"/>
      <c r="E295" s="118"/>
      <c r="F295"/>
      <c r="G295" s="118">
        <f>C25/(C24*F287*G291)</f>
        <v>5.1035981429817019</v>
      </c>
      <c r="H295" s="118" t="s">
        <v>67</v>
      </c>
      <c r="I295" s="93"/>
      <c r="J295" s="93"/>
      <c r="K295" s="93"/>
    </row>
    <row r="296" spans="2:11" ht="15" customHeight="1" x14ac:dyDescent="0.25">
      <c r="B296" s="93"/>
      <c r="C296" s="37"/>
      <c r="D296" s="94"/>
      <c r="E296" s="118"/>
      <c r="F296" s="118"/>
      <c r="G296" s="101"/>
      <c r="H296" s="101"/>
      <c r="I296" s="93"/>
      <c r="J296" s="93"/>
      <c r="K296" s="93"/>
    </row>
    <row r="297" spans="2:11" ht="15" customHeight="1" x14ac:dyDescent="0.25">
      <c r="B297" s="93"/>
      <c r="C297" s="37" t="s">
        <v>496</v>
      </c>
      <c r="D297" s="94"/>
      <c r="E297" s="98" t="s">
        <v>75</v>
      </c>
      <c r="F297" s="93" t="str">
        <f>IF(G295&lt;=15,"Velocidade adequada.","O limite da velocidade foi ultrapassado. Rever o cálculo.")</f>
        <v>Velocidade adequada.</v>
      </c>
      <c r="G297" s="101"/>
      <c r="H297" s="101"/>
      <c r="I297" s="93"/>
      <c r="J297" s="93"/>
      <c r="K297" s="93"/>
    </row>
    <row r="298" spans="2:11" ht="15" customHeight="1" x14ac:dyDescent="0.25">
      <c r="B298" s="93"/>
      <c r="C298" s="37"/>
      <c r="D298" s="94"/>
      <c r="E298" s="118"/>
      <c r="F298" s="118"/>
      <c r="G298" s="101"/>
      <c r="H298" s="101"/>
      <c r="I298" s="93"/>
      <c r="J298" s="93"/>
      <c r="K298" s="93"/>
    </row>
    <row r="299" spans="2:11" ht="15" customHeight="1" x14ac:dyDescent="0.25">
      <c r="B299" s="93" t="s">
        <v>730</v>
      </c>
      <c r="C299" s="37"/>
      <c r="D299" s="94"/>
      <c r="E299" s="118"/>
      <c r="F299"/>
      <c r="G299" s="118">
        <f>C24*(F287+C212)+C212</f>
        <v>18.137023981166575</v>
      </c>
      <c r="H299" s="118" t="s">
        <v>14</v>
      </c>
      <c r="I299" s="93"/>
      <c r="J299" s="93"/>
      <c r="K299" s="93"/>
    </row>
    <row r="300" spans="2:11" ht="15" customHeight="1" x14ac:dyDescent="0.25">
      <c r="B300" s="93"/>
      <c r="C300" s="37"/>
      <c r="D300" s="94"/>
      <c r="E300" s="118"/>
      <c r="F300" s="118"/>
      <c r="G300" s="101"/>
      <c r="H300" s="101"/>
      <c r="I300" s="93"/>
      <c r="J300" s="93"/>
      <c r="K300" s="93"/>
    </row>
    <row r="301" spans="2:11" ht="15" customHeight="1" x14ac:dyDescent="0.25">
      <c r="B301" s="93" t="s">
        <v>505</v>
      </c>
      <c r="C301" s="37"/>
      <c r="D301" s="94"/>
      <c r="E301" s="118"/>
      <c r="F301" s="118"/>
      <c r="G301" s="118"/>
      <c r="H301" s="101"/>
      <c r="I301" s="93"/>
      <c r="J301" s="93"/>
      <c r="K301" s="93"/>
    </row>
    <row r="302" spans="2:11" ht="15" customHeight="1" x14ac:dyDescent="0.25">
      <c r="B302" s="93"/>
      <c r="C302" s="37"/>
      <c r="D302" s="94"/>
      <c r="E302" s="118"/>
      <c r="F302" s="118"/>
      <c r="G302" s="118"/>
      <c r="H302" s="101"/>
      <c r="I302" s="93"/>
      <c r="J302" s="93"/>
      <c r="K302" s="93"/>
    </row>
    <row r="303" spans="2:11" ht="15" customHeight="1" x14ac:dyDescent="0.25">
      <c r="B303" s="93"/>
      <c r="C303" s="37" t="s">
        <v>731</v>
      </c>
      <c r="D303" s="94"/>
      <c r="E303" s="118"/>
      <c r="F303" s="118"/>
      <c r="G303" s="118"/>
      <c r="H303" s="101"/>
      <c r="I303" s="93"/>
      <c r="J303" s="93"/>
      <c r="K303" s="93"/>
    </row>
    <row r="304" spans="2:11" ht="15" customHeight="1" x14ac:dyDescent="0.25">
      <c r="B304" s="93"/>
      <c r="C304" s="37"/>
      <c r="D304" s="94"/>
      <c r="E304" s="118"/>
      <c r="F304" s="118"/>
      <c r="G304" s="101"/>
      <c r="H304" s="101"/>
      <c r="I304" s="93"/>
      <c r="J304" s="93"/>
      <c r="K304" s="93"/>
    </row>
    <row r="305" spans="2:11" ht="15" customHeight="1" x14ac:dyDescent="0.25">
      <c r="B305" s="93"/>
      <c r="C305" s="94" t="s">
        <v>507</v>
      </c>
      <c r="D305" s="94"/>
      <c r="E305" s="93" t="s">
        <v>732</v>
      </c>
      <c r="F305" s="118"/>
      <c r="G305" s="101"/>
      <c r="H305" s="101"/>
      <c r="I305" s="93"/>
      <c r="J305" s="93"/>
      <c r="K305" s="93"/>
    </row>
    <row r="306" spans="2:11" ht="15" customHeight="1" x14ac:dyDescent="0.25">
      <c r="B306" s="101"/>
      <c r="C306" s="94"/>
      <c r="D306" s="94"/>
      <c r="E306" s="93"/>
      <c r="F306" s="118"/>
      <c r="G306" s="101"/>
      <c r="H306" s="101"/>
      <c r="I306" s="93"/>
      <c r="J306" s="93"/>
      <c r="K306" s="93"/>
    </row>
    <row r="307" spans="2:11" ht="15" customHeight="1" x14ac:dyDescent="0.25">
      <c r="B307" s="101"/>
      <c r="C307" s="317" t="s">
        <v>103</v>
      </c>
      <c r="D307" s="94"/>
      <c r="E307" s="93"/>
      <c r="F307" s="118"/>
      <c r="G307" s="101"/>
      <c r="H307" s="101"/>
      <c r="I307" s="93"/>
      <c r="J307" s="93"/>
      <c r="K307" s="93"/>
    </row>
    <row r="308" spans="2:11" ht="15" customHeight="1" x14ac:dyDescent="0.25">
      <c r="B308" s="101"/>
      <c r="C308" s="94"/>
      <c r="D308" s="94"/>
      <c r="E308" s="93"/>
      <c r="F308" s="118"/>
      <c r="G308" s="101"/>
      <c r="H308" s="101"/>
      <c r="I308" s="93"/>
      <c r="J308" s="93"/>
      <c r="K308" s="93"/>
    </row>
    <row r="309" spans="2:11" ht="15" customHeight="1" x14ac:dyDescent="0.25">
      <c r="B309" s="101"/>
      <c r="C309" s="94"/>
      <c r="D309" s="94"/>
      <c r="E309" s="93">
        <f>C27+(E311^2/(2*9.81))</f>
        <v>277.72256674124083</v>
      </c>
      <c r="F309" s="93" t="s">
        <v>14</v>
      </c>
      <c r="G309" s="101" t="s">
        <v>733</v>
      </c>
      <c r="H309" s="101"/>
      <c r="I309" s="93"/>
      <c r="J309" s="93"/>
      <c r="K309" s="93"/>
    </row>
    <row r="310" spans="2:11" ht="15" customHeight="1" x14ac:dyDescent="0.25">
      <c r="B310" s="101"/>
      <c r="C310" s="94"/>
      <c r="D310" s="94"/>
      <c r="E310" s="93"/>
      <c r="F310" s="118"/>
      <c r="G310" s="101"/>
      <c r="H310" s="101"/>
      <c r="I310" s="93"/>
      <c r="J310" s="93"/>
      <c r="K310" s="93"/>
    </row>
    <row r="311" spans="2:11" ht="15" customHeight="1" x14ac:dyDescent="0.25">
      <c r="B311" s="101"/>
      <c r="C311" s="94"/>
      <c r="D311" s="94"/>
      <c r="E311" s="93">
        <f>C25/(G299*(C27-C22))</f>
        <v>4.4599068029028235</v>
      </c>
      <c r="F311" s="93" t="s">
        <v>67</v>
      </c>
      <c r="G311" s="101" t="s">
        <v>510</v>
      </c>
      <c r="H311" s="101"/>
      <c r="I311" s="93"/>
      <c r="J311" s="93"/>
      <c r="K311" s="93"/>
    </row>
    <row r="312" spans="2:11" ht="15" customHeight="1" x14ac:dyDescent="0.25">
      <c r="B312" s="318"/>
      <c r="C312" s="101"/>
      <c r="D312" s="94"/>
      <c r="E312" s="93"/>
      <c r="F312" s="118"/>
      <c r="G312" s="101"/>
      <c r="H312" s="101"/>
      <c r="I312" s="93"/>
      <c r="J312" s="93"/>
      <c r="K312" s="93"/>
    </row>
    <row r="313" spans="2:11" ht="15" customHeight="1" x14ac:dyDescent="0.25">
      <c r="B313" s="93"/>
      <c r="C313" s="101"/>
      <c r="D313" s="94"/>
      <c r="E313" s="93">
        <f>C18+G291+G295^2/(2*9.81)</f>
        <v>285.90387666305043</v>
      </c>
      <c r="F313" s="93" t="s">
        <v>14</v>
      </c>
      <c r="G313" s="101" t="s">
        <v>734</v>
      </c>
      <c r="H313" s="101"/>
      <c r="I313" s="93"/>
      <c r="J313" s="93"/>
      <c r="K313" s="93"/>
    </row>
    <row r="314" spans="2:11" ht="15" customHeight="1" x14ac:dyDescent="0.25">
      <c r="B314" s="93"/>
      <c r="C314" s="37"/>
      <c r="D314" s="94"/>
      <c r="E314" s="101"/>
      <c r="F314" s="101"/>
      <c r="G314" s="37"/>
      <c r="H314" s="94"/>
      <c r="I314" s="101"/>
      <c r="J314" s="101"/>
      <c r="K314" s="93"/>
    </row>
    <row r="315" spans="2:11" ht="15" customHeight="1" x14ac:dyDescent="0.25">
      <c r="B315" s="93"/>
      <c r="C315" s="101" t="s">
        <v>735</v>
      </c>
      <c r="D315" s="101"/>
      <c r="E315" s="101"/>
      <c r="F315" s="101"/>
      <c r="G315" s="118"/>
      <c r="H315" s="101"/>
      <c r="I315" s="93"/>
      <c r="J315" s="93"/>
      <c r="K315" s="93"/>
    </row>
    <row r="316" spans="2:11" ht="15" customHeight="1" x14ac:dyDescent="0.25">
      <c r="B316" s="93"/>
      <c r="C316" s="101"/>
      <c r="D316" s="94"/>
      <c r="E316" s="118"/>
      <c r="F316" s="118"/>
      <c r="G316" s="118"/>
      <c r="H316" s="101"/>
      <c r="I316" s="101"/>
      <c r="J316" s="101"/>
      <c r="K316" s="93"/>
    </row>
    <row r="317" spans="2:11" ht="15" customHeight="1" x14ac:dyDescent="0.25">
      <c r="B317" s="93"/>
      <c r="C317" s="37"/>
      <c r="D317" s="94"/>
      <c r="E317" s="118"/>
      <c r="F317" s="118"/>
      <c r="G317" s="118"/>
      <c r="H317" s="101"/>
      <c r="I317" s="93"/>
      <c r="J317" s="93"/>
      <c r="K317" s="93"/>
    </row>
    <row r="318" spans="2:11" ht="15" customHeight="1" x14ac:dyDescent="0.25">
      <c r="B318" s="93"/>
      <c r="C318" s="37"/>
      <c r="D318" s="94"/>
      <c r="E318" s="118"/>
      <c r="F318" s="118"/>
      <c r="G318" s="118"/>
      <c r="H318" s="101"/>
      <c r="I318" s="93"/>
      <c r="J318" s="93"/>
      <c r="K318" s="93"/>
    </row>
    <row r="319" spans="2:11" ht="15" customHeight="1" x14ac:dyDescent="0.25">
      <c r="B319" s="93"/>
      <c r="C319" s="318" t="s">
        <v>103</v>
      </c>
      <c r="D319" s="94"/>
      <c r="E319" s="118"/>
      <c r="F319" s="118"/>
      <c r="G319" s="118"/>
      <c r="H319" s="101"/>
      <c r="I319" s="93"/>
      <c r="J319" s="93"/>
      <c r="K319" s="93"/>
    </row>
    <row r="320" spans="2:11" ht="15" customHeight="1" x14ac:dyDescent="0.25">
      <c r="B320" s="93"/>
      <c r="C320" s="37"/>
      <c r="D320" s="94"/>
      <c r="E320" s="118"/>
      <c r="F320" s="118"/>
      <c r="G320" s="118"/>
      <c r="H320" s="101"/>
      <c r="I320" s="93"/>
      <c r="J320" s="93"/>
      <c r="K320" s="93"/>
    </row>
    <row r="321" spans="2:11" ht="15" customHeight="1" x14ac:dyDescent="0.25">
      <c r="B321" s="93"/>
      <c r="C321" s="37"/>
      <c r="D321" s="94"/>
      <c r="E321" s="118"/>
      <c r="F321" s="60">
        <f>(0.2*($G$295^2)/(2*9.81))+($G$222*($E$325^2)*($G$295^2)/(F323^(4/3)))</f>
        <v>0.44450226903108309</v>
      </c>
      <c r="G321" t="s">
        <v>14</v>
      </c>
      <c r="H321" s="93" t="s">
        <v>736</v>
      </c>
      <c r="I321" s="93"/>
      <c r="J321" s="93"/>
      <c r="K321" s="93"/>
    </row>
    <row r="322" spans="2:11" ht="15" customHeight="1" x14ac:dyDescent="0.25">
      <c r="B322" s="93"/>
      <c r="C322" s="101"/>
      <c r="D322" s="94"/>
      <c r="E322" s="118"/>
      <c r="F322" s="118"/>
      <c r="G322"/>
      <c r="H322" s="93"/>
      <c r="I322" s="93"/>
      <c r="J322" s="93"/>
      <c r="K322" s="93"/>
    </row>
    <row r="323" spans="2:11" ht="15" customHeight="1" x14ac:dyDescent="0.2">
      <c r="B323" s="93"/>
      <c r="C323" s="37"/>
      <c r="D323" s="94"/>
      <c r="E323" s="118"/>
      <c r="F323" s="93">
        <f>($F$287*$G$291)/(2*($F$287+$G$291))</f>
        <v>0.73834306848358133</v>
      </c>
      <c r="G323" s="7" t="s">
        <v>14</v>
      </c>
      <c r="H323" s="93" t="s">
        <v>737</v>
      </c>
      <c r="I323" s="93"/>
      <c r="J323" s="93"/>
      <c r="K323" s="93"/>
    </row>
    <row r="324" spans="2:11" ht="15" customHeight="1" x14ac:dyDescent="0.25">
      <c r="B324" s="93"/>
      <c r="C324" s="37"/>
      <c r="D324" s="94"/>
      <c r="E324" s="101"/>
      <c r="F324" s="319"/>
      <c r="G324"/>
      <c r="H324" s="93"/>
      <c r="I324" s="101"/>
      <c r="J324" s="101"/>
      <c r="K324" s="93"/>
    </row>
    <row r="325" spans="2:11" ht="15" customHeight="1" x14ac:dyDescent="0.25">
      <c r="B325" s="93"/>
      <c r="C325" s="37"/>
      <c r="D325" s="317" t="s">
        <v>119</v>
      </c>
      <c r="E325" s="320">
        <v>1.2999999999999999E-2</v>
      </c>
      <c r="F325" s="118"/>
      <c r="G325"/>
      <c r="H325" s="93" t="s">
        <v>515</v>
      </c>
      <c r="I325" s="93"/>
      <c r="J325" s="93"/>
      <c r="K325" s="93"/>
    </row>
    <row r="326" spans="2:11" ht="15" customHeight="1" x14ac:dyDescent="0.25">
      <c r="B326" s="93"/>
      <c r="C326" s="101"/>
      <c r="D326" s="94"/>
      <c r="E326" s="118"/>
      <c r="F326" s="118"/>
      <c r="G326" s="93"/>
      <c r="H326" s="101"/>
      <c r="I326" s="93"/>
      <c r="J326" s="93"/>
      <c r="K326" s="93"/>
    </row>
    <row r="327" spans="2:11" ht="15" customHeight="1" x14ac:dyDescent="0.25">
      <c r="B327" s="93"/>
      <c r="C327" s="101" t="s">
        <v>738</v>
      </c>
      <c r="D327" s="94"/>
      <c r="E327" s="118"/>
      <c r="F327" s="118"/>
      <c r="G327" s="118"/>
      <c r="H327" s="101"/>
      <c r="I327" s="93"/>
      <c r="J327" s="93"/>
      <c r="K327" s="93"/>
    </row>
    <row r="328" spans="2:11" ht="15" customHeight="1" x14ac:dyDescent="0.25">
      <c r="B328" s="93"/>
      <c r="C328" s="37"/>
      <c r="D328" s="94"/>
      <c r="E328" s="118"/>
      <c r="F328" s="118"/>
      <c r="G328" s="118"/>
      <c r="H328" s="101"/>
      <c r="I328" s="93"/>
      <c r="J328" s="93"/>
      <c r="K328" s="93"/>
    </row>
    <row r="329" spans="2:11" ht="15" customHeight="1" x14ac:dyDescent="0.25">
      <c r="B329" s="93"/>
      <c r="C329" s="37"/>
      <c r="D329" s="94"/>
      <c r="E329" s="118"/>
      <c r="F329" s="118"/>
      <c r="G329" s="118"/>
      <c r="H329" s="101"/>
      <c r="I329" s="93"/>
      <c r="J329" s="93"/>
      <c r="K329" s="93"/>
    </row>
    <row r="330" spans="2:11" ht="15" customHeight="1" x14ac:dyDescent="0.25">
      <c r="B330" s="93"/>
      <c r="C330" s="37"/>
      <c r="D330" s="94"/>
      <c r="E330" s="118"/>
      <c r="F330" s="118"/>
      <c r="G330" s="118"/>
      <c r="H330" s="101"/>
      <c r="I330" s="93"/>
      <c r="J330" s="93"/>
      <c r="K330" s="93"/>
    </row>
    <row r="331" spans="2:11" ht="15" customHeight="1" x14ac:dyDescent="0.25">
      <c r="B331" s="93"/>
      <c r="C331" s="318" t="s">
        <v>103</v>
      </c>
      <c r="D331" s="94"/>
      <c r="E331" s="93"/>
      <c r="F331" s="118"/>
      <c r="G331" s="118"/>
      <c r="H331" s="101"/>
      <c r="I331" s="93"/>
      <c r="J331" s="93"/>
      <c r="K331" s="93"/>
    </row>
    <row r="332" spans="2:11" ht="15" customHeight="1" x14ac:dyDescent="0.25">
      <c r="B332" s="93"/>
      <c r="C332" s="318"/>
      <c r="D332" s="94"/>
      <c r="E332" s="93"/>
      <c r="F332" s="118"/>
      <c r="G332" s="118"/>
      <c r="H332" s="101"/>
      <c r="I332" s="93"/>
      <c r="J332" s="93"/>
      <c r="K332" s="93"/>
    </row>
    <row r="333" spans="2:11" ht="15" customHeight="1" x14ac:dyDescent="0.25">
      <c r="B333" s="93"/>
      <c r="C333" s="318"/>
      <c r="D333" s="94"/>
      <c r="E333" s="101">
        <f>(H337)*($G$291)</f>
        <v>11.303405654389911</v>
      </c>
      <c r="F333" t="s">
        <v>14</v>
      </c>
      <c r="G333" s="93" t="s">
        <v>517</v>
      </c>
      <c r="H333" s="101"/>
      <c r="I333" s="93"/>
      <c r="J333" s="93"/>
      <c r="K333" s="93"/>
    </row>
    <row r="334" spans="2:11" ht="15" customHeight="1" x14ac:dyDescent="0.25">
      <c r="B334" s="93"/>
      <c r="C334" s="318"/>
      <c r="D334" s="94"/>
      <c r="E334" s="93"/>
      <c r="F334" s="118"/>
      <c r="G334" s="118"/>
      <c r="H334" s="101"/>
      <c r="I334" s="93"/>
      <c r="J334" s="93"/>
      <c r="K334" s="93"/>
    </row>
    <row r="335" spans="2:11" ht="15" customHeight="1" x14ac:dyDescent="0.3">
      <c r="B335" s="93"/>
      <c r="C335" s="101"/>
      <c r="D335" s="93" t="s">
        <v>518</v>
      </c>
      <c r="E335" s="118"/>
      <c r="F335" s="118"/>
      <c r="G335" s="118"/>
      <c r="H335" s="101"/>
      <c r="I335" s="93"/>
      <c r="J335" s="93"/>
      <c r="K335" s="93"/>
    </row>
    <row r="336" spans="2:11" ht="15" customHeight="1" x14ac:dyDescent="0.25">
      <c r="B336" s="93"/>
      <c r="C336" s="321"/>
      <c r="D336" s="94"/>
      <c r="E336" s="118"/>
      <c r="F336" s="118"/>
      <c r="G336" s="322"/>
      <c r="H336" s="317"/>
      <c r="I336" s="323"/>
      <c r="J336" s="93"/>
      <c r="K336" s="93"/>
    </row>
    <row r="337" spans="1:11" ht="15" customHeight="1" x14ac:dyDescent="0.25">
      <c r="B337" s="93"/>
      <c r="C337" s="321"/>
      <c r="D337" s="94"/>
      <c r="E337" s="118"/>
      <c r="F337" s="118"/>
      <c r="G337" s="98"/>
      <c r="H337" s="317">
        <f>(0.0184*C23^3)-(0.1323*C23^2)+(0.688*C23)+0.18</f>
        <v>0.97642499999999988</v>
      </c>
      <c r="I337" s="323"/>
      <c r="J337" s="93"/>
      <c r="K337" s="93"/>
    </row>
    <row r="338" spans="1:11" ht="15" customHeight="1" x14ac:dyDescent="0.25">
      <c r="B338" s="93"/>
      <c r="C338" s="321"/>
      <c r="D338" s="94"/>
      <c r="E338" s="118"/>
      <c r="F338" s="118"/>
      <c r="G338" s="322"/>
      <c r="H338" s="317"/>
      <c r="I338" s="323"/>
      <c r="J338" s="93"/>
      <c r="K338" s="93"/>
    </row>
    <row r="339" spans="1:11" ht="15" customHeight="1" x14ac:dyDescent="0.25">
      <c r="B339" s="93"/>
      <c r="C339" s="37" t="s">
        <v>519</v>
      </c>
      <c r="D339" s="94"/>
      <c r="E339" s="118"/>
      <c r="F339" s="118"/>
      <c r="G339" s="101"/>
      <c r="H339" s="101"/>
      <c r="I339" s="93"/>
      <c r="J339" s="93"/>
      <c r="K339" s="93"/>
    </row>
    <row r="340" spans="1:11" ht="15" customHeight="1" x14ac:dyDescent="0.25">
      <c r="B340" s="93"/>
      <c r="C340" s="37"/>
      <c r="D340" s="94"/>
      <c r="E340" s="118"/>
      <c r="F340" s="118"/>
      <c r="G340" s="101"/>
      <c r="H340" s="101"/>
      <c r="I340" s="93"/>
      <c r="J340" s="93"/>
      <c r="K340" s="93"/>
    </row>
    <row r="341" spans="1:11" ht="15" customHeight="1" x14ac:dyDescent="0.3">
      <c r="B341" s="93"/>
      <c r="C341"/>
      <c r="D341" s="94"/>
      <c r="E341" s="118"/>
      <c r="F341" s="94" t="str">
        <f>IF(E309&gt;=E313,"O escoamento na saída das adufas é afogado e","O escoamento na saída das adufas é livre e")</f>
        <v>O escoamento na saída das adufas é livre e</v>
      </c>
      <c r="G341" s="94" t="s">
        <v>300</v>
      </c>
      <c r="H341" s="319">
        <f>IF($E$309&gt;=$E$313,$E$309+F321,$C$18+E333)</f>
        <v>284.30340565438991</v>
      </c>
      <c r="I341" s="93"/>
      <c r="J341" s="93"/>
      <c r="K341" s="93"/>
    </row>
    <row r="342" spans="1:11" ht="15" customHeight="1" x14ac:dyDescent="0.25">
      <c r="B342" s="93"/>
      <c r="C342" s="37"/>
      <c r="D342" s="94"/>
      <c r="E342" s="118"/>
      <c r="F342" s="118"/>
      <c r="G342" s="101"/>
      <c r="H342" s="101"/>
      <c r="I342" s="93"/>
      <c r="J342" s="93"/>
      <c r="K342" s="93"/>
    </row>
    <row r="343" spans="1:11" ht="15" customHeight="1" x14ac:dyDescent="0.25">
      <c r="B343" s="93"/>
      <c r="C343" s="37"/>
      <c r="D343" s="94"/>
      <c r="E343" s="118"/>
      <c r="F343" s="118"/>
      <c r="G343" s="101"/>
      <c r="H343" s="101"/>
      <c r="I343" s="93"/>
      <c r="J343" s="93"/>
      <c r="K343" s="93"/>
    </row>
    <row r="344" spans="1:11" ht="15" customHeight="1" x14ac:dyDescent="0.2">
      <c r="A344" s="426" t="s">
        <v>739</v>
      </c>
    </row>
    <row r="345" spans="1:11" ht="15" customHeight="1" x14ac:dyDescent="0.2"/>
    <row r="346" spans="1:11" ht="15" customHeight="1" x14ac:dyDescent="0.2">
      <c r="A346" s="324" t="s">
        <v>61</v>
      </c>
      <c r="B346" s="316" t="s">
        <v>129</v>
      </c>
    </row>
    <row r="347" spans="1:11" ht="15" customHeight="1" x14ac:dyDescent="0.2">
      <c r="A347" s="118"/>
      <c r="B347" s="118"/>
      <c r="C347" s="93"/>
      <c r="D347" s="93"/>
      <c r="E347" s="93"/>
      <c r="F347" s="94"/>
      <c r="G347" s="93"/>
      <c r="H347" s="93"/>
      <c r="I347" s="93"/>
      <c r="J347" s="93"/>
      <c r="K347" s="93"/>
    </row>
    <row r="348" spans="1:11" ht="15" customHeight="1" x14ac:dyDescent="0.5">
      <c r="A348" s="93"/>
      <c r="B348" s="325" t="s">
        <v>521</v>
      </c>
      <c r="C348" s="93"/>
      <c r="D348" s="93"/>
      <c r="E348" s="93"/>
      <c r="F348" s="94"/>
      <c r="G348" s="93"/>
      <c r="H348" s="93"/>
      <c r="I348" s="93"/>
      <c r="J348" s="93"/>
      <c r="K348" s="93"/>
    </row>
    <row r="349" spans="1:11" ht="15" customHeight="1" x14ac:dyDescent="0.2">
      <c r="A349" s="93"/>
      <c r="B349" s="93" t="s">
        <v>131</v>
      </c>
      <c r="C349" s="93"/>
      <c r="D349" s="93"/>
      <c r="E349" s="93"/>
      <c r="F349" s="94"/>
      <c r="G349" s="93"/>
      <c r="H349" s="93"/>
      <c r="I349" s="93"/>
      <c r="J349" s="93"/>
      <c r="K349" s="93"/>
    </row>
    <row r="350" spans="1:11" ht="15" customHeight="1" x14ac:dyDescent="0.2">
      <c r="A350" s="93"/>
      <c r="B350" s="93"/>
      <c r="C350" s="93"/>
      <c r="D350" s="93"/>
      <c r="E350" s="93"/>
      <c r="F350" s="94"/>
      <c r="G350" s="93"/>
      <c r="H350" s="93"/>
      <c r="I350" s="93"/>
      <c r="J350" s="93"/>
      <c r="K350" s="93"/>
    </row>
    <row r="351" spans="1:11" ht="15" customHeight="1" x14ac:dyDescent="0.2">
      <c r="A351" s="93"/>
      <c r="B351" s="93"/>
      <c r="C351" s="93"/>
      <c r="E351" s="215">
        <f>E355+E372+D376+E380+E397</f>
        <v>0</v>
      </c>
      <c r="F351" s="326" t="s">
        <v>132</v>
      </c>
      <c r="G351" s="470"/>
      <c r="H351" s="145"/>
      <c r="I351" s="93"/>
      <c r="J351" s="93"/>
      <c r="K351" s="93"/>
    </row>
    <row r="352" spans="1:11" ht="15" customHeight="1" x14ac:dyDescent="0.2">
      <c r="A352" s="93"/>
      <c r="B352" s="93"/>
      <c r="C352" s="93"/>
      <c r="D352" s="93"/>
      <c r="E352" s="93"/>
      <c r="F352" s="93"/>
      <c r="G352" s="93"/>
      <c r="H352" s="93"/>
      <c r="I352" s="93"/>
      <c r="J352" s="93"/>
      <c r="K352" s="93"/>
    </row>
    <row r="353" spans="1:11" ht="15" customHeight="1" x14ac:dyDescent="0.2">
      <c r="A353" s="93"/>
      <c r="B353" s="37" t="s">
        <v>133</v>
      </c>
      <c r="C353" s="93"/>
      <c r="D353" s="93"/>
      <c r="E353" s="93"/>
      <c r="F353" s="94"/>
      <c r="G353" s="93"/>
      <c r="H353" s="93"/>
      <c r="I353" s="93"/>
      <c r="J353" s="93"/>
      <c r="K353" s="93"/>
    </row>
    <row r="354" spans="1:11" ht="15" customHeight="1" x14ac:dyDescent="0.2">
      <c r="A354" s="93"/>
      <c r="B354" s="98"/>
      <c r="C354" s="93"/>
      <c r="D354" s="93"/>
      <c r="E354" s="93"/>
      <c r="F354" s="94"/>
      <c r="G354" s="93"/>
      <c r="H354" s="93"/>
      <c r="I354" s="93"/>
      <c r="J354" s="93"/>
      <c r="K354" s="93"/>
    </row>
    <row r="355" spans="1:11" ht="15" customHeight="1" x14ac:dyDescent="0.2">
      <c r="A355" s="93"/>
      <c r="B355" s="98"/>
      <c r="C355" s="93"/>
      <c r="D355" s="93"/>
      <c r="E355" s="215">
        <f>(((I366/2)+I367+I368)*(C38/3))</f>
        <v>0</v>
      </c>
      <c r="F355" s="326" t="s">
        <v>132</v>
      </c>
      <c r="G355" s="471"/>
      <c r="H355" s="470"/>
      <c r="I355" s="145"/>
      <c r="J355" s="440"/>
      <c r="K355" s="93"/>
    </row>
    <row r="356" spans="1:11" ht="15" customHeight="1" x14ac:dyDescent="0.2">
      <c r="A356" s="93"/>
      <c r="B356" s="98"/>
      <c r="C356" s="93"/>
      <c r="D356" s="93"/>
      <c r="E356" s="93"/>
      <c r="F356" s="94"/>
      <c r="G356" s="93"/>
      <c r="H356" s="93"/>
      <c r="I356" s="93"/>
      <c r="J356" s="93"/>
      <c r="K356" s="93"/>
    </row>
    <row r="357" spans="1:11" ht="15" customHeight="1" x14ac:dyDescent="0.25">
      <c r="A357" s="93"/>
      <c r="B357" s="94" t="s">
        <v>103</v>
      </c>
      <c r="C357"/>
      <c r="D357" s="93"/>
      <c r="E357" s="93"/>
      <c r="F357" s="94"/>
      <c r="G357" s="93"/>
      <c r="H357" s="93"/>
      <c r="I357" s="93"/>
      <c r="J357" s="93"/>
      <c r="K357" s="93"/>
    </row>
    <row r="358" spans="1:11" ht="15" customHeight="1" x14ac:dyDescent="0.25">
      <c r="A358" s="93"/>
      <c r="B358" s="98"/>
      <c r="C358" s="93" t="s">
        <v>134</v>
      </c>
      <c r="D358" s="93"/>
      <c r="E358" s="93"/>
      <c r="F358" s="99"/>
      <c r="G358" s="37"/>
      <c r="H358" s="93"/>
      <c r="I358" s="93"/>
      <c r="J358" s="93"/>
      <c r="K358" s="93"/>
    </row>
    <row r="359" spans="1:11" ht="15" customHeight="1" x14ac:dyDescent="0.2">
      <c r="A359" s="93"/>
      <c r="B359" s="98"/>
      <c r="C359" s="93"/>
      <c r="D359" s="93"/>
      <c r="E359" s="93"/>
      <c r="F359" s="94"/>
      <c r="G359" s="93"/>
      <c r="H359" s="93"/>
      <c r="I359" s="93"/>
      <c r="J359" s="93"/>
      <c r="K359" s="93"/>
    </row>
    <row r="360" spans="1:11" ht="15" customHeight="1" x14ac:dyDescent="0.2">
      <c r="A360" s="93"/>
      <c r="B360" s="98"/>
      <c r="C360" s="93"/>
      <c r="D360" s="93"/>
      <c r="E360" s="93"/>
      <c r="F360" s="94"/>
      <c r="G360" s="93"/>
      <c r="H360" s="93"/>
      <c r="I360" s="93"/>
      <c r="J360" s="93"/>
      <c r="K360" s="93"/>
    </row>
    <row r="361" spans="1:11" ht="15" customHeight="1" x14ac:dyDescent="0.2">
      <c r="A361" s="93"/>
      <c r="B361" s="98"/>
      <c r="C361" s="93"/>
      <c r="D361" s="93"/>
      <c r="E361" s="93"/>
      <c r="F361" s="94"/>
      <c r="G361" s="93"/>
      <c r="H361" s="93"/>
      <c r="I361" s="93"/>
      <c r="J361" s="93"/>
      <c r="K361" s="93"/>
    </row>
    <row r="362" spans="1:11" ht="15" customHeight="1" x14ac:dyDescent="0.25">
      <c r="A362" s="93"/>
      <c r="B362" s="98"/>
      <c r="C362" s="94" t="s">
        <v>108</v>
      </c>
      <c r="D362"/>
      <c r="E362" s="93"/>
      <c r="F362" s="94"/>
      <c r="G362" s="93"/>
      <c r="H362" s="93"/>
      <c r="I362" s="93"/>
      <c r="J362" s="93"/>
      <c r="K362" s="93"/>
    </row>
    <row r="363" spans="1:11" ht="15" customHeight="1" x14ac:dyDescent="0.25">
      <c r="A363" s="93"/>
      <c r="B363" s="98"/>
      <c r="C363" s="101"/>
      <c r="D363"/>
      <c r="E363" s="93"/>
      <c r="F363" s="94">
        <f>E216-2*(C212-1)</f>
        <v>18.564809592466631</v>
      </c>
      <c r="G363" s="93" t="s">
        <v>135</v>
      </c>
      <c r="H363" s="93"/>
      <c r="I363" s="93"/>
      <c r="J363" s="93"/>
      <c r="K363" s="93"/>
    </row>
    <row r="364" spans="1:11" ht="15" customHeight="1" x14ac:dyDescent="0.2">
      <c r="A364" s="93"/>
      <c r="B364" s="98"/>
      <c r="C364" s="93"/>
      <c r="D364" s="93"/>
      <c r="E364" s="93"/>
      <c r="F364" s="94"/>
      <c r="G364" s="93"/>
      <c r="H364" s="93"/>
      <c r="I364" s="93"/>
      <c r="J364" s="93"/>
      <c r="K364" s="93"/>
    </row>
    <row r="365" spans="1:11" ht="15" customHeight="1" x14ac:dyDescent="0.25">
      <c r="A365" s="93"/>
      <c r="B365" s="98"/>
      <c r="C365" s="93"/>
      <c r="D365" s="93"/>
      <c r="E365" s="93"/>
      <c r="F365" s="101"/>
      <c r="G365" s="101"/>
      <c r="H365" s="101"/>
      <c r="I365" s="93"/>
      <c r="J365" s="93"/>
      <c r="K365" s="93"/>
    </row>
    <row r="366" spans="1:11" ht="15" customHeight="1" x14ac:dyDescent="0.3">
      <c r="A366" s="93"/>
      <c r="B366" s="98"/>
      <c r="C366" s="93"/>
      <c r="D366" s="94" t="s">
        <v>136</v>
      </c>
      <c r="E366" s="102" t="s">
        <v>137</v>
      </c>
      <c r="F366" s="93">
        <f>C32-$C$19-$C$31</f>
        <v>-305.79325339611142</v>
      </c>
      <c r="G366" s="103" t="s">
        <v>75</v>
      </c>
      <c r="H366" s="104" t="s">
        <v>138</v>
      </c>
      <c r="I366" s="93">
        <f>($F$363-6+2*(0.6*F366+$C$31))*$C$31</f>
        <v>0</v>
      </c>
      <c r="J366" s="37" t="s">
        <v>132</v>
      </c>
      <c r="K366" s="93"/>
    </row>
    <row r="367" spans="1:11" ht="15" customHeight="1" x14ac:dyDescent="0.3">
      <c r="A367" s="93"/>
      <c r="B367" s="98"/>
      <c r="C367" s="93"/>
      <c r="D367" s="94" t="s">
        <v>139</v>
      </c>
      <c r="E367" s="102" t="s">
        <v>140</v>
      </c>
      <c r="F367" s="93">
        <f>C33-$C$19-$C$31</f>
        <v>-305.79325339611142</v>
      </c>
      <c r="G367" s="103" t="s">
        <v>75</v>
      </c>
      <c r="H367" s="104" t="s">
        <v>141</v>
      </c>
      <c r="I367" s="93">
        <f>($F$363-6+2*(0.6*F367+$C$31))*$C$31</f>
        <v>0</v>
      </c>
      <c r="J367" s="37" t="s">
        <v>132</v>
      </c>
      <c r="K367" s="93"/>
    </row>
    <row r="368" spans="1:11" ht="15" customHeight="1" x14ac:dyDescent="0.3">
      <c r="A368" s="93"/>
      <c r="B368" s="98"/>
      <c r="C368" s="93"/>
      <c r="D368" s="94" t="s">
        <v>142</v>
      </c>
      <c r="E368" s="102" t="s">
        <v>143</v>
      </c>
      <c r="F368" s="93">
        <f>C34-$C$19-$C$31</f>
        <v>-305.79325339611142</v>
      </c>
      <c r="G368" s="103" t="s">
        <v>75</v>
      </c>
      <c r="H368" s="104" t="s">
        <v>144</v>
      </c>
      <c r="I368" s="93">
        <f>($F$363-6+2*(0.6*F368+$C$31))*$C$31</f>
        <v>0</v>
      </c>
      <c r="J368" s="37" t="s">
        <v>132</v>
      </c>
      <c r="K368" s="93"/>
    </row>
    <row r="369" spans="1:11" ht="15" customHeight="1" x14ac:dyDescent="0.25">
      <c r="A369" s="93"/>
      <c r="B369" s="98"/>
      <c r="C369" s="93"/>
      <c r="D369" s="94"/>
      <c r="E369" s="102"/>
      <c r="F369" s="93"/>
      <c r="G369" s="103"/>
      <c r="H369" s="104"/>
      <c r="I369" s="93"/>
      <c r="J369" s="37"/>
      <c r="K369" s="93"/>
    </row>
    <row r="370" spans="1:11" ht="15" customHeight="1" x14ac:dyDescent="0.25">
      <c r="A370" s="93"/>
      <c r="B370" s="37" t="s">
        <v>740</v>
      </c>
      <c r="C370" s="93"/>
      <c r="D370" s="94"/>
      <c r="E370" s="102"/>
      <c r="F370" s="93"/>
      <c r="G370" s="103"/>
      <c r="H370" s="104"/>
      <c r="I370" s="93"/>
      <c r="J370" s="37"/>
      <c r="K370" s="93"/>
    </row>
    <row r="371" spans="1:11" ht="15" customHeight="1" x14ac:dyDescent="0.25">
      <c r="A371" s="93"/>
      <c r="B371" s="98"/>
      <c r="C371" s="93"/>
      <c r="D371" s="94"/>
      <c r="E371" s="102"/>
      <c r="F371" s="93"/>
      <c r="G371" s="103"/>
      <c r="H371" s="104"/>
      <c r="I371" s="93"/>
      <c r="J371" s="37"/>
      <c r="K371" s="93"/>
    </row>
    <row r="372" spans="1:11" ht="15" customHeight="1" x14ac:dyDescent="0.25">
      <c r="A372" s="93"/>
      <c r="B372" s="98"/>
      <c r="C372" s="93"/>
      <c r="D372" s="94"/>
      <c r="E372" s="427">
        <f>($C$39-$C$38)*$C$31*($G$299-$C$212)</f>
        <v>0</v>
      </c>
      <c r="F372" s="326" t="s">
        <v>132</v>
      </c>
      <c r="G372" s="103"/>
      <c r="H372" s="104"/>
      <c r="I372" s="93"/>
      <c r="J372" s="37"/>
      <c r="K372" s="93"/>
    </row>
    <row r="373" spans="1:11" ht="15" customHeight="1" x14ac:dyDescent="0.25">
      <c r="A373" s="93"/>
      <c r="B373" s="98"/>
      <c r="C373" s="93"/>
      <c r="D373" s="94"/>
      <c r="E373" s="102"/>
      <c r="F373" s="93"/>
      <c r="G373" s="103"/>
      <c r="H373" s="104"/>
      <c r="I373" s="93"/>
      <c r="J373" s="37"/>
      <c r="K373" s="93"/>
    </row>
    <row r="374" spans="1:11" ht="15" customHeight="1" x14ac:dyDescent="0.25">
      <c r="A374" s="93"/>
      <c r="B374" s="37" t="s">
        <v>523</v>
      </c>
      <c r="C374" s="93"/>
      <c r="D374" s="94"/>
      <c r="E374" s="102"/>
      <c r="F374" s="93"/>
      <c r="G374" s="103"/>
      <c r="H374" s="104"/>
      <c r="I374" s="93"/>
      <c r="J374" s="37"/>
      <c r="K374" s="93"/>
    </row>
    <row r="375" spans="1:11" ht="15" customHeight="1" x14ac:dyDescent="0.25">
      <c r="A375" s="93"/>
      <c r="B375" s="101"/>
      <c r="C375" s="93"/>
      <c r="D375" s="93"/>
      <c r="E375" s="93"/>
      <c r="F375" s="94"/>
      <c r="G375" s="93"/>
      <c r="H375" s="93"/>
      <c r="I375" s="93"/>
      <c r="J375" s="93"/>
      <c r="K375" s="93"/>
    </row>
    <row r="376" spans="1:11" ht="15" customHeight="1" x14ac:dyDescent="0.2">
      <c r="A376" s="93"/>
      <c r="B376" s="93"/>
      <c r="C376" s="93"/>
      <c r="D376" s="215">
        <f>E216*(G222+F282)*C31</f>
        <v>0</v>
      </c>
      <c r="E376" s="118" t="s">
        <v>132</v>
      </c>
      <c r="F376" s="472"/>
      <c r="G376" s="470"/>
      <c r="H376" s="145"/>
      <c r="I376" s="440"/>
      <c r="J376" s="93"/>
      <c r="K376" s="93"/>
    </row>
    <row r="377" spans="1:11" ht="15" customHeight="1" x14ac:dyDescent="0.2">
      <c r="A377" s="93"/>
      <c r="B377" s="93"/>
      <c r="C377" s="93"/>
      <c r="D377" s="93"/>
      <c r="E377" s="93"/>
      <c r="F377" s="94"/>
      <c r="G377" s="93"/>
      <c r="H377" s="93"/>
      <c r="I377" s="93"/>
      <c r="J377" s="93"/>
      <c r="K377" s="93"/>
    </row>
    <row r="378" spans="1:11" ht="15" customHeight="1" x14ac:dyDescent="0.2">
      <c r="A378" s="93"/>
      <c r="B378" s="37" t="s">
        <v>145</v>
      </c>
      <c r="C378" s="98"/>
      <c r="D378" s="118"/>
      <c r="E378" s="118"/>
      <c r="F378" s="94"/>
      <c r="G378" s="93"/>
      <c r="H378" s="93"/>
      <c r="I378" s="93"/>
      <c r="J378" s="93"/>
      <c r="K378" s="93"/>
    </row>
    <row r="379" spans="1:11" ht="15" customHeight="1" x14ac:dyDescent="0.2">
      <c r="A379" s="93"/>
      <c r="B379" s="98"/>
      <c r="C379" s="93"/>
      <c r="D379" s="93"/>
      <c r="E379" s="93"/>
      <c r="F379" s="94"/>
      <c r="G379" s="93"/>
      <c r="H379" s="93"/>
      <c r="I379" s="93"/>
      <c r="J379" s="93"/>
      <c r="K379" s="93"/>
    </row>
    <row r="380" spans="1:11" ht="15" customHeight="1" x14ac:dyDescent="0.2">
      <c r="A380" s="93"/>
      <c r="B380" s="98"/>
      <c r="C380" s="93"/>
      <c r="D380" s="93"/>
      <c r="E380" s="215">
        <f>((I391/2)+I392+I393)*C40/3</f>
        <v>0</v>
      </c>
      <c r="F380" s="326" t="s">
        <v>132</v>
      </c>
      <c r="G380" s="472"/>
      <c r="H380" s="470"/>
      <c r="I380" s="145"/>
      <c r="J380" s="440"/>
      <c r="K380" s="93"/>
    </row>
    <row r="381" spans="1:11" ht="15" customHeight="1" x14ac:dyDescent="0.2">
      <c r="A381" s="93"/>
      <c r="B381" s="98"/>
      <c r="C381" s="93"/>
      <c r="D381" s="93"/>
      <c r="E381" s="93"/>
      <c r="F381" s="94"/>
      <c r="G381" s="93"/>
      <c r="H381" s="93"/>
      <c r="I381" s="93"/>
      <c r="J381" s="93"/>
      <c r="K381" s="93"/>
    </row>
    <row r="382" spans="1:11" ht="15" customHeight="1" x14ac:dyDescent="0.2">
      <c r="A382" s="93"/>
      <c r="B382" s="94" t="s">
        <v>103</v>
      </c>
      <c r="C382" s="93"/>
      <c r="D382" s="93"/>
      <c r="E382" s="93"/>
      <c r="F382" s="94"/>
      <c r="G382" s="93"/>
      <c r="H382" s="93"/>
      <c r="I382" s="93"/>
      <c r="J382" s="93"/>
      <c r="K382" s="93"/>
    </row>
    <row r="383" spans="1:11" ht="15" customHeight="1" x14ac:dyDescent="0.2">
      <c r="A383" s="93"/>
      <c r="B383" s="98"/>
      <c r="C383" s="93" t="s">
        <v>146</v>
      </c>
      <c r="D383" s="93"/>
      <c r="E383" s="93"/>
      <c r="F383" s="94"/>
      <c r="G383" s="93"/>
      <c r="H383" s="93"/>
      <c r="I383" s="93"/>
      <c r="J383" s="93"/>
      <c r="K383" s="93"/>
    </row>
    <row r="384" spans="1:11" ht="15" customHeight="1" x14ac:dyDescent="0.25">
      <c r="A384" s="93"/>
      <c r="B384"/>
      <c r="C384"/>
      <c r="D384" s="93"/>
      <c r="E384" s="93"/>
      <c r="F384" s="94"/>
      <c r="G384" s="93"/>
      <c r="H384" s="93"/>
      <c r="I384" s="93"/>
      <c r="J384" s="93"/>
      <c r="K384" s="93"/>
    </row>
    <row r="385" spans="1:11" ht="15" customHeight="1" x14ac:dyDescent="0.2">
      <c r="A385" s="93"/>
      <c r="B385" s="98"/>
      <c r="C385" s="93"/>
      <c r="D385" s="93"/>
      <c r="E385" s="93"/>
      <c r="F385" s="94"/>
      <c r="G385" s="93"/>
      <c r="H385" s="93"/>
      <c r="I385" s="93"/>
      <c r="J385" s="93"/>
      <c r="K385" s="93"/>
    </row>
    <row r="386" spans="1:11" ht="15" customHeight="1" x14ac:dyDescent="0.2">
      <c r="A386" s="93"/>
      <c r="B386" s="98"/>
      <c r="C386" s="93"/>
      <c r="D386" s="93"/>
      <c r="E386" s="93"/>
      <c r="F386" s="94"/>
      <c r="G386" s="93"/>
      <c r="H386" s="93"/>
      <c r="I386" s="93"/>
      <c r="J386" s="93"/>
      <c r="K386" s="93"/>
    </row>
    <row r="387" spans="1:11" ht="15" customHeight="1" x14ac:dyDescent="0.2">
      <c r="A387" s="93"/>
      <c r="B387" s="98"/>
      <c r="C387" s="94" t="s">
        <v>108</v>
      </c>
      <c r="D387" s="93"/>
      <c r="E387" s="93"/>
      <c r="F387" s="94"/>
      <c r="G387" s="93"/>
      <c r="H387" s="93"/>
      <c r="I387" s="93"/>
      <c r="J387" s="93"/>
      <c r="K387" s="93"/>
    </row>
    <row r="388" spans="1:11" ht="15" customHeight="1" x14ac:dyDescent="0.25">
      <c r="A388" s="93"/>
      <c r="B388" s="98"/>
      <c r="C388" s="101"/>
      <c r="D388"/>
      <c r="E388" s="93"/>
      <c r="F388" s="94">
        <f>E264+(2*1)</f>
        <v>18.564809592466631</v>
      </c>
      <c r="G388" s="93" t="s">
        <v>147</v>
      </c>
      <c r="H388" s="93"/>
      <c r="I388" s="93"/>
      <c r="J388" s="93"/>
      <c r="K388" s="93"/>
    </row>
    <row r="389" spans="1:11" ht="15" customHeight="1" x14ac:dyDescent="0.2">
      <c r="A389" s="93"/>
      <c r="B389" s="98"/>
      <c r="C389" s="93"/>
      <c r="D389" s="93"/>
      <c r="E389" s="93"/>
      <c r="F389" s="94"/>
      <c r="G389" s="93"/>
      <c r="H389" s="93"/>
      <c r="I389" s="93"/>
      <c r="J389" s="93"/>
      <c r="K389" s="93"/>
    </row>
    <row r="390" spans="1:11" ht="15" customHeight="1" x14ac:dyDescent="0.25">
      <c r="A390" s="93"/>
      <c r="B390" s="98"/>
      <c r="C390" s="93"/>
      <c r="D390" s="93"/>
      <c r="E390" s="93"/>
      <c r="F390" s="101"/>
      <c r="G390" s="101"/>
      <c r="H390" s="101"/>
      <c r="I390" s="93"/>
      <c r="J390" s="93"/>
      <c r="K390" s="93"/>
    </row>
    <row r="391" spans="1:11" ht="15" customHeight="1" x14ac:dyDescent="0.3">
      <c r="A391" s="93"/>
      <c r="B391" s="98"/>
      <c r="C391" s="93"/>
      <c r="D391" s="94" t="s">
        <v>136</v>
      </c>
      <c r="E391" s="102" t="s">
        <v>148</v>
      </c>
      <c r="F391" s="93">
        <f>C35-$C$22-$C$31</f>
        <v>-273</v>
      </c>
      <c r="G391" s="103" t="s">
        <v>75</v>
      </c>
      <c r="H391" s="104" t="s">
        <v>149</v>
      </c>
      <c r="I391" s="93">
        <f>($F$388-6+2*(0.6*F391+$C$31))*$C$31</f>
        <v>0</v>
      </c>
      <c r="J391" s="37" t="s">
        <v>132</v>
      </c>
      <c r="K391" s="93"/>
    </row>
    <row r="392" spans="1:11" ht="15" customHeight="1" x14ac:dyDescent="0.3">
      <c r="A392" s="93"/>
      <c r="B392" s="98"/>
      <c r="C392" s="93"/>
      <c r="D392" s="94" t="s">
        <v>139</v>
      </c>
      <c r="E392" s="102" t="s">
        <v>150</v>
      </c>
      <c r="F392" s="93">
        <f>C36-$C$22-$C$31</f>
        <v>-273</v>
      </c>
      <c r="G392" s="103" t="s">
        <v>75</v>
      </c>
      <c r="H392" s="104" t="s">
        <v>151</v>
      </c>
      <c r="I392" s="93">
        <f>($F$388-6+2*(0.6*F392+$C$31))*$C$31</f>
        <v>0</v>
      </c>
      <c r="J392" s="37" t="s">
        <v>132</v>
      </c>
      <c r="K392" s="93"/>
    </row>
    <row r="393" spans="1:11" ht="15" customHeight="1" x14ac:dyDescent="0.3">
      <c r="A393" s="93"/>
      <c r="B393" s="98"/>
      <c r="C393" s="93"/>
      <c r="D393" s="94" t="s">
        <v>142</v>
      </c>
      <c r="E393" s="102" t="s">
        <v>152</v>
      </c>
      <c r="F393" s="93">
        <f>C37-$C$22-$C$31</f>
        <v>-273</v>
      </c>
      <c r="G393" s="103" t="s">
        <v>75</v>
      </c>
      <c r="H393" s="104" t="s">
        <v>153</v>
      </c>
      <c r="I393" s="93">
        <f>($F$388-6+2*(0.6*F393+$C$31))*$C$31</f>
        <v>0</v>
      </c>
      <c r="J393" s="37" t="s">
        <v>132</v>
      </c>
      <c r="K393" s="93"/>
    </row>
    <row r="394" spans="1:11" ht="15" customHeight="1" x14ac:dyDescent="0.2">
      <c r="A394" s="93"/>
      <c r="B394" s="93"/>
      <c r="C394" s="93"/>
      <c r="D394" s="93"/>
      <c r="E394" s="93"/>
      <c r="F394" s="94"/>
      <c r="G394" s="93"/>
      <c r="H394" s="93"/>
      <c r="I394" s="93"/>
      <c r="J394" s="93"/>
      <c r="K394" s="93"/>
    </row>
    <row r="395" spans="1:11" ht="15" customHeight="1" x14ac:dyDescent="0.2">
      <c r="A395" s="93"/>
      <c r="B395" s="93" t="s">
        <v>741</v>
      </c>
      <c r="C395" s="93"/>
      <c r="D395" s="93"/>
      <c r="E395" s="93"/>
      <c r="F395" s="94"/>
      <c r="G395" s="93"/>
      <c r="H395" s="93"/>
      <c r="I395" s="93"/>
      <c r="J395" s="93"/>
      <c r="K395" s="93"/>
    </row>
    <row r="396" spans="1:11" ht="15" customHeight="1" x14ac:dyDescent="0.2">
      <c r="A396" s="93"/>
      <c r="B396" s="93"/>
      <c r="C396" s="93"/>
      <c r="D396" s="93"/>
      <c r="E396" s="93"/>
      <c r="F396" s="94"/>
      <c r="G396" s="93"/>
      <c r="H396" s="93"/>
      <c r="I396" s="93"/>
      <c r="J396" s="93"/>
      <c r="K396" s="93"/>
    </row>
    <row r="397" spans="1:11" ht="15" customHeight="1" x14ac:dyDescent="0.2">
      <c r="A397" s="93"/>
      <c r="B397" s="93"/>
      <c r="C397" s="93"/>
      <c r="D397" s="93"/>
      <c r="E397" s="427">
        <f>($C$41-$C$40)*$C$31*(G299-C212)</f>
        <v>0</v>
      </c>
      <c r="F397" s="326" t="s">
        <v>132</v>
      </c>
      <c r="G397" s="93"/>
      <c r="H397" s="93"/>
      <c r="I397" s="93"/>
      <c r="J397" s="93"/>
      <c r="K397" s="93"/>
    </row>
    <row r="398" spans="1:11" ht="15" customHeight="1" x14ac:dyDescent="0.2">
      <c r="A398" s="93"/>
      <c r="B398" s="93"/>
      <c r="C398" s="93"/>
      <c r="D398" s="93"/>
      <c r="E398" s="93"/>
      <c r="F398" s="94"/>
      <c r="G398" s="93"/>
      <c r="H398" s="93"/>
      <c r="I398" s="93"/>
      <c r="J398" s="93"/>
      <c r="K398" s="93"/>
    </row>
    <row r="399" spans="1:11" customFormat="1" ht="18.75" x14ac:dyDescent="0.5">
      <c r="B399" s="325" t="s">
        <v>525</v>
      </c>
    </row>
    <row r="400" spans="1:11" ht="15" customHeight="1" x14ac:dyDescent="0.2">
      <c r="A400" s="93"/>
      <c r="B400" s="93" t="s">
        <v>155</v>
      </c>
      <c r="C400" s="93"/>
      <c r="D400" s="93"/>
      <c r="E400" s="93"/>
      <c r="F400" s="94"/>
      <c r="G400" s="93"/>
      <c r="H400" s="93"/>
      <c r="I400" s="93"/>
      <c r="J400" s="93"/>
      <c r="K400" s="93"/>
    </row>
    <row r="401" spans="1:11" ht="15" customHeight="1" x14ac:dyDescent="0.2">
      <c r="A401" s="93"/>
      <c r="B401" s="93"/>
      <c r="C401" s="93"/>
      <c r="D401" s="93"/>
      <c r="E401" s="93"/>
      <c r="F401" s="94"/>
      <c r="G401" s="93"/>
      <c r="H401" s="93"/>
      <c r="I401" s="93"/>
      <c r="J401" s="93"/>
      <c r="K401" s="93"/>
    </row>
    <row r="402" spans="1:11" ht="15" customHeight="1" x14ac:dyDescent="0.2">
      <c r="A402" s="93"/>
      <c r="B402" s="93"/>
      <c r="C402" s="93"/>
      <c r="D402" s="118"/>
      <c r="E402" s="215">
        <f>$E$406+F424+$F$428+$E$437+$H$467+$E$478+F495</f>
        <v>-431940.10425831389</v>
      </c>
      <c r="F402" s="326" t="s">
        <v>132</v>
      </c>
      <c r="G402" s="472"/>
      <c r="H402" s="470"/>
      <c r="I402" s="145"/>
      <c r="J402" s="93"/>
      <c r="K402" s="93"/>
    </row>
    <row r="403" spans="1:11" ht="15" customHeight="1" x14ac:dyDescent="0.2">
      <c r="A403" s="93"/>
      <c r="B403" s="93"/>
      <c r="C403" s="93"/>
      <c r="D403" s="93"/>
      <c r="E403" s="93"/>
      <c r="F403" s="94"/>
      <c r="G403" s="93"/>
      <c r="H403" s="93"/>
      <c r="I403" s="93"/>
      <c r="J403" s="93"/>
      <c r="K403" s="93"/>
    </row>
    <row r="404" spans="1:11" ht="15" customHeight="1" x14ac:dyDescent="0.2">
      <c r="A404" s="93"/>
      <c r="B404" s="37" t="s">
        <v>156</v>
      </c>
      <c r="C404" s="93"/>
      <c r="D404" s="93"/>
      <c r="E404" s="93"/>
      <c r="F404" s="94"/>
      <c r="G404" s="93"/>
      <c r="H404" s="93"/>
      <c r="I404" s="93"/>
      <c r="J404" s="93"/>
      <c r="K404" s="93"/>
    </row>
    <row r="405" spans="1:11" ht="15" customHeight="1" x14ac:dyDescent="0.2">
      <c r="A405" s="93"/>
      <c r="B405" s="98"/>
      <c r="C405" s="93"/>
      <c r="D405" s="93"/>
      <c r="E405" s="93"/>
      <c r="F405" s="94"/>
      <c r="G405" s="93"/>
      <c r="H405" s="93"/>
      <c r="I405" s="93"/>
      <c r="J405" s="93"/>
      <c r="K405" s="93"/>
    </row>
    <row r="406" spans="1:11" ht="15" customHeight="1" x14ac:dyDescent="0.2">
      <c r="A406" s="93"/>
      <c r="B406" s="98"/>
      <c r="C406" s="93"/>
      <c r="D406" s="93"/>
      <c r="E406" s="215">
        <f>(((I418/2)+I419+I420)*C38/3)</f>
        <v>0</v>
      </c>
      <c r="F406" s="326" t="s">
        <v>132</v>
      </c>
      <c r="G406" s="472"/>
      <c r="H406" s="470"/>
      <c r="I406" s="145"/>
      <c r="J406" s="440"/>
      <c r="K406" s="93"/>
    </row>
    <row r="407" spans="1:11" ht="15" customHeight="1" x14ac:dyDescent="0.2">
      <c r="A407" s="93"/>
      <c r="B407" s="98"/>
      <c r="C407" s="93"/>
      <c r="D407" s="93"/>
      <c r="E407" s="93"/>
      <c r="F407" s="94"/>
      <c r="G407" s="93"/>
      <c r="H407" s="93"/>
      <c r="I407" s="93"/>
      <c r="J407" s="93"/>
      <c r="K407" s="93"/>
    </row>
    <row r="408" spans="1:11" ht="15" customHeight="1" x14ac:dyDescent="0.2">
      <c r="A408" s="93"/>
      <c r="B408" s="98"/>
      <c r="C408" s="93"/>
      <c r="D408" s="93"/>
      <c r="E408" s="93"/>
      <c r="F408" s="94"/>
      <c r="G408" s="93"/>
      <c r="H408" s="93"/>
      <c r="I408" s="93"/>
      <c r="J408" s="93"/>
      <c r="K408" s="93"/>
    </row>
    <row r="409" spans="1:11" ht="15" customHeight="1" x14ac:dyDescent="0.2">
      <c r="A409" s="93"/>
      <c r="B409" s="94" t="s">
        <v>103</v>
      </c>
      <c r="C409" s="93"/>
      <c r="D409" s="93"/>
      <c r="E409" s="93"/>
      <c r="F409" s="94"/>
      <c r="G409" s="93"/>
      <c r="H409" s="93"/>
      <c r="I409" s="93"/>
      <c r="J409" s="93"/>
      <c r="K409" s="93"/>
    </row>
    <row r="410" spans="1:11" ht="15" customHeight="1" x14ac:dyDescent="0.25">
      <c r="A410" s="93"/>
      <c r="B410" s="98"/>
      <c r="C410" s="93" t="s">
        <v>157</v>
      </c>
      <c r="D410" s="93"/>
      <c r="E410" s="93"/>
      <c r="F410" s="94"/>
      <c r="G410" s="99"/>
      <c r="H410" s="37"/>
      <c r="I410" s="93"/>
      <c r="J410" s="93"/>
      <c r="K410" s="93"/>
    </row>
    <row r="411" spans="1:11" ht="15" customHeight="1" x14ac:dyDescent="0.2">
      <c r="A411" s="93"/>
      <c r="B411" s="98"/>
      <c r="C411" s="93"/>
      <c r="D411" s="93"/>
      <c r="E411" s="93"/>
      <c r="F411" s="94"/>
      <c r="G411" s="93"/>
      <c r="H411" s="93"/>
      <c r="I411" s="93"/>
      <c r="J411" s="93"/>
      <c r="K411" s="93"/>
    </row>
    <row r="412" spans="1:11" ht="15" customHeight="1" x14ac:dyDescent="0.2">
      <c r="A412" s="93"/>
      <c r="B412" s="98"/>
      <c r="C412" s="93"/>
      <c r="D412" s="93"/>
      <c r="E412" s="93"/>
      <c r="F412" s="94"/>
      <c r="G412" s="93"/>
      <c r="H412" s="93"/>
      <c r="I412" s="93"/>
      <c r="J412" s="93"/>
      <c r="K412" s="93"/>
    </row>
    <row r="413" spans="1:11" ht="15" customHeight="1" x14ac:dyDescent="0.2">
      <c r="A413" s="93"/>
      <c r="B413" s="98"/>
      <c r="C413" s="93"/>
      <c r="D413" s="93"/>
      <c r="E413" s="93"/>
      <c r="F413" s="94"/>
      <c r="G413" s="93"/>
      <c r="H413" s="93"/>
      <c r="I413" s="93"/>
      <c r="J413" s="93"/>
      <c r="K413" s="93"/>
    </row>
    <row r="414" spans="1:11" ht="15" customHeight="1" x14ac:dyDescent="0.2">
      <c r="A414" s="93"/>
      <c r="B414" s="98"/>
      <c r="C414" s="94" t="s">
        <v>108</v>
      </c>
      <c r="D414" s="93"/>
      <c r="E414" s="93"/>
      <c r="F414" s="94"/>
      <c r="G414" s="93"/>
      <c r="H414" s="93"/>
      <c r="I414" s="93"/>
      <c r="J414" s="93"/>
      <c r="K414" s="93"/>
    </row>
    <row r="415" spans="1:11" ht="15" customHeight="1" x14ac:dyDescent="0.25">
      <c r="A415" s="93"/>
      <c r="B415" s="98"/>
      <c r="C415" s="101"/>
      <c r="D415"/>
      <c r="E415" s="93"/>
      <c r="F415" s="94">
        <f>E216-2*(C212-1)</f>
        <v>18.564809592466631</v>
      </c>
      <c r="G415" s="93" t="s">
        <v>135</v>
      </c>
      <c r="H415" s="93"/>
      <c r="I415" s="93"/>
      <c r="J415" s="93"/>
      <c r="K415" s="93"/>
    </row>
    <row r="416" spans="1:11" ht="15" customHeight="1" x14ac:dyDescent="0.2">
      <c r="A416" s="93"/>
      <c r="B416" s="98"/>
      <c r="C416" s="93"/>
      <c r="D416" s="93"/>
      <c r="E416" s="93"/>
      <c r="F416" s="94"/>
      <c r="G416" s="93"/>
      <c r="H416" s="93"/>
      <c r="I416" s="93"/>
      <c r="J416" s="93"/>
      <c r="K416" s="93"/>
    </row>
    <row r="417" spans="1:11" ht="15" customHeight="1" x14ac:dyDescent="0.25">
      <c r="A417" s="93"/>
      <c r="B417" s="98"/>
      <c r="C417" s="93"/>
      <c r="D417" s="93"/>
      <c r="E417" s="93"/>
      <c r="F417" s="101"/>
      <c r="G417" s="101"/>
      <c r="H417" s="101"/>
      <c r="I417" s="93"/>
      <c r="J417" s="93"/>
      <c r="K417" s="93"/>
    </row>
    <row r="418" spans="1:11" ht="15" customHeight="1" x14ac:dyDescent="0.3">
      <c r="A418" s="93"/>
      <c r="B418" s="98"/>
      <c r="C418" s="93"/>
      <c r="D418" s="94" t="s">
        <v>136</v>
      </c>
      <c r="E418" s="102" t="s">
        <v>137</v>
      </c>
      <c r="F418" s="93">
        <f>C32-$C$19-$C$31</f>
        <v>-305.79325339611142</v>
      </c>
      <c r="G418" s="103" t="s">
        <v>75</v>
      </c>
      <c r="H418" s="104" t="s">
        <v>158</v>
      </c>
      <c r="I418" s="93">
        <f>($F$415-6+0.6*F418)*F418</f>
        <v>52263.474289963997</v>
      </c>
      <c r="J418" s="37" t="s">
        <v>132</v>
      </c>
      <c r="K418" s="93"/>
    </row>
    <row r="419" spans="1:11" ht="15" customHeight="1" x14ac:dyDescent="0.3">
      <c r="A419" s="93"/>
      <c r="B419" s="98"/>
      <c r="C419" s="93"/>
      <c r="D419" s="94" t="s">
        <v>139</v>
      </c>
      <c r="E419" s="102" t="s">
        <v>140</v>
      </c>
      <c r="F419" s="93">
        <f>C33-$C$19-$C$31</f>
        <v>-305.79325339611142</v>
      </c>
      <c r="G419" s="103" t="s">
        <v>75</v>
      </c>
      <c r="H419" s="104" t="s">
        <v>159</v>
      </c>
      <c r="I419" s="93">
        <f>($F$415-6+0.6*F419)*F419</f>
        <v>52263.474289963997</v>
      </c>
      <c r="J419" s="37" t="s">
        <v>132</v>
      </c>
      <c r="K419" s="93"/>
    </row>
    <row r="420" spans="1:11" ht="15" customHeight="1" x14ac:dyDescent="0.3">
      <c r="A420" s="93"/>
      <c r="B420" s="98"/>
      <c r="C420" s="93"/>
      <c r="D420" s="94" t="s">
        <v>142</v>
      </c>
      <c r="E420" s="102" t="s">
        <v>143</v>
      </c>
      <c r="F420" s="93">
        <f>C34-$C$19-$C$31</f>
        <v>-305.79325339611142</v>
      </c>
      <c r="G420" s="103" t="s">
        <v>75</v>
      </c>
      <c r="H420" s="104" t="s">
        <v>160</v>
      </c>
      <c r="I420" s="93">
        <f>($F$415-6+0.6*F420)*F420</f>
        <v>52263.474289963997</v>
      </c>
      <c r="J420" s="37" t="s">
        <v>132</v>
      </c>
      <c r="K420" s="93"/>
    </row>
    <row r="421" spans="1:11" ht="15" customHeight="1" x14ac:dyDescent="0.25">
      <c r="A421" s="93"/>
      <c r="B421" s="98"/>
      <c r="C421" s="93"/>
      <c r="D421" s="94"/>
      <c r="E421" s="102"/>
      <c r="F421" s="93"/>
      <c r="G421" s="103"/>
      <c r="H421" s="104"/>
      <c r="I421" s="93"/>
      <c r="J421" s="37"/>
      <c r="K421" s="93"/>
    </row>
    <row r="422" spans="1:11" ht="15" customHeight="1" x14ac:dyDescent="0.25">
      <c r="A422" s="93"/>
      <c r="B422" s="37" t="s">
        <v>742</v>
      </c>
      <c r="C422" s="93"/>
      <c r="D422" s="94"/>
      <c r="E422" s="102"/>
      <c r="F422" s="93"/>
      <c r="G422" s="103"/>
      <c r="H422" s="104"/>
      <c r="I422" s="93"/>
      <c r="J422" s="37"/>
      <c r="K422" s="93"/>
    </row>
    <row r="423" spans="1:11" ht="15" customHeight="1" x14ac:dyDescent="0.25">
      <c r="A423" s="93"/>
      <c r="B423" s="98"/>
      <c r="C423" s="93"/>
      <c r="D423" s="94"/>
      <c r="E423" s="102"/>
      <c r="F423" s="93"/>
      <c r="G423" s="103"/>
      <c r="H423" s="104"/>
      <c r="I423" s="93"/>
      <c r="J423" s="37"/>
      <c r="K423" s="93"/>
    </row>
    <row r="424" spans="1:11" ht="15" customHeight="1" x14ac:dyDescent="0.25">
      <c r="A424" s="93"/>
      <c r="B424" s="98"/>
      <c r="C424" s="93"/>
      <c r="D424" s="94"/>
      <c r="E424" s="102"/>
      <c r="F424" s="427">
        <f>((($C$39+$C$38)/2)*($C$19-$C$18)*($G$299-$C$212))-E372</f>
        <v>0</v>
      </c>
      <c r="G424" s="326" t="s">
        <v>132</v>
      </c>
      <c r="H424" s="104"/>
      <c r="I424" s="93"/>
      <c r="J424" s="37"/>
      <c r="K424" s="93"/>
    </row>
    <row r="425" spans="1:11" ht="15" customHeight="1" x14ac:dyDescent="0.25">
      <c r="A425" s="93"/>
      <c r="B425" s="98"/>
      <c r="C425" s="93"/>
      <c r="D425" s="94"/>
      <c r="E425" s="102"/>
      <c r="F425" s="93"/>
      <c r="G425" s="103"/>
      <c r="H425" s="104"/>
      <c r="I425" s="93"/>
      <c r="J425" s="37"/>
      <c r="K425" s="93"/>
    </row>
    <row r="426" spans="1:11" ht="15" customHeight="1" x14ac:dyDescent="0.25">
      <c r="A426" s="93"/>
      <c r="B426" s="37" t="s">
        <v>743</v>
      </c>
      <c r="C426" s="93"/>
      <c r="D426" s="94"/>
      <c r="E426" s="102"/>
      <c r="F426" s="93"/>
      <c r="G426" s="103"/>
      <c r="H426" s="104"/>
      <c r="I426" s="93"/>
      <c r="J426" s="37"/>
      <c r="K426" s="93"/>
    </row>
    <row r="427" spans="1:11" ht="15" customHeight="1" x14ac:dyDescent="0.25">
      <c r="A427" s="93"/>
      <c r="B427" s="101"/>
      <c r="C427" s="93"/>
      <c r="D427" s="93"/>
      <c r="E427" s="93"/>
      <c r="F427" s="94"/>
      <c r="G427" s="93"/>
      <c r="H427" s="93"/>
      <c r="I427" s="93"/>
      <c r="J427" s="93"/>
      <c r="K427" s="93"/>
    </row>
    <row r="428" spans="1:11" ht="15" customHeight="1" x14ac:dyDescent="0.25">
      <c r="A428" s="93"/>
      <c r="B428" s="93"/>
      <c r="C428" s="93"/>
      <c r="D428" s="101"/>
      <c r="E428" s="101"/>
      <c r="F428" s="329">
        <f>(G220*$E$433+23)*(E216-$G$299)+($G$222*$E$431+23)*$G$299</f>
        <v>-146769.96491181856</v>
      </c>
      <c r="G428" s="326" t="s">
        <v>132</v>
      </c>
      <c r="H428" s="472"/>
      <c r="I428" s="470"/>
      <c r="J428" s="145"/>
      <c r="K428" s="440"/>
    </row>
    <row r="429" spans="1:11" ht="15" customHeight="1" x14ac:dyDescent="0.25">
      <c r="A429" s="93"/>
      <c r="B429" s="93"/>
      <c r="C429" s="93"/>
      <c r="D429" s="101"/>
      <c r="E429" s="101"/>
      <c r="F429" s="330"/>
      <c r="G429" s="326"/>
      <c r="H429" s="93"/>
      <c r="I429" s="93"/>
      <c r="J429" s="93"/>
      <c r="K429" s="93"/>
    </row>
    <row r="430" spans="1:11" ht="15" customHeight="1" x14ac:dyDescent="0.2">
      <c r="A430" s="93"/>
      <c r="B430" s="94" t="s">
        <v>103</v>
      </c>
      <c r="C430" s="93"/>
      <c r="D430" s="118"/>
      <c r="E430" s="330"/>
      <c r="F430" s="326"/>
      <c r="G430" s="93"/>
      <c r="H430" s="93"/>
      <c r="I430" s="93"/>
      <c r="J430" s="93"/>
      <c r="K430" s="93"/>
    </row>
    <row r="431" spans="1:11" ht="15" customHeight="1" x14ac:dyDescent="0.25">
      <c r="A431" s="93"/>
      <c r="B431" s="101"/>
      <c r="C431" s="93"/>
      <c r="D431" s="118"/>
      <c r="E431" s="316">
        <f>$C$29-$C$31-($C$18-1.5)</f>
        <v>-271.5</v>
      </c>
      <c r="F431" s="37" t="s">
        <v>14</v>
      </c>
      <c r="G431" s="93"/>
      <c r="H431" s="93"/>
      <c r="I431" s="93"/>
      <c r="J431" s="93"/>
      <c r="K431" s="93"/>
    </row>
    <row r="432" spans="1:11" ht="15" customHeight="1" x14ac:dyDescent="0.2">
      <c r="A432" s="93"/>
      <c r="B432" s="94"/>
      <c r="C432" s="93"/>
      <c r="D432" s="118"/>
      <c r="F432" s="37"/>
      <c r="G432" s="93"/>
      <c r="H432" s="93"/>
      <c r="I432" s="93"/>
      <c r="J432" s="93"/>
      <c r="K432" s="93"/>
    </row>
    <row r="433" spans="1:11" ht="15" customHeight="1" x14ac:dyDescent="0.2">
      <c r="A433" s="93"/>
      <c r="B433" s="93"/>
      <c r="C433" s="93"/>
      <c r="D433" s="93"/>
      <c r="E433" s="316">
        <f>$C$29-$C$31-($C$19-1.5)</f>
        <v>-304.29325339611142</v>
      </c>
      <c r="F433" s="37" t="s">
        <v>14</v>
      </c>
      <c r="G433" s="93"/>
      <c r="H433" s="93"/>
      <c r="I433" s="93"/>
      <c r="J433" s="93"/>
      <c r="K433" s="93"/>
    </row>
    <row r="434" spans="1:11" ht="15" customHeight="1" x14ac:dyDescent="0.2">
      <c r="A434" s="93"/>
      <c r="B434" s="93"/>
      <c r="C434" s="93"/>
      <c r="D434" s="93"/>
      <c r="F434" s="37"/>
      <c r="G434" s="93"/>
      <c r="H434" s="93"/>
      <c r="I434" s="93"/>
      <c r="J434" s="93"/>
      <c r="K434" s="93"/>
    </row>
    <row r="435" spans="1:11" ht="15" customHeight="1" x14ac:dyDescent="0.2">
      <c r="A435" s="93"/>
      <c r="B435" s="37" t="s">
        <v>863</v>
      </c>
      <c r="C435" s="93"/>
      <c r="D435" s="93"/>
      <c r="F435" s="37"/>
      <c r="G435" s="93"/>
      <c r="H435" s="93"/>
      <c r="I435" s="93"/>
      <c r="J435" s="93"/>
      <c r="K435" s="93"/>
    </row>
    <row r="436" spans="1:11" ht="15" customHeight="1" x14ac:dyDescent="0.25">
      <c r="A436" s="93"/>
      <c r="B436" s="101"/>
      <c r="C436" s="93"/>
      <c r="D436" s="93"/>
      <c r="E436" s="93"/>
      <c r="F436" s="94"/>
      <c r="G436" s="93"/>
      <c r="H436" s="93"/>
      <c r="I436" s="93"/>
      <c r="J436" s="93"/>
      <c r="K436" s="93"/>
    </row>
    <row r="437" spans="1:11" ht="15" customHeight="1" x14ac:dyDescent="0.2">
      <c r="A437" s="93"/>
      <c r="B437" s="93"/>
      <c r="C437" s="93"/>
      <c r="D437" s="118"/>
      <c r="E437" s="329">
        <f>$F$442+$H$446+$G$450</f>
        <v>-287814.65455113025</v>
      </c>
      <c r="F437" s="326" t="s">
        <v>132</v>
      </c>
      <c r="G437" s="472"/>
      <c r="H437" s="470"/>
      <c r="I437" s="145"/>
      <c r="J437" s="440"/>
      <c r="K437" s="93"/>
    </row>
    <row r="438" spans="1:11" ht="15" customHeight="1" x14ac:dyDescent="0.25">
      <c r="A438" s="93"/>
      <c r="B438" s="93"/>
      <c r="C438" s="93"/>
      <c r="D438" s="118"/>
      <c r="E438" s="101"/>
      <c r="F438" s="330"/>
      <c r="G438" s="326"/>
      <c r="H438" s="93"/>
      <c r="I438" s="93"/>
      <c r="J438" s="93"/>
      <c r="K438" s="93"/>
    </row>
    <row r="439" spans="1:11" ht="15" customHeight="1" x14ac:dyDescent="0.25">
      <c r="A439" s="93"/>
      <c r="B439" s="94" t="s">
        <v>103</v>
      </c>
      <c r="C439" s="37"/>
      <c r="D439" s="118"/>
      <c r="E439" s="101"/>
      <c r="F439" s="330"/>
      <c r="G439" s="326"/>
      <c r="H439" s="93"/>
      <c r="I439" s="93"/>
      <c r="J439" s="93"/>
      <c r="K439" s="93"/>
    </row>
    <row r="440" spans="1:11" ht="15" customHeight="1" x14ac:dyDescent="0.25">
      <c r="A440" s="93"/>
      <c r="B440" s="94"/>
      <c r="C440" s="37" t="s">
        <v>863</v>
      </c>
      <c r="D440" s="118"/>
      <c r="E440" s="101"/>
      <c r="F440" s="330"/>
      <c r="G440" s="326"/>
      <c r="H440" s="93"/>
      <c r="I440" s="93"/>
      <c r="J440" s="93"/>
      <c r="K440" s="93"/>
    </row>
    <row r="441" spans="1:11" ht="15" customHeight="1" x14ac:dyDescent="0.25">
      <c r="A441" s="93"/>
      <c r="B441" s="94"/>
      <c r="C441" s="37"/>
      <c r="D441" s="118"/>
      <c r="E441" s="101"/>
      <c r="F441" s="330"/>
      <c r="G441" s="326"/>
      <c r="H441" s="93"/>
      <c r="I441" s="93"/>
      <c r="J441" s="93"/>
      <c r="K441" s="93"/>
    </row>
    <row r="442" spans="1:11" ht="15" customHeight="1" x14ac:dyDescent="0.25">
      <c r="A442" s="93"/>
      <c r="B442" s="93"/>
      <c r="C442" s="93"/>
      <c r="D442" s="118"/>
      <c r="E442" s="101"/>
      <c r="F442" s="473">
        <f>$F$282*$G$453*($E$264+2)</f>
        <v>-323998.10324996151</v>
      </c>
      <c r="G442" s="37" t="s">
        <v>132</v>
      </c>
      <c r="H442"/>
      <c r="I442" s="93"/>
      <c r="J442" s="93"/>
      <c r="K442" s="93"/>
    </row>
    <row r="443" spans="1:11" ht="15" customHeight="1" x14ac:dyDescent="0.25">
      <c r="A443" s="93"/>
      <c r="B443" s="93"/>
      <c r="C443" s="93"/>
      <c r="D443" s="118"/>
      <c r="E443" s="101"/>
      <c r="F443" s="330"/>
      <c r="G443" s="94"/>
      <c r="H443" s="37"/>
      <c r="I443" s="93"/>
      <c r="J443" s="93"/>
      <c r="K443" s="93"/>
    </row>
    <row r="444" spans="1:11" ht="15" customHeight="1" x14ac:dyDescent="0.25">
      <c r="A444" s="93"/>
      <c r="B444" s="93"/>
      <c r="C444" s="37" t="s">
        <v>864</v>
      </c>
      <c r="D444" s="118"/>
      <c r="E444" s="101"/>
      <c r="F444" s="330"/>
      <c r="G444" s="94"/>
      <c r="H444" s="37"/>
      <c r="I444" s="93"/>
      <c r="J444" s="93"/>
      <c r="K444" s="93"/>
    </row>
    <row r="445" spans="1:11" ht="15" customHeight="1" x14ac:dyDescent="0.25">
      <c r="A445" s="93"/>
      <c r="B445" s="93"/>
      <c r="C445" s="93"/>
      <c r="D445" s="118"/>
      <c r="E445" s="101"/>
      <c r="F445" s="330"/>
      <c r="G445" s="326"/>
      <c r="H445" s="93"/>
      <c r="I445" s="93"/>
      <c r="J445" s="93"/>
      <c r="K445" s="93"/>
    </row>
    <row r="446" spans="1:11" ht="15" customHeight="1" x14ac:dyDescent="0.25">
      <c r="A446" s="93"/>
      <c r="B446" s="94"/>
      <c r="C446" s="93"/>
      <c r="D446" s="93"/>
      <c r="E446" s="101"/>
      <c r="F446" s="101"/>
      <c r="G446" s="93"/>
      <c r="H446" s="473">
        <f>2*((($F$282+$G$461)*0.5*$G$455)+(($G$459-$G$461)*0.5*($G$455+$G$457)/2))*1.5</f>
        <v>36183.448698831249</v>
      </c>
      <c r="I446" s="37" t="s">
        <v>132</v>
      </c>
      <c r="J446" s="93"/>
      <c r="K446" s="93"/>
    </row>
    <row r="447" spans="1:11" ht="15" customHeight="1" x14ac:dyDescent="0.2">
      <c r="A447" s="93"/>
      <c r="B447" s="93"/>
      <c r="C447" s="93"/>
      <c r="D447" s="93"/>
      <c r="E447" s="93"/>
      <c r="F447" s="94"/>
      <c r="G447" s="93"/>
      <c r="H447" s="93"/>
      <c r="I447" s="93"/>
      <c r="J447" s="93"/>
      <c r="K447" s="93"/>
    </row>
    <row r="448" spans="1:11" ht="15" customHeight="1" x14ac:dyDescent="0.2">
      <c r="A448" s="93"/>
      <c r="B448" s="93"/>
      <c r="C448" s="37" t="s">
        <v>865</v>
      </c>
      <c r="D448" s="93"/>
      <c r="E448" s="93"/>
      <c r="F448" s="94"/>
      <c r="G448" s="93"/>
      <c r="H448" s="93"/>
      <c r="I448" s="93"/>
      <c r="J448" s="93"/>
      <c r="K448" s="93"/>
    </row>
    <row r="449" spans="1:11" ht="15" customHeight="1" x14ac:dyDescent="0.2">
      <c r="A449" s="93"/>
      <c r="B449" s="93"/>
      <c r="C449" s="93"/>
      <c r="D449" s="93"/>
      <c r="E449" s="93"/>
      <c r="F449" s="94"/>
      <c r="G449" s="93"/>
      <c r="H449" s="93"/>
      <c r="I449" s="93"/>
      <c r="J449" s="93"/>
      <c r="K449" s="93"/>
    </row>
    <row r="450" spans="1:11" ht="15" customHeight="1" x14ac:dyDescent="0.25">
      <c r="A450" s="93"/>
      <c r="B450" s="93"/>
      <c r="C450" s="93"/>
      <c r="D450" s="93"/>
      <c r="E450" s="93"/>
      <c r="F450" s="101"/>
      <c r="G450" s="473">
        <f>2*($F$282+$G$461)*0.3*($G$463^2)</f>
        <v>0</v>
      </c>
      <c r="H450" s="37" t="s">
        <v>132</v>
      </c>
      <c r="I450" s="93"/>
      <c r="J450" s="93"/>
      <c r="K450" s="93"/>
    </row>
    <row r="451" spans="1:11" ht="15" customHeight="1" x14ac:dyDescent="0.25">
      <c r="A451" s="93"/>
      <c r="B451" s="93"/>
      <c r="C451" s="93"/>
      <c r="D451" s="93"/>
      <c r="E451" s="93"/>
      <c r="F451" s="101"/>
      <c r="G451" s="94"/>
      <c r="H451" s="37"/>
      <c r="I451" s="93"/>
      <c r="J451" s="93"/>
      <c r="K451" s="93"/>
    </row>
    <row r="452" spans="1:11" ht="15" customHeight="1" x14ac:dyDescent="0.2">
      <c r="A452" s="93"/>
      <c r="B452" s="93"/>
      <c r="C452" s="94" t="s">
        <v>108</v>
      </c>
      <c r="D452" s="93"/>
      <c r="E452" s="93"/>
      <c r="F452" s="94"/>
      <c r="G452" s="93"/>
      <c r="H452" s="93"/>
      <c r="I452" s="93"/>
      <c r="J452" s="93"/>
      <c r="K452" s="93"/>
    </row>
    <row r="453" spans="1:11" ht="15" customHeight="1" x14ac:dyDescent="0.25">
      <c r="A453" s="93"/>
      <c r="B453" s="93"/>
      <c r="C453" s="93"/>
      <c r="D453" s="93"/>
      <c r="E453" s="93"/>
      <c r="F453"/>
      <c r="G453" s="94">
        <f>$C$29-$C$31-($G$276-$C$42)</f>
        <v>-273</v>
      </c>
      <c r="H453" s="93" t="s">
        <v>14</v>
      </c>
      <c r="I453" s="93"/>
      <c r="J453" s="93"/>
      <c r="K453" s="93"/>
    </row>
    <row r="454" spans="1:11" ht="15" customHeight="1" x14ac:dyDescent="0.25">
      <c r="A454" s="93"/>
      <c r="B454" s="93"/>
      <c r="C454" s="93"/>
      <c r="D454" s="93"/>
      <c r="E454" s="93"/>
      <c r="F454"/>
      <c r="G454" s="94"/>
      <c r="H454" s="93"/>
      <c r="I454" s="93"/>
      <c r="J454" s="93"/>
      <c r="K454" s="93"/>
    </row>
    <row r="455" spans="1:11" ht="15" customHeight="1" x14ac:dyDescent="0.25">
      <c r="A455" s="93"/>
      <c r="B455" s="93"/>
      <c r="C455" s="93"/>
      <c r="D455" s="93"/>
      <c r="E455" s="93"/>
      <c r="F455"/>
      <c r="G455" s="94">
        <f>IF($C$21+2-($C$30-$C$31)&lt;0,0,$C$21+2-($C$30-$C$31))</f>
        <v>278.99359392477658</v>
      </c>
      <c r="H455" s="93" t="s">
        <v>14</v>
      </c>
      <c r="I455" s="93"/>
      <c r="J455" s="93"/>
      <c r="K455" s="93"/>
    </row>
    <row r="456" spans="1:11" ht="15" customHeight="1" x14ac:dyDescent="0.25">
      <c r="A456" s="93"/>
      <c r="B456" s="93"/>
      <c r="C456" s="93"/>
      <c r="D456" s="93"/>
      <c r="E456" s="93"/>
      <c r="F456"/>
      <c r="G456" s="94"/>
      <c r="H456" s="93"/>
      <c r="I456" s="93"/>
      <c r="J456" s="93"/>
      <c r="K456" s="93"/>
    </row>
    <row r="457" spans="1:11" ht="15" customHeight="1" x14ac:dyDescent="0.25">
      <c r="A457" s="93"/>
      <c r="B457" s="93"/>
      <c r="C457" s="93"/>
      <c r="D457" s="93"/>
      <c r="E457" s="93"/>
      <c r="F457"/>
      <c r="G457" s="94">
        <f>IF($C$17-(0.88*$C$14)-($C$30-$C$31)&lt;0,0,$C$17-(0.88*$C$14)-($C$30-$C$31))</f>
        <v>308.65806298857802</v>
      </c>
      <c r="H457" s="93" t="s">
        <v>14</v>
      </c>
      <c r="I457" s="93"/>
      <c r="J457" s="93"/>
      <c r="K457" s="93"/>
    </row>
    <row r="458" spans="1:11" ht="15" customHeight="1" x14ac:dyDescent="0.25">
      <c r="A458" s="93"/>
      <c r="B458" s="93"/>
      <c r="C458" s="93"/>
      <c r="D458" s="93"/>
      <c r="E458" s="93"/>
      <c r="F458"/>
      <c r="G458" s="94"/>
      <c r="H458" s="93"/>
      <c r="I458" s="93"/>
      <c r="J458" s="93"/>
      <c r="K458" s="93"/>
    </row>
    <row r="459" spans="1:11" ht="15" customHeight="1" x14ac:dyDescent="0.25">
      <c r="A459" s="93"/>
      <c r="B459" s="93"/>
      <c r="C459" s="93"/>
      <c r="D459" s="93"/>
      <c r="E459" s="93"/>
      <c r="F459"/>
      <c r="G459" s="94">
        <f>0.75*($C$17-(1.83*$C$14)-($G$276-$C$42))</f>
        <v>21.608740286162927</v>
      </c>
      <c r="H459" s="93" t="s">
        <v>14</v>
      </c>
      <c r="I459" s="93"/>
      <c r="J459" s="93"/>
      <c r="K459" s="93"/>
    </row>
    <row r="460" spans="1:11" ht="15" customHeight="1" x14ac:dyDescent="0.25">
      <c r="A460" s="93"/>
      <c r="B460" s="93"/>
      <c r="C460" s="93"/>
      <c r="D460" s="93"/>
      <c r="E460" s="93"/>
      <c r="F460"/>
      <c r="G460" s="94"/>
      <c r="H460" s="93"/>
      <c r="I460" s="93"/>
      <c r="J460" s="93"/>
      <c r="K460" s="93"/>
    </row>
    <row r="461" spans="1:11" ht="15" customHeight="1" x14ac:dyDescent="0.25">
      <c r="A461" s="93"/>
      <c r="B461" s="93"/>
      <c r="C461" s="93"/>
      <c r="D461" s="93"/>
      <c r="E461" s="93"/>
      <c r="F461"/>
      <c r="G461" s="94">
        <f>IF(0.75*($G$275+2+$C$42-(0.95*$C$14))&gt;G459,G459,0.75*($G$275+2+$C$42-(0.95*$C$14)))</f>
        <v>4.2027105964946774</v>
      </c>
      <c r="H461" s="93" t="s">
        <v>14</v>
      </c>
      <c r="I461" s="93"/>
      <c r="J461" s="93"/>
      <c r="K461" s="93"/>
    </row>
    <row r="462" spans="1:11" ht="15" customHeight="1" x14ac:dyDescent="0.25">
      <c r="A462" s="93"/>
      <c r="B462" s="93"/>
      <c r="C462" s="93"/>
      <c r="D462" s="93"/>
      <c r="E462" s="93"/>
      <c r="F462"/>
      <c r="G462" s="94"/>
      <c r="H462" s="93"/>
      <c r="I462" s="93"/>
      <c r="J462" s="93"/>
      <c r="K462" s="93"/>
    </row>
    <row r="463" spans="1:11" ht="15" customHeight="1" x14ac:dyDescent="0.25">
      <c r="A463" s="93"/>
      <c r="B463" s="93"/>
      <c r="C463" s="93"/>
      <c r="D463" s="93"/>
      <c r="E463" s="101"/>
      <c r="F463"/>
      <c r="G463" s="93">
        <f>IF($C$30-$C$31-($C$21-5)&lt;0,0,$C$30-$C$31-($C$21-5))</f>
        <v>0</v>
      </c>
      <c r="H463" s="93" t="s">
        <v>14</v>
      </c>
      <c r="I463" s="93"/>
      <c r="J463" s="93"/>
      <c r="K463" s="93"/>
    </row>
    <row r="464" spans="1:11" ht="15" customHeight="1" x14ac:dyDescent="0.2">
      <c r="A464" s="93"/>
      <c r="B464" s="93"/>
      <c r="C464" s="93"/>
      <c r="D464" s="93"/>
      <c r="E464" s="93"/>
      <c r="F464" s="94"/>
      <c r="G464" s="93"/>
      <c r="H464" s="93"/>
      <c r="I464" s="93"/>
      <c r="J464" s="93"/>
      <c r="K464" s="93"/>
    </row>
    <row r="465" spans="1:11" ht="15" customHeight="1" x14ac:dyDescent="0.2">
      <c r="A465" s="93"/>
      <c r="B465" s="37" t="s">
        <v>744</v>
      </c>
      <c r="C465" s="93"/>
      <c r="D465" s="93"/>
      <c r="E465" s="93"/>
      <c r="F465" s="94"/>
      <c r="G465" s="93"/>
      <c r="H465" s="93"/>
      <c r="I465" s="93"/>
      <c r="J465" s="93"/>
      <c r="K465" s="93"/>
    </row>
    <row r="466" spans="1:11" ht="15" customHeight="1" x14ac:dyDescent="0.25">
      <c r="A466" s="93"/>
      <c r="B466" s="101"/>
      <c r="C466" s="93"/>
      <c r="D466" s="93"/>
      <c r="E466" s="93"/>
      <c r="F466" s="94"/>
      <c r="G466" s="93"/>
      <c r="H466" s="93"/>
      <c r="I466" s="93"/>
      <c r="J466" s="93"/>
      <c r="K466" s="93"/>
    </row>
    <row r="467" spans="1:11" ht="15" customHeight="1" x14ac:dyDescent="0.2">
      <c r="A467" s="93"/>
      <c r="B467" s="93"/>
      <c r="C467" s="93"/>
      <c r="D467" s="93"/>
      <c r="E467" s="330"/>
      <c r="F467" s="326"/>
      <c r="G467" s="93"/>
      <c r="H467" s="215">
        <f>($F$471*((($E$433+$G$453)/2)+0.167*$C$14)*($E$264+2-$G$299))+($F$473*((($E$431+$G$453)/2)+0.167*$C$14)*$G$299)</f>
        <v>2644.5152046349081</v>
      </c>
      <c r="I467" s="326" t="s">
        <v>132</v>
      </c>
      <c r="J467" s="93"/>
      <c r="K467" s="93"/>
    </row>
    <row r="468" spans="1:11" ht="15" customHeight="1" x14ac:dyDescent="0.2">
      <c r="A468" s="93"/>
      <c r="B468" s="93"/>
      <c r="C468" s="93"/>
      <c r="D468" s="93"/>
      <c r="E468" s="93"/>
      <c r="F468" s="94"/>
      <c r="G468" s="93"/>
      <c r="H468" s="93"/>
      <c r="I468" s="93"/>
      <c r="J468" s="93"/>
      <c r="K468" s="93"/>
    </row>
    <row r="469" spans="1:11" ht="15" customHeight="1" x14ac:dyDescent="0.2">
      <c r="A469" s="93"/>
      <c r="B469" s="93"/>
      <c r="C469" s="93"/>
      <c r="D469" s="93"/>
      <c r="E469" s="93"/>
      <c r="F469" s="94"/>
      <c r="G469" s="93"/>
      <c r="H469" s="93"/>
      <c r="I469" s="93"/>
      <c r="J469" s="93"/>
      <c r="K469" s="93"/>
    </row>
    <row r="470" spans="1:11" ht="15" customHeight="1" x14ac:dyDescent="0.2">
      <c r="A470" s="93"/>
      <c r="B470" s="94" t="s">
        <v>103</v>
      </c>
      <c r="C470" s="93"/>
      <c r="D470" s="93"/>
      <c r="E470" s="93"/>
      <c r="F470" s="94"/>
      <c r="G470" s="93"/>
      <c r="H470" s="93"/>
      <c r="I470" s="93"/>
      <c r="J470" s="93"/>
      <c r="K470" s="93"/>
    </row>
    <row r="471" spans="1:11" ht="15" customHeight="1" x14ac:dyDescent="0.2">
      <c r="A471" s="93"/>
      <c r="B471" s="93"/>
      <c r="C471" s="93"/>
      <c r="D471" s="93"/>
      <c r="E471" s="93"/>
      <c r="F471" s="94">
        <f>0.75*($C$19-1.5-($G$276-$C$42))</f>
        <v>23.469940047083568</v>
      </c>
      <c r="G471" s="93" t="s">
        <v>14</v>
      </c>
      <c r="H471" s="93"/>
      <c r="I471" s="93"/>
      <c r="J471" s="93"/>
      <c r="K471" s="93"/>
    </row>
    <row r="472" spans="1:11" ht="15" customHeight="1" x14ac:dyDescent="0.2">
      <c r="A472" s="93"/>
      <c r="B472" s="93"/>
      <c r="C472" s="93"/>
      <c r="D472" s="93"/>
      <c r="E472" s="93"/>
      <c r="F472" s="94"/>
      <c r="G472" s="93"/>
      <c r="H472" s="93"/>
      <c r="I472" s="93"/>
      <c r="J472" s="93"/>
      <c r="K472" s="93"/>
    </row>
    <row r="473" spans="1:11" ht="15" customHeight="1" x14ac:dyDescent="0.2">
      <c r="A473" s="93"/>
      <c r="B473" s="93"/>
      <c r="C473" s="93"/>
      <c r="D473" s="93"/>
      <c r="E473" s="93"/>
      <c r="F473" s="94">
        <f>0.75*($C$18-1.5-($G$276-$C$42))</f>
        <v>-1.125</v>
      </c>
      <c r="G473" s="93" t="s">
        <v>14</v>
      </c>
      <c r="H473" s="93"/>
      <c r="I473" s="93"/>
      <c r="J473" s="93"/>
      <c r="K473" s="93"/>
    </row>
    <row r="474" spans="1:11" ht="15" customHeight="1" x14ac:dyDescent="0.2">
      <c r="A474" s="93"/>
      <c r="B474" s="93"/>
      <c r="C474" s="93"/>
      <c r="D474" s="93"/>
      <c r="E474" s="93"/>
      <c r="F474" s="94"/>
      <c r="G474" s="93"/>
      <c r="H474" s="93"/>
      <c r="I474" s="93"/>
      <c r="J474" s="93"/>
      <c r="K474" s="93"/>
    </row>
    <row r="475" spans="1:11" ht="15" customHeight="1" x14ac:dyDescent="0.2">
      <c r="A475" s="93"/>
      <c r="B475" s="93"/>
      <c r="C475" s="93"/>
      <c r="D475" s="93"/>
      <c r="E475" s="93"/>
      <c r="F475" s="94"/>
      <c r="G475" s="93"/>
      <c r="H475" s="93"/>
      <c r="I475" s="93"/>
      <c r="J475" s="93"/>
      <c r="K475" s="93"/>
    </row>
    <row r="476" spans="1:11" ht="15" customHeight="1" x14ac:dyDescent="0.2">
      <c r="A476" s="93"/>
      <c r="B476" s="37" t="s">
        <v>161</v>
      </c>
      <c r="C476" s="98"/>
      <c r="D476" s="118"/>
      <c r="E476" s="118"/>
      <c r="F476" s="94"/>
      <c r="G476" s="93"/>
      <c r="H476" s="93"/>
      <c r="I476" s="93"/>
      <c r="J476" s="93"/>
      <c r="K476" s="93"/>
    </row>
    <row r="477" spans="1:11" ht="15" customHeight="1" x14ac:dyDescent="0.2">
      <c r="A477" s="93"/>
      <c r="B477" s="98"/>
      <c r="C477" s="93"/>
      <c r="D477" s="93"/>
      <c r="E477" s="93"/>
      <c r="F477" s="94"/>
      <c r="G477" s="93"/>
      <c r="H477" s="93"/>
      <c r="I477" s="93"/>
      <c r="J477" s="93"/>
      <c r="K477" s="93"/>
    </row>
    <row r="478" spans="1:11" ht="15" customHeight="1" x14ac:dyDescent="0.2">
      <c r="A478" s="93"/>
      <c r="B478" s="98"/>
      <c r="C478" s="93"/>
      <c r="D478" s="93"/>
      <c r="E478" s="215">
        <f>((I489/2)+I490+I491)*C40/3</f>
        <v>0</v>
      </c>
      <c r="F478" s="326" t="s">
        <v>132</v>
      </c>
      <c r="G478" s="472"/>
      <c r="H478" s="470"/>
      <c r="I478" s="145"/>
      <c r="J478" s="440"/>
      <c r="K478" s="93"/>
    </row>
    <row r="479" spans="1:11" ht="15" customHeight="1" x14ac:dyDescent="0.2">
      <c r="A479" s="93"/>
      <c r="B479" s="98"/>
      <c r="C479" s="93"/>
      <c r="D479" s="93"/>
      <c r="E479" s="93"/>
      <c r="F479" s="94"/>
      <c r="G479" s="93"/>
      <c r="H479" s="93"/>
      <c r="I479" s="93"/>
      <c r="J479" s="93"/>
      <c r="K479" s="93"/>
    </row>
    <row r="480" spans="1:11" ht="15" customHeight="1" x14ac:dyDescent="0.2">
      <c r="A480" s="93"/>
      <c r="B480" s="94" t="s">
        <v>103</v>
      </c>
      <c r="C480" s="93"/>
      <c r="D480" s="93"/>
      <c r="E480" s="93"/>
      <c r="F480" s="94"/>
      <c r="G480" s="93"/>
      <c r="H480" s="93"/>
      <c r="I480" s="93"/>
      <c r="J480" s="93"/>
      <c r="K480" s="93"/>
    </row>
    <row r="481" spans="1:11" ht="15" customHeight="1" x14ac:dyDescent="0.25">
      <c r="A481" s="93"/>
      <c r="B481" s="94"/>
      <c r="C481" t="s">
        <v>162</v>
      </c>
      <c r="D481" s="93"/>
      <c r="E481" s="93"/>
      <c r="F481" s="94"/>
      <c r="G481" s="93"/>
      <c r="H481" s="93"/>
      <c r="I481" s="93"/>
      <c r="J481" s="93"/>
      <c r="K481" s="93"/>
    </row>
    <row r="482" spans="1:11" ht="15" customHeight="1" x14ac:dyDescent="0.25">
      <c r="A482" s="93"/>
      <c r="B482"/>
      <c r="C482"/>
      <c r="D482" s="93"/>
      <c r="E482" s="93"/>
      <c r="F482" s="94"/>
      <c r="G482" s="93"/>
      <c r="H482" s="93"/>
      <c r="I482" s="93"/>
      <c r="J482" s="93"/>
      <c r="K482" s="93"/>
    </row>
    <row r="483" spans="1:11" ht="15" customHeight="1" x14ac:dyDescent="0.2">
      <c r="A483" s="93"/>
      <c r="B483" s="98"/>
      <c r="C483" s="93"/>
      <c r="D483" s="93"/>
      <c r="E483" s="93"/>
      <c r="F483" s="94"/>
      <c r="G483" s="93"/>
      <c r="H483" s="93"/>
      <c r="I483" s="93"/>
      <c r="J483" s="93"/>
      <c r="K483" s="93"/>
    </row>
    <row r="484" spans="1:11" ht="15" customHeight="1" x14ac:dyDescent="0.2">
      <c r="A484" s="93"/>
      <c r="B484" s="98"/>
      <c r="C484" s="93"/>
      <c r="D484" s="93"/>
      <c r="E484" s="93"/>
      <c r="F484" s="94"/>
      <c r="G484" s="93"/>
      <c r="H484" s="93"/>
      <c r="I484" s="93"/>
      <c r="J484" s="93"/>
      <c r="K484" s="93"/>
    </row>
    <row r="485" spans="1:11" ht="15" customHeight="1" x14ac:dyDescent="0.2">
      <c r="A485" s="93"/>
      <c r="B485" s="98"/>
      <c r="C485" s="94" t="s">
        <v>108</v>
      </c>
      <c r="D485" s="93"/>
      <c r="E485" s="93"/>
      <c r="F485" s="94"/>
      <c r="G485" s="93"/>
      <c r="H485" s="93"/>
      <c r="I485" s="93"/>
      <c r="J485" s="93"/>
      <c r="K485" s="93"/>
    </row>
    <row r="486" spans="1:11" ht="15" customHeight="1" x14ac:dyDescent="0.25">
      <c r="A486" s="93"/>
      <c r="B486" s="98"/>
      <c r="C486"/>
      <c r="D486"/>
      <c r="E486" s="93"/>
      <c r="F486" s="94">
        <f>$E$264+(2*1)</f>
        <v>18.564809592466631</v>
      </c>
      <c r="G486" s="93" t="s">
        <v>14</v>
      </c>
      <c r="H486" s="93"/>
      <c r="I486" s="93"/>
      <c r="J486" s="93"/>
      <c r="K486" s="93"/>
    </row>
    <row r="487" spans="1:11" ht="15" customHeight="1" x14ac:dyDescent="0.2">
      <c r="A487" s="93"/>
      <c r="B487" s="98"/>
      <c r="C487" s="93"/>
      <c r="D487" s="93"/>
      <c r="E487" s="93"/>
      <c r="F487" s="94"/>
      <c r="G487" s="93"/>
      <c r="H487" s="93"/>
      <c r="I487" s="93"/>
      <c r="J487" s="93"/>
      <c r="K487" s="93"/>
    </row>
    <row r="488" spans="1:11" ht="15" customHeight="1" x14ac:dyDescent="0.25">
      <c r="A488" s="93"/>
      <c r="B488" s="98"/>
      <c r="C488" s="93"/>
      <c r="D488" s="93"/>
      <c r="E488" s="93"/>
      <c r="F488" s="101"/>
      <c r="G488" s="101"/>
      <c r="H488" s="101"/>
      <c r="I488" s="93"/>
      <c r="J488" s="93"/>
      <c r="K488" s="93"/>
    </row>
    <row r="489" spans="1:11" ht="15" customHeight="1" x14ac:dyDescent="0.3">
      <c r="A489" s="93"/>
      <c r="B489" s="98"/>
      <c r="C489" s="93"/>
      <c r="D489" s="94" t="s">
        <v>136</v>
      </c>
      <c r="E489" s="102" t="s">
        <v>148</v>
      </c>
      <c r="F489" s="93">
        <f>C35-$C$22-$C$31</f>
        <v>-273</v>
      </c>
      <c r="G489" s="103" t="s">
        <v>75</v>
      </c>
      <c r="H489" s="104" t="s">
        <v>163</v>
      </c>
      <c r="I489" s="93">
        <f>($F$486-6+0.6*F489)*F489</f>
        <v>41287.206981256611</v>
      </c>
      <c r="J489" s="37" t="s">
        <v>132</v>
      </c>
      <c r="K489" s="93"/>
    </row>
    <row r="490" spans="1:11" ht="15" customHeight="1" x14ac:dyDescent="0.3">
      <c r="A490" s="93"/>
      <c r="B490" s="98"/>
      <c r="C490" s="93"/>
      <c r="D490" s="94" t="s">
        <v>139</v>
      </c>
      <c r="E490" s="102" t="s">
        <v>150</v>
      </c>
      <c r="F490" s="93">
        <f>C36-$C$22-$C$31</f>
        <v>-273</v>
      </c>
      <c r="G490" s="103" t="s">
        <v>75</v>
      </c>
      <c r="H490" s="104" t="s">
        <v>164</v>
      </c>
      <c r="I490" s="93">
        <f>($F$486-6+0.6*F490)*F490</f>
        <v>41287.206981256611</v>
      </c>
      <c r="J490" s="37" t="s">
        <v>132</v>
      </c>
      <c r="K490" s="93"/>
    </row>
    <row r="491" spans="1:11" ht="15" customHeight="1" x14ac:dyDescent="0.3">
      <c r="A491" s="93"/>
      <c r="B491" s="98"/>
      <c r="C491" s="93"/>
      <c r="D491" s="94" t="s">
        <v>142</v>
      </c>
      <c r="E491" s="102" t="s">
        <v>152</v>
      </c>
      <c r="F491" s="93">
        <f>C37-$C$22-$C$31</f>
        <v>-273</v>
      </c>
      <c r="G491" s="103" t="s">
        <v>75</v>
      </c>
      <c r="H491" s="104" t="s">
        <v>165</v>
      </c>
      <c r="I491" s="93">
        <f>($F$486-6+0.6*F491)*F491</f>
        <v>41287.206981256611</v>
      </c>
      <c r="J491" s="37" t="s">
        <v>132</v>
      </c>
      <c r="K491" s="93"/>
    </row>
    <row r="492" spans="1:11" ht="15" customHeight="1" x14ac:dyDescent="0.2">
      <c r="A492" s="93"/>
      <c r="B492" s="93"/>
      <c r="C492" s="93"/>
      <c r="D492" s="93"/>
      <c r="E492" s="93"/>
      <c r="F492" s="94"/>
      <c r="G492" s="93"/>
      <c r="H492" s="93"/>
      <c r="I492" s="93"/>
      <c r="J492" s="93"/>
      <c r="K492" s="93"/>
    </row>
    <row r="493" spans="1:11" ht="15" customHeight="1" x14ac:dyDescent="0.2">
      <c r="A493" s="93"/>
      <c r="B493" s="93" t="s">
        <v>745</v>
      </c>
      <c r="C493" s="93"/>
      <c r="D493" s="93"/>
      <c r="E493" s="93"/>
      <c r="F493" s="94"/>
      <c r="G493" s="93"/>
      <c r="H493" s="93"/>
      <c r="I493" s="93"/>
      <c r="J493" s="93"/>
      <c r="K493" s="93"/>
    </row>
    <row r="494" spans="1:11" ht="15" customHeight="1" x14ac:dyDescent="0.2">
      <c r="A494" s="93"/>
      <c r="B494" s="93"/>
      <c r="C494" s="93"/>
      <c r="D494" s="93"/>
      <c r="E494" s="93"/>
      <c r="F494" s="94"/>
      <c r="G494" s="93"/>
      <c r="H494" s="93"/>
      <c r="I494" s="93"/>
      <c r="J494" s="93"/>
      <c r="K494" s="93"/>
    </row>
    <row r="495" spans="1:11" ht="15" customHeight="1" x14ac:dyDescent="0.2">
      <c r="A495" s="93"/>
      <c r="B495" s="93"/>
      <c r="C495" s="93"/>
      <c r="D495" s="93"/>
      <c r="E495" s="93"/>
      <c r="F495" s="427">
        <f>((($C$41+$C$40)/2)*($C$19-$C$18)*(G299-C212))-$E$397</f>
        <v>0</v>
      </c>
      <c r="G495" s="326" t="s">
        <v>132</v>
      </c>
      <c r="H495" s="93"/>
      <c r="I495" s="93"/>
      <c r="J495" s="93"/>
      <c r="K495" s="93"/>
    </row>
    <row r="496" spans="1:11" ht="15" customHeight="1" x14ac:dyDescent="0.2">
      <c r="A496" s="93"/>
      <c r="B496" s="93"/>
      <c r="C496" s="93"/>
      <c r="D496" s="93"/>
      <c r="E496" s="93"/>
      <c r="F496" s="94"/>
      <c r="G496" s="93"/>
      <c r="H496" s="93"/>
      <c r="I496" s="93"/>
      <c r="J496" s="93"/>
      <c r="K496" s="93"/>
    </row>
    <row r="497" spans="1:11" ht="15" customHeight="1" x14ac:dyDescent="0.2">
      <c r="A497" s="324" t="s">
        <v>78</v>
      </c>
      <c r="B497" s="37" t="s">
        <v>176</v>
      </c>
      <c r="C497" s="93"/>
      <c r="D497" s="93"/>
      <c r="E497" s="93"/>
      <c r="F497" s="94"/>
      <c r="G497" s="93"/>
      <c r="H497" s="93"/>
      <c r="I497" s="93"/>
      <c r="J497" s="93"/>
      <c r="K497" s="93"/>
    </row>
    <row r="498" spans="1:11" ht="15" customHeight="1" x14ac:dyDescent="0.2">
      <c r="A498" s="93"/>
      <c r="B498" s="93"/>
      <c r="C498" s="93" t="s">
        <v>529</v>
      </c>
      <c r="D498" s="93"/>
      <c r="E498" s="93"/>
      <c r="F498" s="94"/>
      <c r="G498" s="93"/>
      <c r="H498" s="93"/>
      <c r="I498" s="93"/>
      <c r="J498" s="93"/>
      <c r="K498" s="93"/>
    </row>
    <row r="499" spans="1:11" ht="15" customHeight="1" x14ac:dyDescent="0.25">
      <c r="A499" s="93"/>
      <c r="B499" s="93"/>
      <c r="C499" s="93"/>
      <c r="D499" s="101"/>
      <c r="E499" s="101"/>
      <c r="F499" s="101"/>
      <c r="G499" s="101"/>
      <c r="H499" s="101"/>
      <c r="I499" s="101"/>
      <c r="J499" s="93"/>
      <c r="K499" s="93"/>
    </row>
    <row r="500" spans="1:11" ht="15" customHeight="1" x14ac:dyDescent="0.2">
      <c r="A500" s="93"/>
      <c r="B500" s="93"/>
      <c r="C500" s="93"/>
      <c r="D500" s="93"/>
      <c r="E500" s="215">
        <f>ROUND(E216*(G222+F282),0)</f>
        <v>2103</v>
      </c>
      <c r="F500" s="118" t="s">
        <v>77</v>
      </c>
      <c r="G500" s="472"/>
      <c r="H500" s="470"/>
      <c r="I500" s="145"/>
      <c r="J500" s="440"/>
      <c r="K500" s="93"/>
    </row>
    <row r="501" spans="1:11" ht="15" customHeight="1" x14ac:dyDescent="0.2">
      <c r="A501" s="93"/>
      <c r="B501" s="93"/>
      <c r="C501" s="93"/>
      <c r="D501" s="93"/>
      <c r="E501" s="37"/>
      <c r="F501" s="37"/>
      <c r="G501" s="93"/>
      <c r="H501" s="93"/>
      <c r="I501" s="93"/>
      <c r="J501" s="93"/>
      <c r="K501" s="93"/>
    </row>
    <row r="502" spans="1:11" ht="15" customHeight="1" x14ac:dyDescent="0.2">
      <c r="A502" s="93"/>
      <c r="B502" s="93"/>
      <c r="C502" s="321" t="s">
        <v>746</v>
      </c>
      <c r="D502" s="93"/>
      <c r="E502" s="37"/>
      <c r="F502" s="37"/>
      <c r="G502" s="93"/>
      <c r="H502" s="93"/>
      <c r="I502" s="93"/>
      <c r="J502" s="93"/>
      <c r="K502" s="93"/>
    </row>
    <row r="503" spans="1:11" ht="15" customHeight="1" x14ac:dyDescent="0.2">
      <c r="A503" s="93"/>
      <c r="B503" s="93"/>
      <c r="C503" s="93"/>
      <c r="D503" s="93"/>
      <c r="E503" s="93"/>
      <c r="F503" s="94"/>
      <c r="G503" s="93"/>
      <c r="H503" s="93"/>
      <c r="I503" s="93"/>
      <c r="J503" s="93"/>
      <c r="K503" s="93"/>
    </row>
    <row r="504" spans="1:11" ht="15" customHeight="1" x14ac:dyDescent="0.25">
      <c r="A504" s="93"/>
      <c r="B504" s="93"/>
      <c r="C504" s="93"/>
      <c r="D504" s="93"/>
      <c r="E504" s="93"/>
      <c r="F504" s="215">
        <f>ROUND(1.5*(C17-C18)*E216/3,0)</f>
        <v>485</v>
      </c>
      <c r="G504" s="118" t="s">
        <v>14</v>
      </c>
      <c r="H504" s="101"/>
      <c r="I504" s="93"/>
      <c r="J504" s="93"/>
      <c r="K504" s="93"/>
    </row>
    <row r="505" spans="1:11" ht="15" customHeight="1" x14ac:dyDescent="0.25">
      <c r="A505" s="93"/>
      <c r="B505" s="93"/>
      <c r="C505" s="93"/>
      <c r="D505" s="93"/>
      <c r="E505" s="93"/>
      <c r="F505" s="215"/>
      <c r="G505" s="118"/>
      <c r="H505" s="101"/>
      <c r="I505" s="93"/>
      <c r="J505" s="93"/>
      <c r="K505" s="93"/>
    </row>
    <row r="506" spans="1:11" ht="15" customHeight="1" x14ac:dyDescent="0.2">
      <c r="A506" s="93"/>
      <c r="B506" s="93"/>
      <c r="C506" s="93" t="s">
        <v>866</v>
      </c>
      <c r="D506" s="93"/>
      <c r="E506" s="93"/>
      <c r="F506" s="94"/>
      <c r="G506" s="118"/>
      <c r="H506" s="118"/>
      <c r="I506" s="93"/>
      <c r="J506" s="93"/>
      <c r="K506" s="93"/>
    </row>
    <row r="507" spans="1:11" ht="15" customHeight="1" x14ac:dyDescent="0.2">
      <c r="A507" s="93"/>
      <c r="B507" s="93"/>
      <c r="C507" s="93"/>
      <c r="D507" s="93"/>
      <c r="E507" s="93"/>
      <c r="F507" s="94"/>
      <c r="G507" s="118"/>
      <c r="H507" s="118"/>
      <c r="I507" s="93"/>
      <c r="J507" s="93"/>
      <c r="K507" s="93"/>
    </row>
    <row r="508" spans="1:11" ht="15" customHeight="1" x14ac:dyDescent="0.2">
      <c r="A508" s="93"/>
      <c r="B508" s="93"/>
      <c r="C508" s="93"/>
      <c r="D508" s="93"/>
      <c r="E508" s="215">
        <f>E264*F282</f>
        <v>1058.9507678195423</v>
      </c>
      <c r="F508" s="118" t="s">
        <v>14</v>
      </c>
      <c r="G508" s="118"/>
      <c r="H508" s="118"/>
      <c r="I508" s="93"/>
      <c r="J508" s="93"/>
      <c r="K508" s="93"/>
    </row>
    <row r="509" spans="1:11" ht="15" customHeight="1" x14ac:dyDescent="0.2">
      <c r="A509" s="93"/>
      <c r="B509" s="93"/>
      <c r="C509" s="93"/>
      <c r="D509" s="93"/>
      <c r="E509" s="93"/>
      <c r="F509" s="94"/>
      <c r="G509" s="118"/>
      <c r="H509" s="118"/>
      <c r="I509" s="93"/>
      <c r="J509" s="93"/>
      <c r="K509" s="93"/>
    </row>
    <row r="510" spans="1:11" ht="15" customHeight="1" x14ac:dyDescent="0.2">
      <c r="A510" s="93"/>
      <c r="B510" s="93"/>
      <c r="C510" s="321" t="s">
        <v>867</v>
      </c>
      <c r="D510" s="93"/>
      <c r="E510" s="93"/>
      <c r="F510" s="94"/>
      <c r="G510" s="118"/>
      <c r="H510" s="118"/>
      <c r="I510" s="93"/>
      <c r="J510" s="93"/>
      <c r="K510" s="93"/>
    </row>
    <row r="511" spans="1:11" ht="15" customHeight="1" x14ac:dyDescent="0.2">
      <c r="A511" s="93"/>
      <c r="B511" s="93"/>
      <c r="C511" s="321"/>
      <c r="D511" s="93"/>
      <c r="E511" s="93"/>
      <c r="F511" s="94"/>
      <c r="G511" s="118"/>
      <c r="H511" s="118"/>
      <c r="I511" s="93"/>
      <c r="J511" s="93"/>
      <c r="K511" s="93"/>
    </row>
    <row r="512" spans="1:11" ht="15" customHeight="1" x14ac:dyDescent="0.3">
      <c r="A512" s="93"/>
      <c r="B512" s="93"/>
      <c r="C512" s="318" t="s">
        <v>747</v>
      </c>
      <c r="D512" s="333">
        <v>39.700000000000003</v>
      </c>
      <c r="E512" s="37" t="s">
        <v>186</v>
      </c>
      <c r="F512" s="37" t="s">
        <v>187</v>
      </c>
      <c r="G512" s="118"/>
      <c r="H512" s="118"/>
      <c r="I512" s="93"/>
      <c r="J512" s="93"/>
      <c r="K512" s="93"/>
    </row>
    <row r="513" spans="1:11" ht="15" customHeight="1" x14ac:dyDescent="0.3">
      <c r="A513" s="93"/>
      <c r="B513" s="93"/>
      <c r="C513" s="94" t="s">
        <v>748</v>
      </c>
      <c r="D513" s="333">
        <v>168</v>
      </c>
      <c r="E513" s="37" t="s">
        <v>191</v>
      </c>
      <c r="F513" s="37" t="s">
        <v>189</v>
      </c>
      <c r="G513" s="118"/>
      <c r="H513" s="118"/>
      <c r="I513" s="93"/>
      <c r="J513" s="93"/>
      <c r="K513" s="93"/>
    </row>
    <row r="514" spans="1:11" ht="15" customHeight="1" x14ac:dyDescent="0.3">
      <c r="A514" s="93"/>
      <c r="B514" s="93"/>
      <c r="C514" s="94" t="s">
        <v>749</v>
      </c>
      <c r="D514" s="333">
        <v>72</v>
      </c>
      <c r="E514" s="37" t="s">
        <v>191</v>
      </c>
      <c r="F514" s="37" t="s">
        <v>750</v>
      </c>
      <c r="G514" s="118"/>
      <c r="H514" s="118"/>
      <c r="I514" s="93"/>
      <c r="J514" s="93"/>
      <c r="K514" s="93"/>
    </row>
    <row r="515" spans="1:11" ht="15" customHeight="1" x14ac:dyDescent="0.3">
      <c r="A515" s="93"/>
      <c r="B515" s="93"/>
      <c r="C515" s="94" t="s">
        <v>868</v>
      </c>
      <c r="D515" s="333">
        <v>248</v>
      </c>
      <c r="E515" s="37" t="s">
        <v>191</v>
      </c>
      <c r="F515" s="37" t="s">
        <v>869</v>
      </c>
      <c r="G515" s="118"/>
      <c r="H515" s="118"/>
      <c r="I515" s="93"/>
      <c r="J515" s="93"/>
      <c r="K515" s="93"/>
    </row>
    <row r="516" spans="1:11" ht="15" customHeight="1" x14ac:dyDescent="0.2"/>
    <row r="517" spans="1:11" ht="15" customHeight="1" x14ac:dyDescent="0.2">
      <c r="G517" s="215">
        <f>D512*E500+2*D513*F504+D514*F504+D513*E508+D515*E508</f>
        <v>721892.61941292952</v>
      </c>
      <c r="H517" s="330" t="s">
        <v>193</v>
      </c>
    </row>
    <row r="518" spans="1:11" ht="15" customHeight="1" x14ac:dyDescent="0.2"/>
    <row r="519" spans="1:11" ht="15" customHeight="1" x14ac:dyDescent="0.2">
      <c r="A519" s="324" t="s">
        <v>85</v>
      </c>
      <c r="B519" s="316" t="s">
        <v>194</v>
      </c>
      <c r="D519" s="428"/>
    </row>
    <row r="520" spans="1:11" ht="15" customHeight="1" x14ac:dyDescent="0.2"/>
    <row r="521" spans="1:11" ht="15" customHeight="1" x14ac:dyDescent="0.2">
      <c r="B521" s="316" t="s">
        <v>751</v>
      </c>
    </row>
    <row r="522" spans="1:11" ht="15" customHeight="1" x14ac:dyDescent="0.2"/>
    <row r="523" spans="1:11" ht="15" customHeight="1" x14ac:dyDescent="0.25">
      <c r="E523" s="101"/>
      <c r="F523" s="329">
        <f>J529+G534+E538+D542+F546+G550+H559+E563</f>
        <v>3457800.3877830808</v>
      </c>
      <c r="G523" s="330" t="s">
        <v>132</v>
      </c>
      <c r="H523" s="329" t="s">
        <v>870</v>
      </c>
      <c r="I523" s="335"/>
    </row>
    <row r="524" spans="1:11" ht="15" customHeight="1" x14ac:dyDescent="0.2"/>
    <row r="525" spans="1:11" ht="15" customHeight="1" x14ac:dyDescent="0.2">
      <c r="B525" s="409" t="s">
        <v>752</v>
      </c>
    </row>
    <row r="526" spans="1:11" ht="15" customHeight="1" x14ac:dyDescent="0.2"/>
    <row r="527" spans="1:11" ht="15" customHeight="1" x14ac:dyDescent="0.25">
      <c r="H527" s="101"/>
      <c r="I527" s="101"/>
      <c r="J527" s="101"/>
      <c r="K527" s="101"/>
    </row>
    <row r="528" spans="1:11" ht="15" customHeight="1" x14ac:dyDescent="0.2"/>
    <row r="529" spans="2:13" ht="15" customHeight="1" x14ac:dyDescent="0.2">
      <c r="J529" s="329">
        <f>((0.944*($C$14^0.46)*(($D$130+1.5)^1.54)+0.27*$D$130*$C$14)*($E$216-$G$299))+((0.944*($C$14^0.46)*(($D$128+1.5)^1.54)+0.27*$D$128*$C$14)*$G$299)+((-0.007*$C$14^2+0.4*$C$14+18)*$E$216)</f>
        <v>12521.860907934224</v>
      </c>
      <c r="K529" s="330" t="s">
        <v>132</v>
      </c>
      <c r="L529" s="329"/>
      <c r="M529" s="335"/>
    </row>
    <row r="530" spans="2:13" ht="15" customHeight="1" x14ac:dyDescent="0.2"/>
    <row r="531" spans="2:13" ht="15" customHeight="1" x14ac:dyDescent="0.2"/>
    <row r="532" spans="2:13" ht="15" customHeight="1" x14ac:dyDescent="0.2">
      <c r="B532" s="409" t="s">
        <v>753</v>
      </c>
    </row>
    <row r="533" spans="2:13" ht="15" customHeight="1" x14ac:dyDescent="0.2"/>
    <row r="534" spans="2:13" ht="15" customHeight="1" x14ac:dyDescent="0.2">
      <c r="G534" s="215">
        <f>$F$471*0.167*$C$14*($E$264+2-$G$299)+$F$473*0.167*$C$14*$G$299</f>
        <v>-12.473409909331536</v>
      </c>
      <c r="H534" s="326" t="s">
        <v>132</v>
      </c>
      <c r="I534" s="329"/>
      <c r="J534" s="335"/>
    </row>
    <row r="535" spans="2:13" ht="15" customHeight="1" x14ac:dyDescent="0.2">
      <c r="B535" s="93"/>
      <c r="C535" s="93"/>
      <c r="D535" s="93"/>
      <c r="E535" s="93"/>
      <c r="F535" s="94"/>
      <c r="G535" s="93"/>
    </row>
    <row r="536" spans="2:13" ht="15" customHeight="1" x14ac:dyDescent="0.2">
      <c r="B536" s="409" t="s">
        <v>754</v>
      </c>
    </row>
    <row r="537" spans="2:13" ht="15" customHeight="1" x14ac:dyDescent="0.2"/>
    <row r="538" spans="2:13" ht="15" customHeight="1" x14ac:dyDescent="0.2">
      <c r="E538" s="329">
        <f>(1.98*C14^2+6*C14+6)*(C26+1)*C212</f>
        <v>1489.4988134143416</v>
      </c>
      <c r="F538" s="330" t="s">
        <v>132</v>
      </c>
      <c r="H538" s="329"/>
      <c r="I538" s="335"/>
    </row>
    <row r="539" spans="2:13" ht="15" customHeight="1" x14ac:dyDescent="0.2"/>
    <row r="540" spans="2:13" ht="15" customHeight="1" x14ac:dyDescent="0.2">
      <c r="B540" s="409" t="s">
        <v>755</v>
      </c>
    </row>
    <row r="541" spans="2:13" ht="15" customHeight="1" x14ac:dyDescent="0.2"/>
    <row r="542" spans="2:13" ht="15" customHeight="1" x14ac:dyDescent="0.25">
      <c r="C542" s="101"/>
      <c r="D542" s="329">
        <f>ROUND(E216*3,0)</f>
        <v>69</v>
      </c>
      <c r="E542" s="330" t="s">
        <v>132</v>
      </c>
      <c r="F542" s="329"/>
      <c r="G542" s="335"/>
    </row>
    <row r="543" spans="2:13" ht="15" customHeight="1" x14ac:dyDescent="0.2"/>
    <row r="544" spans="2:13" ht="15" customHeight="1" x14ac:dyDescent="0.2">
      <c r="B544" s="409" t="s">
        <v>871</v>
      </c>
    </row>
    <row r="545" spans="2:11" ht="15" customHeight="1" x14ac:dyDescent="0.2"/>
    <row r="546" spans="2:11" ht="15" customHeight="1" x14ac:dyDescent="0.2">
      <c r="D546" s="330"/>
      <c r="E546" s="330"/>
      <c r="F546" s="329">
        <f>($F$282*$C$42+0.036*($D$279^2)+0.375*($C$42^2))*($E$264+2)</f>
        <v>14.483312132210589</v>
      </c>
      <c r="G546" s="330" t="s">
        <v>132</v>
      </c>
      <c r="H546" s="329"/>
      <c r="I546" s="335"/>
    </row>
    <row r="547" spans="2:11" ht="15" customHeight="1" x14ac:dyDescent="0.2"/>
    <row r="548" spans="2:11" ht="15" customHeight="1" x14ac:dyDescent="0.25">
      <c r="B548" s="316" t="s">
        <v>872</v>
      </c>
      <c r="C548" s="101"/>
    </row>
    <row r="549" spans="2:11" ht="15" customHeight="1" x14ac:dyDescent="0.2">
      <c r="D549" s="330"/>
      <c r="E549" s="330"/>
    </row>
    <row r="550" spans="2:11" ht="15" customHeight="1" x14ac:dyDescent="0.25">
      <c r="F550" s="101"/>
      <c r="G550" s="329">
        <f>2*(($F$553*0.95*$C$14*1)+(($F$555^2)/(2*0.75)))+2*$F$282*($G$275+2)*1</f>
        <v>1898.6567508245582</v>
      </c>
      <c r="H550" s="330" t="s">
        <v>132</v>
      </c>
      <c r="I550" s="329"/>
      <c r="J550" s="335"/>
    </row>
    <row r="551" spans="2:11" ht="15" customHeight="1" x14ac:dyDescent="0.2"/>
    <row r="552" spans="2:11" ht="15" customHeight="1" x14ac:dyDescent="0.2">
      <c r="B552" s="324" t="s">
        <v>103</v>
      </c>
    </row>
    <row r="553" spans="2:11" ht="15" customHeight="1" x14ac:dyDescent="0.2">
      <c r="F553" s="94">
        <f>0.75*($C$17-(2*$C$14)-($G$276-$C$42))</f>
        <v>20.689880094167137</v>
      </c>
      <c r="G553" s="316" t="s">
        <v>14</v>
      </c>
    </row>
    <row r="554" spans="2:11" ht="15" customHeight="1" x14ac:dyDescent="0.2">
      <c r="F554" s="94"/>
    </row>
    <row r="555" spans="2:11" ht="15" customHeight="1" x14ac:dyDescent="0.2">
      <c r="F555" s="94">
        <f>0.75*($G$275+2+$C$42-(0.95*$C$14))</f>
        <v>4.2027105964946774</v>
      </c>
      <c r="G555" s="316" t="s">
        <v>14</v>
      </c>
    </row>
    <row r="556" spans="2:11" ht="15" customHeight="1" x14ac:dyDescent="0.2"/>
    <row r="557" spans="2:11" ht="15" customHeight="1" x14ac:dyDescent="0.25">
      <c r="B557" s="316" t="s">
        <v>873</v>
      </c>
      <c r="C557" s="101"/>
      <c r="F557" s="101"/>
      <c r="G557" s="101"/>
    </row>
    <row r="558" spans="2:11" ht="15" customHeight="1" x14ac:dyDescent="0.25">
      <c r="F558" s="101"/>
      <c r="G558" s="101"/>
    </row>
    <row r="559" spans="2:11" ht="15" customHeight="1" x14ac:dyDescent="0.2">
      <c r="H559" s="216">
        <f>2*(((F282+((G459+G461)/2))*(0.25*(G455^2)+0.75*G455))+(((G459-G461)/2)*(0.25*(G457^2)+0.75*G457)))</f>
        <v>3441010.0876756012</v>
      </c>
      <c r="I559" s="326" t="s">
        <v>132</v>
      </c>
      <c r="J559" s="329"/>
      <c r="K559" s="335"/>
    </row>
    <row r="560" spans="2:11" ht="15" customHeight="1" x14ac:dyDescent="0.25">
      <c r="G560" s="101"/>
      <c r="H560" s="101"/>
    </row>
    <row r="561" spans="2:10" ht="15" customHeight="1" x14ac:dyDescent="0.2">
      <c r="B561" s="316" t="s">
        <v>756</v>
      </c>
    </row>
    <row r="562" spans="2:10" ht="15" customHeight="1" x14ac:dyDescent="0.25">
      <c r="B562" s="101"/>
      <c r="C562" s="101"/>
      <c r="F562" s="101"/>
      <c r="G562" s="101"/>
    </row>
    <row r="563" spans="2:10" ht="15" customHeight="1" x14ac:dyDescent="0.25">
      <c r="B563" s="101"/>
      <c r="D563"/>
      <c r="E563" s="228">
        <f>G571-G575+G567</f>
        <v>809.27373308361518</v>
      </c>
      <c r="F563" s="330" t="s">
        <v>132</v>
      </c>
      <c r="G563" s="329"/>
      <c r="H563" s="335"/>
    </row>
    <row r="564" spans="2:10" ht="15" customHeight="1" x14ac:dyDescent="0.25">
      <c r="B564" s="101"/>
    </row>
    <row r="565" spans="2:10" ht="15" customHeight="1" x14ac:dyDescent="0.2">
      <c r="C565" s="409" t="s">
        <v>757</v>
      </c>
    </row>
    <row r="566" spans="2:10" ht="15" customHeight="1" x14ac:dyDescent="0.25">
      <c r="G566" s="101"/>
      <c r="H566" s="101"/>
      <c r="I566" s="101"/>
    </row>
    <row r="567" spans="2:10" ht="15" customHeight="1" x14ac:dyDescent="0.2">
      <c r="G567" s="316">
        <f>(0.24*G291+2)*G299</f>
        <v>86.664434793278375</v>
      </c>
      <c r="H567" s="316" t="s">
        <v>132</v>
      </c>
      <c r="I567" s="329"/>
      <c r="J567" s="335"/>
    </row>
    <row r="568" spans="2:10" ht="15" customHeight="1" x14ac:dyDescent="0.25">
      <c r="I568" s="101"/>
    </row>
    <row r="569" spans="2:10" ht="15" customHeight="1" x14ac:dyDescent="0.25">
      <c r="B569" s="101"/>
      <c r="C569" s="409" t="s">
        <v>758</v>
      </c>
    </row>
    <row r="570" spans="2:10" ht="15" customHeight="1" x14ac:dyDescent="0.2"/>
    <row r="571" spans="2:10" ht="15" customHeight="1" x14ac:dyDescent="0.25">
      <c r="D571" s="101"/>
      <c r="E571" s="101"/>
      <c r="G571" s="316">
        <f>(C24+1)*(0.16*G291^2+2.7*G291+8)*C212</f>
        <v>792.66751531932914</v>
      </c>
      <c r="H571" s="93" t="s">
        <v>132</v>
      </c>
      <c r="I571" s="329"/>
      <c r="J571" s="335"/>
    </row>
    <row r="572" spans="2:10" ht="15" customHeight="1" x14ac:dyDescent="0.25">
      <c r="B572" s="101"/>
      <c r="C572" s="101"/>
    </row>
    <row r="573" spans="2:10" ht="15" customHeight="1" x14ac:dyDescent="0.2">
      <c r="C573" s="409" t="s">
        <v>759</v>
      </c>
    </row>
    <row r="574" spans="2:10" ht="15" customHeight="1" x14ac:dyDescent="0.25">
      <c r="G574" s="101"/>
      <c r="H574" s="101"/>
      <c r="I574" s="101"/>
    </row>
    <row r="575" spans="2:10" ht="15" customHeight="1" x14ac:dyDescent="0.25">
      <c r="F575" s="101"/>
      <c r="G575" s="316">
        <f>D104*(0.38*G291+0.2)*C24*F287</f>
        <v>70.058217028992289</v>
      </c>
      <c r="H575" s="316" t="s">
        <v>132</v>
      </c>
      <c r="I575" s="329"/>
      <c r="J575" s="335"/>
    </row>
    <row r="576" spans="2:10" ht="15" customHeight="1" x14ac:dyDescent="0.25">
      <c r="F576" s="101"/>
      <c r="I576" s="101"/>
    </row>
    <row r="577" spans="2:11" ht="15" customHeight="1" x14ac:dyDescent="0.2">
      <c r="B577" s="316" t="s">
        <v>760</v>
      </c>
    </row>
    <row r="578" spans="2:11" ht="15" customHeight="1" x14ac:dyDescent="0.25">
      <c r="B578" s="316" t="s">
        <v>761</v>
      </c>
      <c r="C578" s="101"/>
      <c r="J578" s="101"/>
      <c r="K578" s="101"/>
    </row>
    <row r="579" spans="2:11" ht="15" customHeight="1" x14ac:dyDescent="0.2">
      <c r="J579" s="330"/>
      <c r="K579" s="330"/>
    </row>
    <row r="580" spans="2:11" ht="15" customHeight="1" x14ac:dyDescent="0.25">
      <c r="D580"/>
      <c r="E580" s="330">
        <f>I582+I584+J586</f>
        <v>5514.9184498832146</v>
      </c>
      <c r="F580" s="330" t="s">
        <v>132</v>
      </c>
      <c r="G580" s="101"/>
      <c r="J580" s="330"/>
      <c r="K580" s="330"/>
    </row>
    <row r="581" spans="2:11" ht="15" customHeight="1" x14ac:dyDescent="0.2"/>
    <row r="582" spans="2:11" ht="15" customHeight="1" x14ac:dyDescent="0.2">
      <c r="C582" s="316" t="s">
        <v>762</v>
      </c>
      <c r="I582" s="316">
        <f>(0.27*C14+G589)*0.25*G291*G299</f>
        <v>1140.9172018164345</v>
      </c>
      <c r="J582" s="316" t="s">
        <v>132</v>
      </c>
    </row>
    <row r="583" spans="2:11" ht="15" customHeight="1" x14ac:dyDescent="0.2"/>
    <row r="584" spans="2:11" ht="15" customHeight="1" x14ac:dyDescent="0.2">
      <c r="C584" s="316" t="s">
        <v>763</v>
      </c>
      <c r="I584" s="316">
        <f>(0.27*C14+F591)*1.5*G299</f>
        <v>722.78705421190398</v>
      </c>
      <c r="J584" s="316" t="s">
        <v>132</v>
      </c>
    </row>
    <row r="585" spans="2:11" ht="15" customHeight="1" x14ac:dyDescent="0.2"/>
    <row r="586" spans="2:11" ht="15" customHeight="1" x14ac:dyDescent="0.2">
      <c r="C586" s="316" t="s">
        <v>764</v>
      </c>
      <c r="J586" s="316">
        <f>(0.27*C14+(F591+G589)/2)*G291*(C24+1)*C212</f>
        <v>3651.2141938548762</v>
      </c>
      <c r="K586" s="316" t="s">
        <v>132</v>
      </c>
    </row>
    <row r="587" spans="2:11" ht="15" customHeight="1" x14ac:dyDescent="0.2"/>
    <row r="588" spans="2:11" ht="15" customHeight="1" x14ac:dyDescent="0.25">
      <c r="C588" s="324" t="s">
        <v>64</v>
      </c>
      <c r="F588"/>
      <c r="G588"/>
    </row>
    <row r="589" spans="2:11" ht="15" customHeight="1" x14ac:dyDescent="0.2">
      <c r="G589" s="316">
        <f>1.46*C14^0.46*(D128-G291)^0.54</f>
        <v>19.790080493239657</v>
      </c>
      <c r="H589" s="316" t="s">
        <v>14</v>
      </c>
    </row>
    <row r="590" spans="2:11" ht="15" customHeight="1" x14ac:dyDescent="0.25">
      <c r="G590"/>
      <c r="H590"/>
      <c r="I590"/>
      <c r="J590"/>
    </row>
    <row r="591" spans="2:11" ht="15" customHeight="1" x14ac:dyDescent="0.25">
      <c r="F591" s="316">
        <f>1.46*C14^0.46*D128^0.54</f>
        <v>24.621824610814581</v>
      </c>
      <c r="G591" s="316" t="s">
        <v>14</v>
      </c>
      <c r="H591"/>
    </row>
    <row r="592" spans="2:11" ht="15" customHeight="1" x14ac:dyDescent="0.2"/>
    <row r="593" spans="2:10" ht="15" customHeight="1" x14ac:dyDescent="0.2">
      <c r="B593" s="316" t="s">
        <v>203</v>
      </c>
    </row>
    <row r="594" spans="2:10" ht="15" customHeight="1" x14ac:dyDescent="0.2"/>
    <row r="595" spans="2:10" ht="15" customHeight="1" x14ac:dyDescent="0.25">
      <c r="B595" s="101"/>
      <c r="F595" s="430" t="s">
        <v>204</v>
      </c>
      <c r="G595" s="430" t="s">
        <v>205</v>
      </c>
    </row>
    <row r="596" spans="2:10" ht="15" customHeight="1" x14ac:dyDescent="0.25">
      <c r="B596" s="101"/>
      <c r="C596" s="431"/>
      <c r="D596" s="431"/>
      <c r="E596" s="431"/>
      <c r="F596" s="432" t="s">
        <v>206</v>
      </c>
      <c r="G596" s="432" t="s">
        <v>206</v>
      </c>
    </row>
    <row r="597" spans="2:10" ht="15" customHeight="1" x14ac:dyDescent="0.25">
      <c r="B597" s="101"/>
      <c r="C597" s="316" t="s">
        <v>874</v>
      </c>
      <c r="F597" s="433">
        <v>200</v>
      </c>
      <c r="G597" s="433">
        <v>20</v>
      </c>
    </row>
    <row r="598" spans="2:10" ht="15" customHeight="1" x14ac:dyDescent="0.25">
      <c r="B598" s="101"/>
      <c r="C598" s="316" t="s">
        <v>765</v>
      </c>
      <c r="F598" s="434"/>
      <c r="G598" s="434"/>
    </row>
    <row r="599" spans="2:10" ht="15" customHeight="1" x14ac:dyDescent="0.25">
      <c r="B599" s="101"/>
      <c r="C599" s="316" t="s">
        <v>875</v>
      </c>
      <c r="F599" s="433">
        <v>250</v>
      </c>
      <c r="G599" s="433">
        <v>50</v>
      </c>
    </row>
    <row r="600" spans="2:10" ht="15" customHeight="1" x14ac:dyDescent="0.25">
      <c r="B600" s="101"/>
      <c r="C600" s="316" t="s">
        <v>766</v>
      </c>
      <c r="F600" s="433">
        <v>250</v>
      </c>
      <c r="G600" s="433">
        <v>80</v>
      </c>
    </row>
    <row r="601" spans="2:10" ht="15" customHeight="1" x14ac:dyDescent="0.25">
      <c r="B601" s="101"/>
      <c r="C601" s="316" t="s">
        <v>767</v>
      </c>
      <c r="F601" s="433">
        <v>250</v>
      </c>
      <c r="G601" s="433">
        <v>80</v>
      </c>
    </row>
    <row r="602" spans="2:10" ht="15" customHeight="1" x14ac:dyDescent="0.25">
      <c r="B602" s="101"/>
      <c r="C602" s="316" t="s">
        <v>768</v>
      </c>
      <c r="F602" s="433">
        <v>300</v>
      </c>
      <c r="G602" s="433">
        <v>100</v>
      </c>
    </row>
    <row r="603" spans="2:10" ht="15" customHeight="1" x14ac:dyDescent="0.25">
      <c r="B603" s="101"/>
      <c r="C603" s="435"/>
      <c r="D603" s="435"/>
      <c r="E603" s="435"/>
      <c r="F603" s="436"/>
      <c r="G603" s="436"/>
    </row>
    <row r="604" spans="2:10" ht="15" customHeight="1" x14ac:dyDescent="0.2"/>
    <row r="605" spans="2:10" ht="15" customHeight="1" x14ac:dyDescent="0.2">
      <c r="B605" s="316" t="s">
        <v>211</v>
      </c>
    </row>
    <row r="606" spans="2:10" ht="15" customHeight="1" x14ac:dyDescent="0.2"/>
    <row r="607" spans="2:10" ht="15" customHeight="1" x14ac:dyDescent="0.2">
      <c r="F607" s="430" t="s">
        <v>204</v>
      </c>
      <c r="G607" s="430" t="s">
        <v>205</v>
      </c>
      <c r="H607" s="133" t="s">
        <v>214</v>
      </c>
      <c r="I607" s="133"/>
      <c r="J607" s="133"/>
    </row>
    <row r="608" spans="2:10" ht="15" customHeight="1" x14ac:dyDescent="0.25">
      <c r="F608" s="415"/>
      <c r="G608" s="415"/>
      <c r="H608" s="70" t="s">
        <v>215</v>
      </c>
      <c r="I608" s="123" t="s">
        <v>216</v>
      </c>
      <c r="J608" s="123" t="s">
        <v>217</v>
      </c>
    </row>
    <row r="609" spans="1:11" ht="15" customHeight="1" x14ac:dyDescent="0.2">
      <c r="C609" s="431"/>
      <c r="D609" s="431"/>
      <c r="E609" s="431"/>
      <c r="F609" s="432" t="s">
        <v>218</v>
      </c>
      <c r="G609" s="432" t="s">
        <v>218</v>
      </c>
      <c r="H609" s="137" t="s">
        <v>219</v>
      </c>
      <c r="I609" s="137" t="s">
        <v>220</v>
      </c>
      <c r="J609" s="137" t="s">
        <v>221</v>
      </c>
    </row>
    <row r="610" spans="1:11" ht="15" customHeight="1" x14ac:dyDescent="0.2">
      <c r="C610" s="316" t="s">
        <v>874</v>
      </c>
      <c r="F610" s="474">
        <f>$H610*F597/1000</f>
        <v>689606.72727028327</v>
      </c>
      <c r="G610" s="474">
        <f>$H610*G597/1000</f>
        <v>68960.67272702833</v>
      </c>
      <c r="H610" s="475">
        <f>J529+H559-G575+G567-E580</f>
        <v>3448033.6363514164</v>
      </c>
      <c r="I610" s="476">
        <v>113</v>
      </c>
      <c r="J610" s="474">
        <f>H610*I610</f>
        <v>389627800.90771008</v>
      </c>
    </row>
    <row r="611" spans="1:11" ht="15" customHeight="1" x14ac:dyDescent="0.2">
      <c r="C611" s="316" t="s">
        <v>765</v>
      </c>
      <c r="I611" s="434"/>
    </row>
    <row r="612" spans="1:11" ht="15" customHeight="1" x14ac:dyDescent="0.2">
      <c r="C612" s="316" t="s">
        <v>875</v>
      </c>
      <c r="F612" s="298">
        <f t="shared" ref="F612:G615" si="0">$H612*F599/1000</f>
        <v>475.1666632618593</v>
      </c>
      <c r="G612" s="298">
        <f t="shared" si="0"/>
        <v>95.033332652371854</v>
      </c>
      <c r="H612" s="298">
        <f>F546+G550+G534</f>
        <v>1900.6666530474372</v>
      </c>
      <c r="I612" s="477">
        <v>200</v>
      </c>
      <c r="J612" s="298">
        <f>H612*I612</f>
        <v>380133.33060948743</v>
      </c>
    </row>
    <row r="613" spans="1:11" ht="15" customHeight="1" x14ac:dyDescent="0.2">
      <c r="C613" s="316" t="s">
        <v>766</v>
      </c>
      <c r="F613" s="298">
        <f t="shared" si="0"/>
        <v>570.54158218341763</v>
      </c>
      <c r="G613" s="298">
        <f t="shared" si="0"/>
        <v>182.57330629869364</v>
      </c>
      <c r="H613" s="298">
        <f>E538+G571</f>
        <v>2282.1663287336705</v>
      </c>
      <c r="I613" s="477">
        <v>200</v>
      </c>
      <c r="J613" s="298">
        <f>H613*I613</f>
        <v>456433.26574673411</v>
      </c>
    </row>
    <row r="614" spans="1:11" ht="26.25" customHeight="1" x14ac:dyDescent="0.2">
      <c r="C614" s="580" t="s">
        <v>876</v>
      </c>
      <c r="D614" s="580"/>
      <c r="E614" s="580"/>
      <c r="F614" s="474">
        <f t="shared" si="0"/>
        <v>1378.7296124708037</v>
      </c>
      <c r="G614" s="474">
        <f t="shared" si="0"/>
        <v>441.19347599065719</v>
      </c>
      <c r="H614" s="474">
        <f>E580</f>
        <v>5514.9184498832146</v>
      </c>
      <c r="I614" s="476">
        <v>174</v>
      </c>
      <c r="J614" s="474">
        <f>H614*I614</f>
        <v>959595.81027967937</v>
      </c>
    </row>
    <row r="615" spans="1:11" ht="15" customHeight="1" x14ac:dyDescent="0.2">
      <c r="C615" s="316" t="s">
        <v>768</v>
      </c>
      <c r="F615" s="298">
        <f t="shared" si="0"/>
        <v>20.7</v>
      </c>
      <c r="G615" s="298">
        <f t="shared" si="0"/>
        <v>6.9</v>
      </c>
      <c r="H615" s="298">
        <f>D542</f>
        <v>69</v>
      </c>
      <c r="I615" s="477">
        <v>474</v>
      </c>
      <c r="J615" s="298">
        <f>H615*I615</f>
        <v>32706</v>
      </c>
    </row>
    <row r="616" spans="1:11" ht="15" customHeight="1" x14ac:dyDescent="0.2">
      <c r="C616" s="437" t="s">
        <v>222</v>
      </c>
      <c r="D616" s="437"/>
      <c r="E616" s="437"/>
      <c r="F616" s="438">
        <f>SUM(F610:F615)</f>
        <v>692051.86512819934</v>
      </c>
      <c r="G616" s="438">
        <f>SUM(G610:G615)</f>
        <v>69686.372841970049</v>
      </c>
      <c r="H616" s="438">
        <f>SUM(H610:H615)</f>
        <v>3457800.3877830808</v>
      </c>
      <c r="I616" s="438" t="s">
        <v>223</v>
      </c>
      <c r="J616" s="438">
        <f>SUM(J610:J615)</f>
        <v>391456669.31434596</v>
      </c>
    </row>
    <row r="617" spans="1:11" ht="15" customHeight="1" x14ac:dyDescent="0.2">
      <c r="F617" s="439"/>
      <c r="G617" s="439"/>
      <c r="H617" s="439"/>
      <c r="I617" s="439"/>
      <c r="J617" s="439"/>
    </row>
    <row r="618" spans="1:11" ht="15" customHeight="1" x14ac:dyDescent="0.25">
      <c r="B618"/>
      <c r="C618" s="83" t="s">
        <v>224</v>
      </c>
      <c r="D618" s="60">
        <f>J616/H616</f>
        <v>113.20973607887261</v>
      </c>
      <c r="E618" s="26" t="s">
        <v>175</v>
      </c>
      <c r="F618" s="26" t="s">
        <v>225</v>
      </c>
      <c r="G618"/>
      <c r="H618"/>
      <c r="I618"/>
      <c r="J618" s="439"/>
    </row>
    <row r="619" spans="1:11" ht="15" customHeight="1" x14ac:dyDescent="0.2">
      <c r="F619" s="439"/>
      <c r="G619" s="439"/>
      <c r="H619" s="439"/>
      <c r="I619" s="439"/>
      <c r="J619" s="439"/>
    </row>
    <row r="620" spans="1:11" ht="15" customHeight="1" x14ac:dyDescent="0.25">
      <c r="C620"/>
      <c r="D620"/>
      <c r="E620"/>
      <c r="F620"/>
      <c r="G620"/>
      <c r="H620"/>
    </row>
    <row r="621" spans="1:11" ht="15" customHeight="1" x14ac:dyDescent="0.2"/>
    <row r="622" spans="1:11" ht="15" customHeight="1" x14ac:dyDescent="0.2">
      <c r="A622" s="324" t="s">
        <v>100</v>
      </c>
      <c r="B622" s="316" t="s">
        <v>769</v>
      </c>
    </row>
    <row r="623" spans="1:11" ht="15" customHeight="1" x14ac:dyDescent="0.2">
      <c r="A623" s="118"/>
      <c r="B623" s="118"/>
      <c r="C623" s="93"/>
      <c r="D623" s="93"/>
      <c r="E623" s="93"/>
      <c r="F623" s="94"/>
      <c r="G623" s="93"/>
      <c r="H623" s="93"/>
      <c r="I623" s="93"/>
      <c r="J623" s="93"/>
      <c r="K623" s="93"/>
    </row>
    <row r="624" spans="1:11" ht="15" customHeight="1" x14ac:dyDescent="0.25">
      <c r="A624" s="118"/>
      <c r="B624" s="93" t="s">
        <v>770</v>
      </c>
      <c r="C624" s="93"/>
      <c r="D624"/>
      <c r="E624" s="93">
        <f>E205^2*C14^2/1000</f>
        <v>2.296792677203344</v>
      </c>
      <c r="F624" s="93"/>
      <c r="G624" s="93"/>
      <c r="H624" s="93"/>
      <c r="I624" s="93"/>
      <c r="J624" s="93"/>
      <c r="K624" s="93"/>
    </row>
    <row r="625" spans="1:13" ht="15" customHeight="1" x14ac:dyDescent="0.25">
      <c r="A625" s="118"/>
      <c r="B625" s="93"/>
      <c r="C625" s="93"/>
      <c r="D625" s="93"/>
      <c r="E625" s="104"/>
      <c r="F625" s="93"/>
      <c r="G625" s="93"/>
      <c r="H625" s="93"/>
      <c r="I625" s="93"/>
      <c r="J625" s="93"/>
      <c r="K625" s="93"/>
    </row>
    <row r="626" spans="1:13" ht="15" customHeight="1" x14ac:dyDescent="0.25">
      <c r="A626" s="118"/>
      <c r="B626" s="318" t="s">
        <v>103</v>
      </c>
      <c r="C626" s="93"/>
      <c r="D626" s="93"/>
      <c r="E626" s="104"/>
      <c r="F626" s="93"/>
      <c r="G626" s="93"/>
      <c r="H626" s="93"/>
      <c r="I626" s="93"/>
      <c r="J626" s="93"/>
      <c r="K626" s="93"/>
    </row>
    <row r="627" spans="1:13" ht="15" customHeight="1" x14ac:dyDescent="0.3">
      <c r="A627" s="118"/>
      <c r="B627"/>
      <c r="C627" s="93" t="s">
        <v>771</v>
      </c>
      <c r="D627" s="93"/>
      <c r="E627" s="104"/>
      <c r="F627" s="93"/>
      <c r="G627" s="93"/>
      <c r="H627" s="93"/>
      <c r="I627" s="93"/>
      <c r="J627" s="93"/>
      <c r="K627" s="93"/>
    </row>
    <row r="628" spans="1:13" ht="15" customHeight="1" x14ac:dyDescent="0.25">
      <c r="A628" s="118"/>
      <c r="B628" s="104"/>
      <c r="C628" s="93"/>
      <c r="D628" s="93"/>
      <c r="E628" s="104"/>
      <c r="F628" s="93"/>
      <c r="G628" s="93"/>
      <c r="H628" s="93"/>
      <c r="I628" s="93"/>
      <c r="J628" s="93"/>
      <c r="K628" s="93"/>
    </row>
    <row r="629" spans="1:13" ht="15" customHeight="1" x14ac:dyDescent="0.5">
      <c r="A629" s="118"/>
      <c r="B629" s="325" t="s">
        <v>772</v>
      </c>
      <c r="C629" s="93"/>
      <c r="D629" s="93"/>
      <c r="E629" s="93"/>
      <c r="F629" s="94"/>
      <c r="G629" s="93"/>
      <c r="H629" s="93"/>
      <c r="I629" s="93"/>
      <c r="J629" s="93"/>
      <c r="K629" s="93"/>
    </row>
    <row r="630" spans="1:13" ht="15" customHeight="1" x14ac:dyDescent="0.2">
      <c r="A630" s="118"/>
      <c r="B630" s="321" t="s">
        <v>773</v>
      </c>
      <c r="C630" s="93"/>
      <c r="D630" s="93"/>
      <c r="E630" s="93"/>
      <c r="F630" s="94"/>
      <c r="G630" s="93"/>
      <c r="H630" s="93"/>
      <c r="I630" s="93"/>
      <c r="J630" s="93"/>
      <c r="K630" s="93"/>
    </row>
    <row r="631" spans="1:13" ht="15" customHeight="1" x14ac:dyDescent="0.2">
      <c r="A631" s="118"/>
      <c r="B631" s="118"/>
      <c r="C631" s="93"/>
      <c r="D631" s="93"/>
      <c r="E631" s="93"/>
      <c r="F631" s="94"/>
      <c r="G631" s="93"/>
      <c r="H631" s="93"/>
      <c r="I631" s="93"/>
      <c r="J631" s="93"/>
      <c r="K631" s="93"/>
    </row>
    <row r="632" spans="1:13" ht="15" customHeight="1" x14ac:dyDescent="0.2">
      <c r="A632" s="118"/>
      <c r="B632" s="118"/>
      <c r="C632" s="93"/>
      <c r="D632" s="93"/>
      <c r="E632" s="216">
        <f>IF(AND(E624&gt;=0,E624&lt;=195),193.95*E624^0.5406*1000,"Comporta fora da validade da curva.")</f>
        <v>304027.05049069592</v>
      </c>
      <c r="F632" s="326" t="s">
        <v>234</v>
      </c>
      <c r="G632" s="93"/>
      <c r="H632" s="93"/>
      <c r="I632" s="93"/>
      <c r="J632" s="543" t="s">
        <v>1063</v>
      </c>
      <c r="K632" s="93"/>
    </row>
    <row r="633" spans="1:13" ht="15" customHeight="1" x14ac:dyDescent="0.2">
      <c r="A633" s="118"/>
      <c r="B633" s="118"/>
      <c r="C633" s="93"/>
      <c r="D633" s="93"/>
      <c r="E633" s="93"/>
      <c r="F633" s="94"/>
      <c r="G633" s="93"/>
      <c r="H633" s="93"/>
      <c r="I633" s="93"/>
      <c r="J633" s="543" t="s">
        <v>1064</v>
      </c>
      <c r="K633" s="543"/>
      <c r="L633" s="544"/>
      <c r="M633" s="545">
        <f>ROUNDUP(21^4/1000,0)</f>
        <v>195</v>
      </c>
    </row>
    <row r="634" spans="1:13" ht="15" customHeight="1" x14ac:dyDescent="0.2">
      <c r="A634" s="118"/>
      <c r="B634" s="118"/>
      <c r="C634" s="93"/>
      <c r="D634" s="93"/>
      <c r="E634" s="93"/>
      <c r="F634" s="94"/>
      <c r="G634" s="93"/>
      <c r="H634" s="93"/>
      <c r="I634" s="93"/>
      <c r="J634" s="93"/>
      <c r="K634" s="93"/>
    </row>
    <row r="635" spans="1:13" ht="15" customHeight="1" x14ac:dyDescent="0.2">
      <c r="A635" s="118"/>
      <c r="B635" s="118"/>
      <c r="C635" s="93"/>
      <c r="D635" s="93"/>
      <c r="E635" s="93"/>
      <c r="F635" s="94"/>
      <c r="G635" s="93"/>
      <c r="H635" s="93"/>
      <c r="I635" s="93"/>
      <c r="J635" s="93"/>
      <c r="K635" s="93"/>
    </row>
    <row r="636" spans="1:13" ht="15" customHeight="1" x14ac:dyDescent="0.2">
      <c r="A636" s="118"/>
      <c r="B636" s="118"/>
      <c r="C636" s="93"/>
      <c r="D636" s="93"/>
      <c r="E636" s="93"/>
      <c r="F636" s="94"/>
      <c r="G636" s="93"/>
      <c r="H636" s="93"/>
      <c r="I636" s="93"/>
      <c r="J636" s="93"/>
      <c r="K636" s="93"/>
    </row>
    <row r="637" spans="1:13" ht="15" customHeight="1" x14ac:dyDescent="0.2">
      <c r="A637" s="118"/>
      <c r="B637" s="118"/>
      <c r="C637" s="93"/>
      <c r="D637" s="93"/>
      <c r="E637" s="93"/>
      <c r="F637" s="94"/>
      <c r="G637" s="93"/>
      <c r="H637" s="93"/>
      <c r="I637" s="93"/>
      <c r="J637" s="93"/>
      <c r="K637" s="93"/>
    </row>
    <row r="638" spans="1:13" ht="15" customHeight="1" x14ac:dyDescent="0.2">
      <c r="A638" s="118"/>
      <c r="B638" s="118"/>
      <c r="C638" s="93"/>
      <c r="D638" s="93"/>
      <c r="E638" s="93"/>
      <c r="F638" s="94"/>
      <c r="G638" s="93"/>
      <c r="H638" s="93"/>
      <c r="I638" s="93"/>
      <c r="J638" s="93"/>
      <c r="K638" s="93"/>
    </row>
    <row r="639" spans="1:13" ht="15" customHeight="1" x14ac:dyDescent="0.2">
      <c r="A639" s="118"/>
      <c r="B639" s="118"/>
      <c r="C639" s="93"/>
      <c r="D639" s="93"/>
      <c r="E639" s="93"/>
      <c r="F639" s="94"/>
      <c r="G639" s="93"/>
      <c r="H639" s="93"/>
      <c r="I639" s="93"/>
      <c r="J639" s="93"/>
      <c r="K639" s="93"/>
    </row>
    <row r="640" spans="1:13" ht="15" customHeight="1" x14ac:dyDescent="0.2">
      <c r="A640" s="118"/>
      <c r="B640" s="118"/>
      <c r="C640" s="93"/>
      <c r="D640" s="93"/>
      <c r="E640" s="93"/>
      <c r="F640" s="94"/>
      <c r="G640" s="93"/>
      <c r="H640" s="93"/>
      <c r="I640" s="93"/>
      <c r="J640" s="93"/>
      <c r="K640" s="93"/>
    </row>
    <row r="641" spans="1:11" ht="15" customHeight="1" x14ac:dyDescent="0.2">
      <c r="A641" s="118"/>
      <c r="B641" s="118"/>
      <c r="C641" s="93"/>
      <c r="D641" s="93"/>
      <c r="E641" s="93"/>
      <c r="F641" s="94"/>
      <c r="G641" s="93"/>
      <c r="H641" s="93"/>
      <c r="I641" s="93"/>
      <c r="J641" s="93"/>
      <c r="K641" s="93"/>
    </row>
    <row r="642" spans="1:11" ht="15" customHeight="1" x14ac:dyDescent="0.2">
      <c r="A642" s="118"/>
      <c r="B642" s="118"/>
      <c r="C642" s="93"/>
      <c r="D642" s="93"/>
      <c r="E642" s="93"/>
      <c r="F642" s="94"/>
      <c r="G642" s="93"/>
      <c r="H642" s="93"/>
      <c r="I642" s="93"/>
      <c r="J642" s="93"/>
      <c r="K642" s="93"/>
    </row>
    <row r="643" spans="1:11" ht="15" customHeight="1" x14ac:dyDescent="0.2">
      <c r="A643" s="118"/>
      <c r="B643" s="118"/>
      <c r="C643" s="93"/>
      <c r="D643" s="93"/>
      <c r="E643" s="93"/>
      <c r="F643" s="94"/>
      <c r="G643" s="93"/>
      <c r="H643" s="93"/>
      <c r="I643" s="93"/>
      <c r="J643" s="93"/>
      <c r="K643" s="93"/>
    </row>
    <row r="644" spans="1:11" ht="15" customHeight="1" x14ac:dyDescent="0.2">
      <c r="A644" s="118"/>
      <c r="B644" s="118"/>
      <c r="C644" s="93"/>
      <c r="D644" s="93"/>
      <c r="E644" s="93"/>
      <c r="F644" s="94"/>
      <c r="G644" s="93"/>
      <c r="H644" s="93"/>
      <c r="I644" s="93"/>
      <c r="J644" s="93"/>
      <c r="K644" s="93"/>
    </row>
    <row r="645" spans="1:11" ht="15" customHeight="1" x14ac:dyDescent="0.2">
      <c r="A645" s="118"/>
      <c r="B645" s="118"/>
      <c r="C645" s="93"/>
      <c r="D645" s="93"/>
      <c r="E645" s="93"/>
      <c r="F645" s="94"/>
      <c r="G645" s="93"/>
      <c r="H645" s="93"/>
      <c r="I645" s="93"/>
      <c r="J645" s="93"/>
      <c r="K645" s="93"/>
    </row>
    <row r="646" spans="1:11" ht="15" customHeight="1" x14ac:dyDescent="0.2">
      <c r="A646" s="118"/>
      <c r="B646" s="118"/>
      <c r="C646" s="93"/>
      <c r="D646" s="93"/>
      <c r="E646" s="93"/>
      <c r="F646" s="94"/>
      <c r="G646" s="93"/>
      <c r="H646" s="93"/>
      <c r="I646" s="93"/>
      <c r="J646" s="93"/>
      <c r="K646" s="93"/>
    </row>
    <row r="647" spans="1:11" ht="15" customHeight="1" x14ac:dyDescent="0.2">
      <c r="A647" s="118"/>
      <c r="B647" s="118"/>
      <c r="C647" s="93"/>
      <c r="D647" s="93"/>
      <c r="E647" s="93"/>
      <c r="F647" s="94"/>
      <c r="G647" s="93"/>
      <c r="H647" s="93"/>
      <c r="I647" s="93"/>
      <c r="J647" s="93"/>
      <c r="K647" s="93"/>
    </row>
    <row r="648" spans="1:11" ht="15" customHeight="1" x14ac:dyDescent="0.2">
      <c r="A648" s="118"/>
      <c r="B648" s="118"/>
      <c r="C648" s="93"/>
      <c r="D648" s="93"/>
      <c r="E648" s="93"/>
      <c r="F648" s="94"/>
      <c r="G648" s="93"/>
      <c r="H648" s="93"/>
      <c r="I648" s="93"/>
      <c r="J648" s="93"/>
      <c r="K648" s="93"/>
    </row>
    <row r="649" spans="1:11" ht="15" customHeight="1" x14ac:dyDescent="0.2">
      <c r="A649" s="118"/>
      <c r="B649" s="118"/>
      <c r="C649" s="93"/>
      <c r="D649" s="93"/>
      <c r="E649" s="93"/>
      <c r="F649" s="94"/>
      <c r="G649" s="93"/>
      <c r="H649" s="93"/>
      <c r="I649" s="93"/>
      <c r="J649" s="93"/>
      <c r="K649" s="93"/>
    </row>
    <row r="650" spans="1:11" ht="15" customHeight="1" x14ac:dyDescent="0.2">
      <c r="A650" s="118"/>
      <c r="B650" s="118"/>
      <c r="C650" s="93"/>
      <c r="D650" s="93"/>
      <c r="E650" s="93"/>
      <c r="F650" s="94"/>
      <c r="G650" s="93"/>
      <c r="H650" s="93"/>
      <c r="I650" s="93"/>
      <c r="J650" s="93"/>
      <c r="K650" s="93"/>
    </row>
    <row r="651" spans="1:11" ht="15" customHeight="1" x14ac:dyDescent="0.2">
      <c r="A651" s="118"/>
      <c r="B651" s="118"/>
      <c r="C651" s="93"/>
      <c r="D651" s="93"/>
      <c r="E651" s="93"/>
      <c r="F651" s="94"/>
      <c r="G651" s="93"/>
      <c r="H651" s="93"/>
      <c r="I651" s="93"/>
      <c r="J651" s="93"/>
      <c r="K651" s="93"/>
    </row>
    <row r="652" spans="1:11" ht="15" customHeight="1" x14ac:dyDescent="0.2">
      <c r="A652" s="118"/>
      <c r="B652" s="118"/>
      <c r="C652" s="93"/>
      <c r="D652" s="93"/>
      <c r="E652" s="93"/>
      <c r="F652" s="94"/>
      <c r="G652" s="93"/>
      <c r="H652" s="93"/>
      <c r="I652" s="93"/>
      <c r="J652" s="93"/>
      <c r="K652" s="93"/>
    </row>
    <row r="653" spans="1:11" ht="15" customHeight="1" x14ac:dyDescent="0.2">
      <c r="A653" s="118"/>
      <c r="B653" s="118"/>
      <c r="C653" s="93"/>
      <c r="D653" s="93"/>
      <c r="E653" s="93"/>
      <c r="F653" s="94"/>
      <c r="G653" s="93"/>
      <c r="H653" s="93"/>
      <c r="I653" s="93"/>
      <c r="J653" s="93"/>
      <c r="K653" s="93"/>
    </row>
    <row r="654" spans="1:11" ht="15" customHeight="1" x14ac:dyDescent="0.2">
      <c r="A654" s="118"/>
      <c r="B654" s="118"/>
      <c r="C654" s="93"/>
      <c r="D654" s="93"/>
      <c r="E654" s="93"/>
      <c r="F654" s="94"/>
      <c r="G654" s="93"/>
      <c r="H654" s="93"/>
      <c r="I654" s="93"/>
      <c r="J654" s="93"/>
      <c r="K654" s="93"/>
    </row>
    <row r="655" spans="1:11" ht="15" customHeight="1" x14ac:dyDescent="0.2">
      <c r="A655" s="118"/>
      <c r="B655" s="118"/>
      <c r="C655" s="93"/>
      <c r="D655" s="93"/>
      <c r="E655" s="93"/>
      <c r="F655" s="94"/>
      <c r="G655" s="93"/>
      <c r="H655" s="93"/>
      <c r="I655" s="93"/>
      <c r="J655" s="93"/>
      <c r="K655" s="93"/>
    </row>
    <row r="656" spans="1:11" ht="36" customHeight="1" x14ac:dyDescent="0.2">
      <c r="A656" s="118"/>
      <c r="B656" s="572" t="s">
        <v>229</v>
      </c>
      <c r="C656" s="572"/>
      <c r="D656" s="572"/>
      <c r="E656" s="572"/>
      <c r="F656" s="46">
        <f>E632*0.41</f>
        <v>124651.09070118533</v>
      </c>
      <c r="G656" s="118" t="s">
        <v>230</v>
      </c>
      <c r="H656" s="93"/>
      <c r="I656" s="93"/>
      <c r="J656" s="93"/>
      <c r="K656" s="93"/>
    </row>
    <row r="657" spans="1:13" ht="19.5" customHeight="1" x14ac:dyDescent="0.2">
      <c r="A657" s="118"/>
      <c r="B657" s="93" t="s">
        <v>231</v>
      </c>
      <c r="C657" s="93"/>
      <c r="D657" s="93"/>
      <c r="E657" s="93"/>
      <c r="F657" s="7">
        <f>E632+F656</f>
        <v>428678.14119188127</v>
      </c>
      <c r="G657" s="118" t="s">
        <v>230</v>
      </c>
      <c r="H657" s="93"/>
      <c r="I657" s="93"/>
      <c r="J657" s="93"/>
      <c r="K657" s="93"/>
    </row>
    <row r="658" spans="1:13" ht="19.5" customHeight="1" x14ac:dyDescent="0.2">
      <c r="A658" s="118"/>
      <c r="B658" s="93"/>
      <c r="C658" s="93"/>
      <c r="D658" s="93"/>
      <c r="E658" s="93"/>
      <c r="F658" s="46"/>
      <c r="G658" s="118"/>
      <c r="H658" s="93"/>
      <c r="I658" s="93"/>
      <c r="J658" s="93"/>
      <c r="K658" s="93"/>
    </row>
    <row r="659" spans="1:13" ht="15" customHeight="1" x14ac:dyDescent="0.5">
      <c r="A659" s="118"/>
      <c r="B659" s="325" t="s">
        <v>774</v>
      </c>
      <c r="C659" s="93"/>
      <c r="D659" s="93"/>
      <c r="E659" s="93"/>
      <c r="F659" s="94"/>
      <c r="G659" s="93"/>
      <c r="H659" s="93"/>
      <c r="I659" s="93"/>
      <c r="J659" s="93"/>
      <c r="K659" s="93"/>
    </row>
    <row r="660" spans="1:13" ht="15" customHeight="1" x14ac:dyDescent="0.2">
      <c r="A660" s="118"/>
      <c r="B660" s="321" t="s">
        <v>775</v>
      </c>
      <c r="C660" s="93"/>
      <c r="D660" s="93"/>
      <c r="E660" s="93"/>
      <c r="F660" s="94"/>
      <c r="G660" s="93"/>
      <c r="H660" s="93"/>
      <c r="I660" s="93"/>
      <c r="J660" s="93"/>
      <c r="K660" s="93"/>
    </row>
    <row r="661" spans="1:13" ht="15" customHeight="1" x14ac:dyDescent="0.2">
      <c r="A661" s="118"/>
      <c r="B661" s="118"/>
      <c r="C661" s="93"/>
      <c r="D661" s="93"/>
      <c r="E661" s="93"/>
      <c r="F661" s="319"/>
      <c r="G661" s="93"/>
      <c r="H661" s="93"/>
      <c r="I661" s="93"/>
      <c r="J661" s="93"/>
      <c r="K661" s="93"/>
    </row>
    <row r="662" spans="1:13" ht="15" customHeight="1" x14ac:dyDescent="0.2">
      <c r="A662" s="118"/>
      <c r="B662" s="118"/>
      <c r="C662" s="93"/>
      <c r="D662" s="93"/>
      <c r="E662" s="93"/>
      <c r="F662" s="216">
        <f>IF(AND(E624&gt;=0,E624&lt;=195),72.9*E624^0.716*1000,"Comporta fora da validade da curva.")</f>
        <v>132218.04564226797</v>
      </c>
      <c r="G662" s="118" t="s">
        <v>234</v>
      </c>
      <c r="H662" s="93"/>
      <c r="I662" s="93"/>
      <c r="J662" s="543" t="s">
        <v>1066</v>
      </c>
      <c r="K662" s="93"/>
    </row>
    <row r="663" spans="1:13" ht="15" customHeight="1" x14ac:dyDescent="0.2">
      <c r="A663" s="118"/>
      <c r="B663" s="118"/>
      <c r="C663" s="93"/>
      <c r="D663" s="93"/>
      <c r="E663" s="93"/>
      <c r="F663" s="94"/>
      <c r="G663" s="93"/>
      <c r="H663" s="93"/>
      <c r="I663" s="93"/>
      <c r="J663" s="543" t="s">
        <v>1065</v>
      </c>
      <c r="K663" s="543"/>
      <c r="L663" s="544"/>
      <c r="M663" s="545">
        <f>ROUNDUP(21^4/1000,0)</f>
        <v>195</v>
      </c>
    </row>
    <row r="664" spans="1:13" ht="15" customHeight="1" x14ac:dyDescent="0.2">
      <c r="A664" s="118"/>
      <c r="B664" s="118"/>
      <c r="C664" s="93"/>
      <c r="D664" s="93"/>
      <c r="E664" s="93"/>
      <c r="F664" s="94"/>
      <c r="G664" s="93"/>
      <c r="H664" s="93"/>
      <c r="I664" s="93"/>
      <c r="J664" s="93"/>
      <c r="K664" s="93"/>
    </row>
    <row r="665" spans="1:13" ht="15" customHeight="1" x14ac:dyDescent="0.2">
      <c r="A665" s="118"/>
      <c r="B665" s="118"/>
      <c r="C665" s="93"/>
      <c r="D665" s="93"/>
      <c r="E665" s="93"/>
      <c r="F665" s="94"/>
      <c r="G665" s="93"/>
      <c r="H665" s="93"/>
      <c r="I665" s="93"/>
      <c r="J665" s="93"/>
      <c r="K665" s="93"/>
    </row>
    <row r="666" spans="1:13" ht="15" customHeight="1" x14ac:dyDescent="0.2">
      <c r="A666" s="118"/>
      <c r="B666" s="118"/>
      <c r="C666" s="93"/>
      <c r="D666" s="93"/>
      <c r="E666" s="93"/>
      <c r="F666" s="94"/>
      <c r="G666" s="93"/>
      <c r="H666" s="93"/>
      <c r="I666" s="93"/>
      <c r="J666" s="93"/>
      <c r="K666" s="93"/>
    </row>
    <row r="667" spans="1:13" ht="15" customHeight="1" x14ac:dyDescent="0.2">
      <c r="A667" s="118"/>
      <c r="B667" s="118"/>
      <c r="C667" s="93"/>
      <c r="D667" s="93"/>
      <c r="E667" s="93"/>
      <c r="F667" s="94"/>
      <c r="G667" s="93"/>
      <c r="H667" s="93"/>
      <c r="I667" s="93"/>
      <c r="J667" s="93"/>
      <c r="K667" s="93"/>
    </row>
    <row r="668" spans="1:13" ht="15" customHeight="1" x14ac:dyDescent="0.2">
      <c r="A668" s="118"/>
      <c r="B668" s="118"/>
      <c r="C668" s="93"/>
      <c r="D668" s="93"/>
      <c r="E668" s="93"/>
      <c r="F668" s="94"/>
      <c r="G668" s="93"/>
      <c r="H668" s="93"/>
      <c r="I668" s="93"/>
      <c r="J668" s="93"/>
      <c r="K668" s="93"/>
    </row>
    <row r="669" spans="1:13" ht="15" customHeight="1" x14ac:dyDescent="0.2">
      <c r="A669" s="118"/>
      <c r="B669" s="118"/>
      <c r="C669" s="93"/>
      <c r="D669" s="93"/>
      <c r="E669" s="93"/>
      <c r="F669" s="94"/>
      <c r="G669" s="93"/>
      <c r="H669" s="93"/>
      <c r="I669" s="93"/>
      <c r="J669" s="93"/>
      <c r="K669" s="93"/>
    </row>
    <row r="670" spans="1:13" ht="15" customHeight="1" x14ac:dyDescent="0.2">
      <c r="A670" s="118"/>
      <c r="B670" s="118"/>
      <c r="C670" s="93"/>
      <c r="D670" s="93"/>
      <c r="E670" s="93"/>
      <c r="F670" s="94"/>
      <c r="G670" s="93"/>
      <c r="H670" s="93"/>
      <c r="I670" s="93"/>
      <c r="J670" s="93"/>
      <c r="K670" s="93"/>
    </row>
    <row r="671" spans="1:13" ht="15" customHeight="1" x14ac:dyDescent="0.2">
      <c r="A671" s="118"/>
      <c r="B671" s="118"/>
      <c r="C671" s="93"/>
      <c r="D671" s="93"/>
      <c r="E671" s="93"/>
      <c r="F671" s="94"/>
      <c r="G671" s="93"/>
      <c r="H671" s="93"/>
      <c r="I671" s="93"/>
      <c r="J671" s="93"/>
      <c r="K671" s="93"/>
    </row>
    <row r="672" spans="1:13" ht="15" customHeight="1" x14ac:dyDescent="0.2">
      <c r="A672" s="118"/>
      <c r="B672" s="118"/>
      <c r="C672" s="93"/>
      <c r="D672" s="93"/>
      <c r="E672" s="93"/>
      <c r="F672" s="94"/>
      <c r="G672" s="93"/>
      <c r="H672" s="93"/>
      <c r="I672" s="93"/>
      <c r="J672" s="93"/>
      <c r="K672" s="93"/>
    </row>
    <row r="673" spans="1:11" ht="15" customHeight="1" x14ac:dyDescent="0.2">
      <c r="A673" s="118"/>
      <c r="B673" s="118"/>
      <c r="C673" s="93"/>
      <c r="D673" s="93"/>
      <c r="E673" s="93"/>
      <c r="F673" s="94"/>
      <c r="G673" s="93"/>
      <c r="H673" s="93"/>
      <c r="I673" s="93"/>
      <c r="J673" s="93"/>
      <c r="K673" s="93"/>
    </row>
    <row r="674" spans="1:11" ht="15" customHeight="1" x14ac:dyDescent="0.2">
      <c r="A674" s="118"/>
      <c r="B674" s="118"/>
      <c r="C674" s="93"/>
      <c r="D674" s="93"/>
      <c r="E674" s="93"/>
      <c r="F674" s="94"/>
      <c r="G674" s="93"/>
      <c r="H674" s="93"/>
      <c r="I674" s="93"/>
      <c r="J674" s="93"/>
      <c r="K674" s="93"/>
    </row>
    <row r="675" spans="1:11" ht="15" customHeight="1" x14ac:dyDescent="0.2">
      <c r="A675" s="118"/>
      <c r="B675" s="118"/>
      <c r="C675" s="93"/>
      <c r="D675" s="93"/>
      <c r="E675" s="93"/>
      <c r="F675" s="94"/>
      <c r="G675" s="93"/>
      <c r="H675" s="93"/>
      <c r="I675" s="93"/>
      <c r="J675" s="93"/>
      <c r="K675" s="93"/>
    </row>
    <row r="676" spans="1:11" ht="15" customHeight="1" x14ac:dyDescent="0.2">
      <c r="A676" s="118"/>
      <c r="B676" s="118"/>
      <c r="C676" s="93"/>
      <c r="D676" s="93"/>
      <c r="E676" s="93"/>
      <c r="F676" s="94"/>
      <c r="G676" s="93"/>
      <c r="H676" s="93"/>
      <c r="I676" s="93"/>
      <c r="J676" s="93"/>
      <c r="K676" s="93"/>
    </row>
    <row r="677" spans="1:11" ht="15" customHeight="1" x14ac:dyDescent="0.2">
      <c r="A677" s="118"/>
      <c r="B677" s="118"/>
      <c r="C677" s="93"/>
      <c r="D677" s="93"/>
      <c r="E677" s="93"/>
      <c r="F677" s="94"/>
      <c r="G677" s="93"/>
      <c r="H677" s="93"/>
      <c r="I677" s="93"/>
      <c r="J677" s="93"/>
      <c r="K677" s="93"/>
    </row>
    <row r="678" spans="1:11" ht="15" customHeight="1" x14ac:dyDescent="0.2">
      <c r="A678" s="118"/>
      <c r="B678" s="118"/>
      <c r="C678" s="93"/>
      <c r="D678" s="93"/>
      <c r="E678" s="93"/>
      <c r="F678" s="94"/>
      <c r="G678" s="93"/>
      <c r="H678" s="93"/>
      <c r="I678" s="93"/>
      <c r="J678" s="93"/>
      <c r="K678" s="93"/>
    </row>
    <row r="679" spans="1:11" ht="15" customHeight="1" x14ac:dyDescent="0.2">
      <c r="A679" s="118"/>
      <c r="B679" s="118"/>
      <c r="C679" s="93"/>
      <c r="D679" s="93"/>
      <c r="E679" s="93"/>
      <c r="F679" s="94"/>
      <c r="G679" s="93"/>
      <c r="H679" s="93"/>
      <c r="I679" s="93"/>
      <c r="J679" s="93"/>
      <c r="K679" s="93"/>
    </row>
    <row r="680" spans="1:11" ht="15" customHeight="1" x14ac:dyDescent="0.2">
      <c r="A680" s="118"/>
      <c r="C680" s="93"/>
      <c r="D680" s="93"/>
      <c r="E680" s="93"/>
      <c r="F680" s="94"/>
      <c r="G680" s="93"/>
      <c r="H680" s="93"/>
      <c r="I680" s="93"/>
      <c r="J680" s="93"/>
      <c r="K680" s="93"/>
    </row>
    <row r="681" spans="1:11" ht="33.75" customHeight="1" x14ac:dyDescent="0.2">
      <c r="A681" s="118"/>
      <c r="B681" s="572" t="s">
        <v>229</v>
      </c>
      <c r="C681" s="572"/>
      <c r="D681" s="572"/>
      <c r="E681" s="572"/>
      <c r="F681" s="46">
        <f>F662*0.41</f>
        <v>54209.398713329865</v>
      </c>
      <c r="G681" s="118" t="s">
        <v>230</v>
      </c>
      <c r="H681" s="93"/>
      <c r="I681" s="93"/>
      <c r="J681" s="93"/>
      <c r="K681" s="93"/>
    </row>
    <row r="682" spans="1:11" ht="24" customHeight="1" x14ac:dyDescent="0.2">
      <c r="A682" s="118"/>
      <c r="B682" s="93" t="s">
        <v>231</v>
      </c>
      <c r="C682" s="93"/>
      <c r="D682" s="93"/>
      <c r="E682" s="93"/>
      <c r="F682" s="7">
        <f>F662+F681</f>
        <v>186427.44435559784</v>
      </c>
      <c r="G682" s="118" t="s">
        <v>230</v>
      </c>
      <c r="H682" s="93"/>
      <c r="I682" s="93"/>
      <c r="J682" s="93"/>
      <c r="K682" s="93"/>
    </row>
    <row r="683" spans="1:11" ht="15" customHeight="1" x14ac:dyDescent="0.2">
      <c r="A683" s="118"/>
      <c r="B683" s="321"/>
      <c r="C683" s="93"/>
      <c r="D683" s="93"/>
      <c r="E683" s="93"/>
      <c r="F683" s="94"/>
      <c r="G683" s="93"/>
      <c r="H683" s="93"/>
      <c r="I683" s="93"/>
      <c r="J683" s="93"/>
      <c r="K683" s="93"/>
    </row>
    <row r="684" spans="1:11" ht="15" customHeight="1" x14ac:dyDescent="0.5">
      <c r="A684" s="118"/>
      <c r="B684" s="325" t="s">
        <v>776</v>
      </c>
      <c r="C684" s="93"/>
      <c r="D684" s="93"/>
      <c r="E684" s="93"/>
      <c r="F684" s="94"/>
      <c r="G684" s="93"/>
      <c r="H684" s="93"/>
      <c r="I684" s="93"/>
      <c r="J684" s="93"/>
      <c r="K684" s="93"/>
    </row>
    <row r="685" spans="1:11" ht="15" customHeight="1" x14ac:dyDescent="0.2">
      <c r="A685" s="118"/>
      <c r="B685" s="321" t="s">
        <v>777</v>
      </c>
      <c r="C685" s="93"/>
      <c r="D685" s="93"/>
      <c r="E685" s="93"/>
      <c r="F685" s="94"/>
      <c r="G685" s="93"/>
      <c r="H685" s="93"/>
      <c r="I685" s="93"/>
      <c r="J685" s="93"/>
      <c r="K685" s="93"/>
    </row>
    <row r="686" spans="1:11" ht="15" customHeight="1" x14ac:dyDescent="0.2">
      <c r="A686" s="118"/>
      <c r="B686" s="118"/>
      <c r="C686" s="93"/>
      <c r="D686" s="93"/>
      <c r="E686" s="93"/>
      <c r="F686" s="94"/>
      <c r="G686" s="93"/>
      <c r="H686" s="93"/>
      <c r="I686" s="93"/>
      <c r="J686" s="93"/>
      <c r="K686" s="93"/>
    </row>
    <row r="687" spans="1:11" ht="15" customHeight="1" x14ac:dyDescent="0.2">
      <c r="A687" s="118"/>
      <c r="B687" s="118"/>
      <c r="C687" s="93"/>
      <c r="D687" s="93"/>
      <c r="E687" s="93"/>
      <c r="F687" s="216">
        <f>C26*(2*(C14+D690)+E205)*2084.8</f>
        <v>121183.14127914773</v>
      </c>
      <c r="G687" s="118" t="s">
        <v>193</v>
      </c>
      <c r="H687" s="93"/>
      <c r="I687" s="93"/>
      <c r="J687" s="93"/>
      <c r="K687" s="93"/>
    </row>
    <row r="688" spans="1:11" ht="15" customHeight="1" x14ac:dyDescent="0.2">
      <c r="A688" s="118"/>
      <c r="B688" s="118"/>
      <c r="C688" s="93"/>
      <c r="D688" s="93"/>
      <c r="E688" s="93"/>
      <c r="F688" s="216"/>
      <c r="G688" s="118"/>
      <c r="H688" s="93"/>
      <c r="I688" s="93"/>
      <c r="J688" s="93"/>
      <c r="K688" s="93"/>
    </row>
    <row r="689" spans="1:11" ht="15" customHeight="1" x14ac:dyDescent="0.25">
      <c r="A689" s="118"/>
      <c r="B689" s="101"/>
      <c r="C689" s="37" t="s">
        <v>103</v>
      </c>
      <c r="D689" s="93"/>
      <c r="E689" s="93"/>
      <c r="F689" s="94"/>
      <c r="G689" s="93"/>
      <c r="H689" s="93"/>
      <c r="I689" s="93"/>
      <c r="J689" s="93"/>
      <c r="K689" s="93"/>
    </row>
    <row r="690" spans="1:11" ht="15" customHeight="1" x14ac:dyDescent="0.3">
      <c r="A690" s="118"/>
      <c r="B690" s="118"/>
      <c r="C690" s="94" t="s">
        <v>304</v>
      </c>
      <c r="D690" s="93">
        <v>4</v>
      </c>
      <c r="E690" s="93" t="s">
        <v>778</v>
      </c>
      <c r="F690" s="94"/>
      <c r="G690" s="93"/>
      <c r="H690" s="93"/>
      <c r="I690" s="93"/>
      <c r="J690" s="93"/>
      <c r="K690" s="93"/>
    </row>
    <row r="691" spans="1:11" ht="15" customHeight="1" x14ac:dyDescent="0.2">
      <c r="A691" s="118"/>
      <c r="B691" s="118"/>
      <c r="C691" s="94"/>
      <c r="D691" s="93"/>
      <c r="E691" s="93"/>
      <c r="F691" s="94"/>
      <c r="G691" s="93"/>
      <c r="H691" s="93"/>
      <c r="I691" s="93"/>
      <c r="J691" s="93"/>
      <c r="K691" s="93"/>
    </row>
    <row r="692" spans="1:11" ht="31.5" customHeight="1" x14ac:dyDescent="0.2">
      <c r="A692" s="118"/>
      <c r="B692" s="572" t="s">
        <v>229</v>
      </c>
      <c r="C692" s="572"/>
      <c r="D692" s="572"/>
      <c r="E692" s="572"/>
      <c r="F692" s="46">
        <f>F687*0.41</f>
        <v>49685.08792445057</v>
      </c>
      <c r="G692" s="118" t="s">
        <v>193</v>
      </c>
      <c r="H692" s="93"/>
      <c r="I692" s="93"/>
      <c r="J692" s="93"/>
      <c r="K692" s="93"/>
    </row>
    <row r="693" spans="1:11" ht="24" customHeight="1" x14ac:dyDescent="0.2">
      <c r="A693" s="118"/>
      <c r="B693" s="93" t="s">
        <v>238</v>
      </c>
      <c r="C693" s="93"/>
      <c r="D693" s="93"/>
      <c r="E693" s="93"/>
      <c r="F693" s="7">
        <f>F687+F692</f>
        <v>170868.22920359831</v>
      </c>
      <c r="G693" s="118" t="s">
        <v>193</v>
      </c>
      <c r="H693" s="93"/>
      <c r="I693" s="93"/>
      <c r="J693" s="93"/>
      <c r="K693" s="93"/>
    </row>
    <row r="694" spans="1:11" ht="15" customHeight="1" x14ac:dyDescent="0.2">
      <c r="A694" s="118"/>
      <c r="B694" s="118"/>
      <c r="C694" s="93"/>
      <c r="D694" s="93"/>
      <c r="E694" s="93"/>
      <c r="F694" s="94"/>
      <c r="G694" s="93"/>
      <c r="H694" s="93"/>
      <c r="I694" s="93"/>
      <c r="J694" s="93"/>
      <c r="K694" s="93"/>
    </row>
    <row r="695" spans="1:11" ht="15" customHeight="1" x14ac:dyDescent="0.2">
      <c r="A695" s="118"/>
      <c r="B695" s="118"/>
      <c r="C695" s="93"/>
      <c r="D695" s="93"/>
      <c r="E695" s="93"/>
      <c r="F695" s="94"/>
      <c r="G695" s="93"/>
      <c r="H695" s="93"/>
      <c r="I695" s="93"/>
      <c r="J695" s="93"/>
      <c r="K695" s="93"/>
    </row>
    <row r="696" spans="1:11" ht="15" customHeight="1" x14ac:dyDescent="0.5">
      <c r="A696" s="118"/>
      <c r="B696" s="325" t="s">
        <v>779</v>
      </c>
      <c r="C696" s="93"/>
      <c r="D696" s="93"/>
      <c r="E696" s="93"/>
      <c r="F696" s="94"/>
      <c r="G696" s="93"/>
      <c r="H696" s="93"/>
      <c r="I696" s="93"/>
      <c r="J696" s="93"/>
      <c r="K696" s="93"/>
    </row>
    <row r="697" spans="1:11" ht="15" customHeight="1" x14ac:dyDescent="0.2">
      <c r="A697" s="118"/>
      <c r="B697" s="321" t="s">
        <v>780</v>
      </c>
      <c r="C697" s="93"/>
      <c r="D697" s="93"/>
      <c r="E697" s="93"/>
      <c r="F697" s="94"/>
      <c r="G697" s="93"/>
      <c r="H697" s="93"/>
      <c r="I697" s="93"/>
      <c r="J697" s="93"/>
      <c r="K697" s="93"/>
    </row>
    <row r="698" spans="1:11" ht="15" customHeight="1" x14ac:dyDescent="0.2">
      <c r="A698" s="118"/>
      <c r="B698" s="118"/>
      <c r="C698" s="93"/>
      <c r="D698" s="93"/>
      <c r="E698" s="93"/>
      <c r="F698" s="94"/>
      <c r="G698" s="93"/>
      <c r="H698" s="93"/>
      <c r="I698" s="93"/>
      <c r="J698" s="93"/>
      <c r="K698" s="93"/>
    </row>
    <row r="699" spans="1:11" ht="15" customHeight="1" x14ac:dyDescent="0.2">
      <c r="A699" s="118"/>
      <c r="B699" s="118"/>
      <c r="C699" s="93"/>
      <c r="D699" s="93"/>
      <c r="E699" s="93"/>
      <c r="F699" s="94"/>
      <c r="G699" s="93"/>
      <c r="H699" s="93"/>
      <c r="I699" s="93"/>
      <c r="J699" s="93"/>
      <c r="K699" s="93"/>
    </row>
    <row r="700" spans="1:11" ht="15" customHeight="1" x14ac:dyDescent="0.2">
      <c r="A700" s="118"/>
      <c r="B700" s="118"/>
      <c r="C700" s="93"/>
      <c r="D700" s="93"/>
      <c r="E700" s="93"/>
      <c r="F700" s="94"/>
      <c r="G700" s="93"/>
      <c r="H700" s="93"/>
      <c r="I700" s="93"/>
      <c r="J700" s="93"/>
      <c r="K700" s="93"/>
    </row>
    <row r="701" spans="1:11" ht="15" customHeight="1" x14ac:dyDescent="0.25">
      <c r="A701" s="118"/>
      <c r="B701" s="101"/>
      <c r="C701" s="93"/>
      <c r="D701" s="93"/>
      <c r="E701" s="93"/>
      <c r="F701" s="94"/>
      <c r="G701" s="93"/>
      <c r="H701" s="93"/>
      <c r="I701" s="93"/>
      <c r="J701" s="93"/>
      <c r="K701" s="93"/>
    </row>
    <row r="702" spans="1:11" ht="15" customHeight="1" x14ac:dyDescent="0.2">
      <c r="A702" s="118"/>
      <c r="B702" s="118"/>
      <c r="C702" s="94" t="s">
        <v>781</v>
      </c>
      <c r="D702" s="93">
        <f>E624</f>
        <v>2.296792677203344</v>
      </c>
      <c r="E702" s="93" t="s">
        <v>782</v>
      </c>
      <c r="F702" s="94"/>
      <c r="G702" s="93"/>
      <c r="H702" s="93"/>
      <c r="I702" s="93"/>
      <c r="J702" s="93"/>
      <c r="K702" s="93"/>
    </row>
    <row r="703" spans="1:11" ht="15" customHeight="1" x14ac:dyDescent="0.2">
      <c r="A703" s="118"/>
      <c r="B703" s="118"/>
      <c r="C703" s="93"/>
      <c r="D703" s="93"/>
      <c r="E703" s="93"/>
      <c r="F703" s="94"/>
      <c r="G703" s="93"/>
      <c r="H703" s="93"/>
      <c r="I703" s="93"/>
      <c r="J703" s="93"/>
      <c r="K703" s="93"/>
    </row>
    <row r="704" spans="1:11" ht="15" customHeight="1" x14ac:dyDescent="0.2">
      <c r="A704" s="118"/>
      <c r="B704" s="118"/>
      <c r="C704" s="98" t="s">
        <v>783</v>
      </c>
      <c r="D704" s="216">
        <f>IF(AND(E624&gt;=0,E624&lt;=13.15),141.34*E624^0.3555*1000,IF(AND(E624&gt;13.15,E624&lt;=195),(-0.0082*E624^2+6.8982*E624+263.93)*1000,"Comporta fora da validade da curva."))</f>
        <v>189952.00632201755</v>
      </c>
      <c r="E704" s="326" t="s">
        <v>784</v>
      </c>
      <c r="F704" s="94"/>
      <c r="G704" s="93"/>
      <c r="H704" s="93"/>
      <c r="I704" s="93"/>
      <c r="J704" s="543" t="s">
        <v>1066</v>
      </c>
      <c r="K704" s="93"/>
    </row>
    <row r="705" spans="1:13" ht="15" customHeight="1" x14ac:dyDescent="0.2">
      <c r="A705" s="118"/>
      <c r="B705" s="118"/>
      <c r="C705" s="98"/>
      <c r="D705" s="216"/>
      <c r="E705" s="326"/>
      <c r="F705" s="94"/>
      <c r="G705" s="93"/>
      <c r="H705" s="93"/>
      <c r="I705" s="93"/>
      <c r="J705" s="543" t="s">
        <v>1067</v>
      </c>
      <c r="K705" s="543"/>
      <c r="L705" s="544"/>
      <c r="M705" s="545">
        <f>ROUNDUP(21^4/1000,0)</f>
        <v>195</v>
      </c>
    </row>
    <row r="706" spans="1:13" ht="15" customHeight="1" x14ac:dyDescent="0.2">
      <c r="A706" s="118"/>
      <c r="B706" s="118"/>
      <c r="C706" s="98"/>
      <c r="D706" s="216"/>
      <c r="E706" s="326"/>
      <c r="F706" s="94"/>
      <c r="G706" s="93"/>
      <c r="H706" s="93"/>
      <c r="I706" s="93"/>
      <c r="J706" s="93"/>
      <c r="K706" s="93"/>
    </row>
    <row r="707" spans="1:13" ht="15" customHeight="1" x14ac:dyDescent="0.2">
      <c r="A707" s="118"/>
      <c r="B707" s="118"/>
      <c r="C707" s="98"/>
      <c r="D707" s="216"/>
      <c r="E707" s="326"/>
      <c r="F707" s="94"/>
      <c r="G707" s="93"/>
      <c r="H707" s="93"/>
      <c r="I707" s="93"/>
      <c r="J707" s="93"/>
      <c r="K707" s="93"/>
    </row>
    <row r="708" spans="1:13" ht="15" customHeight="1" x14ac:dyDescent="0.2">
      <c r="A708" s="118"/>
      <c r="B708" s="118"/>
      <c r="C708" s="98"/>
      <c r="D708" s="216"/>
      <c r="E708" s="326"/>
      <c r="F708" s="94"/>
      <c r="G708" s="93"/>
      <c r="H708" s="93"/>
      <c r="I708" s="93"/>
      <c r="J708" s="93"/>
      <c r="K708" s="93"/>
    </row>
    <row r="709" spans="1:13" ht="15" customHeight="1" x14ac:dyDescent="0.2">
      <c r="A709" s="118"/>
      <c r="B709" s="118"/>
      <c r="C709" s="98"/>
      <c r="D709" s="216"/>
      <c r="E709" s="326"/>
      <c r="F709" s="94"/>
      <c r="G709" s="93"/>
      <c r="H709" s="93"/>
      <c r="I709" s="93"/>
      <c r="J709" s="93"/>
      <c r="K709" s="93"/>
    </row>
    <row r="710" spans="1:13" ht="15" customHeight="1" x14ac:dyDescent="0.2">
      <c r="A710" s="118"/>
      <c r="B710" s="118"/>
      <c r="C710" s="98"/>
      <c r="D710" s="216"/>
      <c r="E710" s="326"/>
      <c r="F710" s="94"/>
      <c r="G710" s="93"/>
      <c r="H710" s="93"/>
      <c r="I710" s="93"/>
      <c r="J710" s="93"/>
      <c r="K710" s="93"/>
    </row>
    <row r="711" spans="1:13" ht="15" customHeight="1" x14ac:dyDescent="0.2">
      <c r="A711" s="118"/>
      <c r="B711" s="118"/>
      <c r="C711" s="98"/>
      <c r="D711" s="216"/>
      <c r="E711" s="326"/>
      <c r="F711" s="94"/>
      <c r="G711" s="93"/>
      <c r="H711" s="93"/>
      <c r="I711" s="93"/>
      <c r="J711" s="93"/>
      <c r="K711" s="93"/>
    </row>
    <row r="712" spans="1:13" ht="15" customHeight="1" x14ac:dyDescent="0.2">
      <c r="A712" s="118"/>
      <c r="B712" s="118"/>
      <c r="C712" s="98"/>
      <c r="D712" s="216"/>
      <c r="E712" s="326"/>
      <c r="F712" s="94"/>
      <c r="G712" s="93"/>
      <c r="H712" s="93"/>
      <c r="I712" s="93"/>
      <c r="J712" s="93"/>
      <c r="K712" s="93"/>
    </row>
    <row r="713" spans="1:13" ht="15" customHeight="1" x14ac:dyDescent="0.2">
      <c r="A713" s="118"/>
      <c r="B713" s="118"/>
      <c r="C713" s="98"/>
      <c r="D713" s="216"/>
      <c r="E713" s="326"/>
      <c r="F713" s="94"/>
      <c r="G713" s="93"/>
      <c r="H713" s="93"/>
      <c r="I713" s="93"/>
      <c r="J713" s="93"/>
      <c r="K713" s="93"/>
    </row>
    <row r="714" spans="1:13" ht="15" customHeight="1" x14ac:dyDescent="0.2">
      <c r="A714" s="118"/>
      <c r="B714" s="118"/>
      <c r="C714" s="98"/>
      <c r="D714" s="216"/>
      <c r="E714" s="326"/>
      <c r="F714" s="94"/>
      <c r="G714" s="93"/>
      <c r="H714" s="93"/>
      <c r="I714" s="93"/>
      <c r="J714" s="93"/>
      <c r="K714" s="93"/>
    </row>
    <row r="715" spans="1:13" ht="15" customHeight="1" x14ac:dyDescent="0.2">
      <c r="A715" s="118"/>
      <c r="B715" s="118"/>
      <c r="C715" s="98"/>
      <c r="D715" s="216"/>
      <c r="E715" s="326"/>
      <c r="F715" s="94"/>
      <c r="G715" s="93"/>
      <c r="H715" s="93"/>
      <c r="I715" s="93"/>
      <c r="J715" s="93"/>
      <c r="K715" s="93"/>
    </row>
    <row r="716" spans="1:13" ht="15" customHeight="1" x14ac:dyDescent="0.2">
      <c r="A716" s="118"/>
      <c r="B716" s="118"/>
      <c r="C716" s="98"/>
      <c r="D716" s="216"/>
      <c r="E716" s="326"/>
      <c r="F716" s="94"/>
      <c r="G716" s="93"/>
      <c r="H716" s="93"/>
      <c r="I716" s="93"/>
      <c r="J716" s="93"/>
      <c r="K716" s="93"/>
    </row>
    <row r="717" spans="1:13" ht="15" customHeight="1" x14ac:dyDescent="0.2">
      <c r="A717" s="118"/>
      <c r="B717" s="118"/>
      <c r="C717" s="98"/>
      <c r="D717" s="319"/>
      <c r="E717" s="326"/>
      <c r="F717" s="94"/>
      <c r="G717" s="93"/>
      <c r="H717" s="93"/>
      <c r="I717" s="93"/>
      <c r="J717" s="93"/>
      <c r="K717" s="93"/>
    </row>
    <row r="718" spans="1:13" ht="15" customHeight="1" x14ac:dyDescent="0.2">
      <c r="A718" s="118"/>
      <c r="B718" s="118"/>
      <c r="C718" s="98"/>
      <c r="D718" s="319"/>
      <c r="E718" s="326"/>
      <c r="F718" s="94"/>
      <c r="G718" s="93"/>
      <c r="H718" s="93"/>
      <c r="I718" s="93"/>
      <c r="J718" s="93"/>
      <c r="K718" s="93"/>
    </row>
    <row r="719" spans="1:13" ht="15" customHeight="1" x14ac:dyDescent="0.2">
      <c r="A719" s="118"/>
      <c r="B719" s="118"/>
      <c r="C719" s="98"/>
      <c r="D719" s="319"/>
      <c r="E719" s="326"/>
      <c r="F719" s="94"/>
      <c r="G719" s="93"/>
      <c r="H719" s="93"/>
      <c r="I719" s="93"/>
      <c r="J719" s="93"/>
      <c r="K719" s="93"/>
    </row>
    <row r="720" spans="1:13" ht="15" customHeight="1" x14ac:dyDescent="0.2">
      <c r="A720" s="118"/>
      <c r="B720" s="118"/>
      <c r="C720" s="98"/>
      <c r="D720" s="319"/>
      <c r="E720" s="326"/>
      <c r="F720" s="94"/>
      <c r="G720" s="93"/>
      <c r="H720" s="93"/>
      <c r="I720" s="93"/>
      <c r="J720" s="93"/>
      <c r="K720" s="93"/>
    </row>
    <row r="721" spans="1:11" ht="15" customHeight="1" x14ac:dyDescent="0.2">
      <c r="A721" s="118"/>
      <c r="B721" s="118"/>
      <c r="C721" s="98"/>
      <c r="D721" s="319"/>
      <c r="E721" s="326"/>
      <c r="F721" s="94"/>
      <c r="G721" s="93"/>
      <c r="H721" s="93"/>
      <c r="I721" s="93"/>
      <c r="J721" s="93"/>
      <c r="K721" s="93"/>
    </row>
    <row r="722" spans="1:11" ht="15" customHeight="1" x14ac:dyDescent="0.2">
      <c r="A722" s="118"/>
      <c r="B722" s="118"/>
      <c r="C722" s="98"/>
      <c r="D722" s="319"/>
      <c r="E722" s="326"/>
      <c r="F722" s="94"/>
      <c r="G722" s="93"/>
      <c r="H722" s="93"/>
      <c r="I722" s="93"/>
      <c r="J722" s="93"/>
      <c r="K722" s="93"/>
    </row>
    <row r="723" spans="1:11" ht="15" customHeight="1" x14ac:dyDescent="0.2">
      <c r="A723" s="118"/>
      <c r="B723" s="118"/>
      <c r="C723" s="98"/>
      <c r="D723" s="319"/>
      <c r="E723" s="326"/>
      <c r="F723" s="94"/>
      <c r="G723" s="93"/>
      <c r="H723" s="93"/>
      <c r="I723" s="93"/>
      <c r="J723" s="93"/>
      <c r="K723" s="93"/>
    </row>
    <row r="724" spans="1:11" ht="33" customHeight="1" x14ac:dyDescent="0.2">
      <c r="A724" s="118"/>
      <c r="B724" s="572" t="s">
        <v>229</v>
      </c>
      <c r="C724" s="572"/>
      <c r="D724" s="572"/>
      <c r="E724" s="572"/>
      <c r="F724" s="46">
        <f>D704*0.41</f>
        <v>77880.322592027194</v>
      </c>
      <c r="G724" s="118" t="s">
        <v>193</v>
      </c>
      <c r="H724" s="93"/>
      <c r="I724" s="93"/>
      <c r="J724" s="93"/>
      <c r="K724" s="93"/>
    </row>
    <row r="725" spans="1:11" ht="20.25" customHeight="1" x14ac:dyDescent="0.2">
      <c r="A725" s="118"/>
      <c r="B725" s="93" t="s">
        <v>785</v>
      </c>
      <c r="C725" s="93"/>
      <c r="D725" s="93"/>
      <c r="E725" s="93"/>
      <c r="F725" s="7">
        <f>D704+F724</f>
        <v>267832.32891404477</v>
      </c>
      <c r="G725" s="118" t="s">
        <v>193</v>
      </c>
      <c r="H725" s="93"/>
      <c r="I725" s="93"/>
      <c r="J725" s="93"/>
      <c r="K725" s="93"/>
    </row>
    <row r="726" spans="1:11" ht="15" customHeight="1" x14ac:dyDescent="0.2">
      <c r="A726" s="118"/>
      <c r="B726" s="118"/>
      <c r="C726" s="98"/>
      <c r="D726" s="319"/>
      <c r="E726" s="326"/>
      <c r="F726" s="94"/>
      <c r="G726" s="93"/>
      <c r="H726" s="93"/>
      <c r="I726" s="93"/>
      <c r="J726" s="93"/>
      <c r="K726" s="93"/>
    </row>
    <row r="727" spans="1:11" ht="15" customHeight="1" x14ac:dyDescent="0.2">
      <c r="A727" s="94" t="s">
        <v>446</v>
      </c>
      <c r="B727" s="93" t="s">
        <v>786</v>
      </c>
      <c r="C727" s="93"/>
      <c r="D727" s="93"/>
      <c r="E727" s="93"/>
      <c r="F727" s="94"/>
      <c r="G727" s="93"/>
      <c r="H727" s="93"/>
      <c r="I727" s="93"/>
      <c r="J727" s="93"/>
      <c r="K727" s="93"/>
    </row>
    <row r="728" spans="1:11" ht="15" customHeight="1" x14ac:dyDescent="0.2">
      <c r="A728" s="94"/>
      <c r="B728" s="93"/>
      <c r="C728" s="93"/>
      <c r="D728" s="93"/>
      <c r="E728" s="93"/>
      <c r="F728" s="94"/>
      <c r="G728" s="93"/>
      <c r="H728" s="93"/>
      <c r="I728" s="93"/>
      <c r="J728" s="93"/>
      <c r="K728" s="93"/>
    </row>
    <row r="729" spans="1:11" ht="15" customHeight="1" x14ac:dyDescent="0.25">
      <c r="A729" s="94"/>
      <c r="B729" s="93" t="s">
        <v>770</v>
      </c>
      <c r="C729" s="93"/>
      <c r="D729" s="93"/>
      <c r="E729" s="93">
        <f>F287^2*G291*E732/1000</f>
        <v>1.3929192026209976</v>
      </c>
      <c r="F729" s="94"/>
      <c r="G729"/>
      <c r="H729"/>
      <c r="I729"/>
      <c r="J729" s="93"/>
      <c r="K729" s="93"/>
    </row>
    <row r="730" spans="1:11" ht="15" customHeight="1" x14ac:dyDescent="0.25">
      <c r="A730" s="94"/>
      <c r="B730" s="93"/>
      <c r="C730" s="93"/>
      <c r="D730" s="93"/>
      <c r="E730"/>
      <c r="F730" s="94"/>
      <c r="G730" s="93"/>
      <c r="H730"/>
      <c r="I730"/>
      <c r="J730" s="93"/>
      <c r="K730" s="93"/>
    </row>
    <row r="731" spans="1:11" ht="15" customHeight="1" x14ac:dyDescent="0.2">
      <c r="A731" s="118"/>
      <c r="B731" s="94" t="s">
        <v>103</v>
      </c>
      <c r="C731" s="93"/>
      <c r="D731" s="93"/>
      <c r="E731" s="93"/>
      <c r="F731" s="94"/>
      <c r="G731" s="93"/>
      <c r="H731" s="93"/>
      <c r="I731" s="93"/>
      <c r="J731" s="93"/>
      <c r="K731" s="93"/>
    </row>
    <row r="732" spans="1:11" ht="15" customHeight="1" x14ac:dyDescent="0.25">
      <c r="A732" s="118"/>
      <c r="B732"/>
      <c r="C732" s="93"/>
      <c r="D732"/>
      <c r="E732" s="93">
        <f>C17-C18</f>
        <v>42</v>
      </c>
      <c r="F732" s="93" t="s">
        <v>787</v>
      </c>
      <c r="G732" s="93"/>
      <c r="H732" s="93"/>
      <c r="I732" s="93"/>
      <c r="J732" s="93"/>
      <c r="K732" s="93"/>
    </row>
    <row r="733" spans="1:11" ht="15" customHeight="1" x14ac:dyDescent="0.25">
      <c r="A733" s="118"/>
      <c r="B733" s="118"/>
      <c r="C733" s="93"/>
      <c r="D733" s="93"/>
      <c r="E733" s="93"/>
      <c r="F733"/>
      <c r="G733"/>
      <c r="H733" s="93"/>
      <c r="I733" s="93"/>
      <c r="J733" s="93"/>
      <c r="K733" s="93"/>
    </row>
    <row r="734" spans="1:11" ht="15" customHeight="1" x14ac:dyDescent="0.5">
      <c r="A734" s="118"/>
      <c r="B734" s="325" t="s">
        <v>227</v>
      </c>
      <c r="C734" s="93"/>
      <c r="D734" s="93"/>
      <c r="E734" s="93"/>
      <c r="F734" s="94"/>
      <c r="G734" s="93"/>
      <c r="H734" s="93"/>
      <c r="I734" s="93"/>
      <c r="J734" s="93"/>
      <c r="K734" s="93"/>
    </row>
    <row r="735" spans="1:11" ht="15" customHeight="1" x14ac:dyDescent="0.2">
      <c r="A735" s="118"/>
      <c r="B735" s="321" t="s">
        <v>788</v>
      </c>
      <c r="C735" s="93"/>
      <c r="D735" s="93"/>
      <c r="E735" s="93"/>
      <c r="F735" s="94"/>
      <c r="G735" s="93"/>
      <c r="H735" s="93"/>
      <c r="I735" s="93"/>
      <c r="J735" s="93"/>
      <c r="K735" s="93"/>
    </row>
    <row r="736" spans="1:11" ht="15" customHeight="1" x14ac:dyDescent="0.2">
      <c r="A736" s="118"/>
      <c r="B736" s="118"/>
      <c r="C736" s="93"/>
      <c r="D736" s="93"/>
      <c r="E736" s="93"/>
      <c r="F736" s="319"/>
      <c r="G736" s="93"/>
      <c r="H736" s="93"/>
      <c r="I736" s="93"/>
      <c r="J736" s="93"/>
      <c r="K736" s="93"/>
    </row>
    <row r="737" spans="1:11" ht="15" customHeight="1" x14ac:dyDescent="0.2">
      <c r="A737" s="118"/>
      <c r="B737" s="440"/>
      <c r="C737" s="93"/>
      <c r="D737" s="93"/>
      <c r="E737" s="93"/>
      <c r="F737" s="216">
        <f>IF(AND(E729&gt;=0,E729&lt;=125.39),(IF(E729&lt;=9.17,(-4.3986*E729^2+124.79*E729+110.2)*1000,(-0.128*E729^2+57.311*E729+369.83)*1000) ),"O parametro z esta fora da validade da curva.")</f>
        <v>275488.11842640792</v>
      </c>
      <c r="G737" s="118" t="s">
        <v>193</v>
      </c>
      <c r="H737" s="93"/>
      <c r="I737" s="93"/>
      <c r="J737" s="543" t="s">
        <v>1068</v>
      </c>
      <c r="K737" s="93"/>
    </row>
    <row r="738" spans="1:11" ht="15" customHeight="1" x14ac:dyDescent="0.2">
      <c r="A738" s="118"/>
      <c r="B738" s="118"/>
      <c r="C738" s="93"/>
      <c r="D738" s="93"/>
      <c r="E738" s="93"/>
      <c r="F738" s="94"/>
      <c r="G738" s="93"/>
      <c r="H738" s="93"/>
      <c r="I738" s="93"/>
      <c r="J738" s="543" t="s">
        <v>1069</v>
      </c>
      <c r="K738" s="93"/>
    </row>
    <row r="739" spans="1:11" ht="15" customHeight="1" x14ac:dyDescent="0.2">
      <c r="A739" s="118"/>
      <c r="B739" s="118"/>
      <c r="C739" s="93"/>
      <c r="D739" s="93"/>
      <c r="E739" s="93"/>
      <c r="F739" s="94"/>
      <c r="G739" s="93"/>
      <c r="H739" s="93"/>
      <c r="I739" s="93"/>
      <c r="J739" s="93"/>
      <c r="K739" s="93"/>
    </row>
    <row r="740" spans="1:11" ht="15" customHeight="1" x14ac:dyDescent="0.2">
      <c r="A740" s="118"/>
      <c r="B740" s="118"/>
      <c r="C740" s="93"/>
      <c r="D740" s="93"/>
      <c r="E740" s="93"/>
      <c r="F740" s="94"/>
      <c r="G740" s="93"/>
      <c r="H740" s="93"/>
      <c r="I740" s="93"/>
      <c r="J740" s="93"/>
      <c r="K740" s="93"/>
    </row>
    <row r="741" spans="1:11" ht="15" customHeight="1" x14ac:dyDescent="0.2">
      <c r="A741" s="118"/>
      <c r="B741" s="118"/>
      <c r="C741" s="93"/>
      <c r="D741" s="93"/>
      <c r="E741" s="93"/>
      <c r="F741" s="94"/>
      <c r="G741" s="93"/>
      <c r="H741" s="93"/>
      <c r="I741" s="93"/>
      <c r="J741" s="93"/>
      <c r="K741" s="93"/>
    </row>
    <row r="742" spans="1:11" ht="15" customHeight="1" x14ac:dyDescent="0.2">
      <c r="A742" s="118"/>
      <c r="B742" s="118"/>
      <c r="C742" s="93"/>
      <c r="D742" s="93"/>
      <c r="E742" s="93"/>
      <c r="F742" s="94"/>
      <c r="G742" s="93"/>
      <c r="H742" s="93"/>
      <c r="I742" s="93"/>
      <c r="J742" s="93"/>
      <c r="K742" s="93"/>
    </row>
    <row r="743" spans="1:11" ht="15" customHeight="1" x14ac:dyDescent="0.2">
      <c r="A743" s="118"/>
      <c r="B743" s="118"/>
      <c r="C743" s="93"/>
      <c r="D743" s="93"/>
      <c r="E743" s="93"/>
      <c r="F743" s="94"/>
      <c r="G743" s="93"/>
      <c r="H743" s="93"/>
      <c r="I743" s="93"/>
      <c r="J743" s="93"/>
      <c r="K743" s="93"/>
    </row>
    <row r="744" spans="1:11" ht="15" customHeight="1" x14ac:dyDescent="0.2">
      <c r="A744" s="118"/>
      <c r="B744" s="118"/>
      <c r="C744" s="93"/>
      <c r="D744" s="93"/>
      <c r="E744" s="93"/>
      <c r="F744" s="94"/>
      <c r="G744" s="93"/>
      <c r="H744" s="93"/>
      <c r="I744" s="93"/>
      <c r="J744" s="93"/>
      <c r="K744" s="93"/>
    </row>
    <row r="745" spans="1:11" ht="15" customHeight="1" x14ac:dyDescent="0.2">
      <c r="A745" s="118"/>
      <c r="B745" s="118"/>
      <c r="C745" s="93"/>
      <c r="D745" s="93"/>
      <c r="E745" s="93"/>
      <c r="F745" s="94"/>
      <c r="G745" s="93"/>
      <c r="H745" s="93"/>
      <c r="I745" s="93"/>
      <c r="J745" s="93"/>
      <c r="K745" s="93"/>
    </row>
    <row r="746" spans="1:11" ht="15" customHeight="1" x14ac:dyDescent="0.2">
      <c r="A746" s="118"/>
      <c r="B746" s="118"/>
      <c r="C746" s="93"/>
      <c r="D746" s="93"/>
      <c r="E746" s="93"/>
      <c r="F746" s="94"/>
      <c r="G746" s="93"/>
      <c r="H746" s="93"/>
      <c r="I746" s="93"/>
      <c r="J746" s="93"/>
      <c r="K746" s="93"/>
    </row>
    <row r="747" spans="1:11" ht="15" customHeight="1" x14ac:dyDescent="0.2">
      <c r="A747" s="118"/>
      <c r="B747" s="118"/>
      <c r="C747" s="93"/>
      <c r="D747" s="93"/>
      <c r="E747" s="93"/>
      <c r="F747" s="94"/>
      <c r="G747" s="93"/>
      <c r="H747" s="93"/>
      <c r="I747" s="93"/>
      <c r="J747" s="93"/>
      <c r="K747" s="93"/>
    </row>
    <row r="748" spans="1:11" ht="15" customHeight="1" x14ac:dyDescent="0.2">
      <c r="A748" s="118"/>
      <c r="B748" s="118"/>
      <c r="C748" s="93"/>
      <c r="D748" s="93"/>
      <c r="E748" s="93"/>
      <c r="F748" s="94"/>
      <c r="G748" s="93"/>
      <c r="H748" s="93"/>
      <c r="I748" s="93"/>
      <c r="J748" s="93"/>
      <c r="K748" s="93"/>
    </row>
    <row r="749" spans="1:11" ht="15" customHeight="1" x14ac:dyDescent="0.2">
      <c r="A749" s="118"/>
      <c r="B749" s="118"/>
      <c r="C749" s="93"/>
      <c r="D749" s="93"/>
      <c r="E749" s="93"/>
      <c r="F749" s="94"/>
      <c r="G749" s="93"/>
      <c r="H749" s="93"/>
      <c r="I749" s="93"/>
      <c r="J749" s="93"/>
      <c r="K749" s="93"/>
    </row>
    <row r="750" spans="1:11" ht="15" customHeight="1" x14ac:dyDescent="0.2">
      <c r="A750" s="118"/>
      <c r="B750" s="118"/>
      <c r="C750" s="93"/>
      <c r="D750" s="93"/>
      <c r="E750" s="93"/>
      <c r="F750" s="94"/>
      <c r="G750" s="93"/>
      <c r="H750" s="93"/>
      <c r="I750" s="93"/>
      <c r="J750" s="93"/>
      <c r="K750" s="93"/>
    </row>
    <row r="751" spans="1:11" ht="15" customHeight="1" x14ac:dyDescent="0.2">
      <c r="A751" s="118"/>
      <c r="B751" s="118"/>
      <c r="C751" s="93"/>
      <c r="D751" s="93"/>
      <c r="E751" s="93"/>
      <c r="F751" s="94"/>
      <c r="G751" s="93"/>
      <c r="H751" s="93"/>
      <c r="I751" s="93"/>
      <c r="J751" s="93"/>
      <c r="K751" s="93"/>
    </row>
    <row r="752" spans="1:11" ht="15" customHeight="1" x14ac:dyDescent="0.2">
      <c r="A752" s="118"/>
      <c r="B752" s="118"/>
      <c r="C752" s="93"/>
      <c r="D752" s="93"/>
      <c r="E752" s="93"/>
      <c r="F752" s="94"/>
      <c r="G752" s="93"/>
      <c r="H752" s="93"/>
      <c r="I752" s="93"/>
      <c r="J752" s="93"/>
      <c r="K752" s="93"/>
    </row>
    <row r="753" spans="1:13" ht="32.25" customHeight="1" x14ac:dyDescent="0.2">
      <c r="A753" s="118"/>
      <c r="B753" s="572" t="s">
        <v>229</v>
      </c>
      <c r="C753" s="572"/>
      <c r="D753" s="572"/>
      <c r="E753" s="572"/>
      <c r="F753" s="46">
        <f>F737*0.41</f>
        <v>112950.12855482724</v>
      </c>
      <c r="G753" s="118" t="s">
        <v>230</v>
      </c>
      <c r="H753" s="93"/>
      <c r="I753" s="93"/>
      <c r="J753" s="93"/>
      <c r="K753" s="93"/>
    </row>
    <row r="754" spans="1:13" ht="20.25" customHeight="1" x14ac:dyDescent="0.2">
      <c r="A754" s="118"/>
      <c r="B754" s="93" t="s">
        <v>231</v>
      </c>
      <c r="C754" s="93"/>
      <c r="D754" s="93"/>
      <c r="E754" s="93"/>
      <c r="F754" s="7">
        <f>F737+F753</f>
        <v>388438.24698123516</v>
      </c>
      <c r="G754" s="118" t="s">
        <v>230</v>
      </c>
      <c r="H754" s="93"/>
      <c r="I754" s="93"/>
      <c r="J754" s="93"/>
      <c r="K754" s="93"/>
    </row>
    <row r="755" spans="1:13" ht="15" customHeight="1" x14ac:dyDescent="0.2">
      <c r="A755" s="118"/>
      <c r="B755" s="118"/>
      <c r="C755" s="93"/>
      <c r="D755" s="93"/>
      <c r="E755" s="93"/>
      <c r="F755" s="94"/>
      <c r="G755" s="93"/>
      <c r="H755" s="93"/>
      <c r="I755" s="93"/>
      <c r="J755" s="93"/>
      <c r="K755" s="93"/>
    </row>
    <row r="756" spans="1:13" ht="15" customHeight="1" x14ac:dyDescent="0.5">
      <c r="A756" s="118"/>
      <c r="B756" s="325" t="s">
        <v>545</v>
      </c>
      <c r="C756" s="93"/>
      <c r="D756" s="93"/>
      <c r="E756" s="93"/>
      <c r="F756" s="94"/>
      <c r="G756" s="93"/>
      <c r="H756" s="93"/>
      <c r="I756" s="93"/>
      <c r="J756" s="93"/>
      <c r="K756" s="93"/>
    </row>
    <row r="757" spans="1:13" ht="15" customHeight="1" x14ac:dyDescent="0.2">
      <c r="A757" s="118"/>
      <c r="B757" s="321" t="s">
        <v>789</v>
      </c>
      <c r="C757" s="93"/>
      <c r="D757" s="93"/>
      <c r="E757" s="93"/>
      <c r="F757" s="94"/>
      <c r="G757" s="93"/>
      <c r="H757" s="93"/>
      <c r="I757" s="93"/>
      <c r="J757" s="93"/>
      <c r="K757" s="93"/>
    </row>
    <row r="758" spans="1:13" ht="15" customHeight="1" x14ac:dyDescent="0.2">
      <c r="A758" s="118"/>
      <c r="B758" s="118"/>
      <c r="C758" s="93"/>
      <c r="D758" s="93"/>
      <c r="E758" s="93"/>
      <c r="F758" s="94"/>
      <c r="G758" s="93"/>
      <c r="H758" s="93"/>
      <c r="I758" s="93"/>
      <c r="J758" s="93"/>
      <c r="K758" s="93"/>
    </row>
    <row r="759" spans="1:13" ht="15" customHeight="1" x14ac:dyDescent="0.25">
      <c r="A759" s="118"/>
      <c r="B759" s="118"/>
      <c r="C759" s="93"/>
      <c r="D759" s="93"/>
      <c r="E759" s="101"/>
      <c r="F759" s="216">
        <f>IF(AND(E729&gt;=0,E729&lt;=125.39),1000*72.896*E729^0.716,"O parametro z esta fora da validade da curva.")</f>
        <v>92417.594608242565</v>
      </c>
      <c r="G759" s="326" t="s">
        <v>234</v>
      </c>
      <c r="H759" s="93"/>
      <c r="J759" s="543" t="s">
        <v>1070</v>
      </c>
      <c r="K759" s="93"/>
    </row>
    <row r="760" spans="1:13" ht="15" customHeight="1" x14ac:dyDescent="0.2">
      <c r="A760" s="118"/>
      <c r="B760" s="118"/>
      <c r="C760" s="93"/>
      <c r="D760" s="93"/>
      <c r="E760" s="93"/>
      <c r="F760" s="94"/>
      <c r="G760" s="93"/>
      <c r="H760" s="93"/>
      <c r="J760" s="543" t="s">
        <v>1071</v>
      </c>
      <c r="K760" s="93"/>
      <c r="M760" s="544">
        <v>125.39</v>
      </c>
    </row>
    <row r="761" spans="1:13" ht="15" customHeight="1" x14ac:dyDescent="0.2">
      <c r="A761" s="118"/>
      <c r="B761" s="118"/>
      <c r="C761" s="93"/>
      <c r="D761" s="93"/>
      <c r="E761" s="93"/>
      <c r="F761" s="94"/>
      <c r="G761" s="93"/>
      <c r="H761" s="93"/>
      <c r="I761" s="93"/>
      <c r="J761" s="93"/>
      <c r="K761" s="93"/>
    </row>
    <row r="762" spans="1:13" ht="15" customHeight="1" x14ac:dyDescent="0.2">
      <c r="A762" s="118"/>
      <c r="B762" s="118"/>
      <c r="C762" s="93"/>
      <c r="D762" s="93"/>
      <c r="E762" s="93"/>
      <c r="F762" s="94"/>
      <c r="G762" s="93"/>
      <c r="H762" s="93"/>
      <c r="I762" s="93"/>
      <c r="J762" s="93"/>
      <c r="K762" s="93"/>
    </row>
    <row r="763" spans="1:13" ht="15" customHeight="1" x14ac:dyDescent="0.2">
      <c r="A763" s="118"/>
      <c r="B763" s="118"/>
      <c r="C763" s="93"/>
      <c r="D763" s="93"/>
      <c r="E763" s="93"/>
      <c r="F763" s="94"/>
      <c r="G763" s="93"/>
      <c r="H763" s="93"/>
      <c r="I763" s="93"/>
      <c r="J763" s="93"/>
      <c r="K763" s="93"/>
    </row>
    <row r="764" spans="1:13" ht="15" customHeight="1" x14ac:dyDescent="0.2">
      <c r="A764" s="118"/>
      <c r="B764" s="118"/>
      <c r="C764" s="93"/>
      <c r="D764" s="93"/>
      <c r="E764" s="93"/>
      <c r="F764" s="94"/>
      <c r="G764" s="93"/>
      <c r="H764" s="93"/>
      <c r="I764" s="93"/>
      <c r="J764" s="93"/>
      <c r="K764" s="93"/>
    </row>
    <row r="765" spans="1:13" ht="15" customHeight="1" x14ac:dyDescent="0.2">
      <c r="A765" s="118"/>
      <c r="B765" s="118"/>
      <c r="C765" s="93"/>
      <c r="D765" s="93"/>
      <c r="E765" s="93"/>
      <c r="F765" s="94"/>
      <c r="G765" s="93"/>
      <c r="H765" s="93"/>
      <c r="I765" s="93"/>
      <c r="J765" s="93"/>
      <c r="K765" s="93"/>
    </row>
    <row r="766" spans="1:13" ht="15" customHeight="1" x14ac:dyDescent="0.2">
      <c r="A766" s="118"/>
      <c r="B766" s="118"/>
      <c r="C766" s="93"/>
      <c r="D766" s="93"/>
      <c r="E766" s="93"/>
      <c r="F766" s="94"/>
      <c r="G766" s="93"/>
      <c r="H766" s="93"/>
      <c r="I766" s="93"/>
      <c r="J766" s="93"/>
      <c r="K766" s="93"/>
    </row>
    <row r="767" spans="1:13" ht="15" customHeight="1" x14ac:dyDescent="0.2">
      <c r="A767" s="118"/>
      <c r="B767" s="118"/>
      <c r="C767" s="93"/>
      <c r="D767" s="93"/>
      <c r="E767" s="93"/>
      <c r="F767" s="94"/>
      <c r="G767" s="93"/>
      <c r="H767" s="93"/>
      <c r="I767" s="93"/>
      <c r="J767" s="93"/>
      <c r="K767" s="93"/>
    </row>
    <row r="768" spans="1:13" ht="15" customHeight="1" x14ac:dyDescent="0.2">
      <c r="A768" s="118"/>
      <c r="B768" s="118"/>
      <c r="C768" s="93"/>
      <c r="D768" s="93"/>
      <c r="E768" s="93"/>
      <c r="F768" s="94"/>
      <c r="G768" s="93"/>
      <c r="H768" s="93"/>
      <c r="I768" s="93"/>
      <c r="J768" s="93"/>
      <c r="K768" s="93"/>
    </row>
    <row r="769" spans="1:11" ht="15" customHeight="1" x14ac:dyDescent="0.2">
      <c r="A769" s="118"/>
      <c r="B769" s="118"/>
      <c r="C769" s="93"/>
      <c r="D769" s="93"/>
      <c r="E769" s="93"/>
      <c r="F769" s="94"/>
      <c r="G769" s="93"/>
      <c r="H769" s="93"/>
      <c r="I769" s="93"/>
      <c r="J769" s="93"/>
      <c r="K769" s="93"/>
    </row>
    <row r="770" spans="1:11" ht="15" customHeight="1" x14ac:dyDescent="0.2">
      <c r="A770" s="118"/>
      <c r="B770" s="118"/>
      <c r="C770" s="93"/>
      <c r="D770" s="93"/>
      <c r="E770" s="93"/>
      <c r="F770" s="94"/>
      <c r="G770" s="93"/>
      <c r="H770" s="93"/>
      <c r="I770" s="93"/>
      <c r="J770" s="93"/>
      <c r="K770" s="93"/>
    </row>
    <row r="771" spans="1:11" ht="15" customHeight="1" x14ac:dyDescent="0.2">
      <c r="A771" s="118"/>
      <c r="B771" s="118"/>
      <c r="C771" s="93"/>
      <c r="D771" s="93"/>
      <c r="E771" s="93"/>
      <c r="F771" s="94"/>
      <c r="G771" s="93"/>
      <c r="H771" s="93"/>
      <c r="I771" s="93"/>
      <c r="J771" s="93"/>
      <c r="K771" s="93"/>
    </row>
    <row r="772" spans="1:11" ht="15" customHeight="1" x14ac:dyDescent="0.2">
      <c r="A772" s="118"/>
      <c r="B772" s="118"/>
      <c r="C772" s="93"/>
      <c r="D772" s="93"/>
      <c r="E772" s="93"/>
      <c r="F772" s="94"/>
      <c r="G772" s="93"/>
      <c r="H772" s="93"/>
      <c r="I772" s="93"/>
      <c r="J772" s="93"/>
      <c r="K772" s="93"/>
    </row>
    <row r="773" spans="1:11" ht="15" customHeight="1" x14ac:dyDescent="0.2">
      <c r="A773" s="118"/>
      <c r="B773" s="118"/>
      <c r="C773" s="93"/>
      <c r="D773" s="93"/>
      <c r="E773" s="93"/>
      <c r="F773" s="94"/>
      <c r="G773" s="93"/>
      <c r="H773" s="93"/>
      <c r="I773" s="93"/>
      <c r="J773" s="93"/>
      <c r="K773" s="93"/>
    </row>
    <row r="774" spans="1:11" ht="15" customHeight="1" x14ac:dyDescent="0.2">
      <c r="A774" s="118"/>
      <c r="B774" s="118"/>
      <c r="C774" s="93"/>
      <c r="D774" s="93"/>
      <c r="E774" s="93"/>
      <c r="F774" s="94"/>
      <c r="G774" s="93"/>
      <c r="H774" s="93"/>
      <c r="I774" s="93"/>
      <c r="J774" s="93"/>
      <c r="K774" s="93"/>
    </row>
    <row r="775" spans="1:11" ht="15" customHeight="1" x14ac:dyDescent="0.2">
      <c r="A775" s="118"/>
      <c r="B775" s="118"/>
      <c r="C775" s="93"/>
      <c r="D775" s="93"/>
      <c r="E775" s="93"/>
      <c r="F775" s="94"/>
      <c r="G775" s="93"/>
      <c r="H775" s="93"/>
      <c r="I775" s="93"/>
      <c r="J775" s="93"/>
      <c r="K775" s="93"/>
    </row>
    <row r="776" spans="1:11" ht="30" customHeight="1" x14ac:dyDescent="0.2">
      <c r="A776" s="118"/>
      <c r="B776" s="572" t="s">
        <v>229</v>
      </c>
      <c r="C776" s="572"/>
      <c r="D776" s="572"/>
      <c r="E776" s="572"/>
      <c r="F776" s="46">
        <f>F759*0.41</f>
        <v>37891.21378937945</v>
      </c>
      <c r="G776" s="118" t="s">
        <v>230</v>
      </c>
      <c r="H776" s="93"/>
      <c r="I776" s="93"/>
      <c r="J776" s="93"/>
      <c r="K776" s="93"/>
    </row>
    <row r="777" spans="1:11" ht="23.25" customHeight="1" x14ac:dyDescent="0.2">
      <c r="A777" s="118"/>
      <c r="B777" s="93" t="s">
        <v>231</v>
      </c>
      <c r="C777" s="93"/>
      <c r="D777" s="93"/>
      <c r="E777" s="93"/>
      <c r="F777" s="7">
        <f>F759+F776</f>
        <v>130308.80839762202</v>
      </c>
      <c r="G777" s="118" t="s">
        <v>230</v>
      </c>
      <c r="H777" s="93"/>
      <c r="I777" s="93"/>
      <c r="J777" s="93"/>
      <c r="K777" s="93"/>
    </row>
    <row r="778" spans="1:11" ht="15" customHeight="1" x14ac:dyDescent="0.2">
      <c r="A778" s="118"/>
      <c r="B778" s="118"/>
      <c r="C778" s="93"/>
      <c r="D778" s="93"/>
      <c r="E778" s="93"/>
      <c r="F778" s="94"/>
      <c r="G778" s="93"/>
      <c r="H778" s="93"/>
      <c r="I778" s="93"/>
      <c r="J778" s="93"/>
      <c r="K778" s="93"/>
    </row>
    <row r="779" spans="1:11" ht="15" customHeight="1" x14ac:dyDescent="0.5">
      <c r="A779" s="118"/>
      <c r="B779" s="325" t="s">
        <v>776</v>
      </c>
      <c r="C779" s="93"/>
      <c r="D779" s="93"/>
      <c r="E779" s="93"/>
      <c r="F779" s="94"/>
      <c r="G779" s="93"/>
      <c r="H779" s="93"/>
      <c r="I779" s="93"/>
      <c r="J779" s="93"/>
      <c r="K779" s="93"/>
    </row>
    <row r="780" spans="1:11" ht="15" customHeight="1" x14ac:dyDescent="0.2">
      <c r="A780" s="118"/>
      <c r="B780" s="321" t="s">
        <v>777</v>
      </c>
      <c r="C780" s="93"/>
      <c r="D780" s="93"/>
      <c r="E780" s="93"/>
      <c r="F780" s="94"/>
      <c r="G780" s="93"/>
      <c r="H780" s="93"/>
      <c r="I780" s="93"/>
      <c r="J780" s="93"/>
      <c r="K780" s="93"/>
    </row>
    <row r="781" spans="1:11" ht="15" customHeight="1" x14ac:dyDescent="0.2">
      <c r="A781" s="118"/>
      <c r="B781" s="118"/>
      <c r="C781" s="93"/>
      <c r="D781" s="93"/>
      <c r="E781" s="93"/>
      <c r="F781" s="94"/>
      <c r="G781" s="93"/>
      <c r="H781" s="93"/>
      <c r="I781" s="93"/>
      <c r="J781" s="93"/>
      <c r="K781" s="93"/>
    </row>
    <row r="782" spans="1:11" ht="15" customHeight="1" x14ac:dyDescent="0.25">
      <c r="A782" s="118"/>
      <c r="B782" s="118"/>
      <c r="C782" s="93"/>
      <c r="D782" s="93"/>
      <c r="E782" s="216">
        <f>2*C24*(E732+D690)*2084.8</f>
        <v>575404.80000000005</v>
      </c>
      <c r="F782" s="118" t="s">
        <v>193</v>
      </c>
      <c r="G782" s="101"/>
      <c r="H782" s="93"/>
      <c r="I782" s="93"/>
      <c r="J782" s="93"/>
      <c r="K782" s="93"/>
    </row>
    <row r="783" spans="1:11" ht="15" customHeight="1" x14ac:dyDescent="0.25">
      <c r="A783" s="118"/>
      <c r="B783" s="118"/>
      <c r="C783" s="93"/>
      <c r="D783" s="93"/>
      <c r="E783" s="216"/>
      <c r="F783" s="118"/>
      <c r="G783" s="101"/>
      <c r="H783" s="93"/>
      <c r="I783" s="93"/>
      <c r="J783" s="93"/>
      <c r="K783" s="93"/>
    </row>
    <row r="784" spans="1:11" ht="28.5" customHeight="1" x14ac:dyDescent="0.2">
      <c r="A784" s="118"/>
      <c r="B784" s="572" t="s">
        <v>229</v>
      </c>
      <c r="C784" s="572"/>
      <c r="D784" s="572"/>
      <c r="E784" s="572"/>
      <c r="F784" s="46">
        <f>E782*0.41</f>
        <v>235915.96799999999</v>
      </c>
      <c r="G784" s="118" t="s">
        <v>193</v>
      </c>
      <c r="H784" s="93"/>
      <c r="I784" s="93"/>
      <c r="J784" s="93"/>
      <c r="K784" s="93"/>
    </row>
    <row r="785" spans="1:11" ht="23.25" customHeight="1" x14ac:dyDescent="0.2">
      <c r="A785" s="118"/>
      <c r="B785" s="93" t="s">
        <v>238</v>
      </c>
      <c r="C785" s="93"/>
      <c r="D785" s="93"/>
      <c r="E785" s="93"/>
      <c r="F785" s="46">
        <f>E782+F784</f>
        <v>811320.76800000004</v>
      </c>
      <c r="G785" s="118" t="s">
        <v>193</v>
      </c>
      <c r="H785" s="93"/>
      <c r="I785" s="93"/>
      <c r="J785" s="93"/>
      <c r="K785" s="93"/>
    </row>
    <row r="786" spans="1:11" ht="15" customHeight="1" x14ac:dyDescent="0.2">
      <c r="A786" s="118"/>
      <c r="B786" s="118"/>
      <c r="C786" s="93"/>
      <c r="D786" s="93"/>
      <c r="E786" s="93"/>
      <c r="F786" s="94"/>
      <c r="G786" s="93"/>
      <c r="H786" s="93"/>
      <c r="I786" s="93"/>
      <c r="J786" s="93"/>
      <c r="K786" s="93"/>
    </row>
    <row r="787" spans="1:11" ht="15" customHeight="1" x14ac:dyDescent="0.5">
      <c r="A787" s="118"/>
      <c r="B787" s="325" t="s">
        <v>779</v>
      </c>
      <c r="C787" s="93"/>
      <c r="D787" s="93"/>
      <c r="E787" s="93"/>
      <c r="F787" s="94"/>
      <c r="G787" s="93"/>
      <c r="H787" s="93"/>
      <c r="I787" s="93"/>
      <c r="J787" s="93"/>
      <c r="K787" s="93"/>
    </row>
    <row r="788" spans="1:11" ht="15" customHeight="1" x14ac:dyDescent="0.2">
      <c r="A788" s="118"/>
      <c r="B788" s="321" t="s">
        <v>790</v>
      </c>
      <c r="C788" s="93"/>
      <c r="D788" s="93"/>
      <c r="E788" s="93"/>
      <c r="F788" s="94"/>
      <c r="G788" s="93"/>
      <c r="H788" s="93"/>
      <c r="I788" s="93"/>
      <c r="J788" s="93"/>
      <c r="K788" s="93"/>
    </row>
    <row r="789" spans="1:11" ht="15" customHeight="1" x14ac:dyDescent="0.2">
      <c r="A789" s="118"/>
      <c r="B789" s="321"/>
      <c r="C789" s="93"/>
      <c r="D789" s="93"/>
      <c r="E789" s="93"/>
      <c r="F789" s="94"/>
      <c r="G789" s="93"/>
      <c r="H789" s="93"/>
      <c r="I789" s="93"/>
      <c r="J789" s="93"/>
      <c r="K789" s="93"/>
    </row>
    <row r="790" spans="1:11" ht="15" customHeight="1" x14ac:dyDescent="0.2">
      <c r="A790" s="93"/>
      <c r="B790" s="93"/>
      <c r="C790" s="93"/>
      <c r="D790" s="93"/>
      <c r="E790" s="93"/>
      <c r="F790" s="94"/>
      <c r="G790" s="93"/>
      <c r="H790" s="93"/>
      <c r="I790" s="93"/>
      <c r="J790" s="93"/>
      <c r="K790" s="93"/>
    </row>
    <row r="791" spans="1:11" ht="15" customHeight="1" x14ac:dyDescent="0.2">
      <c r="A791" s="372" t="s">
        <v>791</v>
      </c>
      <c r="B791" s="93"/>
      <c r="C791" s="93"/>
      <c r="D791" s="93"/>
      <c r="E791" s="93"/>
      <c r="F791" s="93"/>
      <c r="G791" s="93"/>
      <c r="H791" s="93"/>
      <c r="I791" s="151"/>
      <c r="J791" s="151"/>
      <c r="K791" s="151"/>
    </row>
    <row r="792" spans="1:11" ht="15" customHeight="1" thickBot="1" x14ac:dyDescent="0.25">
      <c r="B792" s="93"/>
      <c r="C792" s="93"/>
      <c r="D792" s="93"/>
      <c r="E792" s="93"/>
      <c r="F792" s="93"/>
      <c r="G792" s="93"/>
      <c r="H792" s="93"/>
      <c r="I792" s="93"/>
      <c r="J792" s="94" t="s">
        <v>240</v>
      </c>
    </row>
    <row r="793" spans="1:11" ht="27" customHeight="1" x14ac:dyDescent="0.2">
      <c r="B793" s="155"/>
      <c r="C793" s="153"/>
      <c r="D793" s="153"/>
      <c r="E793" s="153"/>
      <c r="F793" s="153"/>
      <c r="G793" s="154"/>
      <c r="H793" s="155"/>
      <c r="I793" s="156" t="s">
        <v>241</v>
      </c>
      <c r="J793" s="157" t="s">
        <v>242</v>
      </c>
    </row>
    <row r="794" spans="1:11" ht="15" customHeight="1" x14ac:dyDescent="0.2">
      <c r="B794" s="373" t="s">
        <v>243</v>
      </c>
      <c r="C794" s="159" t="s">
        <v>244</v>
      </c>
      <c r="D794" s="159"/>
      <c r="E794" s="159"/>
      <c r="F794" s="159"/>
      <c r="G794" s="160" t="s">
        <v>245</v>
      </c>
      <c r="H794" s="161" t="s">
        <v>246</v>
      </c>
      <c r="I794" s="162" t="s">
        <v>193</v>
      </c>
      <c r="J794" s="159" t="s">
        <v>247</v>
      </c>
    </row>
    <row r="795" spans="1:11" ht="15" customHeight="1" thickBot="1" x14ac:dyDescent="0.25">
      <c r="B795" s="374"/>
      <c r="C795" s="164"/>
      <c r="D795" s="164"/>
      <c r="E795" s="164"/>
      <c r="F795" s="164"/>
      <c r="G795" s="165"/>
      <c r="H795" s="166"/>
      <c r="I795" s="167"/>
      <c r="J795" s="168"/>
    </row>
    <row r="796" spans="1:11" s="441" customFormat="1" ht="15" customHeight="1" x14ac:dyDescent="0.2">
      <c r="B796" s="171" t="s">
        <v>792</v>
      </c>
      <c r="C796" s="171" t="s">
        <v>793</v>
      </c>
      <c r="D796" s="171"/>
      <c r="E796" s="171"/>
      <c r="F796" s="172"/>
      <c r="G796" s="173"/>
      <c r="H796" s="442"/>
      <c r="I796" s="443"/>
      <c r="J796" s="442">
        <f>J797+J800+J801+J805</f>
        <v>2271.697399776479</v>
      </c>
    </row>
    <row r="797" spans="1:11" s="441" customFormat="1" ht="15" customHeight="1" x14ac:dyDescent="0.2">
      <c r="B797" s="269" t="s">
        <v>633</v>
      </c>
      <c r="C797" s="170" t="s">
        <v>794</v>
      </c>
      <c r="D797" s="171"/>
      <c r="E797" s="171"/>
      <c r="F797" s="172"/>
      <c r="G797" s="173" t="s">
        <v>252</v>
      </c>
      <c r="H797" s="442"/>
      <c r="I797" s="443"/>
      <c r="J797" s="442">
        <f>J798+J799</f>
        <v>0</v>
      </c>
    </row>
    <row r="798" spans="1:11" s="441" customFormat="1" ht="15" customHeight="1" x14ac:dyDescent="0.2">
      <c r="B798" s="269" t="s">
        <v>634</v>
      </c>
      <c r="C798" s="170" t="s">
        <v>795</v>
      </c>
      <c r="D798" s="171"/>
      <c r="E798" s="171"/>
      <c r="F798" s="172"/>
      <c r="G798" s="173" t="s">
        <v>132</v>
      </c>
      <c r="H798" s="442">
        <f>E372+E397</f>
        <v>0</v>
      </c>
      <c r="I798" s="444">
        <v>7.6</v>
      </c>
      <c r="J798" s="442">
        <f>H798*I798/1000</f>
        <v>0</v>
      </c>
    </row>
    <row r="799" spans="1:11" s="441" customFormat="1" ht="15" customHeight="1" x14ac:dyDescent="0.2">
      <c r="B799" s="269" t="s">
        <v>635</v>
      </c>
      <c r="C799" s="170" t="s">
        <v>796</v>
      </c>
      <c r="D799" s="171"/>
      <c r="E799" s="171"/>
      <c r="F799" s="172"/>
      <c r="G799" s="173" t="s">
        <v>132</v>
      </c>
      <c r="H799" s="442">
        <f>F424+F495</f>
        <v>0</v>
      </c>
      <c r="I799" s="444">
        <v>21</v>
      </c>
      <c r="J799" s="442">
        <f>H799*I799/1000</f>
        <v>0</v>
      </c>
    </row>
    <row r="800" spans="1:11" s="441" customFormat="1" ht="15" customHeight="1" x14ac:dyDescent="0.2">
      <c r="B800" s="269" t="s">
        <v>636</v>
      </c>
      <c r="C800" s="170" t="s">
        <v>797</v>
      </c>
      <c r="D800" s="171"/>
      <c r="E800" s="171"/>
      <c r="F800" s="172"/>
      <c r="G800" s="173" t="s">
        <v>252</v>
      </c>
      <c r="H800" s="442"/>
      <c r="I800" s="444"/>
      <c r="J800" s="442"/>
    </row>
    <row r="801" spans="2:10" s="441" customFormat="1" ht="15" customHeight="1" x14ac:dyDescent="0.2">
      <c r="B801" s="265" t="s">
        <v>637</v>
      </c>
      <c r="C801" s="445" t="s">
        <v>798</v>
      </c>
      <c r="D801" s="171"/>
      <c r="E801" s="171"/>
      <c r="F801" s="172"/>
      <c r="G801" s="173" t="s">
        <v>252</v>
      </c>
      <c r="H801" s="442"/>
      <c r="I801" s="444"/>
      <c r="J801" s="442">
        <f>SUM(J802:J804)</f>
        <v>0</v>
      </c>
    </row>
    <row r="802" spans="2:10" s="441" customFormat="1" ht="15" customHeight="1" x14ac:dyDescent="0.2">
      <c r="B802" s="265" t="s">
        <v>638</v>
      </c>
      <c r="C802" s="170" t="s">
        <v>799</v>
      </c>
      <c r="D802" s="171"/>
      <c r="E802" s="171"/>
      <c r="F802" s="172"/>
      <c r="G802" s="173" t="s">
        <v>265</v>
      </c>
      <c r="H802" s="442"/>
      <c r="I802" s="444">
        <v>348</v>
      </c>
      <c r="J802" s="442">
        <f>H802*I802/1000</f>
        <v>0</v>
      </c>
    </row>
    <row r="803" spans="2:10" s="441" customFormat="1" ht="15" customHeight="1" x14ac:dyDescent="0.2">
      <c r="B803" s="265" t="s">
        <v>639</v>
      </c>
      <c r="C803" s="170" t="s">
        <v>800</v>
      </c>
      <c r="D803" s="171"/>
      <c r="E803" s="171"/>
      <c r="F803" s="172"/>
      <c r="G803" s="173" t="s">
        <v>132</v>
      </c>
      <c r="H803" s="442"/>
      <c r="I803" s="444"/>
      <c r="J803" s="446">
        <f>H803*I803/1000</f>
        <v>0</v>
      </c>
    </row>
    <row r="804" spans="2:10" s="441" customFormat="1" ht="15" customHeight="1" x14ac:dyDescent="0.2">
      <c r="B804" s="265" t="s">
        <v>640</v>
      </c>
      <c r="C804" s="445" t="s">
        <v>801</v>
      </c>
      <c r="D804" s="171"/>
      <c r="E804" s="171"/>
      <c r="F804" s="172"/>
      <c r="G804" s="173" t="s">
        <v>265</v>
      </c>
      <c r="H804" s="442"/>
      <c r="I804" s="444">
        <v>4327</v>
      </c>
      <c r="J804" s="442">
        <f>H804*I804/1000</f>
        <v>0</v>
      </c>
    </row>
    <row r="805" spans="2:10" s="441" customFormat="1" ht="15" customHeight="1" x14ac:dyDescent="0.2">
      <c r="B805" s="171" t="s">
        <v>802</v>
      </c>
      <c r="C805" s="171" t="s">
        <v>877</v>
      </c>
      <c r="D805" s="171"/>
      <c r="E805" s="171"/>
      <c r="F805" s="171"/>
      <c r="G805" s="173" t="s">
        <v>252</v>
      </c>
      <c r="H805" s="442"/>
      <c r="I805" s="444"/>
      <c r="J805" s="446">
        <f>SUM(J806:J811)</f>
        <v>2271.697399776479</v>
      </c>
    </row>
    <row r="806" spans="2:10" s="441" customFormat="1" ht="15" customHeight="1" x14ac:dyDescent="0.2">
      <c r="B806" s="171" t="s">
        <v>803</v>
      </c>
      <c r="C806" s="447" t="s">
        <v>804</v>
      </c>
      <c r="D806" s="171"/>
      <c r="E806" s="171"/>
      <c r="F806" s="171"/>
      <c r="G806" s="173" t="s">
        <v>274</v>
      </c>
      <c r="H806" s="442">
        <v>1</v>
      </c>
      <c r="I806" s="444">
        <f>F754</f>
        <v>388438.24698123516</v>
      </c>
      <c r="J806" s="446">
        <f>H806*I806/1000</f>
        <v>388.43824698123518</v>
      </c>
    </row>
    <row r="807" spans="2:10" s="441" customFormat="1" ht="15" customHeight="1" x14ac:dyDescent="0.2">
      <c r="B807" s="171" t="s">
        <v>805</v>
      </c>
      <c r="C807" s="447" t="s">
        <v>806</v>
      </c>
      <c r="D807" s="171"/>
      <c r="E807" s="171"/>
      <c r="F807" s="171"/>
      <c r="G807" s="173" t="s">
        <v>252</v>
      </c>
      <c r="H807" s="442"/>
      <c r="I807" s="444"/>
      <c r="J807" s="446">
        <f>F785/1000</f>
        <v>811.32076800000004</v>
      </c>
    </row>
    <row r="808" spans="2:10" s="441" customFormat="1" ht="15" customHeight="1" x14ac:dyDescent="0.2">
      <c r="B808" s="171" t="s">
        <v>807</v>
      </c>
      <c r="C808" s="447" t="s">
        <v>808</v>
      </c>
      <c r="D808" s="171"/>
      <c r="E808" s="171"/>
      <c r="F808" s="171"/>
      <c r="G808" s="173" t="s">
        <v>274</v>
      </c>
      <c r="H808" s="442">
        <f>C24-1</f>
        <v>2</v>
      </c>
      <c r="I808" s="444">
        <f>F777</f>
        <v>130308.80839762202</v>
      </c>
      <c r="J808" s="446">
        <f>H808*I808/1000</f>
        <v>260.61761679524403</v>
      </c>
    </row>
    <row r="809" spans="2:10" s="441" customFormat="1" ht="15" customHeight="1" x14ac:dyDescent="0.2">
      <c r="B809" s="171" t="s">
        <v>805</v>
      </c>
      <c r="C809" s="447" t="s">
        <v>806</v>
      </c>
      <c r="D809" s="171"/>
      <c r="E809" s="171"/>
      <c r="F809" s="171"/>
      <c r="G809" s="173" t="s">
        <v>252</v>
      </c>
      <c r="H809" s="442"/>
      <c r="I809" s="444"/>
      <c r="J809" s="446">
        <f>F785/1000</f>
        <v>811.32076800000004</v>
      </c>
    </row>
    <row r="810" spans="2:10" s="441" customFormat="1" ht="15" customHeight="1" x14ac:dyDescent="0.2">
      <c r="B810" s="171" t="s">
        <v>807</v>
      </c>
      <c r="C810" s="447" t="s">
        <v>809</v>
      </c>
      <c r="D810" s="171"/>
      <c r="E810" s="171"/>
      <c r="F810" s="171"/>
      <c r="G810" s="173" t="s">
        <v>274</v>
      </c>
      <c r="H810" s="442"/>
      <c r="I810" s="444"/>
      <c r="J810" s="446"/>
    </row>
    <row r="811" spans="2:10" s="441" customFormat="1" ht="15" customHeight="1" x14ac:dyDescent="0.2">
      <c r="B811" s="171" t="s">
        <v>805</v>
      </c>
      <c r="C811" s="447" t="s">
        <v>806</v>
      </c>
      <c r="D811" s="171"/>
      <c r="E811" s="171"/>
      <c r="F811" s="171"/>
      <c r="G811" s="173" t="s">
        <v>252</v>
      </c>
      <c r="H811" s="442"/>
      <c r="I811" s="444"/>
      <c r="J811" s="446"/>
    </row>
    <row r="812" spans="2:10" s="441" customFormat="1" ht="15" customHeight="1" x14ac:dyDescent="0.2">
      <c r="B812" s="171"/>
      <c r="C812" s="171"/>
      <c r="D812" s="171"/>
      <c r="E812" s="171"/>
      <c r="F812" s="171"/>
      <c r="G812" s="173"/>
      <c r="H812" s="442"/>
      <c r="I812" s="444"/>
      <c r="J812" s="442"/>
    </row>
    <row r="813" spans="2:10" s="441" customFormat="1" ht="15" customHeight="1" x14ac:dyDescent="0.2">
      <c r="B813" s="171" t="s">
        <v>810</v>
      </c>
      <c r="C813" s="172" t="s">
        <v>811</v>
      </c>
      <c r="D813" s="171"/>
      <c r="E813" s="171"/>
      <c r="F813" s="172"/>
      <c r="G813" s="173"/>
      <c r="H813" s="442"/>
      <c r="I813" s="443"/>
      <c r="J813" s="442">
        <f>J814+J817+J818+J822+J828</f>
        <v>945670.71974241687</v>
      </c>
    </row>
    <row r="814" spans="2:10" s="441" customFormat="1" ht="15" customHeight="1" x14ac:dyDescent="0.2">
      <c r="B814" s="171" t="s">
        <v>812</v>
      </c>
      <c r="C814" s="171" t="s">
        <v>794</v>
      </c>
      <c r="D814" s="171"/>
      <c r="E814" s="171"/>
      <c r="F814" s="171"/>
      <c r="G814" s="173" t="s">
        <v>252</v>
      </c>
      <c r="H814" s="442"/>
      <c r="I814" s="443"/>
      <c r="J814" s="442">
        <f>J815+J816</f>
        <v>-9070.7421894245908</v>
      </c>
    </row>
    <row r="815" spans="2:10" s="441" customFormat="1" ht="15" customHeight="1" x14ac:dyDescent="0.2">
      <c r="B815" s="171" t="s">
        <v>813</v>
      </c>
      <c r="C815" s="171" t="s">
        <v>795</v>
      </c>
      <c r="D815" s="171"/>
      <c r="E815" s="171"/>
      <c r="F815" s="171"/>
      <c r="G815" s="173" t="s">
        <v>132</v>
      </c>
      <c r="H815" s="442">
        <f>E351-H798</f>
        <v>0</v>
      </c>
      <c r="I815" s="444">
        <v>7.6</v>
      </c>
      <c r="J815" s="442">
        <f>H815*I815/1000</f>
        <v>0</v>
      </c>
    </row>
    <row r="816" spans="2:10" s="441" customFormat="1" ht="15" customHeight="1" x14ac:dyDescent="0.2">
      <c r="B816" s="171" t="s">
        <v>814</v>
      </c>
      <c r="C816" s="171" t="s">
        <v>796</v>
      </c>
      <c r="D816" s="171"/>
      <c r="E816" s="171"/>
      <c r="F816" s="171"/>
      <c r="G816" s="173" t="s">
        <v>132</v>
      </c>
      <c r="H816" s="442">
        <f>E402-H799</f>
        <v>-431940.10425831389</v>
      </c>
      <c r="I816" s="444">
        <v>21</v>
      </c>
      <c r="J816" s="442">
        <f t="shared" ref="J816:J821" si="1">H816*I816/1000</f>
        <v>-9070.7421894245908</v>
      </c>
    </row>
    <row r="817" spans="1:10" s="441" customFormat="1" ht="15" customHeight="1" x14ac:dyDescent="0.2">
      <c r="B817" s="171" t="s">
        <v>815</v>
      </c>
      <c r="C817" s="171" t="s">
        <v>797</v>
      </c>
      <c r="D817" s="171"/>
      <c r="E817" s="171"/>
      <c r="F817" s="171"/>
      <c r="G817" s="173" t="s">
        <v>252</v>
      </c>
      <c r="H817" s="442"/>
      <c r="I817" s="444"/>
      <c r="J817" s="442">
        <f>G517/1000</f>
        <v>721.89261941292955</v>
      </c>
    </row>
    <row r="818" spans="1:10" s="441" customFormat="1" ht="15" customHeight="1" x14ac:dyDescent="0.2">
      <c r="B818" s="171" t="s">
        <v>816</v>
      </c>
      <c r="C818" s="171" t="s">
        <v>798</v>
      </c>
      <c r="D818" s="171"/>
      <c r="E818" s="171"/>
      <c r="F818" s="171"/>
      <c r="G818" s="173" t="s">
        <v>252</v>
      </c>
      <c r="H818" s="442"/>
      <c r="I818" s="444"/>
      <c r="J818" s="442">
        <f>SUM(J819:J821)</f>
        <v>933823.65366616379</v>
      </c>
    </row>
    <row r="819" spans="1:10" s="441" customFormat="1" ht="15" customHeight="1" x14ac:dyDescent="0.2">
      <c r="B819" s="171" t="s">
        <v>817</v>
      </c>
      <c r="C819" s="171" t="s">
        <v>799</v>
      </c>
      <c r="D819" s="171"/>
      <c r="E819" s="171"/>
      <c r="F819" s="171"/>
      <c r="G819" s="173" t="s">
        <v>265</v>
      </c>
      <c r="H819" s="442">
        <f>F616</f>
        <v>692051.86512819934</v>
      </c>
      <c r="I819" s="444">
        <v>348</v>
      </c>
      <c r="J819" s="442">
        <f t="shared" si="1"/>
        <v>240834.04906461338</v>
      </c>
    </row>
    <row r="820" spans="1:10" s="441" customFormat="1" ht="15" customHeight="1" x14ac:dyDescent="0.2">
      <c r="B820" s="171" t="s">
        <v>818</v>
      </c>
      <c r="C820" s="171" t="s">
        <v>800</v>
      </c>
      <c r="D820" s="171"/>
      <c r="E820" s="171"/>
      <c r="F820" s="171"/>
      <c r="G820" s="173" t="s">
        <v>132</v>
      </c>
      <c r="H820" s="442">
        <f>H616</f>
        <v>3457800.3877830808</v>
      </c>
      <c r="I820" s="444">
        <f>D618</f>
        <v>113.20973607887261</v>
      </c>
      <c r="J820" s="446">
        <f t="shared" si="1"/>
        <v>391456.66931434593</v>
      </c>
    </row>
    <row r="821" spans="1:10" s="441" customFormat="1" ht="15" customHeight="1" x14ac:dyDescent="0.2">
      <c r="B821" s="171" t="s">
        <v>819</v>
      </c>
      <c r="C821" s="171" t="s">
        <v>801</v>
      </c>
      <c r="D821" s="171"/>
      <c r="E821" s="171"/>
      <c r="F821" s="171"/>
      <c r="G821" s="173" t="s">
        <v>265</v>
      </c>
      <c r="H821" s="442">
        <f>G616</f>
        <v>69686.372841970049</v>
      </c>
      <c r="I821" s="444">
        <v>4327</v>
      </c>
      <c r="J821" s="442">
        <f t="shared" si="1"/>
        <v>301532.9352872044</v>
      </c>
    </row>
    <row r="822" spans="1:10" s="441" customFormat="1" ht="15" customHeight="1" x14ac:dyDescent="0.2">
      <c r="B822" s="171" t="s">
        <v>820</v>
      </c>
      <c r="C822" s="171" t="s">
        <v>821</v>
      </c>
      <c r="D822" s="171"/>
      <c r="E822" s="171"/>
      <c r="F822" s="171"/>
      <c r="G822" s="173" t="s">
        <v>252</v>
      </c>
      <c r="H822" s="442"/>
      <c r="I822" s="444"/>
      <c r="J822" s="446">
        <f>SUM(J823:J827)</f>
        <v>1653.3525140606016</v>
      </c>
    </row>
    <row r="823" spans="1:10" s="441" customFormat="1" ht="15" customHeight="1" x14ac:dyDescent="0.2">
      <c r="B823" s="171" t="s">
        <v>822</v>
      </c>
      <c r="C823" s="447" t="s">
        <v>823</v>
      </c>
      <c r="D823" s="171"/>
      <c r="E823" s="171"/>
      <c r="F823" s="171"/>
      <c r="G823" s="173" t="s">
        <v>274</v>
      </c>
      <c r="H823" s="442">
        <f>C26</f>
        <v>2</v>
      </c>
      <c r="I823" s="478">
        <f>F657</f>
        <v>428678.14119188127</v>
      </c>
      <c r="J823" s="446">
        <f>H823*I823/1000</f>
        <v>857.3562823837625</v>
      </c>
    </row>
    <row r="824" spans="1:10" s="441" customFormat="1" ht="15" customHeight="1" x14ac:dyDescent="0.2">
      <c r="B824" s="171" t="s">
        <v>824</v>
      </c>
      <c r="C824" s="447" t="s">
        <v>806</v>
      </c>
      <c r="D824" s="171"/>
      <c r="E824" s="171"/>
      <c r="F824" s="171"/>
      <c r="G824" s="173" t="s">
        <v>252</v>
      </c>
      <c r="H824" s="171"/>
      <c r="I824" s="176"/>
      <c r="J824" s="446">
        <f>F693/1000</f>
        <v>170.8682292035983</v>
      </c>
    </row>
    <row r="825" spans="1:10" s="441" customFormat="1" ht="15" customHeight="1" x14ac:dyDescent="0.2">
      <c r="B825" s="171" t="s">
        <v>825</v>
      </c>
      <c r="C825" s="447" t="s">
        <v>826</v>
      </c>
      <c r="D825" s="171"/>
      <c r="E825" s="171"/>
      <c r="F825" s="171"/>
      <c r="G825" s="173" t="s">
        <v>274</v>
      </c>
      <c r="H825" s="442">
        <f>IF(C26&lt;=10,1,IF(AND(C26&gt;10,C26&lt;=20),2,IF(AND(C26&gt;20,C26&lt;=30),3,4)))</f>
        <v>1</v>
      </c>
      <c r="I825" s="478">
        <f>F682</f>
        <v>186427.44435559784</v>
      </c>
      <c r="J825" s="446">
        <f>H825*I825/1000</f>
        <v>186.42744435559783</v>
      </c>
    </row>
    <row r="826" spans="1:10" s="441" customFormat="1" ht="15" customHeight="1" x14ac:dyDescent="0.2">
      <c r="B826" s="171" t="s">
        <v>824</v>
      </c>
      <c r="C826" s="447" t="s">
        <v>806</v>
      </c>
      <c r="D826" s="171"/>
      <c r="E826" s="171"/>
      <c r="F826" s="171"/>
      <c r="G826" s="173" t="s">
        <v>252</v>
      </c>
      <c r="H826" s="442"/>
      <c r="I826" s="478"/>
      <c r="J826" s="446">
        <f>F693/1000</f>
        <v>170.8682292035983</v>
      </c>
    </row>
    <row r="827" spans="1:10" s="441" customFormat="1" ht="15" customHeight="1" x14ac:dyDescent="0.2">
      <c r="B827" s="171" t="s">
        <v>827</v>
      </c>
      <c r="C827" s="447" t="s">
        <v>828</v>
      </c>
      <c r="D827" s="171"/>
      <c r="E827" s="171"/>
      <c r="F827" s="171"/>
      <c r="G827" s="173" t="s">
        <v>274</v>
      </c>
      <c r="H827" s="442">
        <v>1</v>
      </c>
      <c r="I827" s="479">
        <f>F725</f>
        <v>267832.32891404477</v>
      </c>
      <c r="J827" s="446">
        <f>H827*I827/1000</f>
        <v>267.83232891404475</v>
      </c>
    </row>
    <row r="828" spans="1:10" s="441" customFormat="1" ht="15" customHeight="1" x14ac:dyDescent="0.2">
      <c r="B828" s="171" t="s">
        <v>829</v>
      </c>
      <c r="C828" s="171" t="s">
        <v>830</v>
      </c>
      <c r="D828" s="171"/>
      <c r="E828" s="171"/>
      <c r="F828" s="171"/>
      <c r="G828" s="173" t="s">
        <v>371</v>
      </c>
      <c r="H828" s="448">
        <v>2</v>
      </c>
      <c r="I828" s="444">
        <f>(J814+J817+J818+J822)*1000</f>
        <v>927128156.61021268</v>
      </c>
      <c r="J828" s="446">
        <f>H828*I828/100000</f>
        <v>18542.563132204254</v>
      </c>
    </row>
    <row r="829" spans="1:10" s="441" customFormat="1" ht="15" customHeight="1" thickBot="1" x14ac:dyDescent="0.25">
      <c r="B829" s="357"/>
      <c r="C829" s="357"/>
      <c r="D829" s="357"/>
      <c r="E829" s="357"/>
      <c r="F829" s="357"/>
      <c r="G829" s="449"/>
      <c r="H829" s="357"/>
      <c r="I829" s="480"/>
      <c r="J829" s="357"/>
    </row>
    <row r="830" spans="1:10" ht="15" customHeight="1" x14ac:dyDescent="0.2"/>
    <row r="831" spans="1:10" ht="15" customHeight="1" x14ac:dyDescent="0.2"/>
    <row r="832" spans="1:10" ht="15" customHeight="1" x14ac:dyDescent="0.2">
      <c r="A832" s="182" t="s">
        <v>831</v>
      </c>
      <c r="B832" s="358"/>
      <c r="C832" s="358"/>
      <c r="D832" s="358"/>
      <c r="E832" s="358"/>
      <c r="F832" s="358"/>
      <c r="G832" s="358"/>
    </row>
    <row r="833" spans="1:10" ht="15" customHeight="1" thickBot="1" x14ac:dyDescent="0.25">
      <c r="A833" s="182"/>
      <c r="B833" s="358"/>
      <c r="C833" s="358"/>
      <c r="D833" s="358"/>
      <c r="E833" s="358"/>
      <c r="F833" s="358"/>
      <c r="G833" s="358"/>
    </row>
    <row r="834" spans="1:10" ht="15" customHeight="1" x14ac:dyDescent="0.2">
      <c r="B834" s="573" t="s">
        <v>280</v>
      </c>
      <c r="C834" s="574" t="s">
        <v>281</v>
      </c>
      <c r="D834" s="575"/>
      <c r="E834" s="575"/>
      <c r="F834" s="575"/>
      <c r="G834" s="575"/>
      <c r="H834" s="575"/>
      <c r="I834" s="575"/>
      <c r="J834" s="576"/>
    </row>
    <row r="835" spans="1:10" ht="15" customHeight="1" thickBot="1" x14ac:dyDescent="0.25">
      <c r="B835" s="553"/>
      <c r="C835" s="577"/>
      <c r="D835" s="578"/>
      <c r="E835" s="578"/>
      <c r="F835" s="578"/>
      <c r="G835" s="578"/>
      <c r="H835" s="578"/>
      <c r="I835" s="578"/>
      <c r="J835" s="579"/>
    </row>
    <row r="836" spans="1:10" ht="15" customHeight="1" x14ac:dyDescent="0.2">
      <c r="B836" s="450">
        <f>IF(C836="Altura da comporta diferente do sugerido",ROW(C14),"")</f>
        <v>14</v>
      </c>
      <c r="C836" s="481" t="str">
        <f>IF(C14&lt;&gt;ROUND(G111,2),"Altura da comporta diferente do sugerido","")</f>
        <v>Altura da comporta diferente do sugerido</v>
      </c>
      <c r="D836" s="386"/>
      <c r="E836" s="386"/>
      <c r="F836" s="386"/>
      <c r="G836" s="386"/>
      <c r="H836" s="386"/>
      <c r="I836" s="386"/>
      <c r="J836" s="386"/>
    </row>
    <row r="837" spans="1:10" ht="15" customHeight="1" x14ac:dyDescent="0.2">
      <c r="B837" s="451" t="str">
        <f>IF(C837="Número de adufas diferente do sugerido.",ROW(C24),"")</f>
        <v/>
      </c>
      <c r="C837" s="482" t="str">
        <f>IF(C24&lt;&gt;D104,"Número de adufas diferente do sugerido.","")</f>
        <v/>
      </c>
      <c r="D837" s="452"/>
      <c r="E837" s="452"/>
      <c r="F837" s="452"/>
      <c r="G837" s="452"/>
      <c r="H837" s="452"/>
      <c r="I837" s="452"/>
      <c r="J837" s="452"/>
    </row>
    <row r="838" spans="1:10" ht="15" customHeight="1" x14ac:dyDescent="0.2">
      <c r="B838" s="451" t="str">
        <f>IF(C838="Número de comportas diferente do sugerido.",ROW(C26),"")</f>
        <v/>
      </c>
      <c r="C838" s="482" t="str">
        <f>IF(C26&lt;&gt;D201,"Número de comportas diferente do sugerido.","")</f>
        <v/>
      </c>
      <c r="D838" s="452"/>
      <c r="E838" s="452"/>
      <c r="F838" s="452"/>
      <c r="G838" s="452"/>
      <c r="H838" s="452"/>
      <c r="I838" s="452"/>
      <c r="J838" s="452"/>
    </row>
    <row r="839" spans="1:10" ht="15" customHeight="1" x14ac:dyDescent="0.2">
      <c r="B839" s="387">
        <f>IF(OR(C839="Entre com um valor maior de El.bd.",C839="Entre com um valor menor de El.bd."),ROW(E47),"")</f>
        <v>47</v>
      </c>
      <c r="C839" s="453" t="str">
        <f>IF(OR(E47="Entre com um valor maior de El.bd.",E47="Entre com um valor menor de El.bd."),E47,"")</f>
        <v>Entre com um valor menor de El.bd.</v>
      </c>
      <c r="D839" s="360"/>
      <c r="E839" s="360"/>
      <c r="F839" s="360"/>
      <c r="G839" s="360"/>
      <c r="H839" s="360"/>
      <c r="I839" s="360"/>
      <c r="J839" s="360"/>
    </row>
    <row r="840" spans="1:10" ht="15" customHeight="1" x14ac:dyDescent="0.2">
      <c r="B840" s="359" t="str">
        <f>IF(OR(C840="O coeficiente de descarga foi reduzido em "&amp;(100-INT($E$187*100))&amp;"%",C840="O coeficiente de descarga foi reduzido em "&amp;(100-INT($E$187*100))&amp;"%"),ROW(B91),"")</f>
        <v/>
      </c>
      <c r="C840" s="454" t="str">
        <f>IF(OR(B91="O coeficiente de descarga foi reduzido em "&amp;(100-INT($E$187*100))&amp;"%",B91="O coeficiente de descarga foi reduzido em "&amp;(100-INT($E$187*100))&amp;"%"),B91,"")</f>
        <v/>
      </c>
      <c r="D840" s="361"/>
      <c r="E840" s="361"/>
      <c r="F840" s="361"/>
      <c r="G840" s="361"/>
      <c r="H840" s="361"/>
      <c r="I840" s="361"/>
      <c r="J840" s="361"/>
    </row>
    <row r="841" spans="1:10" ht="15" customHeight="1" x14ac:dyDescent="0.2">
      <c r="B841" s="359" t="str">
        <f>IF(OR(C841="Proporção desaconselhada. Aumentar a altura das comportas.",C841="Proporção desaconselhada. Diminuir a altura das comportas."),ROW(D94),"")</f>
        <v/>
      </c>
      <c r="C841" s="190" t="str">
        <f>IF($E$208&lt;1,"Proporção desaconselhada. Aumentar a altura das comportas.",IF($E$208&gt;1.4,"Proporção desaconselhada. Diminuir a altura das comportas.",""))</f>
        <v/>
      </c>
      <c r="D841" s="361"/>
      <c r="E841" s="361"/>
      <c r="F841" s="361"/>
      <c r="G841" s="361"/>
      <c r="H841" s="361"/>
      <c r="I841" s="361"/>
      <c r="J841" s="361"/>
    </row>
    <row r="842" spans="1:10" ht="15" customHeight="1" x14ac:dyDescent="0.2">
      <c r="B842" s="359">
        <f>IF(OR(C842="Fr alto. Sugere-se estreitar a largura da bacia de dissipação.",C842="Fr baixo. Sugere-se abaixar mais a cota do fundo da bacia de dissipação."),ROW(B100),"")</f>
        <v>100</v>
      </c>
      <c r="C842" s="454" t="str">
        <f>IF(OR(B100="Fr alto. Sugere-se estreitar a largura da bacia de dissipação.",B100="Fr baixo. Sugere-se abaixar mais a cota do fundo da bacia de dissipação."),B100,"")</f>
        <v>Fr alto. Sugere-se estreitar a largura da bacia de dissipação.</v>
      </c>
      <c r="D842" s="361"/>
      <c r="E842" s="361"/>
      <c r="F842" s="361"/>
      <c r="G842" s="361"/>
      <c r="H842" s="361"/>
      <c r="I842" s="361"/>
      <c r="J842" s="361"/>
    </row>
    <row r="843" spans="1:10" ht="15" customHeight="1" x14ac:dyDescent="0.2">
      <c r="B843" s="359" t="str">
        <f>IF(C843="Deve-se redimensionar as adufas.",ROW(F289),"")</f>
        <v/>
      </c>
      <c r="C843" s="190" t="str">
        <f>IF(F289="Deve-se redimensionar as adufas.","Deve-se redimensionar as adufas.","")</f>
        <v/>
      </c>
      <c r="D843" s="361"/>
      <c r="E843" s="361"/>
      <c r="F843" s="361"/>
      <c r="G843" s="361"/>
      <c r="H843" s="361"/>
      <c r="I843" s="361"/>
      <c r="J843" s="361"/>
    </row>
    <row r="844" spans="1:10" ht="15" customHeight="1" x14ac:dyDescent="0.2">
      <c r="B844" s="359">
        <f>IF(AND(G291&lt;=3.1*F287,G291&gt;=1.9),"",ROW(F293))</f>
        <v>293</v>
      </c>
      <c r="C844" s="190" t="str">
        <f>IF(AND(G291&lt;=3.1*F287,G291&gt;=1.9),"",IF(G291&gt;3.1*F287,"O limite da altura foi ultrapassado. Rever o cálculo.","Deve-se redimensionar as adufas"))</f>
        <v>O limite da altura foi ultrapassado. Rever o cálculo.</v>
      </c>
      <c r="D844" s="454"/>
      <c r="E844" s="454"/>
      <c r="F844" s="454"/>
      <c r="G844" s="454"/>
      <c r="H844" s="454"/>
      <c r="I844" s="454"/>
      <c r="J844" s="454"/>
    </row>
    <row r="845" spans="1:10" ht="15" customHeight="1" x14ac:dyDescent="0.2">
      <c r="B845" s="359" t="str">
        <f>IF(C845="O limite da velocidade foi ultrapassado. Rever o cálculo.",ROW(F297),"")</f>
        <v/>
      </c>
      <c r="C845" s="190" t="str">
        <f>IF(F297="O limite da velocidade foi ultrapassado. Rever o cálculo.","O limite da velocidade foi ultrapassado. Rever o cálculo.","")</f>
        <v/>
      </c>
      <c r="D845" s="454"/>
      <c r="E845" s="454"/>
      <c r="F845" s="454"/>
      <c r="G845" s="454"/>
      <c r="H845" s="454"/>
      <c r="I845" s="454"/>
      <c r="J845" s="454"/>
    </row>
    <row r="846" spans="1:10" ht="15" customHeight="1" x14ac:dyDescent="0.2">
      <c r="B846" s="359" t="str">
        <f>IF(C846="Comporta fora da validade da curva.",ROW(E632),"")</f>
        <v/>
      </c>
      <c r="C846" s="190" t="str">
        <f>IF(E632="Comporta fora da validade da curva.","Comporta fora da validade da curva.","")</f>
        <v/>
      </c>
      <c r="D846" s="454"/>
      <c r="E846" s="454"/>
      <c r="F846" s="454"/>
      <c r="G846" s="454"/>
      <c r="H846" s="454"/>
      <c r="I846" s="454"/>
      <c r="J846" s="454"/>
    </row>
    <row r="847" spans="1:10" ht="15" customHeight="1" x14ac:dyDescent="0.2">
      <c r="B847" s="359" t="str">
        <f>IF(C847="Comporta fora da validade da curva.",ROW(F662),"")</f>
        <v/>
      </c>
      <c r="C847" s="190" t="str">
        <f>IF(F662="Comporta fora da validade da curva.","Comporta fora da validade da curva.","")</f>
        <v/>
      </c>
      <c r="D847" s="454"/>
      <c r="E847" s="454"/>
      <c r="F847" s="454"/>
      <c r="G847" s="454"/>
      <c r="H847" s="454"/>
      <c r="I847" s="454"/>
      <c r="J847" s="454"/>
    </row>
    <row r="848" spans="1:10" ht="15" customHeight="1" x14ac:dyDescent="0.2">
      <c r="B848" s="359" t="str">
        <f>IF(C848="Comporta fora da validade da curva.",ROW(D704),"")</f>
        <v/>
      </c>
      <c r="C848" s="190" t="str">
        <f>IF(D704="Comporta fora da validade da curva.","Comporta fora da validade da curva.","")</f>
        <v/>
      </c>
      <c r="D848" s="454"/>
      <c r="E848" s="454"/>
      <c r="F848" s="454"/>
      <c r="G848" s="454"/>
      <c r="H848" s="454"/>
      <c r="I848" s="454"/>
      <c r="J848" s="454"/>
    </row>
    <row r="849" spans="2:10" ht="15" customHeight="1" x14ac:dyDescent="0.2">
      <c r="B849" s="359" t="str">
        <f>IF(C849="O parâmetro z está fora da validade da curva.",ROW(F737),"")</f>
        <v/>
      </c>
      <c r="C849" s="190" t="str">
        <f>IF(F737="O parâmetro z está fora da validade da curva.","O parâmetro z está fora da validade da curva.","")</f>
        <v/>
      </c>
      <c r="D849" s="454"/>
      <c r="E849" s="454"/>
      <c r="F849" s="454"/>
      <c r="G849" s="454"/>
      <c r="H849" s="454"/>
      <c r="I849" s="454"/>
      <c r="J849" s="454"/>
    </row>
    <row r="850" spans="2:10" ht="15" customHeight="1" x14ac:dyDescent="0.2">
      <c r="B850" s="359" t="str">
        <f>IF(C850="O parâmetro z está fora da validade da curva.",ROW(F759),"")</f>
        <v/>
      </c>
      <c r="C850" s="190" t="str">
        <f>IF(F759="O parâmetro z está fora da validade da curva.","O parâmetro z está fora da validade da curva.","")</f>
        <v/>
      </c>
      <c r="D850" s="454"/>
      <c r="E850" s="454"/>
      <c r="F850" s="454"/>
      <c r="G850" s="454"/>
      <c r="H850" s="454"/>
      <c r="I850" s="454"/>
      <c r="J850" s="454"/>
    </row>
    <row r="851" spans="2:10" ht="15" customHeight="1" thickBot="1" x14ac:dyDescent="0.25">
      <c r="B851" s="483"/>
      <c r="C851" s="196"/>
      <c r="D851" s="455"/>
      <c r="E851" s="455"/>
      <c r="F851" s="455"/>
      <c r="G851" s="455"/>
      <c r="H851" s="455"/>
      <c r="I851" s="455"/>
      <c r="J851" s="455"/>
    </row>
    <row r="852" spans="2:10" ht="15" customHeight="1" x14ac:dyDescent="0.2"/>
  </sheetData>
  <mergeCells count="13">
    <mergeCell ref="B834:B835"/>
    <mergeCell ref="C834:J835"/>
    <mergeCell ref="B681:E681"/>
    <mergeCell ref="B692:E692"/>
    <mergeCell ref="B724:E724"/>
    <mergeCell ref="B753:E753"/>
    <mergeCell ref="B776:E776"/>
    <mergeCell ref="B784:E784"/>
    <mergeCell ref="E1:H2"/>
    <mergeCell ref="A3:D3"/>
    <mergeCell ref="J3:K3"/>
    <mergeCell ref="C614:E614"/>
    <mergeCell ref="B656:E656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Equation.2" shapeId="18582" r:id="rId4">
          <objectPr defaultSize="0" autoLine="0" autoPict="0" r:id="rId5">
            <anchor moveWithCells="1">
              <from>
                <xdr:col>1</xdr:col>
                <xdr:colOff>47625</xdr:colOff>
                <xdr:row>191</xdr:row>
                <xdr:rowOff>142875</xdr:rowOff>
              </from>
              <to>
                <xdr:col>2</xdr:col>
                <xdr:colOff>314325</xdr:colOff>
                <xdr:row>193</xdr:row>
                <xdr:rowOff>133350</xdr:rowOff>
              </to>
            </anchor>
          </objectPr>
        </oleObject>
      </mc:Choice>
      <mc:Fallback>
        <oleObject progId="Equation.2" shapeId="18582" r:id="rId4"/>
      </mc:Fallback>
    </mc:AlternateContent>
    <mc:AlternateContent xmlns:mc="http://schemas.openxmlformats.org/markup-compatibility/2006">
      <mc:Choice Requires="x14">
        <oleObject progId="Equation.2" shapeId="18583" r:id="rId6">
          <objectPr defaultSize="0" autoLine="0" autoPict="0" r:id="rId7">
            <anchor moveWithCells="1">
              <from>
                <xdr:col>1</xdr:col>
                <xdr:colOff>19050</xdr:colOff>
                <xdr:row>203</xdr:row>
                <xdr:rowOff>85725</xdr:rowOff>
              </from>
              <to>
                <xdr:col>3</xdr:col>
                <xdr:colOff>723900</xdr:colOff>
                <xdr:row>205</xdr:row>
                <xdr:rowOff>133350</xdr:rowOff>
              </to>
            </anchor>
          </objectPr>
        </oleObject>
      </mc:Choice>
      <mc:Fallback>
        <oleObject progId="Equation.2" shapeId="18583" r:id="rId6"/>
      </mc:Fallback>
    </mc:AlternateContent>
    <mc:AlternateContent xmlns:mc="http://schemas.openxmlformats.org/markup-compatibility/2006">
      <mc:Choice Requires="x14">
        <oleObject progId="Equation.2" shapeId="18584" r:id="rId8">
          <objectPr defaultSize="0" autoLine="0" autoPict="0" r:id="rId9">
            <anchor moveWithCells="1">
              <from>
                <xdr:col>1</xdr:col>
                <xdr:colOff>19050</xdr:colOff>
                <xdr:row>214</xdr:row>
                <xdr:rowOff>161925</xdr:rowOff>
              </from>
              <to>
                <xdr:col>3</xdr:col>
                <xdr:colOff>352425</xdr:colOff>
                <xdr:row>216</xdr:row>
                <xdr:rowOff>19050</xdr:rowOff>
              </to>
            </anchor>
          </objectPr>
        </oleObject>
      </mc:Choice>
      <mc:Fallback>
        <oleObject progId="Equation.2" shapeId="18584" r:id="rId8"/>
      </mc:Fallback>
    </mc:AlternateContent>
    <mc:AlternateContent xmlns:mc="http://schemas.openxmlformats.org/markup-compatibility/2006">
      <mc:Choice Requires="x14">
        <oleObject progId="Equation.2" shapeId="18585" r:id="rId10">
          <objectPr defaultSize="0" autoLine="0" autoPict="0" r:id="rId11">
            <anchor moveWithCells="1">
              <from>
                <xdr:col>1</xdr:col>
                <xdr:colOff>28575</xdr:colOff>
                <xdr:row>199</xdr:row>
                <xdr:rowOff>57150</xdr:rowOff>
              </from>
              <to>
                <xdr:col>3</xdr:col>
                <xdr:colOff>19050</xdr:colOff>
                <xdr:row>201</xdr:row>
                <xdr:rowOff>104775</xdr:rowOff>
              </to>
            </anchor>
          </objectPr>
        </oleObject>
      </mc:Choice>
      <mc:Fallback>
        <oleObject progId="Equation.2" shapeId="18585" r:id="rId10"/>
      </mc:Fallback>
    </mc:AlternateContent>
    <mc:AlternateContent xmlns:mc="http://schemas.openxmlformats.org/markup-compatibility/2006">
      <mc:Choice Requires="x14">
        <oleObject progId="Equation.2" shapeId="18586" r:id="rId12">
          <objectPr defaultSize="0" autoLine="0" autoPict="0" r:id="rId13">
            <anchor moveWithCells="1">
              <from>
                <xdr:col>2</xdr:col>
                <xdr:colOff>0</xdr:colOff>
                <xdr:row>149</xdr:row>
                <xdr:rowOff>123825</xdr:rowOff>
              </from>
              <to>
                <xdr:col>3</xdr:col>
                <xdr:colOff>390525</xdr:colOff>
                <xdr:row>151</xdr:row>
                <xdr:rowOff>114300</xdr:rowOff>
              </to>
            </anchor>
          </objectPr>
        </oleObject>
      </mc:Choice>
      <mc:Fallback>
        <oleObject progId="Equation.2" shapeId="18586" r:id="rId12"/>
      </mc:Fallback>
    </mc:AlternateContent>
    <mc:AlternateContent xmlns:mc="http://schemas.openxmlformats.org/markup-compatibility/2006">
      <mc:Choice Requires="x14">
        <oleObject progId="Equation.2" shapeId="18587" r:id="rId14">
          <objectPr defaultSize="0" autoLine="0" autoPict="0" r:id="rId15">
            <anchor moveWithCells="1">
              <from>
                <xdr:col>5</xdr:col>
                <xdr:colOff>0</xdr:colOff>
                <xdr:row>149</xdr:row>
                <xdr:rowOff>104775</xdr:rowOff>
              </from>
              <to>
                <xdr:col>6</xdr:col>
                <xdr:colOff>542925</xdr:colOff>
                <xdr:row>151</xdr:row>
                <xdr:rowOff>95250</xdr:rowOff>
              </to>
            </anchor>
          </objectPr>
        </oleObject>
      </mc:Choice>
      <mc:Fallback>
        <oleObject progId="Equation.2" shapeId="18587" r:id="rId14"/>
      </mc:Fallback>
    </mc:AlternateContent>
    <mc:AlternateContent xmlns:mc="http://schemas.openxmlformats.org/markup-compatibility/2006">
      <mc:Choice Requires="x14">
        <oleObject progId="Equation.2" shapeId="18588" r:id="rId16">
          <objectPr defaultSize="0" autoLine="0" autoPict="0" r:id="rId17">
            <anchor moveWithCells="1">
              <from>
                <xdr:col>1</xdr:col>
                <xdr:colOff>762000</xdr:colOff>
                <xdr:row>182</xdr:row>
                <xdr:rowOff>114300</xdr:rowOff>
              </from>
              <to>
                <xdr:col>3</xdr:col>
                <xdr:colOff>533400</xdr:colOff>
                <xdr:row>184</xdr:row>
                <xdr:rowOff>66675</xdr:rowOff>
              </to>
            </anchor>
          </objectPr>
        </oleObject>
      </mc:Choice>
      <mc:Fallback>
        <oleObject progId="Equation.2" shapeId="18588" r:id="rId16"/>
      </mc:Fallback>
    </mc:AlternateContent>
    <mc:AlternateContent xmlns:mc="http://schemas.openxmlformats.org/markup-compatibility/2006">
      <mc:Choice Requires="x14">
        <oleObject progId="Equation.2" shapeId="18589" r:id="rId18">
          <objectPr defaultSize="0" autoLine="0" autoPict="0" r:id="rId19">
            <anchor moveWithCells="1">
              <from>
                <xdr:col>1</xdr:col>
                <xdr:colOff>742950</xdr:colOff>
                <xdr:row>174</xdr:row>
                <xdr:rowOff>76200</xdr:rowOff>
              </from>
              <to>
                <xdr:col>5</xdr:col>
                <xdr:colOff>209550</xdr:colOff>
                <xdr:row>176</xdr:row>
                <xdr:rowOff>85725</xdr:rowOff>
              </to>
            </anchor>
          </objectPr>
        </oleObject>
      </mc:Choice>
      <mc:Fallback>
        <oleObject progId="Equation.2" shapeId="18589" r:id="rId18"/>
      </mc:Fallback>
    </mc:AlternateContent>
    <mc:AlternateContent xmlns:mc="http://schemas.openxmlformats.org/markup-compatibility/2006">
      <mc:Choice Requires="x14">
        <oleObject progId="Equation.2" shapeId="18590" r:id="rId20">
          <objectPr defaultSize="0" autoLine="0" autoPict="0" r:id="rId21">
            <anchor moveWithCells="1">
              <from>
                <xdr:col>5</xdr:col>
                <xdr:colOff>428625</xdr:colOff>
                <xdr:row>188</xdr:row>
                <xdr:rowOff>0</xdr:rowOff>
              </from>
              <to>
                <xdr:col>6</xdr:col>
                <xdr:colOff>676275</xdr:colOff>
                <xdr:row>189</xdr:row>
                <xdr:rowOff>0</xdr:rowOff>
              </to>
            </anchor>
          </objectPr>
        </oleObject>
      </mc:Choice>
      <mc:Fallback>
        <oleObject progId="Equation.2" shapeId="18590" r:id="rId20"/>
      </mc:Fallback>
    </mc:AlternateContent>
    <mc:AlternateContent xmlns:mc="http://schemas.openxmlformats.org/markup-compatibility/2006">
      <mc:Choice Requires="x14">
        <oleObject progId="Equation.2" shapeId="18591" r:id="rId22">
          <objectPr defaultSize="0" autoLine="0" autoPict="0" r:id="rId23">
            <anchor moveWithCells="1">
              <from>
                <xdr:col>2</xdr:col>
                <xdr:colOff>295275</xdr:colOff>
                <xdr:row>499</xdr:row>
                <xdr:rowOff>47625</xdr:rowOff>
              </from>
              <to>
                <xdr:col>3</xdr:col>
                <xdr:colOff>514350</xdr:colOff>
                <xdr:row>500</xdr:row>
                <xdr:rowOff>47625</xdr:rowOff>
              </to>
            </anchor>
          </objectPr>
        </oleObject>
      </mc:Choice>
      <mc:Fallback>
        <oleObject progId="Equation.2" shapeId="18591" r:id="rId22"/>
      </mc:Fallback>
    </mc:AlternateContent>
    <mc:AlternateContent xmlns:mc="http://schemas.openxmlformats.org/markup-compatibility/2006">
      <mc:Choice Requires="x14">
        <oleObject progId="Equation.2" shapeId="18592" r:id="rId24">
          <objectPr defaultSize="0" autoLine="0" autoPict="0" r:id="rId25">
            <anchor moveWithCells="1">
              <from>
                <xdr:col>2</xdr:col>
                <xdr:colOff>295275</xdr:colOff>
                <xdr:row>502</xdr:row>
                <xdr:rowOff>142875</xdr:rowOff>
              </from>
              <to>
                <xdr:col>5</xdr:col>
                <xdr:colOff>114300</xdr:colOff>
                <xdr:row>504</xdr:row>
                <xdr:rowOff>104775</xdr:rowOff>
              </to>
            </anchor>
          </objectPr>
        </oleObject>
      </mc:Choice>
      <mc:Fallback>
        <oleObject progId="Equation.2" shapeId="18592" r:id="rId24"/>
      </mc:Fallback>
    </mc:AlternateContent>
    <mc:AlternateContent xmlns:mc="http://schemas.openxmlformats.org/markup-compatibility/2006">
      <mc:Choice Requires="x14">
        <oleObject progId="Equation.2" shapeId="18593" r:id="rId26">
          <objectPr defaultSize="0" autoLine="0" autoPict="0" r:id="rId27">
            <anchor moveWithCells="1">
              <from>
                <xdr:col>1</xdr:col>
                <xdr:colOff>104775</xdr:colOff>
                <xdr:row>526</xdr:row>
                <xdr:rowOff>38100</xdr:rowOff>
              </from>
              <to>
                <xdr:col>11</xdr:col>
                <xdr:colOff>47625</xdr:colOff>
                <xdr:row>529</xdr:row>
                <xdr:rowOff>66675</xdr:rowOff>
              </to>
            </anchor>
          </objectPr>
        </oleObject>
      </mc:Choice>
      <mc:Fallback>
        <oleObject progId="Equation.2" shapeId="18593" r:id="rId26"/>
      </mc:Fallback>
    </mc:AlternateContent>
    <mc:AlternateContent xmlns:mc="http://schemas.openxmlformats.org/markup-compatibility/2006">
      <mc:Choice Requires="x14">
        <oleObject progId="Equation.2" shapeId="18594" r:id="rId28">
          <objectPr defaultSize="0" autoLine="0" autoPict="0" r:id="rId29">
            <anchor moveWithCells="1">
              <from>
                <xdr:col>1</xdr:col>
                <xdr:colOff>190500</xdr:colOff>
                <xdr:row>541</xdr:row>
                <xdr:rowOff>19050</xdr:rowOff>
              </from>
              <to>
                <xdr:col>2</xdr:col>
                <xdr:colOff>400050</xdr:colOff>
                <xdr:row>542</xdr:row>
                <xdr:rowOff>28575</xdr:rowOff>
              </to>
            </anchor>
          </objectPr>
        </oleObject>
      </mc:Choice>
      <mc:Fallback>
        <oleObject progId="Equation.2" shapeId="18594" r:id="rId28"/>
      </mc:Fallback>
    </mc:AlternateContent>
    <mc:AlternateContent xmlns:mc="http://schemas.openxmlformats.org/markup-compatibility/2006">
      <mc:Choice Requires="x14">
        <oleObject progId="Equation.2" shapeId="18595" r:id="rId30">
          <objectPr defaultSize="0" autoLine="0" autoPict="0" r:id="rId31">
            <anchor moveWithCells="1">
              <from>
                <xdr:col>2</xdr:col>
                <xdr:colOff>390525</xdr:colOff>
                <xdr:row>220</xdr:row>
                <xdr:rowOff>180975</xdr:rowOff>
              </from>
              <to>
                <xdr:col>6</xdr:col>
                <xdr:colOff>409575</xdr:colOff>
                <xdr:row>222</xdr:row>
                <xdr:rowOff>47625</xdr:rowOff>
              </to>
            </anchor>
          </objectPr>
        </oleObject>
      </mc:Choice>
      <mc:Fallback>
        <oleObject progId="Equation.2" shapeId="18595" r:id="rId30"/>
      </mc:Fallback>
    </mc:AlternateContent>
    <mc:AlternateContent xmlns:mc="http://schemas.openxmlformats.org/markup-compatibility/2006">
      <mc:Choice Requires="x14">
        <oleObject progId="Equation.2" shapeId="18596" r:id="rId32">
          <objectPr defaultSize="0" autoLine="0" autoPict="0" r:id="rId33">
            <anchor moveWithCells="1">
              <from>
                <xdr:col>2</xdr:col>
                <xdr:colOff>114300</xdr:colOff>
                <xdr:row>206</xdr:row>
                <xdr:rowOff>85725</xdr:rowOff>
              </from>
              <to>
                <xdr:col>3</xdr:col>
                <xdr:colOff>257175</xdr:colOff>
                <xdr:row>208</xdr:row>
                <xdr:rowOff>95250</xdr:rowOff>
              </to>
            </anchor>
          </objectPr>
        </oleObject>
      </mc:Choice>
      <mc:Fallback>
        <oleObject progId="Equation.2" shapeId="18596" r:id="rId32"/>
      </mc:Fallback>
    </mc:AlternateContent>
    <mc:AlternateContent xmlns:mc="http://schemas.openxmlformats.org/markup-compatibility/2006">
      <mc:Choice Requires="x14">
        <oleObject progId="Equation.2" shapeId="18597" r:id="rId34">
          <objectPr defaultSize="0" autoLine="0" autoPict="0" r:id="rId35">
            <anchor moveWithCells="1">
              <from>
                <xdr:col>3</xdr:col>
                <xdr:colOff>590550</xdr:colOff>
                <xdr:row>206</xdr:row>
                <xdr:rowOff>85725</xdr:rowOff>
              </from>
              <to>
                <xdr:col>4</xdr:col>
                <xdr:colOff>314325</xdr:colOff>
                <xdr:row>208</xdr:row>
                <xdr:rowOff>95250</xdr:rowOff>
              </to>
            </anchor>
          </objectPr>
        </oleObject>
      </mc:Choice>
      <mc:Fallback>
        <oleObject progId="Equation.2" shapeId="18597" r:id="rId34"/>
      </mc:Fallback>
    </mc:AlternateContent>
    <mc:AlternateContent xmlns:mc="http://schemas.openxmlformats.org/markup-compatibility/2006">
      <mc:Choice Requires="x14">
        <oleObject progId="Equation.2" shapeId="18598" r:id="rId36">
          <objectPr defaultSize="0" autoLine="0" autoPict="0" r:id="rId37">
            <anchor moveWithCells="1">
              <from>
                <xdr:col>1</xdr:col>
                <xdr:colOff>47625</xdr:colOff>
                <xdr:row>93</xdr:row>
                <xdr:rowOff>28575</xdr:rowOff>
              </from>
              <to>
                <xdr:col>2</xdr:col>
                <xdr:colOff>371475</xdr:colOff>
                <xdr:row>94</xdr:row>
                <xdr:rowOff>38100</xdr:rowOff>
              </to>
            </anchor>
          </objectPr>
        </oleObject>
      </mc:Choice>
      <mc:Fallback>
        <oleObject progId="Equation.2" shapeId="18598" r:id="rId36"/>
      </mc:Fallback>
    </mc:AlternateContent>
    <mc:AlternateContent xmlns:mc="http://schemas.openxmlformats.org/markup-compatibility/2006">
      <mc:Choice Requires="x14">
        <oleObject progId="Equation.2" shapeId="18599" r:id="rId38">
          <objectPr defaultSize="0" autoLine="0" autoPict="0" r:id="rId39">
            <anchor moveWithCells="1">
              <from>
                <xdr:col>1</xdr:col>
                <xdr:colOff>28575</xdr:colOff>
                <xdr:row>262</xdr:row>
                <xdr:rowOff>180975</xdr:rowOff>
              </from>
              <to>
                <xdr:col>3</xdr:col>
                <xdr:colOff>428625</xdr:colOff>
                <xdr:row>264</xdr:row>
                <xdr:rowOff>38100</xdr:rowOff>
              </to>
            </anchor>
          </objectPr>
        </oleObject>
      </mc:Choice>
      <mc:Fallback>
        <oleObject progId="Equation.2" shapeId="18599" r:id="rId38"/>
      </mc:Fallback>
    </mc:AlternateContent>
    <mc:AlternateContent xmlns:mc="http://schemas.openxmlformats.org/markup-compatibility/2006">
      <mc:Choice Requires="x14">
        <oleObject progId="Equation.2" shapeId="18600" r:id="rId40">
          <objectPr defaultSize="0" autoLine="0" autoPict="0" r:id="rId41">
            <anchor moveWithCells="1">
              <from>
                <xdr:col>4</xdr:col>
                <xdr:colOff>0</xdr:colOff>
                <xdr:row>266</xdr:row>
                <xdr:rowOff>76200</xdr:rowOff>
              </from>
              <to>
                <xdr:col>5</xdr:col>
                <xdr:colOff>47625</xdr:colOff>
                <xdr:row>268</xdr:row>
                <xdr:rowOff>85725</xdr:rowOff>
              </to>
            </anchor>
          </objectPr>
        </oleObject>
      </mc:Choice>
      <mc:Fallback>
        <oleObject progId="Equation.2" shapeId="18600" r:id="rId40"/>
      </mc:Fallback>
    </mc:AlternateContent>
    <mc:AlternateContent xmlns:mc="http://schemas.openxmlformats.org/markup-compatibility/2006">
      <mc:Choice Requires="x14">
        <oleObject progId="Equation.2" shapeId="18601" r:id="rId42">
          <objectPr defaultSize="0" autoLine="0" autoPict="0" r:id="rId43">
            <anchor moveWithCells="1">
              <from>
                <xdr:col>1</xdr:col>
                <xdr:colOff>762000</xdr:colOff>
                <xdr:row>268</xdr:row>
                <xdr:rowOff>104775</xdr:rowOff>
              </from>
              <to>
                <xdr:col>3</xdr:col>
                <xdr:colOff>180975</xdr:colOff>
                <xdr:row>270</xdr:row>
                <xdr:rowOff>66675</xdr:rowOff>
              </to>
            </anchor>
          </objectPr>
        </oleObject>
      </mc:Choice>
      <mc:Fallback>
        <oleObject progId="Equation.2" shapeId="18601" r:id="rId42"/>
      </mc:Fallback>
    </mc:AlternateContent>
    <mc:AlternateContent xmlns:mc="http://schemas.openxmlformats.org/markup-compatibility/2006">
      <mc:Choice Requires="x14">
        <oleObject progId="Equation.2" shapeId="18602" r:id="rId44">
          <objectPr defaultSize="0" autoLine="0" autoPict="0" r:id="rId45">
            <anchor moveWithCells="1">
              <from>
                <xdr:col>1</xdr:col>
                <xdr:colOff>0</xdr:colOff>
                <xdr:row>266</xdr:row>
                <xdr:rowOff>123825</xdr:rowOff>
              </from>
              <to>
                <xdr:col>3</xdr:col>
                <xdr:colOff>333375</xdr:colOff>
                <xdr:row>268</xdr:row>
                <xdr:rowOff>9525</xdr:rowOff>
              </to>
            </anchor>
          </objectPr>
        </oleObject>
      </mc:Choice>
      <mc:Fallback>
        <oleObject progId="Equation.2" shapeId="18602" r:id="rId44"/>
      </mc:Fallback>
    </mc:AlternateContent>
    <mc:AlternateContent xmlns:mc="http://schemas.openxmlformats.org/markup-compatibility/2006">
      <mc:Choice Requires="x14">
        <oleObject progId="Equation.2" shapeId="18603" r:id="rId46">
          <objectPr defaultSize="0" autoLine="0" autoPict="0" r:id="rId47">
            <anchor moveWithCells="1">
              <from>
                <xdr:col>6</xdr:col>
                <xdr:colOff>0</xdr:colOff>
                <xdr:row>266</xdr:row>
                <xdr:rowOff>104775</xdr:rowOff>
              </from>
              <to>
                <xdr:col>7</xdr:col>
                <xdr:colOff>104775</xdr:colOff>
                <xdr:row>268</xdr:row>
                <xdr:rowOff>104775</xdr:rowOff>
              </to>
            </anchor>
          </objectPr>
        </oleObject>
      </mc:Choice>
      <mc:Fallback>
        <oleObject progId="Equation.2" shapeId="18603" r:id="rId46"/>
      </mc:Fallback>
    </mc:AlternateContent>
    <mc:AlternateContent xmlns:mc="http://schemas.openxmlformats.org/markup-compatibility/2006">
      <mc:Choice Requires="x14">
        <oleObject progId="Equation.2" shapeId="18604" r:id="rId48">
          <objectPr defaultSize="0" autoLine="0" autoPict="0" r:id="rId49">
            <anchor moveWithCells="1">
              <from>
                <xdr:col>0</xdr:col>
                <xdr:colOff>733425</xdr:colOff>
                <xdr:row>103</xdr:row>
                <xdr:rowOff>0</xdr:rowOff>
              </from>
              <to>
                <xdr:col>3</xdr:col>
                <xdr:colOff>180975</xdr:colOff>
                <xdr:row>104</xdr:row>
                <xdr:rowOff>47625</xdr:rowOff>
              </to>
            </anchor>
          </objectPr>
        </oleObject>
      </mc:Choice>
      <mc:Fallback>
        <oleObject progId="Equation.2" shapeId="18604" r:id="rId48"/>
      </mc:Fallback>
    </mc:AlternateContent>
    <mc:AlternateContent xmlns:mc="http://schemas.openxmlformats.org/markup-compatibility/2006">
      <mc:Choice Requires="x14">
        <oleObject progId="Equation.2" shapeId="18605" r:id="rId50">
          <objectPr defaultSize="0" autoLine="0" autoPict="0" r:id="rId51">
            <anchor moveWithCells="1">
              <from>
                <xdr:col>3</xdr:col>
                <xdr:colOff>647700</xdr:colOff>
                <xdr:row>285</xdr:row>
                <xdr:rowOff>85725</xdr:rowOff>
              </from>
              <to>
                <xdr:col>5</xdr:col>
                <xdr:colOff>295275</xdr:colOff>
                <xdr:row>287</xdr:row>
                <xdr:rowOff>85725</xdr:rowOff>
              </to>
            </anchor>
          </objectPr>
        </oleObject>
      </mc:Choice>
      <mc:Fallback>
        <oleObject progId="Equation.2" shapeId="18605" r:id="rId50"/>
      </mc:Fallback>
    </mc:AlternateContent>
    <mc:AlternateContent xmlns:mc="http://schemas.openxmlformats.org/markup-compatibility/2006">
      <mc:Choice Requires="x14">
        <oleObject progId="Equation.2" shapeId="18606" r:id="rId52">
          <objectPr defaultSize="0" autoLine="0" autoPict="0" r:id="rId53">
            <anchor moveWithCells="1">
              <from>
                <xdr:col>3</xdr:col>
                <xdr:colOff>638175</xdr:colOff>
                <xdr:row>289</xdr:row>
                <xdr:rowOff>66675</xdr:rowOff>
              </from>
              <to>
                <xdr:col>6</xdr:col>
                <xdr:colOff>133350</xdr:colOff>
                <xdr:row>291</xdr:row>
                <xdr:rowOff>114300</xdr:rowOff>
              </to>
            </anchor>
          </objectPr>
        </oleObject>
      </mc:Choice>
      <mc:Fallback>
        <oleObject progId="Equation.2" shapeId="18606" r:id="rId52"/>
      </mc:Fallback>
    </mc:AlternateContent>
    <mc:AlternateContent xmlns:mc="http://schemas.openxmlformats.org/markup-compatibility/2006">
      <mc:Choice Requires="x14">
        <oleObject progId="Equation.2" shapeId="18607" r:id="rId54">
          <objectPr defaultSize="0" autoLine="0" autoPict="0" r:id="rId55">
            <anchor moveWithCells="1">
              <from>
                <xdr:col>3</xdr:col>
                <xdr:colOff>19050</xdr:colOff>
                <xdr:row>292</xdr:row>
                <xdr:rowOff>38100</xdr:rowOff>
              </from>
              <to>
                <xdr:col>4</xdr:col>
                <xdr:colOff>542925</xdr:colOff>
                <xdr:row>293</xdr:row>
                <xdr:rowOff>38100</xdr:rowOff>
              </to>
            </anchor>
          </objectPr>
        </oleObject>
      </mc:Choice>
      <mc:Fallback>
        <oleObject progId="Equation.2" shapeId="18607" r:id="rId54"/>
      </mc:Fallback>
    </mc:AlternateContent>
    <mc:AlternateContent xmlns:mc="http://schemas.openxmlformats.org/markup-compatibility/2006">
      <mc:Choice Requires="x14">
        <oleObject progId="Equation.2" shapeId="18608" r:id="rId56">
          <objectPr defaultSize="0" autoLine="0" autoPict="0" r:id="rId57">
            <anchor moveWithCells="1">
              <from>
                <xdr:col>3</xdr:col>
                <xdr:colOff>676275</xdr:colOff>
                <xdr:row>293</xdr:row>
                <xdr:rowOff>114300</xdr:rowOff>
              </from>
              <to>
                <xdr:col>5</xdr:col>
                <xdr:colOff>704850</xdr:colOff>
                <xdr:row>295</xdr:row>
                <xdr:rowOff>85725</xdr:rowOff>
              </to>
            </anchor>
          </objectPr>
        </oleObject>
      </mc:Choice>
      <mc:Fallback>
        <oleObject progId="Equation.2" shapeId="18608" r:id="rId56"/>
      </mc:Fallback>
    </mc:AlternateContent>
    <mc:AlternateContent xmlns:mc="http://schemas.openxmlformats.org/markup-compatibility/2006">
      <mc:Choice Requires="x14">
        <oleObject progId="Equation.2" shapeId="18609" r:id="rId58">
          <objectPr defaultSize="0" autoLine="0" autoPict="0" r:id="rId59">
            <anchor moveWithCells="1">
              <from>
                <xdr:col>3</xdr:col>
                <xdr:colOff>333375</xdr:colOff>
                <xdr:row>296</xdr:row>
                <xdr:rowOff>9525</xdr:rowOff>
              </from>
              <to>
                <xdr:col>4</xdr:col>
                <xdr:colOff>504825</xdr:colOff>
                <xdr:row>297</xdr:row>
                <xdr:rowOff>9525</xdr:rowOff>
              </to>
            </anchor>
          </objectPr>
        </oleObject>
      </mc:Choice>
      <mc:Fallback>
        <oleObject progId="Equation.2" shapeId="18609" r:id="rId58"/>
      </mc:Fallback>
    </mc:AlternateContent>
    <mc:AlternateContent xmlns:mc="http://schemas.openxmlformats.org/markup-compatibility/2006">
      <mc:Choice Requires="x14">
        <oleObject progId="Equation.2" shapeId="18610" r:id="rId60">
          <objectPr defaultSize="0" autoLine="0" autoPict="0" r:id="rId61">
            <anchor moveWithCells="1">
              <from>
                <xdr:col>5</xdr:col>
                <xdr:colOff>323850</xdr:colOff>
                <xdr:row>581</xdr:row>
                <xdr:rowOff>0</xdr:rowOff>
              </from>
              <to>
                <xdr:col>8</xdr:col>
                <xdr:colOff>790575</xdr:colOff>
                <xdr:row>582</xdr:row>
                <xdr:rowOff>47625</xdr:rowOff>
              </to>
            </anchor>
          </objectPr>
        </oleObject>
      </mc:Choice>
      <mc:Fallback>
        <oleObject progId="Equation.2" shapeId="18610" r:id="rId60"/>
      </mc:Fallback>
    </mc:AlternateContent>
    <mc:AlternateContent xmlns:mc="http://schemas.openxmlformats.org/markup-compatibility/2006">
      <mc:Choice Requires="x14">
        <oleObject progId="Equation.2" shapeId="18611" r:id="rId62">
          <objectPr defaultSize="0" autoLine="0" autoPict="0" r:id="rId63">
            <anchor moveWithCells="1">
              <from>
                <xdr:col>5</xdr:col>
                <xdr:colOff>323850</xdr:colOff>
                <xdr:row>582</xdr:row>
                <xdr:rowOff>161925</xdr:rowOff>
              </from>
              <to>
                <xdr:col>8</xdr:col>
                <xdr:colOff>257175</xdr:colOff>
                <xdr:row>584</xdr:row>
                <xdr:rowOff>19050</xdr:rowOff>
              </to>
            </anchor>
          </objectPr>
        </oleObject>
      </mc:Choice>
      <mc:Fallback>
        <oleObject progId="Equation.2" shapeId="18611" r:id="rId62"/>
      </mc:Fallback>
    </mc:AlternateContent>
    <mc:AlternateContent xmlns:mc="http://schemas.openxmlformats.org/markup-compatibility/2006">
      <mc:Choice Requires="x14">
        <oleObject progId="Equation.2" shapeId="18612" r:id="rId64">
          <objectPr defaultSize="0" autoLine="0" autoPict="0" r:id="rId65">
            <anchor moveWithCells="1">
              <from>
                <xdr:col>5</xdr:col>
                <xdr:colOff>333375</xdr:colOff>
                <xdr:row>584</xdr:row>
                <xdr:rowOff>114300</xdr:rowOff>
              </from>
              <to>
                <xdr:col>9</xdr:col>
                <xdr:colOff>600075</xdr:colOff>
                <xdr:row>586</xdr:row>
                <xdr:rowOff>114300</xdr:rowOff>
              </to>
            </anchor>
          </objectPr>
        </oleObject>
      </mc:Choice>
      <mc:Fallback>
        <oleObject progId="Equation.2" shapeId="18612" r:id="rId64"/>
      </mc:Fallback>
    </mc:AlternateContent>
    <mc:AlternateContent xmlns:mc="http://schemas.openxmlformats.org/markup-compatibility/2006">
      <mc:Choice Requires="x14">
        <oleObject progId="Equation.2" shapeId="18613" r:id="rId66">
          <objectPr defaultSize="0" autoLine="0" autoPict="0" r:id="rId67">
            <anchor moveWithCells="1">
              <from>
                <xdr:col>2</xdr:col>
                <xdr:colOff>762000</xdr:colOff>
                <xdr:row>589</xdr:row>
                <xdr:rowOff>171450</xdr:rowOff>
              </from>
              <to>
                <xdr:col>5</xdr:col>
                <xdr:colOff>47625</xdr:colOff>
                <xdr:row>591</xdr:row>
                <xdr:rowOff>9525</xdr:rowOff>
              </to>
            </anchor>
          </objectPr>
        </oleObject>
      </mc:Choice>
      <mc:Fallback>
        <oleObject progId="Equation.2" shapeId="18613" r:id="rId66"/>
      </mc:Fallback>
    </mc:AlternateContent>
    <mc:AlternateContent xmlns:mc="http://schemas.openxmlformats.org/markup-compatibility/2006">
      <mc:Choice Requires="x14">
        <oleObject progId="Equation.2" shapeId="18614" r:id="rId68">
          <objectPr defaultSize="0" autoLine="0" autoPict="0" r:id="rId69">
            <anchor moveWithCells="1">
              <from>
                <xdr:col>2</xdr:col>
                <xdr:colOff>742950</xdr:colOff>
                <xdr:row>587</xdr:row>
                <xdr:rowOff>161925</xdr:rowOff>
              </from>
              <to>
                <xdr:col>5</xdr:col>
                <xdr:colOff>466725</xdr:colOff>
                <xdr:row>589</xdr:row>
                <xdr:rowOff>19050</xdr:rowOff>
              </to>
            </anchor>
          </objectPr>
        </oleObject>
      </mc:Choice>
      <mc:Fallback>
        <oleObject progId="Equation.2" shapeId="18614" r:id="rId68"/>
      </mc:Fallback>
    </mc:AlternateContent>
    <mc:AlternateContent xmlns:mc="http://schemas.openxmlformats.org/markup-compatibility/2006">
      <mc:Choice Requires="x14">
        <oleObject progId="Equation.2" shapeId="18615" r:id="rId70">
          <objectPr defaultSize="0" autoLine="0" autoPict="0" r:id="rId71">
            <anchor moveWithCells="1">
              <from>
                <xdr:col>4</xdr:col>
                <xdr:colOff>0</xdr:colOff>
                <xdr:row>268</xdr:row>
                <xdr:rowOff>171450</xdr:rowOff>
              </from>
              <to>
                <xdr:col>5</xdr:col>
                <xdr:colOff>238125</xdr:colOff>
                <xdr:row>269</xdr:row>
                <xdr:rowOff>171450</xdr:rowOff>
              </to>
            </anchor>
          </objectPr>
        </oleObject>
      </mc:Choice>
      <mc:Fallback>
        <oleObject progId="Equation.2" shapeId="18615" r:id="rId70"/>
      </mc:Fallback>
    </mc:AlternateContent>
    <mc:AlternateContent xmlns:mc="http://schemas.openxmlformats.org/markup-compatibility/2006">
      <mc:Choice Requires="x14">
        <oleObject progId="Equation.2" shapeId="18616" r:id="rId72">
          <objectPr defaultSize="0" autoLine="0" autoPict="0" r:id="rId73">
            <anchor moveWithCells="1">
              <from>
                <xdr:col>1</xdr:col>
                <xdr:colOff>457200</xdr:colOff>
                <xdr:row>278</xdr:row>
                <xdr:rowOff>0</xdr:rowOff>
              </from>
              <to>
                <xdr:col>2</xdr:col>
                <xdr:colOff>657225</xdr:colOff>
                <xdr:row>279</xdr:row>
                <xdr:rowOff>0</xdr:rowOff>
              </to>
            </anchor>
          </objectPr>
        </oleObject>
      </mc:Choice>
      <mc:Fallback>
        <oleObject progId="Equation.2" shapeId="18616" r:id="rId72"/>
      </mc:Fallback>
    </mc:AlternateContent>
    <mc:AlternateContent xmlns:mc="http://schemas.openxmlformats.org/markup-compatibility/2006">
      <mc:Choice Requires="x14">
        <oleObject progId="Equation.2" shapeId="18617" r:id="rId74">
          <objectPr defaultSize="0" autoLine="0" autoPict="0" r:id="rId75">
            <anchor moveWithCells="1">
              <from>
                <xdr:col>1</xdr:col>
                <xdr:colOff>171450</xdr:colOff>
                <xdr:row>350</xdr:row>
                <xdr:rowOff>0</xdr:rowOff>
              </from>
              <to>
                <xdr:col>4</xdr:col>
                <xdr:colOff>400050</xdr:colOff>
                <xdr:row>351</xdr:row>
                <xdr:rowOff>28575</xdr:rowOff>
              </to>
            </anchor>
          </objectPr>
        </oleObject>
      </mc:Choice>
      <mc:Fallback>
        <oleObject progId="Equation.2" shapeId="18617" r:id="rId74"/>
      </mc:Fallback>
    </mc:AlternateContent>
    <mc:AlternateContent xmlns:mc="http://schemas.openxmlformats.org/markup-compatibility/2006">
      <mc:Choice Requires="x14">
        <oleObject progId="Equation.2" shapeId="18618" r:id="rId76">
          <objectPr defaultSize="0" autoLine="0" autoPict="0" r:id="rId77">
            <anchor moveWithCells="1">
              <from>
                <xdr:col>1</xdr:col>
                <xdr:colOff>352425</xdr:colOff>
                <xdr:row>375</xdr:row>
                <xdr:rowOff>19050</xdr:rowOff>
              </from>
              <to>
                <xdr:col>3</xdr:col>
                <xdr:colOff>152400</xdr:colOff>
                <xdr:row>376</xdr:row>
                <xdr:rowOff>19050</xdr:rowOff>
              </to>
            </anchor>
          </objectPr>
        </oleObject>
      </mc:Choice>
      <mc:Fallback>
        <oleObject progId="Equation.2" shapeId="18618" r:id="rId76"/>
      </mc:Fallback>
    </mc:AlternateContent>
    <mc:AlternateContent xmlns:mc="http://schemas.openxmlformats.org/markup-compatibility/2006">
      <mc:Choice Requires="x14">
        <oleObject progId="Equation.2" shapeId="18619" r:id="rId78">
          <objectPr defaultSize="0" autoLine="0" autoPict="0" r:id="rId79">
            <anchor moveWithCells="1">
              <from>
                <xdr:col>3</xdr:col>
                <xdr:colOff>685800</xdr:colOff>
                <xdr:row>298</xdr:row>
                <xdr:rowOff>0</xdr:rowOff>
              </from>
              <to>
                <xdr:col>6</xdr:col>
                <xdr:colOff>266700</xdr:colOff>
                <xdr:row>299</xdr:row>
                <xdr:rowOff>47625</xdr:rowOff>
              </to>
            </anchor>
          </objectPr>
        </oleObject>
      </mc:Choice>
      <mc:Fallback>
        <oleObject progId="Equation.2" shapeId="18619" r:id="rId78"/>
      </mc:Fallback>
    </mc:AlternateContent>
    <mc:AlternateContent xmlns:mc="http://schemas.openxmlformats.org/markup-compatibility/2006">
      <mc:Choice Requires="x14">
        <oleObject progId="Equation.2" shapeId="18620" r:id="rId80">
          <objectPr defaultSize="0" autoLine="0" r:id="rId81">
            <anchor moveWithCells="1">
              <from>
                <xdr:col>1</xdr:col>
                <xdr:colOff>485775</xdr:colOff>
                <xdr:row>516</xdr:row>
                <xdr:rowOff>9525</xdr:rowOff>
              </from>
              <to>
                <xdr:col>6</xdr:col>
                <xdr:colOff>723900</xdr:colOff>
                <xdr:row>517</xdr:row>
                <xdr:rowOff>28575</xdr:rowOff>
              </to>
            </anchor>
          </objectPr>
        </oleObject>
      </mc:Choice>
      <mc:Fallback>
        <oleObject progId="Equation.2" shapeId="18620" r:id="rId80"/>
      </mc:Fallback>
    </mc:AlternateContent>
    <mc:AlternateContent xmlns:mc="http://schemas.openxmlformats.org/markup-compatibility/2006">
      <mc:Choice Requires="x14">
        <oleObject progId="Equation.2" shapeId="18621" r:id="rId82">
          <objectPr defaultSize="0" autoLine="0" autoPict="0" r:id="rId83">
            <anchor moveWithCells="1">
              <from>
                <xdr:col>0</xdr:col>
                <xdr:colOff>828675</xdr:colOff>
                <xdr:row>127</xdr:row>
                <xdr:rowOff>9525</xdr:rowOff>
              </from>
              <to>
                <xdr:col>3</xdr:col>
                <xdr:colOff>123825</xdr:colOff>
                <xdr:row>128</xdr:row>
                <xdr:rowOff>19050</xdr:rowOff>
              </to>
            </anchor>
          </objectPr>
        </oleObject>
      </mc:Choice>
      <mc:Fallback>
        <oleObject progId="Equation.2" shapeId="18621" r:id="rId82"/>
      </mc:Fallback>
    </mc:AlternateContent>
    <mc:AlternateContent xmlns:mc="http://schemas.openxmlformats.org/markup-compatibility/2006">
      <mc:Choice Requires="x14">
        <oleObject progId="Equation.2" shapeId="18622" r:id="rId84">
          <objectPr defaultSize="0" autoLine="0" autoPict="0" r:id="rId85">
            <anchor moveWithCells="1">
              <from>
                <xdr:col>1</xdr:col>
                <xdr:colOff>0</xdr:colOff>
                <xdr:row>135</xdr:row>
                <xdr:rowOff>171450</xdr:rowOff>
              </from>
              <to>
                <xdr:col>5</xdr:col>
                <xdr:colOff>104775</xdr:colOff>
                <xdr:row>137</xdr:row>
                <xdr:rowOff>180975</xdr:rowOff>
              </to>
            </anchor>
          </objectPr>
        </oleObject>
      </mc:Choice>
      <mc:Fallback>
        <oleObject progId="Equation.2" shapeId="18622" r:id="rId84"/>
      </mc:Fallback>
    </mc:AlternateContent>
    <mc:AlternateContent xmlns:mc="http://schemas.openxmlformats.org/markup-compatibility/2006">
      <mc:Choice Requires="x14">
        <oleObject progId="Equation.2" shapeId="18623" r:id="rId86">
          <objectPr defaultSize="0" autoLine="0" autoPict="0" r:id="rId87">
            <anchor moveWithCells="1">
              <from>
                <xdr:col>1</xdr:col>
                <xdr:colOff>0</xdr:colOff>
                <xdr:row>138</xdr:row>
                <xdr:rowOff>171450</xdr:rowOff>
              </from>
              <to>
                <xdr:col>4</xdr:col>
                <xdr:colOff>342900</xdr:colOff>
                <xdr:row>140</xdr:row>
                <xdr:rowOff>180975</xdr:rowOff>
              </to>
            </anchor>
          </objectPr>
        </oleObject>
      </mc:Choice>
      <mc:Fallback>
        <oleObject progId="Equation.2" shapeId="18623" r:id="rId86"/>
      </mc:Fallback>
    </mc:AlternateContent>
    <mc:AlternateContent xmlns:mc="http://schemas.openxmlformats.org/markup-compatibility/2006">
      <mc:Choice Requires="x14">
        <oleObject progId="Equation.2" shapeId="18624" r:id="rId88">
          <objectPr defaultSize="0" autoLine="0" autoPict="0" r:id="rId89">
            <anchor moveWithCells="1">
              <from>
                <xdr:col>1</xdr:col>
                <xdr:colOff>0</xdr:colOff>
                <xdr:row>142</xdr:row>
                <xdr:rowOff>0</xdr:rowOff>
              </from>
              <to>
                <xdr:col>2</xdr:col>
                <xdr:colOff>76200</xdr:colOff>
                <xdr:row>143</xdr:row>
                <xdr:rowOff>180975</xdr:rowOff>
              </to>
            </anchor>
          </objectPr>
        </oleObject>
      </mc:Choice>
      <mc:Fallback>
        <oleObject progId="Equation.2" shapeId="18624" r:id="rId88"/>
      </mc:Fallback>
    </mc:AlternateContent>
    <mc:AlternateContent xmlns:mc="http://schemas.openxmlformats.org/markup-compatibility/2006">
      <mc:Choice Requires="x14">
        <oleObject progId="Equation.2" shapeId="18625" r:id="rId90">
          <objectPr defaultSize="0" autoLine="0" autoPict="0" r:id="rId91">
            <anchor moveWithCells="1">
              <from>
                <xdr:col>2</xdr:col>
                <xdr:colOff>171450</xdr:colOff>
                <xdr:row>622</xdr:row>
                <xdr:rowOff>104775</xdr:rowOff>
              </from>
              <to>
                <xdr:col>4</xdr:col>
                <xdr:colOff>9525</xdr:colOff>
                <xdr:row>624</xdr:row>
                <xdr:rowOff>104775</xdr:rowOff>
              </to>
            </anchor>
          </objectPr>
        </oleObject>
      </mc:Choice>
      <mc:Fallback>
        <oleObject progId="Equation.2" shapeId="18625" r:id="rId90"/>
      </mc:Fallback>
    </mc:AlternateContent>
    <mc:AlternateContent xmlns:mc="http://schemas.openxmlformats.org/markup-compatibility/2006">
      <mc:Choice Requires="x14">
        <oleObject progId="Equation.2" shapeId="18626" r:id="rId92">
          <objectPr defaultSize="0" autoLine="0" autoPict="0" r:id="rId93">
            <anchor moveWithCells="1">
              <from>
                <xdr:col>7</xdr:col>
                <xdr:colOff>428625</xdr:colOff>
                <xdr:row>661</xdr:row>
                <xdr:rowOff>47625</xdr:rowOff>
              </from>
              <to>
                <xdr:col>8</xdr:col>
                <xdr:colOff>933450</xdr:colOff>
                <xdr:row>662</xdr:row>
                <xdr:rowOff>19050</xdr:rowOff>
              </to>
            </anchor>
          </objectPr>
        </oleObject>
      </mc:Choice>
      <mc:Fallback>
        <oleObject progId="Equation.2" shapeId="18626" r:id="rId92"/>
      </mc:Fallback>
    </mc:AlternateContent>
    <mc:AlternateContent xmlns:mc="http://schemas.openxmlformats.org/markup-compatibility/2006">
      <mc:Choice Requires="x14">
        <oleObject progId="Equation.2" shapeId="18627" r:id="rId94">
          <objectPr defaultSize="0" autoLine="0" autoPict="0" r:id="rId95">
            <anchor moveWithCells="1">
              <from>
                <xdr:col>1</xdr:col>
                <xdr:colOff>533400</xdr:colOff>
                <xdr:row>686</xdr:row>
                <xdr:rowOff>0</xdr:rowOff>
              </from>
              <to>
                <xdr:col>5</xdr:col>
                <xdr:colOff>152400</xdr:colOff>
                <xdr:row>687</xdr:row>
                <xdr:rowOff>47625</xdr:rowOff>
              </to>
            </anchor>
          </objectPr>
        </oleObject>
      </mc:Choice>
      <mc:Fallback>
        <oleObject progId="Equation.2" shapeId="18627" r:id="rId94"/>
      </mc:Fallback>
    </mc:AlternateContent>
    <mc:AlternateContent xmlns:mc="http://schemas.openxmlformats.org/markup-compatibility/2006">
      <mc:Choice Requires="x14">
        <oleObject progId="Equation.2" shapeId="18628" r:id="rId96">
          <objectPr defaultSize="0" autoLine="0" autoPict="0" r:id="rId97">
            <anchor moveWithCells="1">
              <from>
                <xdr:col>1</xdr:col>
                <xdr:colOff>85725</xdr:colOff>
                <xdr:row>224</xdr:row>
                <xdr:rowOff>161925</xdr:rowOff>
              </from>
              <to>
                <xdr:col>2</xdr:col>
                <xdr:colOff>257175</xdr:colOff>
                <xdr:row>225</xdr:row>
                <xdr:rowOff>171450</xdr:rowOff>
              </to>
            </anchor>
          </objectPr>
        </oleObject>
      </mc:Choice>
      <mc:Fallback>
        <oleObject progId="Equation.2" shapeId="18628" r:id="rId96"/>
      </mc:Fallback>
    </mc:AlternateContent>
    <mc:AlternateContent xmlns:mc="http://schemas.openxmlformats.org/markup-compatibility/2006">
      <mc:Choice Requires="x14">
        <oleObject progId="Equation.2" shapeId="18629" r:id="rId98">
          <objectPr defaultSize="0" autoLine="0" r:id="rId99">
            <anchor moveWithCells="1">
              <from>
                <xdr:col>2</xdr:col>
                <xdr:colOff>295275</xdr:colOff>
                <xdr:row>507</xdr:row>
                <xdr:rowOff>19050</xdr:rowOff>
              </from>
              <to>
                <xdr:col>4</xdr:col>
                <xdr:colOff>19050</xdr:colOff>
                <xdr:row>508</xdr:row>
                <xdr:rowOff>57150</xdr:rowOff>
              </to>
            </anchor>
          </objectPr>
        </oleObject>
      </mc:Choice>
      <mc:Fallback>
        <oleObject progId="Equation.2" shapeId="18629" r:id="rId98"/>
      </mc:Fallback>
    </mc:AlternateContent>
    <mc:AlternateContent xmlns:mc="http://schemas.openxmlformats.org/markup-compatibility/2006">
      <mc:Choice Requires="x14">
        <oleObject progId="Equation.2" shapeId="18630" r:id="rId100">
          <objectPr defaultSize="0" autoLine="0" autoPict="0" r:id="rId101">
            <anchor moveWithCells="1">
              <from>
                <xdr:col>1</xdr:col>
                <xdr:colOff>0</xdr:colOff>
                <xdr:row>132</xdr:row>
                <xdr:rowOff>171450</xdr:rowOff>
              </from>
              <to>
                <xdr:col>4</xdr:col>
                <xdr:colOff>657225</xdr:colOff>
                <xdr:row>134</xdr:row>
                <xdr:rowOff>171450</xdr:rowOff>
              </to>
            </anchor>
          </objectPr>
        </oleObject>
      </mc:Choice>
      <mc:Fallback>
        <oleObject progId="Equation.2" shapeId="18630" r:id="rId100"/>
      </mc:Fallback>
    </mc:AlternateContent>
    <mc:AlternateContent xmlns:mc="http://schemas.openxmlformats.org/markup-compatibility/2006">
      <mc:Choice Requires="x14">
        <oleObject progId="Equation.2" shapeId="18631" r:id="rId102">
          <objectPr defaultSize="0" autoLine="0" autoPict="0" r:id="rId103">
            <anchor moveWithCells="1">
              <from>
                <xdr:col>2</xdr:col>
                <xdr:colOff>333375</xdr:colOff>
                <xdr:row>727</xdr:row>
                <xdr:rowOff>114300</xdr:rowOff>
              </from>
              <to>
                <xdr:col>4</xdr:col>
                <xdr:colOff>209550</xdr:colOff>
                <xdr:row>729</xdr:row>
                <xdr:rowOff>85725</xdr:rowOff>
              </to>
            </anchor>
          </objectPr>
        </oleObject>
      </mc:Choice>
      <mc:Fallback>
        <oleObject progId="Equation.2" shapeId="18631" r:id="rId102"/>
      </mc:Fallback>
    </mc:AlternateContent>
    <mc:AlternateContent xmlns:mc="http://schemas.openxmlformats.org/markup-compatibility/2006">
      <mc:Choice Requires="x14">
        <oleObject progId="Equation.2" shapeId="18632" r:id="rId104">
          <objectPr defaultSize="0" autoLine="0" autoPict="0" r:id="rId105">
            <anchor moveWithCells="1">
              <from>
                <xdr:col>2</xdr:col>
                <xdr:colOff>0</xdr:colOff>
                <xdr:row>730</xdr:row>
                <xdr:rowOff>171450</xdr:rowOff>
              </from>
              <to>
                <xdr:col>3</xdr:col>
                <xdr:colOff>447675</xdr:colOff>
                <xdr:row>731</xdr:row>
                <xdr:rowOff>171450</xdr:rowOff>
              </to>
            </anchor>
          </objectPr>
        </oleObject>
      </mc:Choice>
      <mc:Fallback>
        <oleObject progId="Equation.2" shapeId="18632" r:id="rId104"/>
      </mc:Fallback>
    </mc:AlternateContent>
    <mc:AlternateContent xmlns:mc="http://schemas.openxmlformats.org/markup-compatibility/2006">
      <mc:Choice Requires="x14">
        <oleObject progId="Equation.2" shapeId="18633" r:id="rId106">
          <objectPr defaultSize="0" autoLine="0" autoPict="0" r:id="rId107">
            <anchor moveWithCells="1">
              <from>
                <xdr:col>1</xdr:col>
                <xdr:colOff>742950</xdr:colOff>
                <xdr:row>781</xdr:row>
                <xdr:rowOff>9525</xdr:rowOff>
              </from>
              <to>
                <xdr:col>4</xdr:col>
                <xdr:colOff>247650</xdr:colOff>
                <xdr:row>782</xdr:row>
                <xdr:rowOff>38100</xdr:rowOff>
              </to>
            </anchor>
          </objectPr>
        </oleObject>
      </mc:Choice>
      <mc:Fallback>
        <oleObject progId="Equation.2" shapeId="18633" r:id="rId106"/>
      </mc:Fallback>
    </mc:AlternateContent>
    <mc:AlternateContent xmlns:mc="http://schemas.openxmlformats.org/markup-compatibility/2006">
      <mc:Choice Requires="x14">
        <oleObject progId="Equation.2" shapeId="18634" r:id="rId108">
          <objectPr defaultSize="0" autoLine="0" autoPict="0" r:id="rId109">
            <anchor moveWithCells="1">
              <from>
                <xdr:col>1</xdr:col>
                <xdr:colOff>219075</xdr:colOff>
                <xdr:row>544</xdr:row>
                <xdr:rowOff>171450</xdr:rowOff>
              </from>
              <to>
                <xdr:col>5</xdr:col>
                <xdr:colOff>685800</xdr:colOff>
                <xdr:row>546</xdr:row>
                <xdr:rowOff>28575</xdr:rowOff>
              </to>
            </anchor>
          </objectPr>
        </oleObject>
      </mc:Choice>
      <mc:Fallback>
        <oleObject progId="Equation.2" shapeId="18634" r:id="rId108"/>
      </mc:Fallback>
    </mc:AlternateContent>
    <mc:AlternateContent xmlns:mc="http://schemas.openxmlformats.org/markup-compatibility/2006">
      <mc:Choice Requires="x14">
        <oleObject progId="Equation.2" shapeId="18635" r:id="rId110">
          <objectPr defaultSize="0" autoLine="0" autoPict="0" r:id="rId111">
            <anchor moveWithCells="1">
              <from>
                <xdr:col>1</xdr:col>
                <xdr:colOff>266700</xdr:colOff>
                <xdr:row>562</xdr:row>
                <xdr:rowOff>0</xdr:rowOff>
              </from>
              <to>
                <xdr:col>3</xdr:col>
                <xdr:colOff>457200</xdr:colOff>
                <xdr:row>563</xdr:row>
                <xdr:rowOff>38100</xdr:rowOff>
              </to>
            </anchor>
          </objectPr>
        </oleObject>
      </mc:Choice>
      <mc:Fallback>
        <oleObject progId="Equation.2" shapeId="18635" r:id="rId110"/>
      </mc:Fallback>
    </mc:AlternateContent>
    <mc:AlternateContent xmlns:mc="http://schemas.openxmlformats.org/markup-compatibility/2006">
      <mc:Choice Requires="x14">
        <oleObject progId="Equation.2" shapeId="18636" r:id="rId112">
          <objectPr defaultSize="0" autoLine="0" autoPict="0" r:id="rId113">
            <anchor moveWithCells="1">
              <from>
                <xdr:col>2</xdr:col>
                <xdr:colOff>114300</xdr:colOff>
                <xdr:row>574</xdr:row>
                <xdr:rowOff>0</xdr:rowOff>
              </from>
              <to>
                <xdr:col>5</xdr:col>
                <xdr:colOff>657225</xdr:colOff>
                <xdr:row>575</xdr:row>
                <xdr:rowOff>28575</xdr:rowOff>
              </to>
            </anchor>
          </objectPr>
        </oleObject>
      </mc:Choice>
      <mc:Fallback>
        <oleObject progId="Equation.2" shapeId="18636" r:id="rId112"/>
      </mc:Fallback>
    </mc:AlternateContent>
    <mc:AlternateContent xmlns:mc="http://schemas.openxmlformats.org/markup-compatibility/2006">
      <mc:Choice Requires="x14">
        <oleObject progId="Equation.2" shapeId="18637" r:id="rId114">
          <objectPr defaultSize="0" autoLine="0" autoPict="0" r:id="rId115">
            <anchor moveWithCells="1">
              <from>
                <xdr:col>2</xdr:col>
                <xdr:colOff>104775</xdr:colOff>
                <xdr:row>569</xdr:row>
                <xdr:rowOff>161925</xdr:rowOff>
              </from>
              <to>
                <xdr:col>6</xdr:col>
                <xdr:colOff>219075</xdr:colOff>
                <xdr:row>571</xdr:row>
                <xdr:rowOff>38100</xdr:rowOff>
              </to>
            </anchor>
          </objectPr>
        </oleObject>
      </mc:Choice>
      <mc:Fallback>
        <oleObject progId="Equation.2" shapeId="18637" r:id="rId114"/>
      </mc:Fallback>
    </mc:AlternateContent>
    <mc:AlternateContent xmlns:mc="http://schemas.openxmlformats.org/markup-compatibility/2006">
      <mc:Choice Requires="x14">
        <oleObject progId="Equation.2" shapeId="18638" r:id="rId116">
          <objectPr defaultSize="0" autoLine="0" autoPict="0" r:id="rId117">
            <anchor moveWithCells="1">
              <from>
                <xdr:col>2</xdr:col>
                <xdr:colOff>142875</xdr:colOff>
                <xdr:row>566</xdr:row>
                <xdr:rowOff>0</xdr:rowOff>
              </from>
              <to>
                <xdr:col>4</xdr:col>
                <xdr:colOff>485775</xdr:colOff>
                <xdr:row>567</xdr:row>
                <xdr:rowOff>28575</xdr:rowOff>
              </to>
            </anchor>
          </objectPr>
        </oleObject>
      </mc:Choice>
      <mc:Fallback>
        <oleObject progId="Equation.2" shapeId="18638" r:id="rId116"/>
      </mc:Fallback>
    </mc:AlternateContent>
    <mc:AlternateContent xmlns:mc="http://schemas.openxmlformats.org/markup-compatibility/2006">
      <mc:Choice Requires="x14">
        <oleObject progId="Equation.2" shapeId="18639" r:id="rId118">
          <objectPr defaultSize="0" autoLine="0" autoPict="0" r:id="rId119">
            <anchor moveWithCells="1">
              <from>
                <xdr:col>1</xdr:col>
                <xdr:colOff>266700</xdr:colOff>
                <xdr:row>578</xdr:row>
                <xdr:rowOff>142875</xdr:rowOff>
              </from>
              <to>
                <xdr:col>3</xdr:col>
                <xdr:colOff>257175</xdr:colOff>
                <xdr:row>579</xdr:row>
                <xdr:rowOff>152400</xdr:rowOff>
              </to>
            </anchor>
          </objectPr>
        </oleObject>
      </mc:Choice>
      <mc:Fallback>
        <oleObject progId="Equation.2" shapeId="18639" r:id="rId118"/>
      </mc:Fallback>
    </mc:AlternateContent>
    <mc:AlternateContent xmlns:mc="http://schemas.openxmlformats.org/markup-compatibility/2006">
      <mc:Choice Requires="x14">
        <oleObject progId="Equation.2" shapeId="18640" r:id="rId120">
          <objectPr defaultSize="0" autoLine="0" autoPict="0" r:id="rId121">
            <anchor moveWithCells="1">
              <from>
                <xdr:col>1</xdr:col>
                <xdr:colOff>733425</xdr:colOff>
                <xdr:row>173</xdr:row>
                <xdr:rowOff>47625</xdr:rowOff>
              </from>
              <to>
                <xdr:col>4</xdr:col>
                <xdr:colOff>114300</xdr:colOff>
                <xdr:row>174</xdr:row>
                <xdr:rowOff>19050</xdr:rowOff>
              </to>
            </anchor>
          </objectPr>
        </oleObject>
      </mc:Choice>
      <mc:Fallback>
        <oleObject progId="Equation.2" shapeId="18640" r:id="rId120"/>
      </mc:Fallback>
    </mc:AlternateContent>
    <mc:AlternateContent xmlns:mc="http://schemas.openxmlformats.org/markup-compatibility/2006">
      <mc:Choice Requires="x14">
        <oleObject progId="Equation.2" shapeId="18641" r:id="rId122">
          <objectPr defaultSize="0" autoLine="0" autoPict="0" r:id="rId123">
            <anchor moveWithCells="1">
              <from>
                <xdr:col>1</xdr:col>
                <xdr:colOff>733425</xdr:colOff>
                <xdr:row>177</xdr:row>
                <xdr:rowOff>28575</xdr:rowOff>
              </from>
              <to>
                <xdr:col>5</xdr:col>
                <xdr:colOff>66675</xdr:colOff>
                <xdr:row>178</xdr:row>
                <xdr:rowOff>0</xdr:rowOff>
              </to>
            </anchor>
          </objectPr>
        </oleObject>
      </mc:Choice>
      <mc:Fallback>
        <oleObject progId="Equation.2" shapeId="18641" r:id="rId122"/>
      </mc:Fallback>
    </mc:AlternateContent>
    <mc:AlternateContent xmlns:mc="http://schemas.openxmlformats.org/markup-compatibility/2006">
      <mc:Choice Requires="x14">
        <oleObject progId="Equation.2" shapeId="18642" r:id="rId124">
          <objectPr defaultSize="0" autoLine="0" autoPict="0" r:id="rId125">
            <anchor moveWithCells="1">
              <from>
                <xdr:col>1</xdr:col>
                <xdr:colOff>742950</xdr:colOff>
                <xdr:row>178</xdr:row>
                <xdr:rowOff>104775</xdr:rowOff>
              </from>
              <to>
                <xdr:col>4</xdr:col>
                <xdr:colOff>38100</xdr:colOff>
                <xdr:row>180</xdr:row>
                <xdr:rowOff>76200</xdr:rowOff>
              </to>
            </anchor>
          </objectPr>
        </oleObject>
      </mc:Choice>
      <mc:Fallback>
        <oleObject progId="Equation.2" shapeId="18642" r:id="rId124"/>
      </mc:Fallback>
    </mc:AlternateContent>
    <mc:AlternateContent xmlns:mc="http://schemas.openxmlformats.org/markup-compatibility/2006">
      <mc:Choice Requires="x14">
        <oleObject progId="Equation.2" shapeId="18643" r:id="rId126">
          <objectPr defaultSize="0" autoLine="0" autoPict="0" r:id="rId127">
            <anchor moveWithCells="1">
              <from>
                <xdr:col>1</xdr:col>
                <xdr:colOff>733425</xdr:colOff>
                <xdr:row>181</xdr:row>
                <xdr:rowOff>28575</xdr:rowOff>
              </from>
              <to>
                <xdr:col>3</xdr:col>
                <xdr:colOff>76200</xdr:colOff>
                <xdr:row>182</xdr:row>
                <xdr:rowOff>0</xdr:rowOff>
              </to>
            </anchor>
          </objectPr>
        </oleObject>
      </mc:Choice>
      <mc:Fallback>
        <oleObject progId="Equation.2" shapeId="18643" r:id="rId126"/>
      </mc:Fallback>
    </mc:AlternateContent>
    <mc:AlternateContent xmlns:mc="http://schemas.openxmlformats.org/markup-compatibility/2006">
      <mc:Choice Requires="x14">
        <oleObject progId="Equation.2" shapeId="18644" r:id="rId128">
          <objectPr defaultSize="0" autoLine="0" autoPict="0" r:id="rId129">
            <anchor moveWithCells="1">
              <from>
                <xdr:col>3</xdr:col>
                <xdr:colOff>19050</xdr:colOff>
                <xdr:row>152</xdr:row>
                <xdr:rowOff>28575</xdr:rowOff>
              </from>
              <to>
                <xdr:col>4</xdr:col>
                <xdr:colOff>533400</xdr:colOff>
                <xdr:row>153</xdr:row>
                <xdr:rowOff>0</xdr:rowOff>
              </to>
            </anchor>
          </objectPr>
        </oleObject>
      </mc:Choice>
      <mc:Fallback>
        <oleObject progId="Equation.2" shapeId="18644" r:id="rId128"/>
      </mc:Fallback>
    </mc:AlternateContent>
    <mc:AlternateContent xmlns:mc="http://schemas.openxmlformats.org/markup-compatibility/2006">
      <mc:Choice Requires="x14">
        <oleObject progId="Equation.2" shapeId="18645" r:id="rId130">
          <objectPr defaultSize="0" autoLine="0" autoPict="0" r:id="rId131">
            <anchor moveWithCells="1">
              <from>
                <xdr:col>0</xdr:col>
                <xdr:colOff>771525</xdr:colOff>
                <xdr:row>281</xdr:row>
                <xdr:rowOff>19050</xdr:rowOff>
              </from>
              <to>
                <xdr:col>5</xdr:col>
                <xdr:colOff>295275</xdr:colOff>
                <xdr:row>282</xdr:row>
                <xdr:rowOff>47625</xdr:rowOff>
              </to>
            </anchor>
          </objectPr>
        </oleObject>
      </mc:Choice>
      <mc:Fallback>
        <oleObject progId="Equation.2" shapeId="18645" r:id="rId130"/>
      </mc:Fallback>
    </mc:AlternateContent>
    <mc:AlternateContent xmlns:mc="http://schemas.openxmlformats.org/markup-compatibility/2006">
      <mc:Choice Requires="x14">
        <oleObject progId="Equation.2" shapeId="18646" r:id="rId132">
          <objectPr defaultSize="0" autoLine="0" autoPict="0" r:id="rId133">
            <anchor moveWithCells="1">
              <from>
                <xdr:col>1</xdr:col>
                <xdr:colOff>171450</xdr:colOff>
                <xdr:row>353</xdr:row>
                <xdr:rowOff>114300</xdr:rowOff>
              </from>
              <to>
                <xdr:col>4</xdr:col>
                <xdr:colOff>295275</xdr:colOff>
                <xdr:row>355</xdr:row>
                <xdr:rowOff>104775</xdr:rowOff>
              </to>
            </anchor>
          </objectPr>
        </oleObject>
      </mc:Choice>
      <mc:Fallback>
        <oleObject progId="Equation.2" shapeId="18646" r:id="rId132"/>
      </mc:Fallback>
    </mc:AlternateContent>
    <mc:AlternateContent xmlns:mc="http://schemas.openxmlformats.org/markup-compatibility/2006">
      <mc:Choice Requires="x14">
        <oleObject progId="Equation.2" shapeId="18647" r:id="rId134">
          <objectPr defaultSize="0" autoLine="0" autoPict="0" r:id="rId135">
            <anchor moveWithCells="1">
              <from>
                <xdr:col>2</xdr:col>
                <xdr:colOff>400050</xdr:colOff>
                <xdr:row>358</xdr:row>
                <xdr:rowOff>180975</xdr:rowOff>
              </from>
              <to>
                <xdr:col>6</xdr:col>
                <xdr:colOff>9525</xdr:colOff>
                <xdr:row>360</xdr:row>
                <xdr:rowOff>38100</xdr:rowOff>
              </to>
            </anchor>
          </objectPr>
        </oleObject>
      </mc:Choice>
      <mc:Fallback>
        <oleObject progId="Equation.2" shapeId="18647" r:id="rId134"/>
      </mc:Fallback>
    </mc:AlternateContent>
    <mc:AlternateContent xmlns:mc="http://schemas.openxmlformats.org/markup-compatibility/2006">
      <mc:Choice Requires="x14">
        <oleObject progId="Equation.2" shapeId="18648" r:id="rId136">
          <objectPr defaultSize="0" autoLine="0" autoPict="0" r:id="rId137">
            <anchor moveWithCells="1">
              <from>
                <xdr:col>3</xdr:col>
                <xdr:colOff>0</xdr:colOff>
                <xdr:row>362</xdr:row>
                <xdr:rowOff>0</xdr:rowOff>
              </from>
              <to>
                <xdr:col>5</xdr:col>
                <xdr:colOff>95250</xdr:colOff>
                <xdr:row>363</xdr:row>
                <xdr:rowOff>47625</xdr:rowOff>
              </to>
            </anchor>
          </objectPr>
        </oleObject>
      </mc:Choice>
      <mc:Fallback>
        <oleObject progId="Equation.2" shapeId="18648" r:id="rId136"/>
      </mc:Fallback>
    </mc:AlternateContent>
    <mc:AlternateContent xmlns:mc="http://schemas.openxmlformats.org/markup-compatibility/2006">
      <mc:Choice Requires="x14">
        <oleObject progId="Equation.2" shapeId="18649" r:id="rId138">
          <objectPr defaultSize="0" autoLine="0" autoPict="0" r:id="rId139">
            <anchor moveWithCells="1">
              <from>
                <xdr:col>3</xdr:col>
                <xdr:colOff>19050</xdr:colOff>
                <xdr:row>363</xdr:row>
                <xdr:rowOff>171450</xdr:rowOff>
              </from>
              <to>
                <xdr:col>4</xdr:col>
                <xdr:colOff>523875</xdr:colOff>
                <xdr:row>364</xdr:row>
                <xdr:rowOff>171450</xdr:rowOff>
              </to>
            </anchor>
          </objectPr>
        </oleObject>
      </mc:Choice>
      <mc:Fallback>
        <oleObject progId="Equation.2" shapeId="18649" r:id="rId138"/>
      </mc:Fallback>
    </mc:AlternateContent>
    <mc:AlternateContent xmlns:mc="http://schemas.openxmlformats.org/markup-compatibility/2006">
      <mc:Choice Requires="x14">
        <oleObject progId="Equation.2" shapeId="18650" r:id="rId140">
          <objectPr defaultSize="0" autoLine="0" autoPict="0" r:id="rId141">
            <anchor moveWithCells="1">
              <from>
                <xdr:col>1</xdr:col>
                <xdr:colOff>333375</xdr:colOff>
                <xdr:row>378</xdr:row>
                <xdr:rowOff>114300</xdr:rowOff>
              </from>
              <to>
                <xdr:col>4</xdr:col>
                <xdr:colOff>28575</xdr:colOff>
                <xdr:row>380</xdr:row>
                <xdr:rowOff>104775</xdr:rowOff>
              </to>
            </anchor>
          </objectPr>
        </oleObject>
      </mc:Choice>
      <mc:Fallback>
        <oleObject progId="Equation.2" shapeId="18650" r:id="rId140"/>
      </mc:Fallback>
    </mc:AlternateContent>
    <mc:AlternateContent xmlns:mc="http://schemas.openxmlformats.org/markup-compatibility/2006">
      <mc:Choice Requires="x14">
        <oleObject progId="Equation.2" shapeId="18651" r:id="rId142">
          <objectPr defaultSize="0" autoLine="0" autoPict="0" r:id="rId143">
            <anchor moveWithCells="1">
              <from>
                <xdr:col>2</xdr:col>
                <xdr:colOff>428625</xdr:colOff>
                <xdr:row>383</xdr:row>
                <xdr:rowOff>161925</xdr:rowOff>
              </from>
              <to>
                <xdr:col>5</xdr:col>
                <xdr:colOff>771525</xdr:colOff>
                <xdr:row>385</xdr:row>
                <xdr:rowOff>19050</xdr:rowOff>
              </to>
            </anchor>
          </objectPr>
        </oleObject>
      </mc:Choice>
      <mc:Fallback>
        <oleObject progId="Equation.2" shapeId="18651" r:id="rId142"/>
      </mc:Fallback>
    </mc:AlternateContent>
    <mc:AlternateContent xmlns:mc="http://schemas.openxmlformats.org/markup-compatibility/2006">
      <mc:Choice Requires="x14">
        <oleObject progId="Equation.2" shapeId="18652" r:id="rId144">
          <objectPr defaultSize="0" autoLine="0" autoPict="0" r:id="rId145">
            <anchor moveWithCells="1">
              <from>
                <xdr:col>2</xdr:col>
                <xdr:colOff>762000</xdr:colOff>
                <xdr:row>386</xdr:row>
                <xdr:rowOff>171450</xdr:rowOff>
              </from>
              <to>
                <xdr:col>4</xdr:col>
                <xdr:colOff>390525</xdr:colOff>
                <xdr:row>387</xdr:row>
                <xdr:rowOff>171450</xdr:rowOff>
              </to>
            </anchor>
          </objectPr>
        </oleObject>
      </mc:Choice>
      <mc:Fallback>
        <oleObject progId="Equation.2" shapeId="18652" r:id="rId144"/>
      </mc:Fallback>
    </mc:AlternateContent>
    <mc:AlternateContent xmlns:mc="http://schemas.openxmlformats.org/markup-compatibility/2006">
      <mc:Choice Requires="x14">
        <oleObject progId="Equation.2" shapeId="18653" r:id="rId146">
          <objectPr defaultSize="0" autoLine="0" autoPict="0" r:id="rId147">
            <anchor moveWithCells="1">
              <from>
                <xdr:col>3</xdr:col>
                <xdr:colOff>19050</xdr:colOff>
                <xdr:row>388</xdr:row>
                <xdr:rowOff>171450</xdr:rowOff>
              </from>
              <to>
                <xdr:col>4</xdr:col>
                <xdr:colOff>466725</xdr:colOff>
                <xdr:row>389</xdr:row>
                <xdr:rowOff>171450</xdr:rowOff>
              </to>
            </anchor>
          </objectPr>
        </oleObject>
      </mc:Choice>
      <mc:Fallback>
        <oleObject progId="Equation.2" shapeId="18653" r:id="rId146"/>
      </mc:Fallback>
    </mc:AlternateContent>
    <mc:AlternateContent xmlns:mc="http://schemas.openxmlformats.org/markup-compatibility/2006">
      <mc:Choice Requires="x14">
        <oleObject progId="Equation.2" shapeId="18654" r:id="rId148">
          <objectPr defaultSize="0" autoLine="0" autoPict="0" r:id="rId149">
            <anchor moveWithCells="1">
              <from>
                <xdr:col>1</xdr:col>
                <xdr:colOff>133350</xdr:colOff>
                <xdr:row>427</xdr:row>
                <xdr:rowOff>19050</xdr:rowOff>
              </from>
              <to>
                <xdr:col>5</xdr:col>
                <xdr:colOff>714375</xdr:colOff>
                <xdr:row>428</xdr:row>
                <xdr:rowOff>66675</xdr:rowOff>
              </to>
            </anchor>
          </objectPr>
        </oleObject>
      </mc:Choice>
      <mc:Fallback>
        <oleObject progId="Equation.2" shapeId="18654" r:id="rId148"/>
      </mc:Fallback>
    </mc:AlternateContent>
    <mc:AlternateContent xmlns:mc="http://schemas.openxmlformats.org/markup-compatibility/2006">
      <mc:Choice Requires="x14">
        <oleObject progId="Equation.2" shapeId="18655" r:id="rId150">
          <objectPr defaultSize="0" autoLine="0" autoPict="0" r:id="rId151">
            <anchor moveWithCells="1">
              <from>
                <xdr:col>1</xdr:col>
                <xdr:colOff>142875</xdr:colOff>
                <xdr:row>404</xdr:row>
                <xdr:rowOff>114300</xdr:rowOff>
              </from>
              <to>
                <xdr:col>4</xdr:col>
                <xdr:colOff>219075</xdr:colOff>
                <xdr:row>406</xdr:row>
                <xdr:rowOff>104775</xdr:rowOff>
              </to>
            </anchor>
          </objectPr>
        </oleObject>
      </mc:Choice>
      <mc:Fallback>
        <oleObject progId="Equation.2" shapeId="18655" r:id="rId150"/>
      </mc:Fallback>
    </mc:AlternateContent>
    <mc:AlternateContent xmlns:mc="http://schemas.openxmlformats.org/markup-compatibility/2006">
      <mc:Choice Requires="x14">
        <oleObject progId="Equation.2" shapeId="18656" r:id="rId152">
          <objectPr defaultSize="0" autoLine="0" autoPict="0" r:id="rId153">
            <anchor moveWithCells="1">
              <from>
                <xdr:col>2</xdr:col>
                <xdr:colOff>400050</xdr:colOff>
                <xdr:row>410</xdr:row>
                <xdr:rowOff>180975</xdr:rowOff>
              </from>
              <to>
                <xdr:col>5</xdr:col>
                <xdr:colOff>66675</xdr:colOff>
                <xdr:row>412</xdr:row>
                <xdr:rowOff>19050</xdr:rowOff>
              </to>
            </anchor>
          </objectPr>
        </oleObject>
      </mc:Choice>
      <mc:Fallback>
        <oleObject progId="Equation.2" shapeId="18656" r:id="rId152"/>
      </mc:Fallback>
    </mc:AlternateContent>
    <mc:AlternateContent xmlns:mc="http://schemas.openxmlformats.org/markup-compatibility/2006">
      <mc:Choice Requires="x14">
        <oleObject progId="Equation.2" shapeId="18657" r:id="rId154">
          <objectPr defaultSize="0" autoLine="0" autoPict="0" r:id="rId155">
            <anchor moveWithCells="1">
              <from>
                <xdr:col>3</xdr:col>
                <xdr:colOff>19050</xdr:colOff>
                <xdr:row>414</xdr:row>
                <xdr:rowOff>0</xdr:rowOff>
              </from>
              <to>
                <xdr:col>5</xdr:col>
                <xdr:colOff>85725</xdr:colOff>
                <xdr:row>415</xdr:row>
                <xdr:rowOff>47625</xdr:rowOff>
              </to>
            </anchor>
          </objectPr>
        </oleObject>
      </mc:Choice>
      <mc:Fallback>
        <oleObject progId="Equation.2" shapeId="18657" r:id="rId154"/>
      </mc:Fallback>
    </mc:AlternateContent>
    <mc:AlternateContent xmlns:mc="http://schemas.openxmlformats.org/markup-compatibility/2006">
      <mc:Choice Requires="x14">
        <oleObject progId="Equation.2" shapeId="18658" r:id="rId156">
          <objectPr defaultSize="0" autoLine="0" autoPict="0" r:id="rId157">
            <anchor moveWithCells="1">
              <from>
                <xdr:col>3</xdr:col>
                <xdr:colOff>47625</xdr:colOff>
                <xdr:row>415</xdr:row>
                <xdr:rowOff>161925</xdr:rowOff>
              </from>
              <to>
                <xdr:col>4</xdr:col>
                <xdr:colOff>552450</xdr:colOff>
                <xdr:row>416</xdr:row>
                <xdr:rowOff>161925</xdr:rowOff>
              </to>
            </anchor>
          </objectPr>
        </oleObject>
      </mc:Choice>
      <mc:Fallback>
        <oleObject progId="Equation.2" shapeId="18658" r:id="rId156"/>
      </mc:Fallback>
    </mc:AlternateContent>
    <mc:AlternateContent xmlns:mc="http://schemas.openxmlformats.org/markup-compatibility/2006">
      <mc:Choice Requires="x14">
        <oleObject progId="Equation.2" shapeId="18659" r:id="rId158">
          <objectPr defaultSize="0" autoLine="0" autoPict="0" r:id="rId159">
            <anchor moveWithCells="1">
              <from>
                <xdr:col>1</xdr:col>
                <xdr:colOff>142875</xdr:colOff>
                <xdr:row>476</xdr:row>
                <xdr:rowOff>114300</xdr:rowOff>
              </from>
              <to>
                <xdr:col>3</xdr:col>
                <xdr:colOff>676275</xdr:colOff>
                <xdr:row>478</xdr:row>
                <xdr:rowOff>104775</xdr:rowOff>
              </to>
            </anchor>
          </objectPr>
        </oleObject>
      </mc:Choice>
      <mc:Fallback>
        <oleObject progId="Equation.2" shapeId="18659" r:id="rId158"/>
      </mc:Fallback>
    </mc:AlternateContent>
    <mc:AlternateContent xmlns:mc="http://schemas.openxmlformats.org/markup-compatibility/2006">
      <mc:Choice Requires="x14">
        <oleObject progId="Equation.2" shapeId="18660" r:id="rId160">
          <objectPr defaultSize="0" autoLine="0" autoPict="0" r:id="rId161">
            <anchor moveWithCells="1">
              <from>
                <xdr:col>2</xdr:col>
                <xdr:colOff>266700</xdr:colOff>
                <xdr:row>482</xdr:row>
                <xdr:rowOff>0</xdr:rowOff>
              </from>
              <to>
                <xdr:col>4</xdr:col>
                <xdr:colOff>542925</xdr:colOff>
                <xdr:row>483</xdr:row>
                <xdr:rowOff>28575</xdr:rowOff>
              </to>
            </anchor>
          </objectPr>
        </oleObject>
      </mc:Choice>
      <mc:Fallback>
        <oleObject progId="Equation.2" shapeId="18660" r:id="rId160"/>
      </mc:Fallback>
    </mc:AlternateContent>
    <mc:AlternateContent xmlns:mc="http://schemas.openxmlformats.org/markup-compatibility/2006">
      <mc:Choice Requires="x14">
        <oleObject progId="Equation.2" shapeId="18661" r:id="rId162">
          <objectPr defaultSize="0" autoLine="0" autoPict="0" r:id="rId163">
            <anchor moveWithCells="1">
              <from>
                <xdr:col>3</xdr:col>
                <xdr:colOff>0</xdr:colOff>
                <xdr:row>485</xdr:row>
                <xdr:rowOff>19050</xdr:rowOff>
              </from>
              <to>
                <xdr:col>4</xdr:col>
                <xdr:colOff>438150</xdr:colOff>
                <xdr:row>486</xdr:row>
                <xdr:rowOff>19050</xdr:rowOff>
              </to>
            </anchor>
          </objectPr>
        </oleObject>
      </mc:Choice>
      <mc:Fallback>
        <oleObject progId="Equation.2" shapeId="18661" r:id="rId162"/>
      </mc:Fallback>
    </mc:AlternateContent>
    <mc:AlternateContent xmlns:mc="http://schemas.openxmlformats.org/markup-compatibility/2006">
      <mc:Choice Requires="x14">
        <oleObject progId="Equation.2" shapeId="18662" r:id="rId164">
          <objectPr defaultSize="0" autoLine="0" autoPict="0" r:id="rId165">
            <anchor moveWithCells="1">
              <from>
                <xdr:col>3</xdr:col>
                <xdr:colOff>19050</xdr:colOff>
                <xdr:row>486</xdr:row>
                <xdr:rowOff>161925</xdr:rowOff>
              </from>
              <to>
                <xdr:col>4</xdr:col>
                <xdr:colOff>466725</xdr:colOff>
                <xdr:row>487</xdr:row>
                <xdr:rowOff>161925</xdr:rowOff>
              </to>
            </anchor>
          </objectPr>
        </oleObject>
      </mc:Choice>
      <mc:Fallback>
        <oleObject progId="Equation.2" shapeId="18662" r:id="rId164"/>
      </mc:Fallback>
    </mc:AlternateContent>
    <mc:AlternateContent xmlns:mc="http://schemas.openxmlformats.org/markup-compatibility/2006">
      <mc:Choice Requires="x14">
        <oleObject progId="Equation.2" shapeId="18663" r:id="rId166">
          <objectPr defaultSize="0" autoLine="0" autoPict="0" r:id="rId167">
            <anchor moveWithCells="1">
              <from>
                <xdr:col>1</xdr:col>
                <xdr:colOff>190500</xdr:colOff>
                <xdr:row>436</xdr:row>
                <xdr:rowOff>0</xdr:rowOff>
              </from>
              <to>
                <xdr:col>3</xdr:col>
                <xdr:colOff>228600</xdr:colOff>
                <xdr:row>437</xdr:row>
                <xdr:rowOff>0</xdr:rowOff>
              </to>
            </anchor>
          </objectPr>
        </oleObject>
      </mc:Choice>
      <mc:Fallback>
        <oleObject progId="Equation.2" shapeId="18663" r:id="rId166"/>
      </mc:Fallback>
    </mc:AlternateContent>
    <mc:AlternateContent xmlns:mc="http://schemas.openxmlformats.org/markup-compatibility/2006">
      <mc:Choice Requires="x14">
        <oleObject progId="Equation.2" shapeId="18664" r:id="rId168">
          <objectPr defaultSize="0" autoLine="0" autoPict="0" r:id="rId169">
            <anchor moveWithCells="1">
              <from>
                <xdr:col>1</xdr:col>
                <xdr:colOff>142875</xdr:colOff>
                <xdr:row>401</xdr:row>
                <xdr:rowOff>0</xdr:rowOff>
              </from>
              <to>
                <xdr:col>4</xdr:col>
                <xdr:colOff>685800</xdr:colOff>
                <xdr:row>402</xdr:row>
                <xdr:rowOff>19050</xdr:rowOff>
              </to>
            </anchor>
          </objectPr>
        </oleObject>
      </mc:Choice>
      <mc:Fallback>
        <oleObject progId="Equation.2" shapeId="18664" r:id="rId168"/>
      </mc:Fallback>
    </mc:AlternateContent>
    <mc:AlternateContent xmlns:mc="http://schemas.openxmlformats.org/markup-compatibility/2006">
      <mc:Choice Requires="x14">
        <oleObject progId="Equation.2" shapeId="18665" r:id="rId170">
          <objectPr defaultSize="0" autoLine="0" autoPict="0" r:id="rId171">
            <anchor moveWithCells="1">
              <from>
                <xdr:col>1</xdr:col>
                <xdr:colOff>295275</xdr:colOff>
                <xdr:row>109</xdr:row>
                <xdr:rowOff>171450</xdr:rowOff>
              </from>
              <to>
                <xdr:col>2</xdr:col>
                <xdr:colOff>657225</xdr:colOff>
                <xdr:row>111</xdr:row>
                <xdr:rowOff>19050</xdr:rowOff>
              </to>
            </anchor>
          </objectPr>
        </oleObject>
      </mc:Choice>
      <mc:Fallback>
        <oleObject progId="Equation.2" shapeId="18665" r:id="rId170"/>
      </mc:Fallback>
    </mc:AlternateContent>
    <mc:AlternateContent xmlns:mc="http://schemas.openxmlformats.org/markup-compatibility/2006">
      <mc:Choice Requires="x14">
        <oleObject progId="Equation.2" shapeId="18666" r:id="rId172">
          <objectPr defaultSize="0" autoLine="0" autoPict="0" r:id="rId173">
            <anchor moveWithCells="1">
              <from>
                <xdr:col>4</xdr:col>
                <xdr:colOff>47625</xdr:colOff>
                <xdr:row>109</xdr:row>
                <xdr:rowOff>171450</xdr:rowOff>
              </from>
              <to>
                <xdr:col>4</xdr:col>
                <xdr:colOff>800100</xdr:colOff>
                <xdr:row>110</xdr:row>
                <xdr:rowOff>142875</xdr:rowOff>
              </to>
            </anchor>
          </objectPr>
        </oleObject>
      </mc:Choice>
      <mc:Fallback>
        <oleObject progId="Equation.2" shapeId="18666" r:id="rId172"/>
      </mc:Fallback>
    </mc:AlternateContent>
    <mc:AlternateContent xmlns:mc="http://schemas.openxmlformats.org/markup-compatibility/2006">
      <mc:Choice Requires="x14">
        <oleObject progId="Equation.2" shapeId="18667" r:id="rId174">
          <objectPr defaultSize="0" autoLine="0" autoPict="0" r:id="rId175">
            <anchor moveWithCells="1">
              <from>
                <xdr:col>0</xdr:col>
                <xdr:colOff>733425</xdr:colOff>
                <xdr:row>129</xdr:row>
                <xdr:rowOff>0</xdr:rowOff>
              </from>
              <to>
                <xdr:col>3</xdr:col>
                <xdr:colOff>47625</xdr:colOff>
                <xdr:row>130</xdr:row>
                <xdr:rowOff>9525</xdr:rowOff>
              </to>
            </anchor>
          </objectPr>
        </oleObject>
      </mc:Choice>
      <mc:Fallback>
        <oleObject progId="Equation.2" shapeId="18667" r:id="rId174"/>
      </mc:Fallback>
    </mc:AlternateContent>
    <mc:AlternateContent xmlns:mc="http://schemas.openxmlformats.org/markup-compatibility/2006">
      <mc:Choice Requires="x14">
        <oleObject progId="Equation.2" shapeId="18668" r:id="rId176">
          <objectPr defaultSize="0" autoLine="0" autoPict="0" r:id="rId177">
            <anchor moveWithCells="1">
              <from>
                <xdr:col>0</xdr:col>
                <xdr:colOff>695325</xdr:colOff>
                <xdr:row>130</xdr:row>
                <xdr:rowOff>171450</xdr:rowOff>
              </from>
              <to>
                <xdr:col>2</xdr:col>
                <xdr:colOff>771525</xdr:colOff>
                <xdr:row>132</xdr:row>
                <xdr:rowOff>171450</xdr:rowOff>
              </to>
            </anchor>
          </objectPr>
        </oleObject>
      </mc:Choice>
      <mc:Fallback>
        <oleObject progId="Equation.2" shapeId="18668" r:id="rId176"/>
      </mc:Fallback>
    </mc:AlternateContent>
    <mc:AlternateContent xmlns:mc="http://schemas.openxmlformats.org/markup-compatibility/2006">
      <mc:Choice Requires="x14">
        <oleObject progId="Equation.2" shapeId="18669" r:id="rId178">
          <objectPr defaultSize="0" autoLine="0" autoPict="0" r:id="rId179">
            <anchor moveWithCells="1">
              <from>
                <xdr:col>5</xdr:col>
                <xdr:colOff>47625</xdr:colOff>
                <xdr:row>175</xdr:row>
                <xdr:rowOff>28575</xdr:rowOff>
              </from>
              <to>
                <xdr:col>5</xdr:col>
                <xdr:colOff>238125</xdr:colOff>
                <xdr:row>175</xdr:row>
                <xdr:rowOff>171450</xdr:rowOff>
              </to>
            </anchor>
          </objectPr>
        </oleObject>
      </mc:Choice>
      <mc:Fallback>
        <oleObject progId="Equation.2" shapeId="18669" r:id="rId178"/>
      </mc:Fallback>
    </mc:AlternateContent>
    <mc:AlternateContent xmlns:mc="http://schemas.openxmlformats.org/markup-compatibility/2006">
      <mc:Choice Requires="x14">
        <oleObject progId="Equation.2" shapeId="18670" r:id="rId180">
          <objectPr defaultSize="0" autoLine="0" autoPict="0" r:id="rId181">
            <anchor moveWithCells="1">
              <from>
                <xdr:col>4</xdr:col>
                <xdr:colOff>609600</xdr:colOff>
                <xdr:row>179</xdr:row>
                <xdr:rowOff>38100</xdr:rowOff>
              </from>
              <to>
                <xdr:col>5</xdr:col>
                <xdr:colOff>123825</xdr:colOff>
                <xdr:row>179</xdr:row>
                <xdr:rowOff>180975</xdr:rowOff>
              </to>
            </anchor>
          </objectPr>
        </oleObject>
      </mc:Choice>
      <mc:Fallback>
        <oleObject progId="Equation.2" shapeId="18670" r:id="rId180"/>
      </mc:Fallback>
    </mc:AlternateContent>
    <mc:AlternateContent xmlns:mc="http://schemas.openxmlformats.org/markup-compatibility/2006">
      <mc:Choice Requires="x14">
        <oleObject progId="Equation.2" shapeId="18671" r:id="rId182">
          <objectPr defaultSize="0" autoLine="0" autoPict="0" r:id="rId183">
            <anchor moveWithCells="1">
              <from>
                <xdr:col>4</xdr:col>
                <xdr:colOff>609600</xdr:colOff>
                <xdr:row>183</xdr:row>
                <xdr:rowOff>38100</xdr:rowOff>
              </from>
              <to>
                <xdr:col>5</xdr:col>
                <xdr:colOff>123825</xdr:colOff>
                <xdr:row>183</xdr:row>
                <xdr:rowOff>180975</xdr:rowOff>
              </to>
            </anchor>
          </objectPr>
        </oleObject>
      </mc:Choice>
      <mc:Fallback>
        <oleObject progId="Equation.2" shapeId="18671" r:id="rId182"/>
      </mc:Fallback>
    </mc:AlternateContent>
    <mc:AlternateContent xmlns:mc="http://schemas.openxmlformats.org/markup-compatibility/2006">
      <mc:Choice Requires="x14">
        <oleObject progId="Equation.2" shapeId="18672" r:id="rId184">
          <objectPr defaultSize="0" autoLine="0" autoPict="0" r:id="rId185">
            <anchor moveWithCells="1">
              <from>
                <xdr:col>6</xdr:col>
                <xdr:colOff>0</xdr:colOff>
                <xdr:row>269</xdr:row>
                <xdr:rowOff>47625</xdr:rowOff>
              </from>
              <to>
                <xdr:col>6</xdr:col>
                <xdr:colOff>219075</xdr:colOff>
                <xdr:row>270</xdr:row>
                <xdr:rowOff>0</xdr:rowOff>
              </to>
            </anchor>
          </objectPr>
        </oleObject>
      </mc:Choice>
      <mc:Fallback>
        <oleObject progId="Equation.2" shapeId="18672" r:id="rId184"/>
      </mc:Fallback>
    </mc:AlternateContent>
    <mc:AlternateContent xmlns:mc="http://schemas.openxmlformats.org/markup-compatibility/2006">
      <mc:Choice Requires="x14">
        <oleObject progId="Equation.2" shapeId="18673" r:id="rId186">
          <objectPr defaultSize="0" autoLine="0" autoPict="0" r:id="rId187">
            <anchor moveWithCells="1">
              <from>
                <xdr:col>2</xdr:col>
                <xdr:colOff>333375</xdr:colOff>
                <xdr:row>327</xdr:row>
                <xdr:rowOff>161925</xdr:rowOff>
              </from>
              <to>
                <xdr:col>3</xdr:col>
                <xdr:colOff>552450</xdr:colOff>
                <xdr:row>328</xdr:row>
                <xdr:rowOff>161925</xdr:rowOff>
              </to>
            </anchor>
          </objectPr>
        </oleObject>
      </mc:Choice>
      <mc:Fallback>
        <oleObject progId="Equation.2" shapeId="18673" r:id="rId186"/>
      </mc:Fallback>
    </mc:AlternateContent>
    <mc:AlternateContent xmlns:mc="http://schemas.openxmlformats.org/markup-compatibility/2006">
      <mc:Choice Requires="x14">
        <oleObject progId="Equation.2" shapeId="18674" r:id="rId188">
          <objectPr defaultSize="0" autoLine="0" autoPict="0" r:id="rId189">
            <anchor moveWithCells="1">
              <from>
                <xdr:col>3</xdr:col>
                <xdr:colOff>76200</xdr:colOff>
                <xdr:row>335</xdr:row>
                <xdr:rowOff>171450</xdr:rowOff>
              </from>
              <to>
                <xdr:col>7</xdr:col>
                <xdr:colOff>285750</xdr:colOff>
                <xdr:row>336</xdr:row>
                <xdr:rowOff>180975</xdr:rowOff>
              </to>
            </anchor>
          </objectPr>
        </oleObject>
      </mc:Choice>
      <mc:Fallback>
        <oleObject progId="Equation.2" shapeId="18674" r:id="rId188"/>
      </mc:Fallback>
    </mc:AlternateContent>
    <mc:AlternateContent xmlns:mc="http://schemas.openxmlformats.org/markup-compatibility/2006">
      <mc:Choice Requires="x14">
        <oleObject progId="Equation.2" shapeId="18675" r:id="rId190">
          <objectPr defaultSize="0" autoLine="0" autoPict="0" r:id="rId191">
            <anchor moveWithCells="1">
              <from>
                <xdr:col>3</xdr:col>
                <xdr:colOff>104775</xdr:colOff>
                <xdr:row>304</xdr:row>
                <xdr:rowOff>0</xdr:rowOff>
              </from>
              <to>
                <xdr:col>4</xdr:col>
                <xdr:colOff>76200</xdr:colOff>
                <xdr:row>305</xdr:row>
                <xdr:rowOff>0</xdr:rowOff>
              </to>
            </anchor>
          </objectPr>
        </oleObject>
      </mc:Choice>
      <mc:Fallback>
        <oleObject progId="Equation.2" shapeId="18675" r:id="rId190"/>
      </mc:Fallback>
    </mc:AlternateContent>
    <mc:AlternateContent xmlns:mc="http://schemas.openxmlformats.org/markup-compatibility/2006">
      <mc:Choice Requires="x14">
        <oleObject progId="Equation.2" shapeId="18676" r:id="rId192">
          <objectPr defaultSize="0" autoLine="0" autoPict="0" r:id="rId193">
            <anchor moveWithCells="1">
              <from>
                <xdr:col>2</xdr:col>
                <xdr:colOff>219075</xdr:colOff>
                <xdr:row>307</xdr:row>
                <xdr:rowOff>114300</xdr:rowOff>
              </from>
              <to>
                <xdr:col>4</xdr:col>
                <xdr:colOff>152400</xdr:colOff>
                <xdr:row>309</xdr:row>
                <xdr:rowOff>114300</xdr:rowOff>
              </to>
            </anchor>
          </objectPr>
        </oleObject>
      </mc:Choice>
      <mc:Fallback>
        <oleObject progId="Equation.2" shapeId="18676" r:id="rId192"/>
      </mc:Fallback>
    </mc:AlternateContent>
    <mc:AlternateContent xmlns:mc="http://schemas.openxmlformats.org/markup-compatibility/2006">
      <mc:Choice Requires="x14">
        <oleObject progId="Equation.2" shapeId="18677" r:id="rId194">
          <objectPr defaultSize="0" autoLine="0" autoPict="0" r:id="rId195">
            <anchor moveWithCells="1">
              <from>
                <xdr:col>2</xdr:col>
                <xdr:colOff>161925</xdr:colOff>
                <xdr:row>311</xdr:row>
                <xdr:rowOff>76200</xdr:rowOff>
              </from>
              <to>
                <xdr:col>4</xdr:col>
                <xdr:colOff>266700</xdr:colOff>
                <xdr:row>313</xdr:row>
                <xdr:rowOff>76200</xdr:rowOff>
              </to>
            </anchor>
          </objectPr>
        </oleObject>
      </mc:Choice>
      <mc:Fallback>
        <oleObject progId="Equation.2" shapeId="18677" r:id="rId194"/>
      </mc:Fallback>
    </mc:AlternateContent>
    <mc:AlternateContent xmlns:mc="http://schemas.openxmlformats.org/markup-compatibility/2006">
      <mc:Choice Requires="x14">
        <oleObject progId="Equation.2" shapeId="18678" r:id="rId196">
          <objectPr defaultSize="0" autoLine="0" autoPict="0" r:id="rId197">
            <anchor moveWithCells="1">
              <from>
                <xdr:col>3</xdr:col>
                <xdr:colOff>0</xdr:colOff>
                <xdr:row>332</xdr:row>
                <xdr:rowOff>0</xdr:rowOff>
              </from>
              <to>
                <xdr:col>4</xdr:col>
                <xdr:colOff>133350</xdr:colOff>
                <xdr:row>333</xdr:row>
                <xdr:rowOff>0</xdr:rowOff>
              </to>
            </anchor>
          </objectPr>
        </oleObject>
      </mc:Choice>
      <mc:Fallback>
        <oleObject progId="Equation.2" shapeId="18678" r:id="rId196"/>
      </mc:Fallback>
    </mc:AlternateContent>
    <mc:AlternateContent xmlns:mc="http://schemas.openxmlformats.org/markup-compatibility/2006">
      <mc:Choice Requires="x14">
        <oleObject progId="Equation.2" shapeId="18679" r:id="rId198">
          <objectPr defaultSize="0" autoLine="0" autoPict="0" r:id="rId199">
            <anchor moveWithCells="1">
              <from>
                <xdr:col>2</xdr:col>
                <xdr:colOff>295275</xdr:colOff>
                <xdr:row>316</xdr:row>
                <xdr:rowOff>0</xdr:rowOff>
              </from>
              <to>
                <xdr:col>3</xdr:col>
                <xdr:colOff>542925</xdr:colOff>
                <xdr:row>317</xdr:row>
                <xdr:rowOff>9525</xdr:rowOff>
              </to>
            </anchor>
          </objectPr>
        </oleObject>
      </mc:Choice>
      <mc:Fallback>
        <oleObject progId="Equation.2" shapeId="18679" r:id="rId198"/>
      </mc:Fallback>
    </mc:AlternateContent>
    <mc:AlternateContent xmlns:mc="http://schemas.openxmlformats.org/markup-compatibility/2006">
      <mc:Choice Requires="x14">
        <oleObject progId="Equation.2" shapeId="18680" r:id="rId200">
          <objectPr defaultSize="0" autoLine="0" autoPict="0" r:id="rId201">
            <anchor moveWithCells="1">
              <from>
                <xdr:col>3</xdr:col>
                <xdr:colOff>0</xdr:colOff>
                <xdr:row>319</xdr:row>
                <xdr:rowOff>76200</xdr:rowOff>
              </from>
              <to>
                <xdr:col>5</xdr:col>
                <xdr:colOff>419100</xdr:colOff>
                <xdr:row>321</xdr:row>
                <xdr:rowOff>76200</xdr:rowOff>
              </to>
            </anchor>
          </objectPr>
        </oleObject>
      </mc:Choice>
      <mc:Fallback>
        <oleObject progId="Equation.2" shapeId="18680" r:id="rId200"/>
      </mc:Fallback>
    </mc:AlternateContent>
    <mc:AlternateContent xmlns:mc="http://schemas.openxmlformats.org/markup-compatibility/2006">
      <mc:Choice Requires="x14">
        <oleObject progId="Equation.2" shapeId="18681" r:id="rId202">
          <objectPr defaultSize="0" autoLine="0" autoPict="0" r:id="rId203">
            <anchor moveWithCells="1">
              <from>
                <xdr:col>3</xdr:col>
                <xdr:colOff>0</xdr:colOff>
                <xdr:row>321</xdr:row>
                <xdr:rowOff>123825</xdr:rowOff>
              </from>
              <to>
                <xdr:col>4</xdr:col>
                <xdr:colOff>561975</xdr:colOff>
                <xdr:row>323</xdr:row>
                <xdr:rowOff>114300</xdr:rowOff>
              </to>
            </anchor>
          </objectPr>
        </oleObject>
      </mc:Choice>
      <mc:Fallback>
        <oleObject progId="Equation.2" shapeId="18681" r:id="rId202"/>
      </mc:Fallback>
    </mc:AlternateContent>
    <mc:AlternateContent xmlns:mc="http://schemas.openxmlformats.org/markup-compatibility/2006">
      <mc:Choice Requires="x14">
        <oleObject progId="Equation.2" shapeId="18682" r:id="rId204">
          <objectPr defaultSize="0" autoLine="0" autoPict="0" r:id="rId205">
            <anchor moveWithCells="1">
              <from>
                <xdr:col>1</xdr:col>
                <xdr:colOff>152400</xdr:colOff>
                <xdr:row>465</xdr:row>
                <xdr:rowOff>114300</xdr:rowOff>
              </from>
              <to>
                <xdr:col>8</xdr:col>
                <xdr:colOff>161925</xdr:colOff>
                <xdr:row>467</xdr:row>
                <xdr:rowOff>104775</xdr:rowOff>
              </to>
            </anchor>
          </objectPr>
        </oleObject>
      </mc:Choice>
      <mc:Fallback>
        <oleObject progId="Equation.2" shapeId="18682" r:id="rId204"/>
      </mc:Fallback>
    </mc:AlternateContent>
    <mc:AlternateContent xmlns:mc="http://schemas.openxmlformats.org/markup-compatibility/2006">
      <mc:Choice Requires="x14">
        <oleObject progId="Equation.2" shapeId="18683" r:id="rId206">
          <objectPr defaultSize="0" autoLine="0" autoPict="0" r:id="rId207">
            <anchor moveWithCells="1">
              <from>
                <xdr:col>2</xdr:col>
                <xdr:colOff>0</xdr:colOff>
                <xdr:row>431</xdr:row>
                <xdr:rowOff>161925</xdr:rowOff>
              </from>
              <to>
                <xdr:col>4</xdr:col>
                <xdr:colOff>276225</xdr:colOff>
                <xdr:row>433</xdr:row>
                <xdr:rowOff>0</xdr:rowOff>
              </to>
            </anchor>
          </objectPr>
        </oleObject>
      </mc:Choice>
      <mc:Fallback>
        <oleObject progId="Equation.2" shapeId="18683" r:id="rId206"/>
      </mc:Fallback>
    </mc:AlternateContent>
    <mc:AlternateContent xmlns:mc="http://schemas.openxmlformats.org/markup-compatibility/2006">
      <mc:Choice Requires="x14">
        <oleObject progId="Equation.2" shapeId="18684" r:id="rId208">
          <objectPr defaultSize="0" autoLine="0" autoPict="0" r:id="rId209">
            <anchor moveWithCells="1">
              <from>
                <xdr:col>2</xdr:col>
                <xdr:colOff>0</xdr:colOff>
                <xdr:row>429</xdr:row>
                <xdr:rowOff>161925</xdr:rowOff>
              </from>
              <to>
                <xdr:col>4</xdr:col>
                <xdr:colOff>238125</xdr:colOff>
                <xdr:row>431</xdr:row>
                <xdr:rowOff>0</xdr:rowOff>
              </to>
            </anchor>
          </objectPr>
        </oleObject>
      </mc:Choice>
      <mc:Fallback>
        <oleObject progId="Equation.2" shapeId="18684" r:id="rId208"/>
      </mc:Fallback>
    </mc:AlternateContent>
    <mc:AlternateContent xmlns:mc="http://schemas.openxmlformats.org/markup-compatibility/2006">
      <mc:Choice Requires="x14">
        <oleObject progId="Equation.2" shapeId="18685" r:id="rId210">
          <objectPr defaultSize="0" autoLine="0" autoPict="0" r:id="rId211">
            <anchor moveWithCells="1">
              <from>
                <xdr:col>1</xdr:col>
                <xdr:colOff>390525</xdr:colOff>
                <xdr:row>370</xdr:row>
                <xdr:rowOff>180975</xdr:rowOff>
              </from>
              <to>
                <xdr:col>4</xdr:col>
                <xdr:colOff>400050</xdr:colOff>
                <xdr:row>372</xdr:row>
                <xdr:rowOff>38100</xdr:rowOff>
              </to>
            </anchor>
          </objectPr>
        </oleObject>
      </mc:Choice>
      <mc:Fallback>
        <oleObject progId="Equation.2" shapeId="18685" r:id="rId210"/>
      </mc:Fallback>
    </mc:AlternateContent>
    <mc:AlternateContent xmlns:mc="http://schemas.openxmlformats.org/markup-compatibility/2006">
      <mc:Choice Requires="x14">
        <oleObject progId="Equation.2" shapeId="18686" r:id="rId212">
          <objectPr defaultSize="0" autoLine="0" autoPict="0" r:id="rId213">
            <anchor moveWithCells="1">
              <from>
                <xdr:col>1</xdr:col>
                <xdr:colOff>161925</xdr:colOff>
                <xdr:row>422</xdr:row>
                <xdr:rowOff>133350</xdr:rowOff>
              </from>
              <to>
                <xdr:col>5</xdr:col>
                <xdr:colOff>114300</xdr:colOff>
                <xdr:row>424</xdr:row>
                <xdr:rowOff>85725</xdr:rowOff>
              </to>
            </anchor>
          </objectPr>
        </oleObject>
      </mc:Choice>
      <mc:Fallback>
        <oleObject progId="Equation.2" shapeId="18686" r:id="rId212"/>
      </mc:Fallback>
    </mc:AlternateContent>
    <mc:AlternateContent xmlns:mc="http://schemas.openxmlformats.org/markup-compatibility/2006">
      <mc:Choice Requires="x14">
        <oleObject progId="Equation.2" shapeId="18687" r:id="rId214">
          <objectPr defaultSize="0" autoLine="0" autoPict="0" r:id="rId215">
            <anchor moveWithCells="1">
              <from>
                <xdr:col>2</xdr:col>
                <xdr:colOff>219075</xdr:colOff>
                <xdr:row>440</xdr:row>
                <xdr:rowOff>171450</xdr:rowOff>
              </from>
              <to>
                <xdr:col>4</xdr:col>
                <xdr:colOff>533400</xdr:colOff>
                <xdr:row>442</xdr:row>
                <xdr:rowOff>9525</xdr:rowOff>
              </to>
            </anchor>
          </objectPr>
        </oleObject>
      </mc:Choice>
      <mc:Fallback>
        <oleObject progId="Equation.2" shapeId="18687" r:id="rId214"/>
      </mc:Fallback>
    </mc:AlternateContent>
    <mc:AlternateContent xmlns:mc="http://schemas.openxmlformats.org/markup-compatibility/2006">
      <mc:Choice Requires="x14">
        <oleObject progId="Equation.2" shapeId="18688" r:id="rId216">
          <objectPr defaultSize="0" autoLine="0" autoPict="0" r:id="rId217">
            <anchor moveWithCells="1">
              <from>
                <xdr:col>2</xdr:col>
                <xdr:colOff>219075</xdr:colOff>
                <xdr:row>444</xdr:row>
                <xdr:rowOff>114300</xdr:rowOff>
              </from>
              <to>
                <xdr:col>7</xdr:col>
                <xdr:colOff>352425</xdr:colOff>
                <xdr:row>446</xdr:row>
                <xdr:rowOff>104775</xdr:rowOff>
              </to>
            </anchor>
          </objectPr>
        </oleObject>
      </mc:Choice>
      <mc:Fallback>
        <oleObject progId="Equation.2" shapeId="18688" r:id="rId216"/>
      </mc:Fallback>
    </mc:AlternateContent>
    <mc:AlternateContent xmlns:mc="http://schemas.openxmlformats.org/markup-compatibility/2006">
      <mc:Choice Requires="x14">
        <oleObject progId="Equation.2" shapeId="18689" r:id="rId218">
          <objectPr defaultSize="0" autoLine="0" autoPict="0" r:id="rId219">
            <anchor moveWithCells="1">
              <from>
                <xdr:col>2</xdr:col>
                <xdr:colOff>209550</xdr:colOff>
                <xdr:row>448</xdr:row>
                <xdr:rowOff>171450</xdr:rowOff>
              </from>
              <to>
                <xdr:col>4</xdr:col>
                <xdr:colOff>781050</xdr:colOff>
                <xdr:row>450</xdr:row>
                <xdr:rowOff>9525</xdr:rowOff>
              </to>
            </anchor>
          </objectPr>
        </oleObject>
      </mc:Choice>
      <mc:Fallback>
        <oleObject progId="Equation.2" shapeId="18689" r:id="rId218"/>
      </mc:Fallback>
    </mc:AlternateContent>
    <mc:AlternateContent xmlns:mc="http://schemas.openxmlformats.org/markup-compatibility/2006">
      <mc:Choice Requires="x14">
        <oleObject progId="Equation.2" shapeId="18690" r:id="rId220">
          <objectPr defaultSize="0" autoLine="0" autoPict="0" r:id="rId221">
            <anchor moveWithCells="1">
              <from>
                <xdr:col>3</xdr:col>
                <xdr:colOff>0</xdr:colOff>
                <xdr:row>451</xdr:row>
                <xdr:rowOff>171450</xdr:rowOff>
              </from>
              <to>
                <xdr:col>5</xdr:col>
                <xdr:colOff>228600</xdr:colOff>
                <xdr:row>453</xdr:row>
                <xdr:rowOff>9525</xdr:rowOff>
              </to>
            </anchor>
          </objectPr>
        </oleObject>
      </mc:Choice>
      <mc:Fallback>
        <oleObject progId="Equation.2" shapeId="18690" r:id="rId220"/>
      </mc:Fallback>
    </mc:AlternateContent>
    <mc:AlternateContent xmlns:mc="http://schemas.openxmlformats.org/markup-compatibility/2006">
      <mc:Choice Requires="x14">
        <oleObject progId="Equation.2" shapeId="18691" r:id="rId222">
          <objectPr defaultSize="0" autoLine="0" autoPict="0" r:id="rId223">
            <anchor moveWithCells="1">
              <from>
                <xdr:col>3</xdr:col>
                <xdr:colOff>19050</xdr:colOff>
                <xdr:row>453</xdr:row>
                <xdr:rowOff>171450</xdr:rowOff>
              </from>
              <to>
                <xdr:col>5</xdr:col>
                <xdr:colOff>390525</xdr:colOff>
                <xdr:row>455</xdr:row>
                <xdr:rowOff>9525</xdr:rowOff>
              </to>
            </anchor>
          </objectPr>
        </oleObject>
      </mc:Choice>
      <mc:Fallback>
        <oleObject progId="Equation.2" shapeId="18691" r:id="rId222"/>
      </mc:Fallback>
    </mc:AlternateContent>
    <mc:AlternateContent xmlns:mc="http://schemas.openxmlformats.org/markup-compatibility/2006">
      <mc:Choice Requires="x14">
        <oleObject progId="Equation.2" shapeId="18692" r:id="rId224">
          <objectPr defaultSize="0" autoLine="0" autoPict="0" r:id="rId225">
            <anchor moveWithCells="1">
              <from>
                <xdr:col>2</xdr:col>
                <xdr:colOff>762000</xdr:colOff>
                <xdr:row>455</xdr:row>
                <xdr:rowOff>171450</xdr:rowOff>
              </from>
              <to>
                <xdr:col>6</xdr:col>
                <xdr:colOff>142875</xdr:colOff>
                <xdr:row>457</xdr:row>
                <xdr:rowOff>9525</xdr:rowOff>
              </to>
            </anchor>
          </objectPr>
        </oleObject>
      </mc:Choice>
      <mc:Fallback>
        <oleObject progId="Equation.2" shapeId="18692" r:id="rId224"/>
      </mc:Fallback>
    </mc:AlternateContent>
    <mc:AlternateContent xmlns:mc="http://schemas.openxmlformats.org/markup-compatibility/2006">
      <mc:Choice Requires="x14">
        <oleObject progId="Equation.2" shapeId="18693" r:id="rId226">
          <objectPr defaultSize="0" autoLine="0" autoPict="0" r:id="rId227">
            <anchor moveWithCells="1">
              <from>
                <xdr:col>2</xdr:col>
                <xdr:colOff>0</xdr:colOff>
                <xdr:row>470</xdr:row>
                <xdr:rowOff>0</xdr:rowOff>
              </from>
              <to>
                <xdr:col>4</xdr:col>
                <xdr:colOff>762000</xdr:colOff>
                <xdr:row>471</xdr:row>
                <xdr:rowOff>47625</xdr:rowOff>
              </to>
            </anchor>
          </objectPr>
        </oleObject>
      </mc:Choice>
      <mc:Fallback>
        <oleObject progId="Equation.2" shapeId="18693" r:id="rId226"/>
      </mc:Fallback>
    </mc:AlternateContent>
    <mc:AlternateContent xmlns:mc="http://schemas.openxmlformats.org/markup-compatibility/2006">
      <mc:Choice Requires="x14">
        <oleObject progId="Equation.2" shapeId="18694" r:id="rId228">
          <objectPr defaultSize="0" autoLine="0" autoPict="0" r:id="rId229">
            <anchor moveWithCells="1">
              <from>
                <xdr:col>3</xdr:col>
                <xdr:colOff>0</xdr:colOff>
                <xdr:row>458</xdr:row>
                <xdr:rowOff>0</xdr:rowOff>
              </from>
              <to>
                <xdr:col>6</xdr:col>
                <xdr:colOff>428625</xdr:colOff>
                <xdr:row>459</xdr:row>
                <xdr:rowOff>47625</xdr:rowOff>
              </to>
            </anchor>
          </objectPr>
        </oleObject>
      </mc:Choice>
      <mc:Fallback>
        <oleObject progId="Equation.2" shapeId="18694" r:id="rId228"/>
      </mc:Fallback>
    </mc:AlternateContent>
    <mc:AlternateContent xmlns:mc="http://schemas.openxmlformats.org/markup-compatibility/2006">
      <mc:Choice Requires="x14">
        <oleObject progId="Equation.2" shapeId="18695" r:id="rId230">
          <objectPr defaultSize="0" autoLine="0" autoPict="0" r:id="rId231">
            <anchor moveWithCells="1">
              <from>
                <xdr:col>3</xdr:col>
                <xdr:colOff>0</xdr:colOff>
                <xdr:row>460</xdr:row>
                <xdr:rowOff>0</xdr:rowOff>
              </from>
              <to>
                <xdr:col>6</xdr:col>
                <xdr:colOff>161925</xdr:colOff>
                <xdr:row>461</xdr:row>
                <xdr:rowOff>47625</xdr:rowOff>
              </to>
            </anchor>
          </objectPr>
        </oleObject>
      </mc:Choice>
      <mc:Fallback>
        <oleObject progId="Equation.2" shapeId="18695" r:id="rId230"/>
      </mc:Fallback>
    </mc:AlternateContent>
    <mc:AlternateContent xmlns:mc="http://schemas.openxmlformats.org/markup-compatibility/2006">
      <mc:Choice Requires="x14">
        <oleObject progId="Equation.2" shapeId="18696" r:id="rId232">
          <objectPr defaultSize="0" autoLine="0" autoPict="0" r:id="rId233">
            <anchor moveWithCells="1">
              <from>
                <xdr:col>3</xdr:col>
                <xdr:colOff>0</xdr:colOff>
                <xdr:row>461</xdr:row>
                <xdr:rowOff>171450</xdr:rowOff>
              </from>
              <to>
                <xdr:col>5</xdr:col>
                <xdr:colOff>409575</xdr:colOff>
                <xdr:row>463</xdr:row>
                <xdr:rowOff>9525</xdr:rowOff>
              </to>
            </anchor>
          </objectPr>
        </oleObject>
      </mc:Choice>
      <mc:Fallback>
        <oleObject progId="Equation.2" shapeId="18696" r:id="rId232"/>
      </mc:Fallback>
    </mc:AlternateContent>
    <mc:AlternateContent xmlns:mc="http://schemas.openxmlformats.org/markup-compatibility/2006">
      <mc:Choice Requires="x14">
        <oleObject progId="Equation.2" shapeId="18697" r:id="rId234">
          <objectPr defaultSize="0" autoLine="0" autoPict="0" r:id="rId235">
            <anchor moveWithCells="1">
              <from>
                <xdr:col>2</xdr:col>
                <xdr:colOff>0</xdr:colOff>
                <xdr:row>472</xdr:row>
                <xdr:rowOff>0</xdr:rowOff>
              </from>
              <to>
                <xdr:col>4</xdr:col>
                <xdr:colOff>771525</xdr:colOff>
                <xdr:row>473</xdr:row>
                <xdr:rowOff>47625</xdr:rowOff>
              </to>
            </anchor>
          </objectPr>
        </oleObject>
      </mc:Choice>
      <mc:Fallback>
        <oleObject progId="Equation.2" shapeId="18697" r:id="rId234"/>
      </mc:Fallback>
    </mc:AlternateContent>
    <mc:AlternateContent xmlns:mc="http://schemas.openxmlformats.org/markup-compatibility/2006">
      <mc:Choice Requires="x14">
        <oleObject progId="Equation.2" shapeId="18698" r:id="rId236">
          <objectPr defaultSize="0" autoLine="0" autoPict="0" r:id="rId237">
            <anchor moveWithCells="1">
              <from>
                <xdr:col>2</xdr:col>
                <xdr:colOff>0</xdr:colOff>
                <xdr:row>552</xdr:row>
                <xdr:rowOff>28575</xdr:rowOff>
              </from>
              <to>
                <xdr:col>5</xdr:col>
                <xdr:colOff>390525</xdr:colOff>
                <xdr:row>553</xdr:row>
                <xdr:rowOff>76200</xdr:rowOff>
              </to>
            </anchor>
          </objectPr>
        </oleObject>
      </mc:Choice>
      <mc:Fallback>
        <oleObject progId="Equation.2" shapeId="18698" r:id="rId236"/>
      </mc:Fallback>
    </mc:AlternateContent>
    <mc:AlternateContent xmlns:mc="http://schemas.openxmlformats.org/markup-compatibility/2006">
      <mc:Choice Requires="x14">
        <oleObject progId="Equation.2" shapeId="18699" r:id="rId238">
          <objectPr defaultSize="0" autoLine="0" autoPict="0" r:id="rId239">
            <anchor moveWithCells="1">
              <from>
                <xdr:col>2</xdr:col>
                <xdr:colOff>0</xdr:colOff>
                <xdr:row>554</xdr:row>
                <xdr:rowOff>28575</xdr:rowOff>
              </from>
              <to>
                <xdr:col>5</xdr:col>
                <xdr:colOff>161925</xdr:colOff>
                <xdr:row>555</xdr:row>
                <xdr:rowOff>76200</xdr:rowOff>
              </to>
            </anchor>
          </objectPr>
        </oleObject>
      </mc:Choice>
      <mc:Fallback>
        <oleObject progId="Equation.2" shapeId="18699" r:id="rId238"/>
      </mc:Fallback>
    </mc:AlternateContent>
    <mc:AlternateContent xmlns:mc="http://schemas.openxmlformats.org/markup-compatibility/2006">
      <mc:Choice Requires="x14">
        <oleObject progId="Equation.2" shapeId="18700" r:id="rId240">
          <objectPr defaultSize="0" autoLine="0" autoPict="0" r:id="rId241">
            <anchor moveWithCells="1">
              <from>
                <xdr:col>2</xdr:col>
                <xdr:colOff>352425</xdr:colOff>
                <xdr:row>219</xdr:row>
                <xdr:rowOff>19050</xdr:rowOff>
              </from>
              <to>
                <xdr:col>6</xdr:col>
                <xdr:colOff>409575</xdr:colOff>
                <xdr:row>220</xdr:row>
                <xdr:rowOff>76200</xdr:rowOff>
              </to>
            </anchor>
          </objectPr>
        </oleObject>
      </mc:Choice>
      <mc:Fallback>
        <oleObject progId="Equation.2" shapeId="18700" r:id="rId240"/>
      </mc:Fallback>
    </mc:AlternateContent>
    <mc:AlternateContent xmlns:mc="http://schemas.openxmlformats.org/markup-compatibility/2006">
      <mc:Choice Requires="x14">
        <oleObject progId="Equation.2" shapeId="18701" r:id="rId242">
          <objectPr defaultSize="0" autoLine="0" autoPict="0" r:id="rId243">
            <anchor moveWithCells="1">
              <from>
                <xdr:col>8</xdr:col>
                <xdr:colOff>0</xdr:colOff>
                <xdr:row>454</xdr:row>
                <xdr:rowOff>57150</xdr:rowOff>
              </from>
              <to>
                <xdr:col>8</xdr:col>
                <xdr:colOff>219075</xdr:colOff>
                <xdr:row>455</xdr:row>
                <xdr:rowOff>9525</xdr:rowOff>
              </to>
            </anchor>
          </objectPr>
        </oleObject>
      </mc:Choice>
      <mc:Fallback>
        <oleObject progId="Equation.2" shapeId="18701" r:id="rId242"/>
      </mc:Fallback>
    </mc:AlternateContent>
    <mc:AlternateContent xmlns:mc="http://schemas.openxmlformats.org/markup-compatibility/2006">
      <mc:Choice Requires="x14">
        <oleObject progId="Equation.2" shapeId="18702" r:id="rId244">
          <objectPr defaultSize="0" autoLine="0" autoPict="0" r:id="rId245">
            <anchor moveWithCells="1">
              <from>
                <xdr:col>8</xdr:col>
                <xdr:colOff>0</xdr:colOff>
                <xdr:row>456</xdr:row>
                <xdr:rowOff>57150</xdr:rowOff>
              </from>
              <to>
                <xdr:col>8</xdr:col>
                <xdr:colOff>219075</xdr:colOff>
                <xdr:row>457</xdr:row>
                <xdr:rowOff>9525</xdr:rowOff>
              </to>
            </anchor>
          </objectPr>
        </oleObject>
      </mc:Choice>
      <mc:Fallback>
        <oleObject progId="Equation.2" shapeId="18702" r:id="rId244"/>
      </mc:Fallback>
    </mc:AlternateContent>
    <mc:AlternateContent xmlns:mc="http://schemas.openxmlformats.org/markup-compatibility/2006">
      <mc:Choice Requires="x14">
        <oleObject progId="Equation.2" shapeId="18703" r:id="rId246">
          <objectPr defaultSize="0" autoLine="0" autoPict="0" r:id="rId247">
            <anchor moveWithCells="1">
              <from>
                <xdr:col>8</xdr:col>
                <xdr:colOff>0</xdr:colOff>
                <xdr:row>460</xdr:row>
                <xdr:rowOff>38100</xdr:rowOff>
              </from>
              <to>
                <xdr:col>8</xdr:col>
                <xdr:colOff>257175</xdr:colOff>
                <xdr:row>461</xdr:row>
                <xdr:rowOff>38100</xdr:rowOff>
              </to>
            </anchor>
          </objectPr>
        </oleObject>
      </mc:Choice>
      <mc:Fallback>
        <oleObject progId="Equation.2" shapeId="18703" r:id="rId246"/>
      </mc:Fallback>
    </mc:AlternateContent>
    <mc:AlternateContent xmlns:mc="http://schemas.openxmlformats.org/markup-compatibility/2006">
      <mc:Choice Requires="x14">
        <oleObject progId="Equation.2" shapeId="18704" r:id="rId248">
          <objectPr defaultSize="0" autoLine="0" autoPict="0" r:id="rId249">
            <anchor moveWithCells="1">
              <from>
                <xdr:col>8</xdr:col>
                <xdr:colOff>0</xdr:colOff>
                <xdr:row>462</xdr:row>
                <xdr:rowOff>57150</xdr:rowOff>
              </from>
              <to>
                <xdr:col>8</xdr:col>
                <xdr:colOff>219075</xdr:colOff>
                <xdr:row>463</xdr:row>
                <xdr:rowOff>9525</xdr:rowOff>
              </to>
            </anchor>
          </objectPr>
        </oleObject>
      </mc:Choice>
      <mc:Fallback>
        <oleObject progId="Equation.2" shapeId="18704" r:id="rId248"/>
      </mc:Fallback>
    </mc:AlternateContent>
    <mc:AlternateContent xmlns:mc="http://schemas.openxmlformats.org/markup-compatibility/2006">
      <mc:Choice Requires="x14">
        <oleObject progId="Equation.2" shapeId="18705" r:id="rId250">
          <objectPr defaultSize="0" autoLine="0" autoPict="0" r:id="rId251">
            <anchor moveWithCells="1">
              <from>
                <xdr:col>2</xdr:col>
                <xdr:colOff>190500</xdr:colOff>
                <xdr:row>309</xdr:row>
                <xdr:rowOff>114300</xdr:rowOff>
              </from>
              <to>
                <xdr:col>4</xdr:col>
                <xdr:colOff>371475</xdr:colOff>
                <xdr:row>311</xdr:row>
                <xdr:rowOff>114300</xdr:rowOff>
              </to>
            </anchor>
          </objectPr>
        </oleObject>
      </mc:Choice>
      <mc:Fallback>
        <oleObject progId="Equation.2" shapeId="18705" r:id="rId250"/>
      </mc:Fallback>
    </mc:AlternateContent>
    <mc:AlternateContent xmlns:mc="http://schemas.openxmlformats.org/markup-compatibility/2006">
      <mc:Choice Requires="x14">
        <oleObject progId="Equation.2" shapeId="18706" r:id="rId252">
          <objectPr defaultSize="0" autoLine="0" autoPict="0" r:id="rId253">
            <anchor moveWithCells="1">
              <from>
                <xdr:col>1</xdr:col>
                <xdr:colOff>28575</xdr:colOff>
                <xdr:row>196</xdr:row>
                <xdr:rowOff>9525</xdr:rowOff>
              </from>
              <to>
                <xdr:col>2</xdr:col>
                <xdr:colOff>657225</xdr:colOff>
                <xdr:row>197</xdr:row>
                <xdr:rowOff>19050</xdr:rowOff>
              </to>
            </anchor>
          </objectPr>
        </oleObject>
      </mc:Choice>
      <mc:Fallback>
        <oleObject progId="Equation.2" shapeId="18706" r:id="rId252"/>
      </mc:Fallback>
    </mc:AlternateContent>
    <mc:AlternateContent xmlns:mc="http://schemas.openxmlformats.org/markup-compatibility/2006">
      <mc:Choice Requires="x14">
        <oleObject progId="Documento" shapeId="18707" r:id="rId254">
          <objectPr defaultSize="0" autoLine="0" autoPict="0" r:id="rId255">
            <anchor moveWithCells="1">
              <from>
                <xdr:col>1</xdr:col>
                <xdr:colOff>0</xdr:colOff>
                <xdr:row>230</xdr:row>
                <xdr:rowOff>0</xdr:rowOff>
              </from>
              <to>
                <xdr:col>12</xdr:col>
                <xdr:colOff>295275</xdr:colOff>
                <xdr:row>261</xdr:row>
                <xdr:rowOff>0</xdr:rowOff>
              </to>
            </anchor>
          </objectPr>
        </oleObject>
      </mc:Choice>
      <mc:Fallback>
        <oleObject progId="Documento" shapeId="18707" r:id="rId254"/>
      </mc:Fallback>
    </mc:AlternateContent>
    <mc:AlternateContent xmlns:mc="http://schemas.openxmlformats.org/markup-compatibility/2006">
      <mc:Choice Requires="x14">
        <oleObject progId="Documento" shapeId="18708" r:id="rId256">
          <objectPr defaultSize="0" autoLine="0" autoPict="0" r:id="rId257">
            <anchor moveWithCells="1">
              <from>
                <xdr:col>1</xdr:col>
                <xdr:colOff>0</xdr:colOff>
                <xdr:row>49</xdr:row>
                <xdr:rowOff>0</xdr:rowOff>
              </from>
              <to>
                <xdr:col>12</xdr:col>
                <xdr:colOff>304800</xdr:colOff>
                <xdr:row>85</xdr:row>
                <xdr:rowOff>180975</xdr:rowOff>
              </to>
            </anchor>
          </objectPr>
        </oleObject>
      </mc:Choice>
      <mc:Fallback>
        <oleObject progId="Documento" shapeId="18708" r:id="rId256"/>
      </mc:Fallback>
    </mc:AlternateContent>
    <mc:AlternateContent xmlns:mc="http://schemas.openxmlformats.org/markup-compatibility/2006">
      <mc:Choice Requires="x14">
        <oleObject progId="Equation.2" shapeId="18709" r:id="rId258">
          <objectPr defaultSize="0" autoLine="0" autoPict="0" r:id="rId259">
            <anchor moveWithCells="1">
              <from>
                <xdr:col>2</xdr:col>
                <xdr:colOff>85725</xdr:colOff>
                <xdr:row>630</xdr:row>
                <xdr:rowOff>180975</xdr:rowOff>
              </from>
              <to>
                <xdr:col>3</xdr:col>
                <xdr:colOff>762000</xdr:colOff>
                <xdr:row>632</xdr:row>
                <xdr:rowOff>19050</xdr:rowOff>
              </to>
            </anchor>
          </objectPr>
        </oleObject>
      </mc:Choice>
      <mc:Fallback>
        <oleObject progId="Equation.2" shapeId="18709" r:id="rId258"/>
      </mc:Fallback>
    </mc:AlternateContent>
    <mc:AlternateContent xmlns:mc="http://schemas.openxmlformats.org/markup-compatibility/2006">
      <mc:Choice Requires="x14">
        <oleObject progId="Equation.2" shapeId="18710" r:id="rId260">
          <objectPr defaultSize="0" autoLine="0" autoPict="0" r:id="rId261">
            <anchor moveWithCells="1">
              <from>
                <xdr:col>7</xdr:col>
                <xdr:colOff>95250</xdr:colOff>
                <xdr:row>631</xdr:row>
                <xdr:rowOff>28575</xdr:rowOff>
              </from>
              <to>
                <xdr:col>8</xdr:col>
                <xdr:colOff>666750</xdr:colOff>
                <xdr:row>632</xdr:row>
                <xdr:rowOff>9525</xdr:rowOff>
              </to>
            </anchor>
          </objectPr>
        </oleObject>
      </mc:Choice>
      <mc:Fallback>
        <oleObject progId="Equation.2" shapeId="18710" r:id="rId260"/>
      </mc:Fallback>
    </mc:AlternateContent>
    <mc:AlternateContent xmlns:mc="http://schemas.openxmlformats.org/markup-compatibility/2006">
      <mc:Choice Requires="x14">
        <oleObject progId="Equation.2" shapeId="18711" r:id="rId262">
          <objectPr defaultSize="0" autoLine="0" autoPict="0" r:id="rId263">
            <anchor moveWithCells="1">
              <from>
                <xdr:col>3</xdr:col>
                <xdr:colOff>47625</xdr:colOff>
                <xdr:row>660</xdr:row>
                <xdr:rowOff>161925</xdr:rowOff>
              </from>
              <to>
                <xdr:col>4</xdr:col>
                <xdr:colOff>361950</xdr:colOff>
                <xdr:row>662</xdr:row>
                <xdr:rowOff>38100</xdr:rowOff>
              </to>
            </anchor>
          </objectPr>
        </oleObject>
      </mc:Choice>
      <mc:Fallback>
        <oleObject progId="Equation.2" shapeId="18711" r:id="rId262"/>
      </mc:Fallback>
    </mc:AlternateContent>
    <mc:AlternateContent xmlns:mc="http://schemas.openxmlformats.org/markup-compatibility/2006">
      <mc:Choice Requires="x14">
        <oleObject progId="Equation.2" shapeId="18712" r:id="rId264">
          <objectPr defaultSize="0" autoLine="0" autoPict="0" r:id="rId265">
            <anchor moveWithCells="1">
              <from>
                <xdr:col>0</xdr:col>
                <xdr:colOff>304800</xdr:colOff>
                <xdr:row>735</xdr:row>
                <xdr:rowOff>47625</xdr:rowOff>
              </from>
              <to>
                <xdr:col>5</xdr:col>
                <xdr:colOff>28575</xdr:colOff>
                <xdr:row>737</xdr:row>
                <xdr:rowOff>123825</xdr:rowOff>
              </to>
            </anchor>
          </objectPr>
        </oleObject>
      </mc:Choice>
      <mc:Fallback>
        <oleObject progId="Equation.2" shapeId="18712" r:id="rId264"/>
      </mc:Fallback>
    </mc:AlternateContent>
    <mc:AlternateContent xmlns:mc="http://schemas.openxmlformats.org/markup-compatibility/2006">
      <mc:Choice Requires="x14">
        <oleObject progId="Equation.2" shapeId="18713" r:id="rId266">
          <objectPr defaultSize="0" autoLine="0" autoPict="0" r:id="rId267">
            <anchor moveWithCells="1">
              <from>
                <xdr:col>1</xdr:col>
                <xdr:colOff>714375</xdr:colOff>
                <xdr:row>757</xdr:row>
                <xdr:rowOff>161925</xdr:rowOff>
              </from>
              <to>
                <xdr:col>5</xdr:col>
                <xdr:colOff>47625</xdr:colOff>
                <xdr:row>759</xdr:row>
                <xdr:rowOff>0</xdr:rowOff>
              </to>
            </anchor>
          </objectPr>
        </oleObject>
      </mc:Choice>
      <mc:Fallback>
        <oleObject progId="Equation.2" shapeId="18713" r:id="rId266"/>
      </mc:Fallback>
    </mc:AlternateContent>
    <mc:AlternateContent xmlns:mc="http://schemas.openxmlformats.org/markup-compatibility/2006">
      <mc:Choice Requires="x14">
        <oleObject progId="Equation.2" shapeId="18714" r:id="rId268">
          <objectPr defaultSize="0" autoLine="0" autoPict="0" r:id="rId269">
            <anchor moveWithCells="1">
              <from>
                <xdr:col>2</xdr:col>
                <xdr:colOff>85725</xdr:colOff>
                <xdr:row>697</xdr:row>
                <xdr:rowOff>142875</xdr:rowOff>
              </from>
              <to>
                <xdr:col>6</xdr:col>
                <xdr:colOff>400050</xdr:colOff>
                <xdr:row>698</xdr:row>
                <xdr:rowOff>152400</xdr:rowOff>
              </to>
            </anchor>
          </objectPr>
        </oleObject>
      </mc:Choice>
      <mc:Fallback>
        <oleObject progId="Equation.2" shapeId="18714" r:id="rId268"/>
      </mc:Fallback>
    </mc:AlternateContent>
    <mc:AlternateContent xmlns:mc="http://schemas.openxmlformats.org/markup-compatibility/2006">
      <mc:Choice Requires="x14">
        <oleObject progId="Equation.2" shapeId="18715" r:id="rId270">
          <objectPr defaultSize="0" autoLine="0" autoPict="0" r:id="rId271">
            <anchor moveWithCells="1">
              <from>
                <xdr:col>2</xdr:col>
                <xdr:colOff>76200</xdr:colOff>
                <xdr:row>699</xdr:row>
                <xdr:rowOff>19050</xdr:rowOff>
              </from>
              <to>
                <xdr:col>7</xdr:col>
                <xdr:colOff>714375</xdr:colOff>
                <xdr:row>700</xdr:row>
                <xdr:rowOff>19050</xdr:rowOff>
              </to>
            </anchor>
          </objectPr>
        </oleObject>
      </mc:Choice>
      <mc:Fallback>
        <oleObject progId="Equation.2" shapeId="18715" r:id="rId270"/>
      </mc:Fallback>
    </mc:AlternateContent>
    <mc:AlternateContent xmlns:mc="http://schemas.openxmlformats.org/markup-compatibility/2006">
      <mc:Choice Requires="x14">
        <oleObject progId="Planilha do Microsoft Excel 5.0" shapeId="18716" r:id="rId272">
          <objectPr defaultSize="0" autoLine="0" autoPict="0" r:id="rId273">
            <anchor moveWithCells="1">
              <from>
                <xdr:col>1</xdr:col>
                <xdr:colOff>352425</xdr:colOff>
                <xdr:row>156</xdr:row>
                <xdr:rowOff>57150</xdr:rowOff>
              </from>
              <to>
                <xdr:col>11</xdr:col>
                <xdr:colOff>114300</xdr:colOff>
                <xdr:row>171</xdr:row>
                <xdr:rowOff>66675</xdr:rowOff>
              </to>
            </anchor>
          </objectPr>
        </oleObject>
      </mc:Choice>
      <mc:Fallback>
        <oleObject progId="Planilha do Microsoft Excel 5.0" shapeId="18716" r:id="rId272"/>
      </mc:Fallback>
    </mc:AlternateContent>
    <mc:AlternateContent xmlns:mc="http://schemas.openxmlformats.org/markup-compatibility/2006">
      <mc:Choice Requires="x14">
        <oleObject progId="Equation.2" shapeId="18717" r:id="rId274">
          <objectPr defaultSize="0" autoLine="0" autoPict="0" r:id="rId275">
            <anchor moveWithCells="1">
              <from>
                <xdr:col>1</xdr:col>
                <xdr:colOff>95250</xdr:colOff>
                <xdr:row>521</xdr:row>
                <xdr:rowOff>180975</xdr:rowOff>
              </from>
              <to>
                <xdr:col>5</xdr:col>
                <xdr:colOff>666750</xdr:colOff>
                <xdr:row>523</xdr:row>
                <xdr:rowOff>28575</xdr:rowOff>
              </to>
            </anchor>
          </objectPr>
        </oleObject>
      </mc:Choice>
      <mc:Fallback>
        <oleObject progId="Equation.2" shapeId="18717" r:id="rId274"/>
      </mc:Fallback>
    </mc:AlternateContent>
    <mc:AlternateContent xmlns:mc="http://schemas.openxmlformats.org/markup-compatibility/2006">
      <mc:Choice Requires="x14">
        <oleObject progId="Equation.2" shapeId="18718" r:id="rId276">
          <objectPr defaultSize="0" autoLine="0" autoPict="0" r:id="rId277">
            <anchor moveWithCells="1">
              <from>
                <xdr:col>1</xdr:col>
                <xdr:colOff>266700</xdr:colOff>
                <xdr:row>557</xdr:row>
                <xdr:rowOff>114300</xdr:rowOff>
              </from>
              <to>
                <xdr:col>8</xdr:col>
                <xdr:colOff>142875</xdr:colOff>
                <xdr:row>559</xdr:row>
                <xdr:rowOff>123825</xdr:rowOff>
              </to>
            </anchor>
          </objectPr>
        </oleObject>
      </mc:Choice>
      <mc:Fallback>
        <oleObject progId="Equation.2" shapeId="18718" r:id="rId276"/>
      </mc:Fallback>
    </mc:AlternateContent>
    <mc:AlternateContent xmlns:mc="http://schemas.openxmlformats.org/markup-compatibility/2006">
      <mc:Choice Requires="x14">
        <oleObject progId="Equation.2" shapeId="18719" r:id="rId278">
          <objectPr defaultSize="0" autoLine="0" autoPict="0" r:id="rId279">
            <anchor moveWithCells="1">
              <from>
                <xdr:col>1</xdr:col>
                <xdr:colOff>228600</xdr:colOff>
                <xdr:row>548</xdr:row>
                <xdr:rowOff>114300</xdr:rowOff>
              </from>
              <to>
                <xdr:col>6</xdr:col>
                <xdr:colOff>552450</xdr:colOff>
                <xdr:row>550</xdr:row>
                <xdr:rowOff>142875</xdr:rowOff>
              </to>
            </anchor>
          </objectPr>
        </oleObject>
      </mc:Choice>
      <mc:Fallback>
        <oleObject progId="Equation.2" shapeId="18719" r:id="rId278"/>
      </mc:Fallback>
    </mc:AlternateContent>
    <mc:AlternateContent xmlns:mc="http://schemas.openxmlformats.org/markup-compatibility/2006">
      <mc:Choice Requires="x14">
        <oleObject progId="Word.Picture.8" shapeId="18720" r:id="rId280">
          <objectPr defaultSize="0" autoPict="0" r:id="rId281">
            <anchor moveWithCells="1" sizeWithCells="1">
              <from>
                <xdr:col>2</xdr:col>
                <xdr:colOff>104775</xdr:colOff>
                <xdr:row>113</xdr:row>
                <xdr:rowOff>47625</xdr:rowOff>
              </from>
              <to>
                <xdr:col>7</xdr:col>
                <xdr:colOff>609600</xdr:colOff>
                <xdr:row>126</xdr:row>
                <xdr:rowOff>76200</xdr:rowOff>
              </to>
            </anchor>
          </objectPr>
        </oleObject>
      </mc:Choice>
      <mc:Fallback>
        <oleObject progId="Word.Picture.8" shapeId="18720" r:id="rId280"/>
      </mc:Fallback>
    </mc:AlternateContent>
    <mc:AlternateContent xmlns:mc="http://schemas.openxmlformats.org/markup-compatibility/2006">
      <mc:Choice Requires="x14">
        <oleObject progId="Equation.2" shapeId="18721" r:id="rId282">
          <objectPr defaultSize="0" autoLine="0" autoPict="0" r:id="rId283">
            <anchor moveWithCells="1">
              <from>
                <xdr:col>3</xdr:col>
                <xdr:colOff>381000</xdr:colOff>
                <xdr:row>288</xdr:row>
                <xdr:rowOff>9525</xdr:rowOff>
              </from>
              <to>
                <xdr:col>4</xdr:col>
                <xdr:colOff>552450</xdr:colOff>
                <xdr:row>289</xdr:row>
                <xdr:rowOff>9525</xdr:rowOff>
              </to>
            </anchor>
          </objectPr>
        </oleObject>
      </mc:Choice>
      <mc:Fallback>
        <oleObject progId="Equation.2" shapeId="18721" r:id="rId282"/>
      </mc:Fallback>
    </mc:AlternateContent>
    <mc:AlternateContent xmlns:mc="http://schemas.openxmlformats.org/markup-compatibility/2006">
      <mc:Choice Requires="x14">
        <oleObject progId="Equation.2" shapeId="18722" r:id="rId284">
          <objectPr defaultSize="0" autoLine="0" autoPict="0" r:id="rId285">
            <anchor moveWithCells="1">
              <from>
                <xdr:col>0</xdr:col>
                <xdr:colOff>428625</xdr:colOff>
                <xdr:row>211</xdr:row>
                <xdr:rowOff>19050</xdr:rowOff>
              </from>
              <to>
                <xdr:col>2</xdr:col>
                <xdr:colOff>333375</xdr:colOff>
                <xdr:row>212</xdr:row>
                <xdr:rowOff>28575</xdr:rowOff>
              </to>
            </anchor>
          </objectPr>
        </oleObject>
      </mc:Choice>
      <mc:Fallback>
        <oleObject progId="Equation.2" shapeId="18722" r:id="rId284"/>
      </mc:Fallback>
    </mc:AlternateContent>
    <mc:AlternateContent xmlns:mc="http://schemas.openxmlformats.org/markup-compatibility/2006">
      <mc:Choice Requires="x14">
        <oleObject progId="Equation.2" shapeId="18723" r:id="rId286">
          <objectPr defaultSize="0" autoLine="0" r:id="rId287">
            <anchor moveWithCells="1">
              <from>
                <xdr:col>1</xdr:col>
                <xdr:colOff>142875</xdr:colOff>
                <xdr:row>533</xdr:row>
                <xdr:rowOff>9525</xdr:rowOff>
              </from>
              <to>
                <xdr:col>6</xdr:col>
                <xdr:colOff>266700</xdr:colOff>
                <xdr:row>534</xdr:row>
                <xdr:rowOff>38100</xdr:rowOff>
              </to>
            </anchor>
          </objectPr>
        </oleObject>
      </mc:Choice>
      <mc:Fallback>
        <oleObject progId="Equation.2" shapeId="18723" r:id="rId286"/>
      </mc:Fallback>
    </mc:AlternateContent>
    <mc:AlternateContent xmlns:mc="http://schemas.openxmlformats.org/markup-compatibility/2006">
      <mc:Choice Requires="x14">
        <oleObject progId="Equation.2" shapeId="18724" r:id="rId288">
          <objectPr defaultSize="0" autoLine="0" r:id="rId289">
            <anchor moveWithCells="1">
              <from>
                <xdr:col>1</xdr:col>
                <xdr:colOff>142875</xdr:colOff>
                <xdr:row>537</xdr:row>
                <xdr:rowOff>0</xdr:rowOff>
              </from>
              <to>
                <xdr:col>5</xdr:col>
                <xdr:colOff>57150</xdr:colOff>
                <xdr:row>538</xdr:row>
                <xdr:rowOff>47625</xdr:rowOff>
              </to>
            </anchor>
          </objectPr>
        </oleObject>
      </mc:Choice>
      <mc:Fallback>
        <oleObject progId="Equation.2" shapeId="18724" r:id="rId288"/>
      </mc:Fallback>
    </mc:AlternateContent>
    <mc:AlternateContent xmlns:mc="http://schemas.openxmlformats.org/markup-compatibility/2006">
      <mc:Choice Requires="x14">
        <oleObject progId="Equation.3" shapeId="18725" r:id="rId290">
          <objectPr defaultSize="0" autoPict="0" r:id="rId291">
            <anchor moveWithCells="1" sizeWithCells="1">
              <from>
                <xdr:col>1</xdr:col>
                <xdr:colOff>333375</xdr:colOff>
                <xdr:row>395</xdr:row>
                <xdr:rowOff>180975</xdr:rowOff>
              </from>
              <to>
                <xdr:col>3</xdr:col>
                <xdr:colOff>628650</xdr:colOff>
                <xdr:row>397</xdr:row>
                <xdr:rowOff>9525</xdr:rowOff>
              </to>
            </anchor>
          </objectPr>
        </oleObject>
      </mc:Choice>
      <mc:Fallback>
        <oleObject progId="Equation.3" shapeId="18725" r:id="rId290"/>
      </mc:Fallback>
    </mc:AlternateContent>
    <mc:AlternateContent xmlns:mc="http://schemas.openxmlformats.org/markup-compatibility/2006">
      <mc:Choice Requires="x14">
        <oleObject progId="Equation.3" shapeId="18726" r:id="rId292">
          <objectPr defaultSize="0" autoPict="0" r:id="rId293">
            <anchor moveWithCells="1" sizeWithCells="1">
              <from>
                <xdr:col>1</xdr:col>
                <xdr:colOff>314325</xdr:colOff>
                <xdr:row>493</xdr:row>
                <xdr:rowOff>123825</xdr:rowOff>
              </from>
              <to>
                <xdr:col>4</xdr:col>
                <xdr:colOff>533400</xdr:colOff>
                <xdr:row>495</xdr:row>
                <xdr:rowOff>76200</xdr:rowOff>
              </to>
            </anchor>
          </objectPr>
        </oleObject>
      </mc:Choice>
      <mc:Fallback>
        <oleObject progId="Equation.3" shapeId="18726" r:id="rId292"/>
      </mc:Fallback>
    </mc:AlternateContent>
  </oleObjects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N373"/>
  <sheetViews>
    <sheetView workbookViewId="0">
      <selection activeCell="C19" sqref="C19"/>
    </sheetView>
  </sheetViews>
  <sheetFormatPr defaultColWidth="11.42578125" defaultRowHeight="12.75" x14ac:dyDescent="0.2"/>
  <cols>
    <col min="1" max="1" width="12.7109375" style="26" customWidth="1"/>
    <col min="2" max="2" width="11.85546875" style="26" customWidth="1"/>
    <col min="3" max="3" width="11.7109375" style="26" customWidth="1"/>
    <col min="4" max="4" width="12.7109375" style="26" customWidth="1"/>
    <col min="5" max="5" width="11.85546875" style="26" customWidth="1"/>
    <col min="6" max="7" width="11.7109375" style="26" customWidth="1"/>
    <col min="8" max="8" width="13.7109375" style="26" customWidth="1"/>
    <col min="9" max="9" width="11.7109375" style="26" customWidth="1"/>
    <col min="10" max="10" width="15.7109375" style="26" customWidth="1"/>
    <col min="11" max="11" width="23.140625" style="26" bestFit="1" customWidth="1"/>
    <col min="12" max="12" width="7.140625" style="26" bestFit="1" customWidth="1"/>
    <col min="13" max="13" width="2.5703125" style="26" bestFit="1" customWidth="1"/>
    <col min="14" max="256" width="11.42578125" style="26"/>
    <col min="257" max="257" width="12.7109375" style="26" customWidth="1"/>
    <col min="258" max="258" width="11.85546875" style="26" customWidth="1"/>
    <col min="259" max="259" width="11.7109375" style="26" customWidth="1"/>
    <col min="260" max="260" width="12.7109375" style="26" customWidth="1"/>
    <col min="261" max="261" width="11.85546875" style="26" customWidth="1"/>
    <col min="262" max="263" width="11.7109375" style="26" customWidth="1"/>
    <col min="264" max="264" width="13.7109375" style="26" customWidth="1"/>
    <col min="265" max="265" width="11.7109375" style="26" customWidth="1"/>
    <col min="266" max="266" width="15.7109375" style="26" customWidth="1"/>
    <col min="267" max="267" width="11.7109375" style="26" customWidth="1"/>
    <col min="268" max="512" width="11.42578125" style="26"/>
    <col min="513" max="513" width="12.7109375" style="26" customWidth="1"/>
    <col min="514" max="514" width="11.85546875" style="26" customWidth="1"/>
    <col min="515" max="515" width="11.7109375" style="26" customWidth="1"/>
    <col min="516" max="516" width="12.7109375" style="26" customWidth="1"/>
    <col min="517" max="517" width="11.85546875" style="26" customWidth="1"/>
    <col min="518" max="519" width="11.7109375" style="26" customWidth="1"/>
    <col min="520" max="520" width="13.7109375" style="26" customWidth="1"/>
    <col min="521" max="521" width="11.7109375" style="26" customWidth="1"/>
    <col min="522" max="522" width="15.7109375" style="26" customWidth="1"/>
    <col min="523" max="523" width="11.7109375" style="26" customWidth="1"/>
    <col min="524" max="768" width="11.42578125" style="26"/>
    <col min="769" max="769" width="12.7109375" style="26" customWidth="1"/>
    <col min="770" max="770" width="11.85546875" style="26" customWidth="1"/>
    <col min="771" max="771" width="11.7109375" style="26" customWidth="1"/>
    <col min="772" max="772" width="12.7109375" style="26" customWidth="1"/>
    <col min="773" max="773" width="11.85546875" style="26" customWidth="1"/>
    <col min="774" max="775" width="11.7109375" style="26" customWidth="1"/>
    <col min="776" max="776" width="13.7109375" style="26" customWidth="1"/>
    <col min="777" max="777" width="11.7109375" style="26" customWidth="1"/>
    <col min="778" max="778" width="15.7109375" style="26" customWidth="1"/>
    <col min="779" max="779" width="11.7109375" style="26" customWidth="1"/>
    <col min="780" max="1024" width="11.42578125" style="26"/>
    <col min="1025" max="1025" width="12.7109375" style="26" customWidth="1"/>
    <col min="1026" max="1026" width="11.85546875" style="26" customWidth="1"/>
    <col min="1027" max="1027" width="11.7109375" style="26" customWidth="1"/>
    <col min="1028" max="1028" width="12.7109375" style="26" customWidth="1"/>
    <col min="1029" max="1029" width="11.85546875" style="26" customWidth="1"/>
    <col min="1030" max="1031" width="11.7109375" style="26" customWidth="1"/>
    <col min="1032" max="1032" width="13.7109375" style="26" customWidth="1"/>
    <col min="1033" max="1033" width="11.7109375" style="26" customWidth="1"/>
    <col min="1034" max="1034" width="15.7109375" style="26" customWidth="1"/>
    <col min="1035" max="1035" width="11.7109375" style="26" customWidth="1"/>
    <col min="1036" max="1280" width="11.42578125" style="26"/>
    <col min="1281" max="1281" width="12.7109375" style="26" customWidth="1"/>
    <col min="1282" max="1282" width="11.85546875" style="26" customWidth="1"/>
    <col min="1283" max="1283" width="11.7109375" style="26" customWidth="1"/>
    <col min="1284" max="1284" width="12.7109375" style="26" customWidth="1"/>
    <col min="1285" max="1285" width="11.85546875" style="26" customWidth="1"/>
    <col min="1286" max="1287" width="11.7109375" style="26" customWidth="1"/>
    <col min="1288" max="1288" width="13.7109375" style="26" customWidth="1"/>
    <col min="1289" max="1289" width="11.7109375" style="26" customWidth="1"/>
    <col min="1290" max="1290" width="15.7109375" style="26" customWidth="1"/>
    <col min="1291" max="1291" width="11.7109375" style="26" customWidth="1"/>
    <col min="1292" max="1536" width="11.42578125" style="26"/>
    <col min="1537" max="1537" width="12.7109375" style="26" customWidth="1"/>
    <col min="1538" max="1538" width="11.85546875" style="26" customWidth="1"/>
    <col min="1539" max="1539" width="11.7109375" style="26" customWidth="1"/>
    <col min="1540" max="1540" width="12.7109375" style="26" customWidth="1"/>
    <col min="1541" max="1541" width="11.85546875" style="26" customWidth="1"/>
    <col min="1542" max="1543" width="11.7109375" style="26" customWidth="1"/>
    <col min="1544" max="1544" width="13.7109375" style="26" customWidth="1"/>
    <col min="1545" max="1545" width="11.7109375" style="26" customWidth="1"/>
    <col min="1546" max="1546" width="15.7109375" style="26" customWidth="1"/>
    <col min="1547" max="1547" width="11.7109375" style="26" customWidth="1"/>
    <col min="1548" max="1792" width="11.42578125" style="26"/>
    <col min="1793" max="1793" width="12.7109375" style="26" customWidth="1"/>
    <col min="1794" max="1794" width="11.85546875" style="26" customWidth="1"/>
    <col min="1795" max="1795" width="11.7109375" style="26" customWidth="1"/>
    <col min="1796" max="1796" width="12.7109375" style="26" customWidth="1"/>
    <col min="1797" max="1797" width="11.85546875" style="26" customWidth="1"/>
    <col min="1798" max="1799" width="11.7109375" style="26" customWidth="1"/>
    <col min="1800" max="1800" width="13.7109375" style="26" customWidth="1"/>
    <col min="1801" max="1801" width="11.7109375" style="26" customWidth="1"/>
    <col min="1802" max="1802" width="15.7109375" style="26" customWidth="1"/>
    <col min="1803" max="1803" width="11.7109375" style="26" customWidth="1"/>
    <col min="1804" max="2048" width="11.42578125" style="26"/>
    <col min="2049" max="2049" width="12.7109375" style="26" customWidth="1"/>
    <col min="2050" max="2050" width="11.85546875" style="26" customWidth="1"/>
    <col min="2051" max="2051" width="11.7109375" style="26" customWidth="1"/>
    <col min="2052" max="2052" width="12.7109375" style="26" customWidth="1"/>
    <col min="2053" max="2053" width="11.85546875" style="26" customWidth="1"/>
    <col min="2054" max="2055" width="11.7109375" style="26" customWidth="1"/>
    <col min="2056" max="2056" width="13.7109375" style="26" customWidth="1"/>
    <col min="2057" max="2057" width="11.7109375" style="26" customWidth="1"/>
    <col min="2058" max="2058" width="15.7109375" style="26" customWidth="1"/>
    <col min="2059" max="2059" width="11.7109375" style="26" customWidth="1"/>
    <col min="2060" max="2304" width="11.42578125" style="26"/>
    <col min="2305" max="2305" width="12.7109375" style="26" customWidth="1"/>
    <col min="2306" max="2306" width="11.85546875" style="26" customWidth="1"/>
    <col min="2307" max="2307" width="11.7109375" style="26" customWidth="1"/>
    <col min="2308" max="2308" width="12.7109375" style="26" customWidth="1"/>
    <col min="2309" max="2309" width="11.85546875" style="26" customWidth="1"/>
    <col min="2310" max="2311" width="11.7109375" style="26" customWidth="1"/>
    <col min="2312" max="2312" width="13.7109375" style="26" customWidth="1"/>
    <col min="2313" max="2313" width="11.7109375" style="26" customWidth="1"/>
    <col min="2314" max="2314" width="15.7109375" style="26" customWidth="1"/>
    <col min="2315" max="2315" width="11.7109375" style="26" customWidth="1"/>
    <col min="2316" max="2560" width="11.42578125" style="26"/>
    <col min="2561" max="2561" width="12.7109375" style="26" customWidth="1"/>
    <col min="2562" max="2562" width="11.85546875" style="26" customWidth="1"/>
    <col min="2563" max="2563" width="11.7109375" style="26" customWidth="1"/>
    <col min="2564" max="2564" width="12.7109375" style="26" customWidth="1"/>
    <col min="2565" max="2565" width="11.85546875" style="26" customWidth="1"/>
    <col min="2566" max="2567" width="11.7109375" style="26" customWidth="1"/>
    <col min="2568" max="2568" width="13.7109375" style="26" customWidth="1"/>
    <col min="2569" max="2569" width="11.7109375" style="26" customWidth="1"/>
    <col min="2570" max="2570" width="15.7109375" style="26" customWidth="1"/>
    <col min="2571" max="2571" width="11.7109375" style="26" customWidth="1"/>
    <col min="2572" max="2816" width="11.42578125" style="26"/>
    <col min="2817" max="2817" width="12.7109375" style="26" customWidth="1"/>
    <col min="2818" max="2818" width="11.85546875" style="26" customWidth="1"/>
    <col min="2819" max="2819" width="11.7109375" style="26" customWidth="1"/>
    <col min="2820" max="2820" width="12.7109375" style="26" customWidth="1"/>
    <col min="2821" max="2821" width="11.85546875" style="26" customWidth="1"/>
    <col min="2822" max="2823" width="11.7109375" style="26" customWidth="1"/>
    <col min="2824" max="2824" width="13.7109375" style="26" customWidth="1"/>
    <col min="2825" max="2825" width="11.7109375" style="26" customWidth="1"/>
    <col min="2826" max="2826" width="15.7109375" style="26" customWidth="1"/>
    <col min="2827" max="2827" width="11.7109375" style="26" customWidth="1"/>
    <col min="2828" max="3072" width="11.42578125" style="26"/>
    <col min="3073" max="3073" width="12.7109375" style="26" customWidth="1"/>
    <col min="3074" max="3074" width="11.85546875" style="26" customWidth="1"/>
    <col min="3075" max="3075" width="11.7109375" style="26" customWidth="1"/>
    <col min="3076" max="3076" width="12.7109375" style="26" customWidth="1"/>
    <col min="3077" max="3077" width="11.85546875" style="26" customWidth="1"/>
    <col min="3078" max="3079" width="11.7109375" style="26" customWidth="1"/>
    <col min="3080" max="3080" width="13.7109375" style="26" customWidth="1"/>
    <col min="3081" max="3081" width="11.7109375" style="26" customWidth="1"/>
    <col min="3082" max="3082" width="15.7109375" style="26" customWidth="1"/>
    <col min="3083" max="3083" width="11.7109375" style="26" customWidth="1"/>
    <col min="3084" max="3328" width="11.42578125" style="26"/>
    <col min="3329" max="3329" width="12.7109375" style="26" customWidth="1"/>
    <col min="3330" max="3330" width="11.85546875" style="26" customWidth="1"/>
    <col min="3331" max="3331" width="11.7109375" style="26" customWidth="1"/>
    <col min="3332" max="3332" width="12.7109375" style="26" customWidth="1"/>
    <col min="3333" max="3333" width="11.85546875" style="26" customWidth="1"/>
    <col min="3334" max="3335" width="11.7109375" style="26" customWidth="1"/>
    <col min="3336" max="3336" width="13.7109375" style="26" customWidth="1"/>
    <col min="3337" max="3337" width="11.7109375" style="26" customWidth="1"/>
    <col min="3338" max="3338" width="15.7109375" style="26" customWidth="1"/>
    <col min="3339" max="3339" width="11.7109375" style="26" customWidth="1"/>
    <col min="3340" max="3584" width="11.42578125" style="26"/>
    <col min="3585" max="3585" width="12.7109375" style="26" customWidth="1"/>
    <col min="3586" max="3586" width="11.85546875" style="26" customWidth="1"/>
    <col min="3587" max="3587" width="11.7109375" style="26" customWidth="1"/>
    <col min="3588" max="3588" width="12.7109375" style="26" customWidth="1"/>
    <col min="3589" max="3589" width="11.85546875" style="26" customWidth="1"/>
    <col min="3590" max="3591" width="11.7109375" style="26" customWidth="1"/>
    <col min="3592" max="3592" width="13.7109375" style="26" customWidth="1"/>
    <col min="3593" max="3593" width="11.7109375" style="26" customWidth="1"/>
    <col min="3594" max="3594" width="15.7109375" style="26" customWidth="1"/>
    <col min="3595" max="3595" width="11.7109375" style="26" customWidth="1"/>
    <col min="3596" max="3840" width="11.42578125" style="26"/>
    <col min="3841" max="3841" width="12.7109375" style="26" customWidth="1"/>
    <col min="3842" max="3842" width="11.85546875" style="26" customWidth="1"/>
    <col min="3843" max="3843" width="11.7109375" style="26" customWidth="1"/>
    <col min="3844" max="3844" width="12.7109375" style="26" customWidth="1"/>
    <col min="3845" max="3845" width="11.85546875" style="26" customWidth="1"/>
    <col min="3846" max="3847" width="11.7109375" style="26" customWidth="1"/>
    <col min="3848" max="3848" width="13.7109375" style="26" customWidth="1"/>
    <col min="3849" max="3849" width="11.7109375" style="26" customWidth="1"/>
    <col min="3850" max="3850" width="15.7109375" style="26" customWidth="1"/>
    <col min="3851" max="3851" width="11.7109375" style="26" customWidth="1"/>
    <col min="3852" max="4096" width="11.42578125" style="26"/>
    <col min="4097" max="4097" width="12.7109375" style="26" customWidth="1"/>
    <col min="4098" max="4098" width="11.85546875" style="26" customWidth="1"/>
    <col min="4099" max="4099" width="11.7109375" style="26" customWidth="1"/>
    <col min="4100" max="4100" width="12.7109375" style="26" customWidth="1"/>
    <col min="4101" max="4101" width="11.85546875" style="26" customWidth="1"/>
    <col min="4102" max="4103" width="11.7109375" style="26" customWidth="1"/>
    <col min="4104" max="4104" width="13.7109375" style="26" customWidth="1"/>
    <col min="4105" max="4105" width="11.7109375" style="26" customWidth="1"/>
    <col min="4106" max="4106" width="15.7109375" style="26" customWidth="1"/>
    <col min="4107" max="4107" width="11.7109375" style="26" customWidth="1"/>
    <col min="4108" max="4352" width="11.42578125" style="26"/>
    <col min="4353" max="4353" width="12.7109375" style="26" customWidth="1"/>
    <col min="4354" max="4354" width="11.85546875" style="26" customWidth="1"/>
    <col min="4355" max="4355" width="11.7109375" style="26" customWidth="1"/>
    <col min="4356" max="4356" width="12.7109375" style="26" customWidth="1"/>
    <col min="4357" max="4357" width="11.85546875" style="26" customWidth="1"/>
    <col min="4358" max="4359" width="11.7109375" style="26" customWidth="1"/>
    <col min="4360" max="4360" width="13.7109375" style="26" customWidth="1"/>
    <col min="4361" max="4361" width="11.7109375" style="26" customWidth="1"/>
    <col min="4362" max="4362" width="15.7109375" style="26" customWidth="1"/>
    <col min="4363" max="4363" width="11.7109375" style="26" customWidth="1"/>
    <col min="4364" max="4608" width="11.42578125" style="26"/>
    <col min="4609" max="4609" width="12.7109375" style="26" customWidth="1"/>
    <col min="4610" max="4610" width="11.85546875" style="26" customWidth="1"/>
    <col min="4611" max="4611" width="11.7109375" style="26" customWidth="1"/>
    <col min="4612" max="4612" width="12.7109375" style="26" customWidth="1"/>
    <col min="4613" max="4613" width="11.85546875" style="26" customWidth="1"/>
    <col min="4614" max="4615" width="11.7109375" style="26" customWidth="1"/>
    <col min="4616" max="4616" width="13.7109375" style="26" customWidth="1"/>
    <col min="4617" max="4617" width="11.7109375" style="26" customWidth="1"/>
    <col min="4618" max="4618" width="15.7109375" style="26" customWidth="1"/>
    <col min="4619" max="4619" width="11.7109375" style="26" customWidth="1"/>
    <col min="4620" max="4864" width="11.42578125" style="26"/>
    <col min="4865" max="4865" width="12.7109375" style="26" customWidth="1"/>
    <col min="4866" max="4866" width="11.85546875" style="26" customWidth="1"/>
    <col min="4867" max="4867" width="11.7109375" style="26" customWidth="1"/>
    <col min="4868" max="4868" width="12.7109375" style="26" customWidth="1"/>
    <col min="4869" max="4869" width="11.85546875" style="26" customWidth="1"/>
    <col min="4870" max="4871" width="11.7109375" style="26" customWidth="1"/>
    <col min="4872" max="4872" width="13.7109375" style="26" customWidth="1"/>
    <col min="4873" max="4873" width="11.7109375" style="26" customWidth="1"/>
    <col min="4874" max="4874" width="15.7109375" style="26" customWidth="1"/>
    <col min="4875" max="4875" width="11.7109375" style="26" customWidth="1"/>
    <col min="4876" max="5120" width="11.42578125" style="26"/>
    <col min="5121" max="5121" width="12.7109375" style="26" customWidth="1"/>
    <col min="5122" max="5122" width="11.85546875" style="26" customWidth="1"/>
    <col min="5123" max="5123" width="11.7109375" style="26" customWidth="1"/>
    <col min="5124" max="5124" width="12.7109375" style="26" customWidth="1"/>
    <col min="5125" max="5125" width="11.85546875" style="26" customWidth="1"/>
    <col min="5126" max="5127" width="11.7109375" style="26" customWidth="1"/>
    <col min="5128" max="5128" width="13.7109375" style="26" customWidth="1"/>
    <col min="5129" max="5129" width="11.7109375" style="26" customWidth="1"/>
    <col min="5130" max="5130" width="15.7109375" style="26" customWidth="1"/>
    <col min="5131" max="5131" width="11.7109375" style="26" customWidth="1"/>
    <col min="5132" max="5376" width="11.42578125" style="26"/>
    <col min="5377" max="5377" width="12.7109375" style="26" customWidth="1"/>
    <col min="5378" max="5378" width="11.85546875" style="26" customWidth="1"/>
    <col min="5379" max="5379" width="11.7109375" style="26" customWidth="1"/>
    <col min="5380" max="5380" width="12.7109375" style="26" customWidth="1"/>
    <col min="5381" max="5381" width="11.85546875" style="26" customWidth="1"/>
    <col min="5382" max="5383" width="11.7109375" style="26" customWidth="1"/>
    <col min="5384" max="5384" width="13.7109375" style="26" customWidth="1"/>
    <col min="5385" max="5385" width="11.7109375" style="26" customWidth="1"/>
    <col min="5386" max="5386" width="15.7109375" style="26" customWidth="1"/>
    <col min="5387" max="5387" width="11.7109375" style="26" customWidth="1"/>
    <col min="5388" max="5632" width="11.42578125" style="26"/>
    <col min="5633" max="5633" width="12.7109375" style="26" customWidth="1"/>
    <col min="5634" max="5634" width="11.85546875" style="26" customWidth="1"/>
    <col min="5635" max="5635" width="11.7109375" style="26" customWidth="1"/>
    <col min="5636" max="5636" width="12.7109375" style="26" customWidth="1"/>
    <col min="5637" max="5637" width="11.85546875" style="26" customWidth="1"/>
    <col min="5638" max="5639" width="11.7109375" style="26" customWidth="1"/>
    <col min="5640" max="5640" width="13.7109375" style="26" customWidth="1"/>
    <col min="5641" max="5641" width="11.7109375" style="26" customWidth="1"/>
    <col min="5642" max="5642" width="15.7109375" style="26" customWidth="1"/>
    <col min="5643" max="5643" width="11.7109375" style="26" customWidth="1"/>
    <col min="5644" max="5888" width="11.42578125" style="26"/>
    <col min="5889" max="5889" width="12.7109375" style="26" customWidth="1"/>
    <col min="5890" max="5890" width="11.85546875" style="26" customWidth="1"/>
    <col min="5891" max="5891" width="11.7109375" style="26" customWidth="1"/>
    <col min="5892" max="5892" width="12.7109375" style="26" customWidth="1"/>
    <col min="5893" max="5893" width="11.85546875" style="26" customWidth="1"/>
    <col min="5894" max="5895" width="11.7109375" style="26" customWidth="1"/>
    <col min="5896" max="5896" width="13.7109375" style="26" customWidth="1"/>
    <col min="5897" max="5897" width="11.7109375" style="26" customWidth="1"/>
    <col min="5898" max="5898" width="15.7109375" style="26" customWidth="1"/>
    <col min="5899" max="5899" width="11.7109375" style="26" customWidth="1"/>
    <col min="5900" max="6144" width="11.42578125" style="26"/>
    <col min="6145" max="6145" width="12.7109375" style="26" customWidth="1"/>
    <col min="6146" max="6146" width="11.85546875" style="26" customWidth="1"/>
    <col min="6147" max="6147" width="11.7109375" style="26" customWidth="1"/>
    <col min="6148" max="6148" width="12.7109375" style="26" customWidth="1"/>
    <col min="6149" max="6149" width="11.85546875" style="26" customWidth="1"/>
    <col min="6150" max="6151" width="11.7109375" style="26" customWidth="1"/>
    <col min="6152" max="6152" width="13.7109375" style="26" customWidth="1"/>
    <col min="6153" max="6153" width="11.7109375" style="26" customWidth="1"/>
    <col min="6154" max="6154" width="15.7109375" style="26" customWidth="1"/>
    <col min="6155" max="6155" width="11.7109375" style="26" customWidth="1"/>
    <col min="6156" max="6400" width="11.42578125" style="26"/>
    <col min="6401" max="6401" width="12.7109375" style="26" customWidth="1"/>
    <col min="6402" max="6402" width="11.85546875" style="26" customWidth="1"/>
    <col min="6403" max="6403" width="11.7109375" style="26" customWidth="1"/>
    <col min="6404" max="6404" width="12.7109375" style="26" customWidth="1"/>
    <col min="6405" max="6405" width="11.85546875" style="26" customWidth="1"/>
    <col min="6406" max="6407" width="11.7109375" style="26" customWidth="1"/>
    <col min="6408" max="6408" width="13.7109375" style="26" customWidth="1"/>
    <col min="6409" max="6409" width="11.7109375" style="26" customWidth="1"/>
    <col min="6410" max="6410" width="15.7109375" style="26" customWidth="1"/>
    <col min="6411" max="6411" width="11.7109375" style="26" customWidth="1"/>
    <col min="6412" max="6656" width="11.42578125" style="26"/>
    <col min="6657" max="6657" width="12.7109375" style="26" customWidth="1"/>
    <col min="6658" max="6658" width="11.85546875" style="26" customWidth="1"/>
    <col min="6659" max="6659" width="11.7109375" style="26" customWidth="1"/>
    <col min="6660" max="6660" width="12.7109375" style="26" customWidth="1"/>
    <col min="6661" max="6661" width="11.85546875" style="26" customWidth="1"/>
    <col min="6662" max="6663" width="11.7109375" style="26" customWidth="1"/>
    <col min="6664" max="6664" width="13.7109375" style="26" customWidth="1"/>
    <col min="6665" max="6665" width="11.7109375" style="26" customWidth="1"/>
    <col min="6666" max="6666" width="15.7109375" style="26" customWidth="1"/>
    <col min="6667" max="6667" width="11.7109375" style="26" customWidth="1"/>
    <col min="6668" max="6912" width="11.42578125" style="26"/>
    <col min="6913" max="6913" width="12.7109375" style="26" customWidth="1"/>
    <col min="6914" max="6914" width="11.85546875" style="26" customWidth="1"/>
    <col min="6915" max="6915" width="11.7109375" style="26" customWidth="1"/>
    <col min="6916" max="6916" width="12.7109375" style="26" customWidth="1"/>
    <col min="6917" max="6917" width="11.85546875" style="26" customWidth="1"/>
    <col min="6918" max="6919" width="11.7109375" style="26" customWidth="1"/>
    <col min="6920" max="6920" width="13.7109375" style="26" customWidth="1"/>
    <col min="6921" max="6921" width="11.7109375" style="26" customWidth="1"/>
    <col min="6922" max="6922" width="15.7109375" style="26" customWidth="1"/>
    <col min="6923" max="6923" width="11.7109375" style="26" customWidth="1"/>
    <col min="6924" max="7168" width="11.42578125" style="26"/>
    <col min="7169" max="7169" width="12.7109375" style="26" customWidth="1"/>
    <col min="7170" max="7170" width="11.85546875" style="26" customWidth="1"/>
    <col min="7171" max="7171" width="11.7109375" style="26" customWidth="1"/>
    <col min="7172" max="7172" width="12.7109375" style="26" customWidth="1"/>
    <col min="7173" max="7173" width="11.85546875" style="26" customWidth="1"/>
    <col min="7174" max="7175" width="11.7109375" style="26" customWidth="1"/>
    <col min="7176" max="7176" width="13.7109375" style="26" customWidth="1"/>
    <col min="7177" max="7177" width="11.7109375" style="26" customWidth="1"/>
    <col min="7178" max="7178" width="15.7109375" style="26" customWidth="1"/>
    <col min="7179" max="7179" width="11.7109375" style="26" customWidth="1"/>
    <col min="7180" max="7424" width="11.42578125" style="26"/>
    <col min="7425" max="7425" width="12.7109375" style="26" customWidth="1"/>
    <col min="7426" max="7426" width="11.85546875" style="26" customWidth="1"/>
    <col min="7427" max="7427" width="11.7109375" style="26" customWidth="1"/>
    <col min="7428" max="7428" width="12.7109375" style="26" customWidth="1"/>
    <col min="7429" max="7429" width="11.85546875" style="26" customWidth="1"/>
    <col min="7430" max="7431" width="11.7109375" style="26" customWidth="1"/>
    <col min="7432" max="7432" width="13.7109375" style="26" customWidth="1"/>
    <col min="7433" max="7433" width="11.7109375" style="26" customWidth="1"/>
    <col min="7434" max="7434" width="15.7109375" style="26" customWidth="1"/>
    <col min="7435" max="7435" width="11.7109375" style="26" customWidth="1"/>
    <col min="7436" max="7680" width="11.42578125" style="26"/>
    <col min="7681" max="7681" width="12.7109375" style="26" customWidth="1"/>
    <col min="7682" max="7682" width="11.85546875" style="26" customWidth="1"/>
    <col min="7683" max="7683" width="11.7109375" style="26" customWidth="1"/>
    <col min="7684" max="7684" width="12.7109375" style="26" customWidth="1"/>
    <col min="7685" max="7685" width="11.85546875" style="26" customWidth="1"/>
    <col min="7686" max="7687" width="11.7109375" style="26" customWidth="1"/>
    <col min="7688" max="7688" width="13.7109375" style="26" customWidth="1"/>
    <col min="7689" max="7689" width="11.7109375" style="26" customWidth="1"/>
    <col min="7690" max="7690" width="15.7109375" style="26" customWidth="1"/>
    <col min="7691" max="7691" width="11.7109375" style="26" customWidth="1"/>
    <col min="7692" max="7936" width="11.42578125" style="26"/>
    <col min="7937" max="7937" width="12.7109375" style="26" customWidth="1"/>
    <col min="7938" max="7938" width="11.85546875" style="26" customWidth="1"/>
    <col min="7939" max="7939" width="11.7109375" style="26" customWidth="1"/>
    <col min="7940" max="7940" width="12.7109375" style="26" customWidth="1"/>
    <col min="7941" max="7941" width="11.85546875" style="26" customWidth="1"/>
    <col min="7942" max="7943" width="11.7109375" style="26" customWidth="1"/>
    <col min="7944" max="7944" width="13.7109375" style="26" customWidth="1"/>
    <col min="7945" max="7945" width="11.7109375" style="26" customWidth="1"/>
    <col min="7946" max="7946" width="15.7109375" style="26" customWidth="1"/>
    <col min="7947" max="7947" width="11.7109375" style="26" customWidth="1"/>
    <col min="7948" max="8192" width="11.42578125" style="26"/>
    <col min="8193" max="8193" width="12.7109375" style="26" customWidth="1"/>
    <col min="8194" max="8194" width="11.85546875" style="26" customWidth="1"/>
    <col min="8195" max="8195" width="11.7109375" style="26" customWidth="1"/>
    <col min="8196" max="8196" width="12.7109375" style="26" customWidth="1"/>
    <col min="8197" max="8197" width="11.85546875" style="26" customWidth="1"/>
    <col min="8198" max="8199" width="11.7109375" style="26" customWidth="1"/>
    <col min="8200" max="8200" width="13.7109375" style="26" customWidth="1"/>
    <col min="8201" max="8201" width="11.7109375" style="26" customWidth="1"/>
    <col min="8202" max="8202" width="15.7109375" style="26" customWidth="1"/>
    <col min="8203" max="8203" width="11.7109375" style="26" customWidth="1"/>
    <col min="8204" max="8448" width="11.42578125" style="26"/>
    <col min="8449" max="8449" width="12.7109375" style="26" customWidth="1"/>
    <col min="8450" max="8450" width="11.85546875" style="26" customWidth="1"/>
    <col min="8451" max="8451" width="11.7109375" style="26" customWidth="1"/>
    <col min="8452" max="8452" width="12.7109375" style="26" customWidth="1"/>
    <col min="8453" max="8453" width="11.85546875" style="26" customWidth="1"/>
    <col min="8454" max="8455" width="11.7109375" style="26" customWidth="1"/>
    <col min="8456" max="8456" width="13.7109375" style="26" customWidth="1"/>
    <col min="8457" max="8457" width="11.7109375" style="26" customWidth="1"/>
    <col min="8458" max="8458" width="15.7109375" style="26" customWidth="1"/>
    <col min="8459" max="8459" width="11.7109375" style="26" customWidth="1"/>
    <col min="8460" max="8704" width="11.42578125" style="26"/>
    <col min="8705" max="8705" width="12.7109375" style="26" customWidth="1"/>
    <col min="8706" max="8706" width="11.85546875" style="26" customWidth="1"/>
    <col min="8707" max="8707" width="11.7109375" style="26" customWidth="1"/>
    <col min="8708" max="8708" width="12.7109375" style="26" customWidth="1"/>
    <col min="8709" max="8709" width="11.85546875" style="26" customWidth="1"/>
    <col min="8710" max="8711" width="11.7109375" style="26" customWidth="1"/>
    <col min="8712" max="8712" width="13.7109375" style="26" customWidth="1"/>
    <col min="8713" max="8713" width="11.7109375" style="26" customWidth="1"/>
    <col min="8714" max="8714" width="15.7109375" style="26" customWidth="1"/>
    <col min="8715" max="8715" width="11.7109375" style="26" customWidth="1"/>
    <col min="8716" max="8960" width="11.42578125" style="26"/>
    <col min="8961" max="8961" width="12.7109375" style="26" customWidth="1"/>
    <col min="8962" max="8962" width="11.85546875" style="26" customWidth="1"/>
    <col min="8963" max="8963" width="11.7109375" style="26" customWidth="1"/>
    <col min="8964" max="8964" width="12.7109375" style="26" customWidth="1"/>
    <col min="8965" max="8965" width="11.85546875" style="26" customWidth="1"/>
    <col min="8966" max="8967" width="11.7109375" style="26" customWidth="1"/>
    <col min="8968" max="8968" width="13.7109375" style="26" customWidth="1"/>
    <col min="8969" max="8969" width="11.7109375" style="26" customWidth="1"/>
    <col min="8970" max="8970" width="15.7109375" style="26" customWidth="1"/>
    <col min="8971" max="8971" width="11.7109375" style="26" customWidth="1"/>
    <col min="8972" max="9216" width="11.42578125" style="26"/>
    <col min="9217" max="9217" width="12.7109375" style="26" customWidth="1"/>
    <col min="9218" max="9218" width="11.85546875" style="26" customWidth="1"/>
    <col min="9219" max="9219" width="11.7109375" style="26" customWidth="1"/>
    <col min="9220" max="9220" width="12.7109375" style="26" customWidth="1"/>
    <col min="9221" max="9221" width="11.85546875" style="26" customWidth="1"/>
    <col min="9222" max="9223" width="11.7109375" style="26" customWidth="1"/>
    <col min="9224" max="9224" width="13.7109375" style="26" customWidth="1"/>
    <col min="9225" max="9225" width="11.7109375" style="26" customWidth="1"/>
    <col min="9226" max="9226" width="15.7109375" style="26" customWidth="1"/>
    <col min="9227" max="9227" width="11.7109375" style="26" customWidth="1"/>
    <col min="9228" max="9472" width="11.42578125" style="26"/>
    <col min="9473" max="9473" width="12.7109375" style="26" customWidth="1"/>
    <col min="9474" max="9474" width="11.85546875" style="26" customWidth="1"/>
    <col min="9475" max="9475" width="11.7109375" style="26" customWidth="1"/>
    <col min="9476" max="9476" width="12.7109375" style="26" customWidth="1"/>
    <col min="9477" max="9477" width="11.85546875" style="26" customWidth="1"/>
    <col min="9478" max="9479" width="11.7109375" style="26" customWidth="1"/>
    <col min="9480" max="9480" width="13.7109375" style="26" customWidth="1"/>
    <col min="9481" max="9481" width="11.7109375" style="26" customWidth="1"/>
    <col min="9482" max="9482" width="15.7109375" style="26" customWidth="1"/>
    <col min="9483" max="9483" width="11.7109375" style="26" customWidth="1"/>
    <col min="9484" max="9728" width="11.42578125" style="26"/>
    <col min="9729" max="9729" width="12.7109375" style="26" customWidth="1"/>
    <col min="9730" max="9730" width="11.85546875" style="26" customWidth="1"/>
    <col min="9731" max="9731" width="11.7109375" style="26" customWidth="1"/>
    <col min="9732" max="9732" width="12.7109375" style="26" customWidth="1"/>
    <col min="9733" max="9733" width="11.85546875" style="26" customWidth="1"/>
    <col min="9734" max="9735" width="11.7109375" style="26" customWidth="1"/>
    <col min="9736" max="9736" width="13.7109375" style="26" customWidth="1"/>
    <col min="9737" max="9737" width="11.7109375" style="26" customWidth="1"/>
    <col min="9738" max="9738" width="15.7109375" style="26" customWidth="1"/>
    <col min="9739" max="9739" width="11.7109375" style="26" customWidth="1"/>
    <col min="9740" max="9984" width="11.42578125" style="26"/>
    <col min="9985" max="9985" width="12.7109375" style="26" customWidth="1"/>
    <col min="9986" max="9986" width="11.85546875" style="26" customWidth="1"/>
    <col min="9987" max="9987" width="11.7109375" style="26" customWidth="1"/>
    <col min="9988" max="9988" width="12.7109375" style="26" customWidth="1"/>
    <col min="9989" max="9989" width="11.85546875" style="26" customWidth="1"/>
    <col min="9990" max="9991" width="11.7109375" style="26" customWidth="1"/>
    <col min="9992" max="9992" width="13.7109375" style="26" customWidth="1"/>
    <col min="9993" max="9993" width="11.7109375" style="26" customWidth="1"/>
    <col min="9994" max="9994" width="15.7109375" style="26" customWidth="1"/>
    <col min="9995" max="9995" width="11.7109375" style="26" customWidth="1"/>
    <col min="9996" max="10240" width="11.42578125" style="26"/>
    <col min="10241" max="10241" width="12.7109375" style="26" customWidth="1"/>
    <col min="10242" max="10242" width="11.85546875" style="26" customWidth="1"/>
    <col min="10243" max="10243" width="11.7109375" style="26" customWidth="1"/>
    <col min="10244" max="10244" width="12.7109375" style="26" customWidth="1"/>
    <col min="10245" max="10245" width="11.85546875" style="26" customWidth="1"/>
    <col min="10246" max="10247" width="11.7109375" style="26" customWidth="1"/>
    <col min="10248" max="10248" width="13.7109375" style="26" customWidth="1"/>
    <col min="10249" max="10249" width="11.7109375" style="26" customWidth="1"/>
    <col min="10250" max="10250" width="15.7109375" style="26" customWidth="1"/>
    <col min="10251" max="10251" width="11.7109375" style="26" customWidth="1"/>
    <col min="10252" max="10496" width="11.42578125" style="26"/>
    <col min="10497" max="10497" width="12.7109375" style="26" customWidth="1"/>
    <col min="10498" max="10498" width="11.85546875" style="26" customWidth="1"/>
    <col min="10499" max="10499" width="11.7109375" style="26" customWidth="1"/>
    <col min="10500" max="10500" width="12.7109375" style="26" customWidth="1"/>
    <col min="10501" max="10501" width="11.85546875" style="26" customWidth="1"/>
    <col min="10502" max="10503" width="11.7109375" style="26" customWidth="1"/>
    <col min="10504" max="10504" width="13.7109375" style="26" customWidth="1"/>
    <col min="10505" max="10505" width="11.7109375" style="26" customWidth="1"/>
    <col min="10506" max="10506" width="15.7109375" style="26" customWidth="1"/>
    <col min="10507" max="10507" width="11.7109375" style="26" customWidth="1"/>
    <col min="10508" max="10752" width="11.42578125" style="26"/>
    <col min="10753" max="10753" width="12.7109375" style="26" customWidth="1"/>
    <col min="10754" max="10754" width="11.85546875" style="26" customWidth="1"/>
    <col min="10755" max="10755" width="11.7109375" style="26" customWidth="1"/>
    <col min="10756" max="10756" width="12.7109375" style="26" customWidth="1"/>
    <col min="10757" max="10757" width="11.85546875" style="26" customWidth="1"/>
    <col min="10758" max="10759" width="11.7109375" style="26" customWidth="1"/>
    <col min="10760" max="10760" width="13.7109375" style="26" customWidth="1"/>
    <col min="10761" max="10761" width="11.7109375" style="26" customWidth="1"/>
    <col min="10762" max="10762" width="15.7109375" style="26" customWidth="1"/>
    <col min="10763" max="10763" width="11.7109375" style="26" customWidth="1"/>
    <col min="10764" max="11008" width="11.42578125" style="26"/>
    <col min="11009" max="11009" width="12.7109375" style="26" customWidth="1"/>
    <col min="11010" max="11010" width="11.85546875" style="26" customWidth="1"/>
    <col min="11011" max="11011" width="11.7109375" style="26" customWidth="1"/>
    <col min="11012" max="11012" width="12.7109375" style="26" customWidth="1"/>
    <col min="11013" max="11013" width="11.85546875" style="26" customWidth="1"/>
    <col min="11014" max="11015" width="11.7109375" style="26" customWidth="1"/>
    <col min="11016" max="11016" width="13.7109375" style="26" customWidth="1"/>
    <col min="11017" max="11017" width="11.7109375" style="26" customWidth="1"/>
    <col min="11018" max="11018" width="15.7109375" style="26" customWidth="1"/>
    <col min="11019" max="11019" width="11.7109375" style="26" customWidth="1"/>
    <col min="11020" max="11264" width="11.42578125" style="26"/>
    <col min="11265" max="11265" width="12.7109375" style="26" customWidth="1"/>
    <col min="11266" max="11266" width="11.85546875" style="26" customWidth="1"/>
    <col min="11267" max="11267" width="11.7109375" style="26" customWidth="1"/>
    <col min="11268" max="11268" width="12.7109375" style="26" customWidth="1"/>
    <col min="11269" max="11269" width="11.85546875" style="26" customWidth="1"/>
    <col min="11270" max="11271" width="11.7109375" style="26" customWidth="1"/>
    <col min="11272" max="11272" width="13.7109375" style="26" customWidth="1"/>
    <col min="11273" max="11273" width="11.7109375" style="26" customWidth="1"/>
    <col min="11274" max="11274" width="15.7109375" style="26" customWidth="1"/>
    <col min="11275" max="11275" width="11.7109375" style="26" customWidth="1"/>
    <col min="11276" max="11520" width="11.42578125" style="26"/>
    <col min="11521" max="11521" width="12.7109375" style="26" customWidth="1"/>
    <col min="11522" max="11522" width="11.85546875" style="26" customWidth="1"/>
    <col min="11523" max="11523" width="11.7109375" style="26" customWidth="1"/>
    <col min="11524" max="11524" width="12.7109375" style="26" customWidth="1"/>
    <col min="11525" max="11525" width="11.85546875" style="26" customWidth="1"/>
    <col min="11526" max="11527" width="11.7109375" style="26" customWidth="1"/>
    <col min="11528" max="11528" width="13.7109375" style="26" customWidth="1"/>
    <col min="11529" max="11529" width="11.7109375" style="26" customWidth="1"/>
    <col min="11530" max="11530" width="15.7109375" style="26" customWidth="1"/>
    <col min="11531" max="11531" width="11.7109375" style="26" customWidth="1"/>
    <col min="11532" max="11776" width="11.42578125" style="26"/>
    <col min="11777" max="11777" width="12.7109375" style="26" customWidth="1"/>
    <col min="11778" max="11778" width="11.85546875" style="26" customWidth="1"/>
    <col min="11779" max="11779" width="11.7109375" style="26" customWidth="1"/>
    <col min="11780" max="11780" width="12.7109375" style="26" customWidth="1"/>
    <col min="11781" max="11781" width="11.85546875" style="26" customWidth="1"/>
    <col min="11782" max="11783" width="11.7109375" style="26" customWidth="1"/>
    <col min="11784" max="11784" width="13.7109375" style="26" customWidth="1"/>
    <col min="11785" max="11785" width="11.7109375" style="26" customWidth="1"/>
    <col min="11786" max="11786" width="15.7109375" style="26" customWidth="1"/>
    <col min="11787" max="11787" width="11.7109375" style="26" customWidth="1"/>
    <col min="11788" max="12032" width="11.42578125" style="26"/>
    <col min="12033" max="12033" width="12.7109375" style="26" customWidth="1"/>
    <col min="12034" max="12034" width="11.85546875" style="26" customWidth="1"/>
    <col min="12035" max="12035" width="11.7109375" style="26" customWidth="1"/>
    <col min="12036" max="12036" width="12.7109375" style="26" customWidth="1"/>
    <col min="12037" max="12037" width="11.85546875" style="26" customWidth="1"/>
    <col min="12038" max="12039" width="11.7109375" style="26" customWidth="1"/>
    <col min="12040" max="12040" width="13.7109375" style="26" customWidth="1"/>
    <col min="12041" max="12041" width="11.7109375" style="26" customWidth="1"/>
    <col min="12042" max="12042" width="15.7109375" style="26" customWidth="1"/>
    <col min="12043" max="12043" width="11.7109375" style="26" customWidth="1"/>
    <col min="12044" max="12288" width="11.42578125" style="26"/>
    <col min="12289" max="12289" width="12.7109375" style="26" customWidth="1"/>
    <col min="12290" max="12290" width="11.85546875" style="26" customWidth="1"/>
    <col min="12291" max="12291" width="11.7109375" style="26" customWidth="1"/>
    <col min="12292" max="12292" width="12.7109375" style="26" customWidth="1"/>
    <col min="12293" max="12293" width="11.85546875" style="26" customWidth="1"/>
    <col min="12294" max="12295" width="11.7109375" style="26" customWidth="1"/>
    <col min="12296" max="12296" width="13.7109375" style="26" customWidth="1"/>
    <col min="12297" max="12297" width="11.7109375" style="26" customWidth="1"/>
    <col min="12298" max="12298" width="15.7109375" style="26" customWidth="1"/>
    <col min="12299" max="12299" width="11.7109375" style="26" customWidth="1"/>
    <col min="12300" max="12544" width="11.42578125" style="26"/>
    <col min="12545" max="12545" width="12.7109375" style="26" customWidth="1"/>
    <col min="12546" max="12546" width="11.85546875" style="26" customWidth="1"/>
    <col min="12547" max="12547" width="11.7109375" style="26" customWidth="1"/>
    <col min="12548" max="12548" width="12.7109375" style="26" customWidth="1"/>
    <col min="12549" max="12549" width="11.85546875" style="26" customWidth="1"/>
    <col min="12550" max="12551" width="11.7109375" style="26" customWidth="1"/>
    <col min="12552" max="12552" width="13.7109375" style="26" customWidth="1"/>
    <col min="12553" max="12553" width="11.7109375" style="26" customWidth="1"/>
    <col min="12554" max="12554" width="15.7109375" style="26" customWidth="1"/>
    <col min="12555" max="12555" width="11.7109375" style="26" customWidth="1"/>
    <col min="12556" max="12800" width="11.42578125" style="26"/>
    <col min="12801" max="12801" width="12.7109375" style="26" customWidth="1"/>
    <col min="12802" max="12802" width="11.85546875" style="26" customWidth="1"/>
    <col min="12803" max="12803" width="11.7109375" style="26" customWidth="1"/>
    <col min="12804" max="12804" width="12.7109375" style="26" customWidth="1"/>
    <col min="12805" max="12805" width="11.85546875" style="26" customWidth="1"/>
    <col min="12806" max="12807" width="11.7109375" style="26" customWidth="1"/>
    <col min="12808" max="12808" width="13.7109375" style="26" customWidth="1"/>
    <col min="12809" max="12809" width="11.7109375" style="26" customWidth="1"/>
    <col min="12810" max="12810" width="15.7109375" style="26" customWidth="1"/>
    <col min="12811" max="12811" width="11.7109375" style="26" customWidth="1"/>
    <col min="12812" max="13056" width="11.42578125" style="26"/>
    <col min="13057" max="13057" width="12.7109375" style="26" customWidth="1"/>
    <col min="13058" max="13058" width="11.85546875" style="26" customWidth="1"/>
    <col min="13059" max="13059" width="11.7109375" style="26" customWidth="1"/>
    <col min="13060" max="13060" width="12.7109375" style="26" customWidth="1"/>
    <col min="13061" max="13061" width="11.85546875" style="26" customWidth="1"/>
    <col min="13062" max="13063" width="11.7109375" style="26" customWidth="1"/>
    <col min="13064" max="13064" width="13.7109375" style="26" customWidth="1"/>
    <col min="13065" max="13065" width="11.7109375" style="26" customWidth="1"/>
    <col min="13066" max="13066" width="15.7109375" style="26" customWidth="1"/>
    <col min="13067" max="13067" width="11.7109375" style="26" customWidth="1"/>
    <col min="13068" max="13312" width="11.42578125" style="26"/>
    <col min="13313" max="13313" width="12.7109375" style="26" customWidth="1"/>
    <col min="13314" max="13314" width="11.85546875" style="26" customWidth="1"/>
    <col min="13315" max="13315" width="11.7109375" style="26" customWidth="1"/>
    <col min="13316" max="13316" width="12.7109375" style="26" customWidth="1"/>
    <col min="13317" max="13317" width="11.85546875" style="26" customWidth="1"/>
    <col min="13318" max="13319" width="11.7109375" style="26" customWidth="1"/>
    <col min="13320" max="13320" width="13.7109375" style="26" customWidth="1"/>
    <col min="13321" max="13321" width="11.7109375" style="26" customWidth="1"/>
    <col min="13322" max="13322" width="15.7109375" style="26" customWidth="1"/>
    <col min="13323" max="13323" width="11.7109375" style="26" customWidth="1"/>
    <col min="13324" max="13568" width="11.42578125" style="26"/>
    <col min="13569" max="13569" width="12.7109375" style="26" customWidth="1"/>
    <col min="13570" max="13570" width="11.85546875" style="26" customWidth="1"/>
    <col min="13571" max="13571" width="11.7109375" style="26" customWidth="1"/>
    <col min="13572" max="13572" width="12.7109375" style="26" customWidth="1"/>
    <col min="13573" max="13573" width="11.85546875" style="26" customWidth="1"/>
    <col min="13574" max="13575" width="11.7109375" style="26" customWidth="1"/>
    <col min="13576" max="13576" width="13.7109375" style="26" customWidth="1"/>
    <col min="13577" max="13577" width="11.7109375" style="26" customWidth="1"/>
    <col min="13578" max="13578" width="15.7109375" style="26" customWidth="1"/>
    <col min="13579" max="13579" width="11.7109375" style="26" customWidth="1"/>
    <col min="13580" max="13824" width="11.42578125" style="26"/>
    <col min="13825" max="13825" width="12.7109375" style="26" customWidth="1"/>
    <col min="13826" max="13826" width="11.85546875" style="26" customWidth="1"/>
    <col min="13827" max="13827" width="11.7109375" style="26" customWidth="1"/>
    <col min="13828" max="13828" width="12.7109375" style="26" customWidth="1"/>
    <col min="13829" max="13829" width="11.85546875" style="26" customWidth="1"/>
    <col min="13830" max="13831" width="11.7109375" style="26" customWidth="1"/>
    <col min="13832" max="13832" width="13.7109375" style="26" customWidth="1"/>
    <col min="13833" max="13833" width="11.7109375" style="26" customWidth="1"/>
    <col min="13834" max="13834" width="15.7109375" style="26" customWidth="1"/>
    <col min="13835" max="13835" width="11.7109375" style="26" customWidth="1"/>
    <col min="13836" max="14080" width="11.42578125" style="26"/>
    <col min="14081" max="14081" width="12.7109375" style="26" customWidth="1"/>
    <col min="14082" max="14082" width="11.85546875" style="26" customWidth="1"/>
    <col min="14083" max="14083" width="11.7109375" style="26" customWidth="1"/>
    <col min="14084" max="14084" width="12.7109375" style="26" customWidth="1"/>
    <col min="14085" max="14085" width="11.85546875" style="26" customWidth="1"/>
    <col min="14086" max="14087" width="11.7109375" style="26" customWidth="1"/>
    <col min="14088" max="14088" width="13.7109375" style="26" customWidth="1"/>
    <col min="14089" max="14089" width="11.7109375" style="26" customWidth="1"/>
    <col min="14090" max="14090" width="15.7109375" style="26" customWidth="1"/>
    <col min="14091" max="14091" width="11.7109375" style="26" customWidth="1"/>
    <col min="14092" max="14336" width="11.42578125" style="26"/>
    <col min="14337" max="14337" width="12.7109375" style="26" customWidth="1"/>
    <col min="14338" max="14338" width="11.85546875" style="26" customWidth="1"/>
    <col min="14339" max="14339" width="11.7109375" style="26" customWidth="1"/>
    <col min="14340" max="14340" width="12.7109375" style="26" customWidth="1"/>
    <col min="14341" max="14341" width="11.85546875" style="26" customWidth="1"/>
    <col min="14342" max="14343" width="11.7109375" style="26" customWidth="1"/>
    <col min="14344" max="14344" width="13.7109375" style="26" customWidth="1"/>
    <col min="14345" max="14345" width="11.7109375" style="26" customWidth="1"/>
    <col min="14346" max="14346" width="15.7109375" style="26" customWidth="1"/>
    <col min="14347" max="14347" width="11.7109375" style="26" customWidth="1"/>
    <col min="14348" max="14592" width="11.42578125" style="26"/>
    <col min="14593" max="14593" width="12.7109375" style="26" customWidth="1"/>
    <col min="14594" max="14594" width="11.85546875" style="26" customWidth="1"/>
    <col min="14595" max="14595" width="11.7109375" style="26" customWidth="1"/>
    <col min="14596" max="14596" width="12.7109375" style="26" customWidth="1"/>
    <col min="14597" max="14597" width="11.85546875" style="26" customWidth="1"/>
    <col min="14598" max="14599" width="11.7109375" style="26" customWidth="1"/>
    <col min="14600" max="14600" width="13.7109375" style="26" customWidth="1"/>
    <col min="14601" max="14601" width="11.7109375" style="26" customWidth="1"/>
    <col min="14602" max="14602" width="15.7109375" style="26" customWidth="1"/>
    <col min="14603" max="14603" width="11.7109375" style="26" customWidth="1"/>
    <col min="14604" max="14848" width="11.42578125" style="26"/>
    <col min="14849" max="14849" width="12.7109375" style="26" customWidth="1"/>
    <col min="14850" max="14850" width="11.85546875" style="26" customWidth="1"/>
    <col min="14851" max="14851" width="11.7109375" style="26" customWidth="1"/>
    <col min="14852" max="14852" width="12.7109375" style="26" customWidth="1"/>
    <col min="14853" max="14853" width="11.85546875" style="26" customWidth="1"/>
    <col min="14854" max="14855" width="11.7109375" style="26" customWidth="1"/>
    <col min="14856" max="14856" width="13.7109375" style="26" customWidth="1"/>
    <col min="14857" max="14857" width="11.7109375" style="26" customWidth="1"/>
    <col min="14858" max="14858" width="15.7109375" style="26" customWidth="1"/>
    <col min="14859" max="14859" width="11.7109375" style="26" customWidth="1"/>
    <col min="14860" max="15104" width="11.42578125" style="26"/>
    <col min="15105" max="15105" width="12.7109375" style="26" customWidth="1"/>
    <col min="15106" max="15106" width="11.85546875" style="26" customWidth="1"/>
    <col min="15107" max="15107" width="11.7109375" style="26" customWidth="1"/>
    <col min="15108" max="15108" width="12.7109375" style="26" customWidth="1"/>
    <col min="15109" max="15109" width="11.85546875" style="26" customWidth="1"/>
    <col min="15110" max="15111" width="11.7109375" style="26" customWidth="1"/>
    <col min="15112" max="15112" width="13.7109375" style="26" customWidth="1"/>
    <col min="15113" max="15113" width="11.7109375" style="26" customWidth="1"/>
    <col min="15114" max="15114" width="15.7109375" style="26" customWidth="1"/>
    <col min="15115" max="15115" width="11.7109375" style="26" customWidth="1"/>
    <col min="15116" max="15360" width="11.42578125" style="26"/>
    <col min="15361" max="15361" width="12.7109375" style="26" customWidth="1"/>
    <col min="15362" max="15362" width="11.85546875" style="26" customWidth="1"/>
    <col min="15363" max="15363" width="11.7109375" style="26" customWidth="1"/>
    <col min="15364" max="15364" width="12.7109375" style="26" customWidth="1"/>
    <col min="15365" max="15365" width="11.85546875" style="26" customWidth="1"/>
    <col min="15366" max="15367" width="11.7109375" style="26" customWidth="1"/>
    <col min="15368" max="15368" width="13.7109375" style="26" customWidth="1"/>
    <col min="15369" max="15369" width="11.7109375" style="26" customWidth="1"/>
    <col min="15370" max="15370" width="15.7109375" style="26" customWidth="1"/>
    <col min="15371" max="15371" width="11.7109375" style="26" customWidth="1"/>
    <col min="15372" max="15616" width="11.42578125" style="26"/>
    <col min="15617" max="15617" width="12.7109375" style="26" customWidth="1"/>
    <col min="15618" max="15618" width="11.85546875" style="26" customWidth="1"/>
    <col min="15619" max="15619" width="11.7109375" style="26" customWidth="1"/>
    <col min="15620" max="15620" width="12.7109375" style="26" customWidth="1"/>
    <col min="15621" max="15621" width="11.85546875" style="26" customWidth="1"/>
    <col min="15622" max="15623" width="11.7109375" style="26" customWidth="1"/>
    <col min="15624" max="15624" width="13.7109375" style="26" customWidth="1"/>
    <col min="15625" max="15625" width="11.7109375" style="26" customWidth="1"/>
    <col min="15626" max="15626" width="15.7109375" style="26" customWidth="1"/>
    <col min="15627" max="15627" width="11.7109375" style="26" customWidth="1"/>
    <col min="15628" max="15872" width="11.42578125" style="26"/>
    <col min="15873" max="15873" width="12.7109375" style="26" customWidth="1"/>
    <col min="15874" max="15874" width="11.85546875" style="26" customWidth="1"/>
    <col min="15875" max="15875" width="11.7109375" style="26" customWidth="1"/>
    <col min="15876" max="15876" width="12.7109375" style="26" customWidth="1"/>
    <col min="15877" max="15877" width="11.85546875" style="26" customWidth="1"/>
    <col min="15878" max="15879" width="11.7109375" style="26" customWidth="1"/>
    <col min="15880" max="15880" width="13.7109375" style="26" customWidth="1"/>
    <col min="15881" max="15881" width="11.7109375" style="26" customWidth="1"/>
    <col min="15882" max="15882" width="15.7109375" style="26" customWidth="1"/>
    <col min="15883" max="15883" width="11.7109375" style="26" customWidth="1"/>
    <col min="15884" max="16128" width="11.42578125" style="26"/>
    <col min="16129" max="16129" width="12.7109375" style="26" customWidth="1"/>
    <col min="16130" max="16130" width="11.85546875" style="26" customWidth="1"/>
    <col min="16131" max="16131" width="11.7109375" style="26" customWidth="1"/>
    <col min="16132" max="16132" width="12.7109375" style="26" customWidth="1"/>
    <col min="16133" max="16133" width="11.85546875" style="26" customWidth="1"/>
    <col min="16134" max="16135" width="11.7109375" style="26" customWidth="1"/>
    <col min="16136" max="16136" width="13.7109375" style="26" customWidth="1"/>
    <col min="16137" max="16137" width="11.7109375" style="26" customWidth="1"/>
    <col min="16138" max="16138" width="15.7109375" style="26" customWidth="1"/>
    <col min="16139" max="16139" width="11.7109375" style="26" customWidth="1"/>
    <col min="16140" max="16384" width="11.42578125" style="26"/>
  </cols>
  <sheetData>
    <row r="1" spans="1:14" s="7" customFormat="1" ht="15" customHeight="1" x14ac:dyDescent="0.2">
      <c r="A1" s="1"/>
      <c r="B1" s="2"/>
      <c r="C1" s="3" t="s">
        <v>2</v>
      </c>
      <c r="D1" s="4"/>
      <c r="E1" s="561" t="s">
        <v>3</v>
      </c>
      <c r="F1" s="562"/>
      <c r="G1" s="562"/>
      <c r="H1" s="563"/>
      <c r="I1" s="5"/>
      <c r="J1" s="2"/>
      <c r="K1" s="6"/>
    </row>
    <row r="2" spans="1:14" s="7" customFormat="1" ht="40.5" customHeight="1" x14ac:dyDescent="0.2">
      <c r="A2" s="8"/>
      <c r="B2" s="9"/>
      <c r="C2" s="10"/>
      <c r="D2" s="11"/>
      <c r="E2" s="564"/>
      <c r="F2" s="565"/>
      <c r="G2" s="565"/>
      <c r="H2" s="566"/>
      <c r="I2" s="12"/>
      <c r="J2" s="13"/>
      <c r="K2" s="14"/>
    </row>
    <row r="3" spans="1:14" s="7" customFormat="1" ht="27" customHeight="1" x14ac:dyDescent="0.2">
      <c r="A3" s="567" t="s">
        <v>374</v>
      </c>
      <c r="B3" s="568"/>
      <c r="C3" s="568"/>
      <c r="D3" s="569"/>
      <c r="E3" s="15" t="s">
        <v>5</v>
      </c>
      <c r="F3" s="16" t="s">
        <v>375</v>
      </c>
      <c r="G3" s="17"/>
      <c r="H3" s="18"/>
      <c r="I3" s="19" t="s">
        <v>7</v>
      </c>
      <c r="J3" s="570">
        <v>2007</v>
      </c>
      <c r="K3" s="571"/>
    </row>
    <row r="4" spans="1:14" s="7" customFormat="1" x14ac:dyDescent="0.2">
      <c r="A4" s="202"/>
      <c r="B4" s="202"/>
      <c r="C4" s="202"/>
      <c r="D4" s="86"/>
      <c r="E4" s="86"/>
      <c r="F4" s="86"/>
      <c r="G4" s="86"/>
      <c r="H4" s="86"/>
      <c r="I4" s="86"/>
      <c r="J4" s="203"/>
      <c r="K4" s="203"/>
    </row>
    <row r="5" spans="1:14" s="7" customFormat="1" x14ac:dyDescent="0.2">
      <c r="A5" s="86"/>
      <c r="B5" s="86"/>
      <c r="C5" s="86"/>
      <c r="D5" s="86"/>
      <c r="E5" s="86"/>
      <c r="F5" s="86"/>
      <c r="G5" s="86"/>
      <c r="H5" s="86"/>
      <c r="I5" s="20"/>
      <c r="J5" s="203"/>
      <c r="K5" s="203"/>
    </row>
    <row r="6" spans="1:14" s="7" customFormat="1" x14ac:dyDescent="0.2">
      <c r="A6" s="86"/>
      <c r="B6" s="86"/>
      <c r="C6" s="86"/>
      <c r="D6" s="86"/>
      <c r="E6" s="86"/>
      <c r="F6" s="86"/>
      <c r="G6" s="86"/>
      <c r="H6" s="86"/>
      <c r="I6" s="20"/>
      <c r="J6" s="203"/>
      <c r="K6" s="203"/>
    </row>
    <row r="7" spans="1:14" s="7" customFormat="1" x14ac:dyDescent="0.2">
      <c r="A7" s="86"/>
      <c r="B7" s="86"/>
      <c r="C7" s="86"/>
      <c r="D7" s="86"/>
      <c r="E7" s="86"/>
      <c r="F7" s="86"/>
      <c r="G7" s="86"/>
      <c r="H7" s="86"/>
      <c r="I7" s="20"/>
      <c r="J7" s="203"/>
      <c r="K7" s="203"/>
    </row>
    <row r="8" spans="1:14" s="7" customFormat="1" ht="15" x14ac:dyDescent="0.25">
      <c r="A8" s="86"/>
      <c r="B8" s="86"/>
      <c r="C8" s="86"/>
      <c r="D8" s="86"/>
      <c r="E8" s="86"/>
      <c r="F8" s="86"/>
      <c r="G8" s="86"/>
      <c r="H8" s="86"/>
      <c r="I8" s="20"/>
      <c r="J8" s="203"/>
      <c r="K8" s="311" t="s">
        <v>468</v>
      </c>
      <c r="L8" s="310">
        <f>C20+1</f>
        <v>277.70876609442234</v>
      </c>
      <c r="M8" s="310" t="s">
        <v>14</v>
      </c>
      <c r="N8" s="312" t="s">
        <v>469</v>
      </c>
    </row>
    <row r="9" spans="1:14" s="7" customFormat="1" ht="15" x14ac:dyDescent="0.25">
      <c r="A9" s="86"/>
      <c r="B9" s="86"/>
      <c r="C9" s="86"/>
      <c r="D9" s="86"/>
      <c r="E9" s="86"/>
      <c r="F9" s="86"/>
      <c r="G9" s="86"/>
      <c r="H9" s="278"/>
      <c r="I9" s="279"/>
      <c r="J9" s="280"/>
      <c r="K9" s="311" t="s">
        <v>470</v>
      </c>
      <c r="L9" s="310">
        <f>(L8-div3channel!C17)*(1.5+1.5)+8</f>
        <v>22.126298283267033</v>
      </c>
      <c r="M9" s="310" t="s">
        <v>14</v>
      </c>
      <c r="N9" s="312" t="s">
        <v>472</v>
      </c>
    </row>
    <row r="10" spans="1:14" s="7" customFormat="1" ht="15" x14ac:dyDescent="0.25">
      <c r="A10" s="86"/>
      <c r="B10" s="86"/>
      <c r="C10" s="86"/>
      <c r="D10" s="86"/>
      <c r="E10" s="86"/>
      <c r="F10" s="86"/>
      <c r="G10" s="86"/>
      <c r="H10" s="86"/>
      <c r="I10" s="202"/>
      <c r="J10" s="203"/>
      <c r="K10" s="311" t="s">
        <v>467</v>
      </c>
      <c r="L10" s="310">
        <f>C19+1</f>
        <v>285.30340565438991</v>
      </c>
      <c r="M10" s="310" t="s">
        <v>14</v>
      </c>
      <c r="N10" s="312" t="s">
        <v>473</v>
      </c>
    </row>
    <row r="11" spans="1:14" s="25" customFormat="1" ht="15" x14ac:dyDescent="0.25">
      <c r="A11" s="204"/>
      <c r="B11" s="205"/>
      <c r="C11" s="205"/>
      <c r="D11" s="205"/>
      <c r="E11" s="205"/>
      <c r="F11" s="205"/>
      <c r="G11" s="205"/>
      <c r="H11" s="204"/>
      <c r="I11" s="204"/>
      <c r="J11" s="204"/>
      <c r="K11" s="311" t="s">
        <v>471</v>
      </c>
      <c r="L11" s="310">
        <f>(L10-div3channel!C16)*(1.5+1.5)+8</f>
        <v>42.118877221001867</v>
      </c>
      <c r="M11" s="310" t="s">
        <v>14</v>
      </c>
      <c r="N11" s="312" t="s">
        <v>474</v>
      </c>
    </row>
    <row r="13" spans="1:14" ht="15" customHeight="1" x14ac:dyDescent="0.25">
      <c r="A13" s="27" t="s">
        <v>8</v>
      </c>
      <c r="C13"/>
      <c r="D13" s="46"/>
    </row>
    <row r="14" spans="1:14" ht="15" customHeight="1" x14ac:dyDescent="0.2">
      <c r="A14" s="26" t="s">
        <v>376</v>
      </c>
    </row>
    <row r="15" spans="1:14" ht="15" customHeight="1" x14ac:dyDescent="0.2">
      <c r="A15" s="206"/>
      <c r="B15" s="206" t="s">
        <v>295</v>
      </c>
      <c r="C15" s="281"/>
      <c r="D15" s="206" t="s">
        <v>296</v>
      </c>
      <c r="E15" s="7" t="s">
        <v>297</v>
      </c>
      <c r="F15" s="206"/>
      <c r="G15" s="206"/>
      <c r="H15" s="7"/>
    </row>
    <row r="16" spans="1:14" ht="15" customHeight="1" x14ac:dyDescent="0.25">
      <c r="A16" s="206"/>
      <c r="B16" s="206" t="s">
        <v>298</v>
      </c>
      <c r="C16" s="281"/>
      <c r="D16" s="206" t="s">
        <v>296</v>
      </c>
      <c r="E16" s="7" t="s">
        <v>299</v>
      </c>
      <c r="F16" s="206"/>
      <c r="G16" s="206"/>
      <c r="H16" s="7"/>
      <c r="I16"/>
    </row>
    <row r="17" spans="1:11" ht="15" customHeight="1" x14ac:dyDescent="0.3">
      <c r="A17" s="27"/>
      <c r="B17" s="28" t="s">
        <v>377</v>
      </c>
      <c r="C17" s="207">
        <f>div3channel!D182</f>
        <v>276.42806171514434</v>
      </c>
      <c r="E17" s="28" t="s">
        <v>378</v>
      </c>
      <c r="K17" s="199" t="s">
        <v>656</v>
      </c>
    </row>
    <row r="18" spans="1:11" ht="15" customHeight="1" x14ac:dyDescent="0.3">
      <c r="A18" s="27"/>
      <c r="B18" s="28" t="s">
        <v>379</v>
      </c>
      <c r="C18" s="207">
        <f>div3channel!C23</f>
        <v>276.06314734405396</v>
      </c>
      <c r="E18" s="28" t="s">
        <v>380</v>
      </c>
      <c r="K18" s="199" t="s">
        <v>656</v>
      </c>
    </row>
    <row r="19" spans="1:11" ht="15" customHeight="1" x14ac:dyDescent="0.3">
      <c r="A19" s="27"/>
      <c r="B19" s="28" t="s">
        <v>381</v>
      </c>
      <c r="C19" s="207">
        <f>div3gsphosb!H341</f>
        <v>284.30340565438991</v>
      </c>
      <c r="E19" s="28" t="s">
        <v>382</v>
      </c>
      <c r="K19" s="199" t="s">
        <v>885</v>
      </c>
    </row>
    <row r="20" spans="1:11" ht="15" customHeight="1" x14ac:dyDescent="0.3">
      <c r="A20" s="27"/>
      <c r="B20" s="28" t="s">
        <v>383</v>
      </c>
      <c r="C20" s="207">
        <f>div3channel!$C$17+iodiv3!B11*iodiv3!B4^iodiv3!B12</f>
        <v>276.70876609442234</v>
      </c>
      <c r="E20" s="28" t="s">
        <v>384</v>
      </c>
      <c r="K20" s="199" t="s">
        <v>658</v>
      </c>
    </row>
    <row r="21" spans="1:11" ht="15" customHeight="1" x14ac:dyDescent="0.3">
      <c r="B21" s="28" t="s">
        <v>385</v>
      </c>
      <c r="C21" s="282"/>
      <c r="D21" s="26" t="s">
        <v>14</v>
      </c>
      <c r="E21" s="28" t="s">
        <v>386</v>
      </c>
    </row>
    <row r="22" spans="1:11" ht="15" customHeight="1" x14ac:dyDescent="0.3">
      <c r="B22" s="28" t="s">
        <v>387</v>
      </c>
      <c r="C22" s="282"/>
      <c r="D22" s="26" t="s">
        <v>14</v>
      </c>
      <c r="E22" s="28" t="s">
        <v>388</v>
      </c>
    </row>
    <row r="23" spans="1:11" ht="15" customHeight="1" x14ac:dyDescent="0.3">
      <c r="B23" s="28" t="s">
        <v>389</v>
      </c>
      <c r="C23" s="282"/>
      <c r="D23" s="26" t="s">
        <v>14</v>
      </c>
      <c r="E23" s="28" t="s">
        <v>390</v>
      </c>
    </row>
    <row r="24" spans="1:11" ht="15" customHeight="1" x14ac:dyDescent="0.3">
      <c r="B24" s="28" t="s">
        <v>391</v>
      </c>
      <c r="C24" s="282"/>
      <c r="D24" s="26" t="s">
        <v>14</v>
      </c>
      <c r="E24" s="28" t="s">
        <v>392</v>
      </c>
    </row>
    <row r="25" spans="1:11" ht="15" customHeight="1" x14ac:dyDescent="0.3">
      <c r="B25" s="28" t="s">
        <v>393</v>
      </c>
      <c r="C25" s="282"/>
      <c r="D25" s="26" t="s">
        <v>14</v>
      </c>
      <c r="E25" s="34" t="s">
        <v>394</v>
      </c>
    </row>
    <row r="26" spans="1:11" ht="15" customHeight="1" x14ac:dyDescent="0.3">
      <c r="B26" s="34" t="s">
        <v>395</v>
      </c>
      <c r="C26" s="210"/>
      <c r="E26" s="34" t="s">
        <v>396</v>
      </c>
    </row>
    <row r="27" spans="1:11" ht="15" customHeight="1" x14ac:dyDescent="0.3">
      <c r="B27" s="34" t="s">
        <v>397</v>
      </c>
      <c r="C27" s="210"/>
      <c r="E27" s="34" t="s">
        <v>398</v>
      </c>
    </row>
    <row r="28" spans="1:11" ht="15" customHeight="1" x14ac:dyDescent="0.3">
      <c r="B28" s="34" t="s">
        <v>399</v>
      </c>
      <c r="C28" s="210"/>
      <c r="E28" s="34" t="s">
        <v>400</v>
      </c>
    </row>
    <row r="29" spans="1:11" ht="15" customHeight="1" x14ac:dyDescent="0.3">
      <c r="B29" s="34" t="s">
        <v>401</v>
      </c>
      <c r="C29" s="210"/>
      <c r="E29" s="34" t="s">
        <v>402</v>
      </c>
    </row>
    <row r="30" spans="1:11" ht="15" customHeight="1" x14ac:dyDescent="0.3">
      <c r="B30" s="34" t="s">
        <v>403</v>
      </c>
      <c r="C30" s="210"/>
      <c r="E30" s="34" t="s">
        <v>404</v>
      </c>
    </row>
    <row r="31" spans="1:11" ht="15" customHeight="1" x14ac:dyDescent="0.2">
      <c r="A31" s="26" t="s">
        <v>405</v>
      </c>
      <c r="B31" s="7"/>
      <c r="C31" s="40"/>
      <c r="D31" s="7"/>
      <c r="E31" s="40"/>
    </row>
    <row r="32" spans="1:11" ht="15" customHeight="1" x14ac:dyDescent="0.3">
      <c r="B32" s="28" t="s">
        <v>406</v>
      </c>
      <c r="C32" s="211"/>
      <c r="D32" s="7" t="s">
        <v>14</v>
      </c>
      <c r="E32" s="40" t="s">
        <v>407</v>
      </c>
    </row>
    <row r="33" spans="2:5" ht="15" customHeight="1" x14ac:dyDescent="0.3">
      <c r="B33" s="28" t="s">
        <v>408</v>
      </c>
      <c r="C33" s="211"/>
      <c r="D33" s="7" t="s">
        <v>14</v>
      </c>
      <c r="E33" s="40" t="s">
        <v>409</v>
      </c>
    </row>
    <row r="34" spans="2:5" ht="15" customHeight="1" x14ac:dyDescent="0.3">
      <c r="B34" s="28" t="s">
        <v>410</v>
      </c>
      <c r="C34" s="211"/>
      <c r="D34" s="7" t="s">
        <v>14</v>
      </c>
      <c r="E34" s="40" t="s">
        <v>411</v>
      </c>
    </row>
    <row r="35" spans="2:5" ht="15" customHeight="1" x14ac:dyDescent="0.3">
      <c r="B35" s="28" t="s">
        <v>412</v>
      </c>
      <c r="C35" s="211"/>
      <c r="D35" s="7" t="s">
        <v>14</v>
      </c>
      <c r="E35" s="40" t="s">
        <v>413</v>
      </c>
    </row>
    <row r="36" spans="2:5" ht="15" customHeight="1" x14ac:dyDescent="0.3">
      <c r="B36" s="28" t="s">
        <v>414</v>
      </c>
      <c r="C36" s="211"/>
      <c r="D36" s="7" t="s">
        <v>14</v>
      </c>
      <c r="E36" s="40" t="s">
        <v>415</v>
      </c>
    </row>
    <row r="37" spans="2:5" ht="15" customHeight="1" x14ac:dyDescent="0.3">
      <c r="B37" s="34" t="s">
        <v>416</v>
      </c>
      <c r="C37" s="211"/>
      <c r="D37" s="7" t="s">
        <v>14</v>
      </c>
      <c r="E37" s="40" t="s">
        <v>417</v>
      </c>
    </row>
    <row r="38" spans="2:5" ht="15" customHeight="1" x14ac:dyDescent="0.3">
      <c r="B38" s="34" t="s">
        <v>418</v>
      </c>
      <c r="C38" s="211"/>
      <c r="D38" s="7" t="s">
        <v>14</v>
      </c>
      <c r="E38" s="40" t="s">
        <v>419</v>
      </c>
    </row>
    <row r="39" spans="2:5" ht="15" customHeight="1" x14ac:dyDescent="0.3">
      <c r="B39" s="34" t="s">
        <v>420</v>
      </c>
      <c r="C39" s="211"/>
      <c r="D39" s="7" t="s">
        <v>14</v>
      </c>
      <c r="E39" s="40" t="s">
        <v>421</v>
      </c>
    </row>
    <row r="40" spans="2:5" ht="15" customHeight="1" x14ac:dyDescent="0.3">
      <c r="B40" s="34" t="s">
        <v>422</v>
      </c>
      <c r="C40" s="211"/>
      <c r="D40" s="7" t="s">
        <v>14</v>
      </c>
      <c r="E40" s="40" t="s">
        <v>423</v>
      </c>
    </row>
    <row r="41" spans="2:5" ht="15" customHeight="1" x14ac:dyDescent="0.3">
      <c r="B41" s="34" t="s">
        <v>424</v>
      </c>
      <c r="C41" s="211"/>
      <c r="D41" s="7" t="s">
        <v>14</v>
      </c>
      <c r="E41" s="40" t="s">
        <v>425</v>
      </c>
    </row>
    <row r="42" spans="2:5" ht="15" customHeight="1" x14ac:dyDescent="0.3">
      <c r="B42" s="34" t="s">
        <v>426</v>
      </c>
      <c r="C42" s="282"/>
      <c r="D42" s="7" t="s">
        <v>132</v>
      </c>
      <c r="E42" s="40" t="s">
        <v>427</v>
      </c>
    </row>
    <row r="43" spans="2:5" ht="15" customHeight="1" x14ac:dyDescent="0.2">
      <c r="B43" s="7"/>
      <c r="C43" s="40"/>
      <c r="D43" s="7"/>
      <c r="E43" s="40"/>
    </row>
    <row r="44" spans="2:5" ht="15" customHeight="1" x14ac:dyDescent="0.25">
      <c r="B44"/>
      <c r="C44" s="40"/>
      <c r="D44" s="40"/>
      <c r="E44" s="7"/>
    </row>
    <row r="45" spans="2:5" ht="15" customHeight="1" x14ac:dyDescent="0.25">
      <c r="B45"/>
      <c r="C45" s="40"/>
      <c r="D45" s="40"/>
      <c r="E45" s="7"/>
    </row>
    <row r="46" spans="2:5" ht="15" customHeight="1" x14ac:dyDescent="0.25">
      <c r="B46"/>
      <c r="C46" s="40"/>
      <c r="D46" s="40"/>
      <c r="E46" s="7"/>
    </row>
    <row r="47" spans="2:5" ht="15" customHeight="1" x14ac:dyDescent="0.25">
      <c r="B47"/>
      <c r="C47" s="40"/>
      <c r="D47" s="40"/>
      <c r="E47" s="7"/>
    </row>
    <row r="48" spans="2:5" ht="15" customHeight="1" x14ac:dyDescent="0.25">
      <c r="B48"/>
      <c r="C48" s="40"/>
      <c r="D48" s="40"/>
      <c r="E48" s="7"/>
    </row>
    <row r="49" spans="2:5" ht="15" customHeight="1" x14ac:dyDescent="0.25">
      <c r="B49"/>
      <c r="C49" s="40"/>
      <c r="D49" s="40"/>
      <c r="E49" s="7"/>
    </row>
    <row r="50" spans="2:5" ht="15" customHeight="1" x14ac:dyDescent="0.25">
      <c r="B50"/>
      <c r="C50" s="40"/>
      <c r="D50" s="40"/>
      <c r="E50" s="7"/>
    </row>
    <row r="51" spans="2:5" ht="15" customHeight="1" x14ac:dyDescent="0.25">
      <c r="B51"/>
      <c r="C51" s="40"/>
      <c r="D51" s="40"/>
      <c r="E51" s="7"/>
    </row>
    <row r="52" spans="2:5" ht="15" customHeight="1" x14ac:dyDescent="0.25">
      <c r="B52"/>
      <c r="C52" s="40"/>
      <c r="D52" s="40"/>
      <c r="E52" s="7"/>
    </row>
    <row r="53" spans="2:5" ht="15" customHeight="1" x14ac:dyDescent="0.25">
      <c r="B53"/>
      <c r="C53" s="40"/>
      <c r="D53" s="40"/>
      <c r="E53" s="7"/>
    </row>
    <row r="54" spans="2:5" ht="15" customHeight="1" x14ac:dyDescent="0.25">
      <c r="B54"/>
      <c r="C54" s="40"/>
      <c r="D54" s="40"/>
      <c r="E54" s="7"/>
    </row>
    <row r="55" spans="2:5" ht="15" customHeight="1" x14ac:dyDescent="0.25">
      <c r="B55"/>
      <c r="C55" s="40"/>
      <c r="D55" s="40"/>
      <c r="E55" s="7"/>
    </row>
    <row r="56" spans="2:5" ht="15" customHeight="1" x14ac:dyDescent="0.25">
      <c r="B56"/>
      <c r="C56" s="40"/>
      <c r="D56" s="40"/>
      <c r="E56" s="7"/>
    </row>
    <row r="57" spans="2:5" ht="15" customHeight="1" x14ac:dyDescent="0.25">
      <c r="B57"/>
      <c r="C57" s="40"/>
      <c r="D57" s="40"/>
      <c r="E57" s="7"/>
    </row>
    <row r="58" spans="2:5" ht="15" customHeight="1" x14ac:dyDescent="0.25">
      <c r="B58"/>
      <c r="C58" s="40"/>
      <c r="D58" s="40"/>
      <c r="E58" s="7"/>
    </row>
    <row r="59" spans="2:5" ht="15" customHeight="1" x14ac:dyDescent="0.25">
      <c r="B59"/>
      <c r="C59" s="40"/>
      <c r="D59" s="40"/>
      <c r="E59" s="7"/>
    </row>
    <row r="60" spans="2:5" ht="15" customHeight="1" x14ac:dyDescent="0.25">
      <c r="B60"/>
      <c r="C60" s="40"/>
      <c r="D60" s="40"/>
      <c r="E60" s="7"/>
    </row>
    <row r="61" spans="2:5" ht="15" customHeight="1" x14ac:dyDescent="0.25">
      <c r="B61"/>
      <c r="C61" s="40"/>
      <c r="D61" s="40"/>
      <c r="E61" s="7"/>
    </row>
    <row r="62" spans="2:5" ht="15" customHeight="1" x14ac:dyDescent="0.25">
      <c r="B62"/>
      <c r="C62" s="40"/>
      <c r="D62" s="40"/>
      <c r="E62" s="7"/>
    </row>
    <row r="63" spans="2:5" ht="15" customHeight="1" x14ac:dyDescent="0.25">
      <c r="B63"/>
      <c r="C63" s="40"/>
      <c r="D63" s="40"/>
      <c r="E63" s="7"/>
    </row>
    <row r="64" spans="2:5" ht="15" customHeight="1" x14ac:dyDescent="0.25">
      <c r="B64"/>
      <c r="C64" s="40"/>
      <c r="D64" s="40"/>
      <c r="E64" s="7"/>
    </row>
    <row r="65" spans="1:11" ht="15" customHeight="1" x14ac:dyDescent="0.25">
      <c r="B65"/>
      <c r="C65" s="40"/>
      <c r="D65" s="40"/>
      <c r="E65" s="7"/>
    </row>
    <row r="66" spans="1:11" ht="15" customHeight="1" x14ac:dyDescent="0.25">
      <c r="B66"/>
      <c r="C66" s="40"/>
      <c r="D66" s="40"/>
      <c r="E66" s="7"/>
    </row>
    <row r="67" spans="1:11" ht="15" customHeight="1" x14ac:dyDescent="0.25">
      <c r="B67"/>
      <c r="C67" s="40"/>
      <c r="D67" s="40"/>
      <c r="E67" s="7"/>
    </row>
    <row r="68" spans="1:11" ht="15" customHeight="1" x14ac:dyDescent="0.25">
      <c r="A68" s="213" t="s">
        <v>428</v>
      </c>
      <c r="B68" s="46"/>
      <c r="C68" s="47"/>
      <c r="D68" s="48"/>
      <c r="E68" s="49"/>
      <c r="F68" s="49"/>
      <c r="G68"/>
      <c r="H68"/>
      <c r="I68" s="46"/>
      <c r="J68" s="46"/>
      <c r="K68" s="46"/>
    </row>
    <row r="69" spans="1:11" ht="15" customHeight="1" x14ac:dyDescent="0.25">
      <c r="A69" s="45"/>
      <c r="B69" s="46"/>
      <c r="C69" s="47"/>
      <c r="D69" s="48"/>
      <c r="E69" s="49"/>
      <c r="F69" s="49"/>
      <c r="G69"/>
      <c r="H69"/>
      <c r="I69" s="46"/>
      <c r="J69" s="46"/>
      <c r="K69" s="46"/>
    </row>
    <row r="70" spans="1:11" ht="15" customHeight="1" x14ac:dyDescent="0.25">
      <c r="A70" s="91" t="s">
        <v>61</v>
      </c>
      <c r="B70" s="227" t="s">
        <v>429</v>
      </c>
      <c r="C70" s="47"/>
      <c r="D70" s="48"/>
      <c r="E70" s="49"/>
      <c r="F70" s="49"/>
      <c r="G70"/>
      <c r="H70"/>
      <c r="I70" s="46"/>
      <c r="J70" s="46"/>
      <c r="K70" s="46"/>
    </row>
    <row r="71" spans="1:11" ht="15" customHeight="1" x14ac:dyDescent="0.25">
      <c r="A71" s="91"/>
      <c r="B71" s="227"/>
      <c r="C71" s="47"/>
      <c r="D71" s="48"/>
      <c r="E71" s="49"/>
      <c r="F71" s="49"/>
      <c r="G71"/>
      <c r="H71"/>
      <c r="I71" s="46"/>
      <c r="J71" s="46"/>
      <c r="K71" s="46"/>
    </row>
    <row r="72" spans="1:11" ht="15" customHeight="1" x14ac:dyDescent="0.5">
      <c r="A72" s="91"/>
      <c r="B72" s="214" t="s">
        <v>430</v>
      </c>
      <c r="C72" s="47"/>
      <c r="D72" s="48"/>
      <c r="E72" s="49"/>
      <c r="F72" s="49"/>
      <c r="G72"/>
      <c r="H72"/>
      <c r="I72" s="46"/>
      <c r="J72" s="46"/>
      <c r="K72" s="46"/>
    </row>
    <row r="73" spans="1:11" ht="15" customHeight="1" x14ac:dyDescent="0.25">
      <c r="A73" s="91"/>
      <c r="B73" s="46"/>
      <c r="C73" s="47"/>
      <c r="D73" s="48"/>
      <c r="E73" s="49"/>
      <c r="F73" s="49"/>
      <c r="G73"/>
      <c r="H73"/>
      <c r="I73" s="46"/>
      <c r="J73" s="46"/>
      <c r="K73" s="46"/>
    </row>
    <row r="74" spans="1:11" ht="15" customHeight="1" x14ac:dyDescent="0.25">
      <c r="A74" s="91"/>
      <c r="B74" s="46"/>
      <c r="C74" s="47"/>
      <c r="D74" s="215" t="e">
        <f>F79+F83+F87</f>
        <v>#DIV/0!</v>
      </c>
      <c r="E74" s="49" t="s">
        <v>132</v>
      </c>
      <c r="F74" s="49"/>
      <c r="G74" s="97"/>
      <c r="H74"/>
      <c r="I74" s="46"/>
      <c r="J74" s="46"/>
      <c r="K74" s="46"/>
    </row>
    <row r="75" spans="1:11" ht="15" customHeight="1" x14ac:dyDescent="0.25">
      <c r="A75" s="91"/>
      <c r="B75" s="46"/>
      <c r="C75" s="47"/>
      <c r="D75" s="48"/>
      <c r="E75" s="49"/>
      <c r="F75" s="49"/>
      <c r="G75"/>
      <c r="H75"/>
      <c r="I75" s="46"/>
      <c r="J75" s="46"/>
      <c r="K75" s="46"/>
    </row>
    <row r="76" spans="1:11" ht="15" customHeight="1" x14ac:dyDescent="0.25">
      <c r="A76" s="91"/>
      <c r="B76" s="47" t="s">
        <v>105</v>
      </c>
      <c r="C76" s="47"/>
      <c r="D76" s="48"/>
      <c r="E76" s="49"/>
      <c r="F76" s="49"/>
      <c r="G76"/>
      <c r="H76"/>
      <c r="I76" s="46"/>
      <c r="J76" s="46"/>
      <c r="K76" s="46"/>
    </row>
    <row r="77" spans="1:11" ht="15" customHeight="1" x14ac:dyDescent="0.25">
      <c r="A77" s="91"/>
      <c r="B77" s="227"/>
      <c r="C77" s="47" t="s">
        <v>328</v>
      </c>
      <c r="D77" s="47"/>
      <c r="E77" s="48"/>
      <c r="F77" s="49"/>
      <c r="G77" s="49"/>
      <c r="H77"/>
      <c r="I77" s="46"/>
      <c r="J77" s="46"/>
      <c r="K77" s="46"/>
    </row>
    <row r="78" spans="1:11" ht="15" customHeight="1" x14ac:dyDescent="0.25">
      <c r="A78" s="91"/>
      <c r="B78" s="227"/>
      <c r="C78" s="46"/>
      <c r="D78" s="47"/>
      <c r="E78" s="48"/>
      <c r="F78" s="49"/>
      <c r="G78" s="49"/>
      <c r="H78"/>
      <c r="I78" s="46"/>
      <c r="J78" s="46"/>
      <c r="K78" s="46"/>
    </row>
    <row r="79" spans="1:11" ht="15" customHeight="1" x14ac:dyDescent="0.25">
      <c r="A79" s="91"/>
      <c r="B79" s="227"/>
      <c r="C79" s="46"/>
      <c r="D79" s="47"/>
      <c r="E79" s="48"/>
      <c r="F79" s="215" t="e">
        <f>(1.5*$D$93^2+7*$D$93)*$C$21</f>
        <v>#DIV/0!</v>
      </c>
      <c r="G79" s="49" t="s">
        <v>132</v>
      </c>
      <c r="H79" s="49"/>
      <c r="I79" s="97"/>
      <c r="J79" s="46"/>
      <c r="K79" s="46"/>
    </row>
    <row r="80" spans="1:11" ht="15" customHeight="1" x14ac:dyDescent="0.25">
      <c r="A80" s="91"/>
      <c r="B80" s="227"/>
      <c r="C80" s="46"/>
      <c r="D80" s="47"/>
      <c r="E80" s="48"/>
      <c r="F80"/>
      <c r="G80"/>
      <c r="H80" s="49"/>
      <c r="I80" s="49"/>
      <c r="J80" s="46"/>
      <c r="K80" s="46"/>
    </row>
    <row r="81" spans="1:11" ht="15" customHeight="1" x14ac:dyDescent="0.25">
      <c r="A81" s="91"/>
      <c r="B81" s="227"/>
      <c r="C81" s="47" t="s">
        <v>329</v>
      </c>
      <c r="D81" s="47"/>
      <c r="E81" s="48"/>
      <c r="F81"/>
      <c r="G81"/>
      <c r="H81" s="49"/>
      <c r="I81" s="49"/>
      <c r="J81" s="46"/>
      <c r="K81" s="46"/>
    </row>
    <row r="82" spans="1:11" ht="15" customHeight="1" x14ac:dyDescent="0.25">
      <c r="A82" s="91"/>
      <c r="B82" s="227"/>
      <c r="C82" s="46"/>
      <c r="D82" s="47"/>
      <c r="E82" s="48"/>
      <c r="F82"/>
      <c r="G82"/>
      <c r="H82" s="49"/>
      <c r="I82" s="49"/>
      <c r="J82" s="46"/>
      <c r="K82" s="46"/>
    </row>
    <row r="83" spans="1:11" ht="15" customHeight="1" x14ac:dyDescent="0.25">
      <c r="A83" s="91"/>
      <c r="B83" s="227"/>
      <c r="C83" s="46"/>
      <c r="D83" s="47"/>
      <c r="E83" s="48"/>
      <c r="F83" s="215" t="e">
        <f>(0.75*$D$93^2+3*$D$93)*$C$21</f>
        <v>#DIV/0!</v>
      </c>
      <c r="G83" s="49" t="s">
        <v>132</v>
      </c>
      <c r="H83" s="49"/>
      <c r="I83" s="97"/>
      <c r="J83" s="46"/>
      <c r="K83" s="46"/>
    </row>
    <row r="84" spans="1:11" ht="15" customHeight="1" x14ac:dyDescent="0.25">
      <c r="A84" s="91"/>
      <c r="B84" s="227"/>
      <c r="C84" s="46"/>
      <c r="D84" s="47"/>
      <c r="E84" s="48"/>
      <c r="F84" s="215"/>
      <c r="G84" s="49"/>
      <c r="H84" s="49"/>
      <c r="I84" s="97"/>
      <c r="J84" s="46"/>
      <c r="K84" s="46"/>
    </row>
    <row r="85" spans="1:11" ht="15" customHeight="1" x14ac:dyDescent="0.25">
      <c r="A85" s="91"/>
      <c r="B85" s="227"/>
      <c r="C85" s="47" t="s">
        <v>330</v>
      </c>
      <c r="D85" s="47"/>
      <c r="E85" s="48"/>
      <c r="F85" s="49"/>
      <c r="G85" s="49"/>
      <c r="H85"/>
      <c r="I85" s="46"/>
      <c r="J85" s="46"/>
      <c r="K85" s="46"/>
    </row>
    <row r="86" spans="1:11" ht="15" customHeight="1" x14ac:dyDescent="0.25">
      <c r="A86" s="91"/>
      <c r="B86" s="227"/>
      <c r="C86" s="46"/>
      <c r="D86" s="47"/>
      <c r="E86" s="48"/>
      <c r="F86" s="49"/>
      <c r="G86" s="49"/>
      <c r="H86"/>
      <c r="I86" s="46"/>
      <c r="J86" s="46"/>
      <c r="K86" s="46"/>
    </row>
    <row r="87" spans="1:11" ht="15" customHeight="1" x14ac:dyDescent="0.25">
      <c r="A87" s="91"/>
      <c r="B87" s="227"/>
      <c r="C87" s="46"/>
      <c r="D87" s="47"/>
      <c r="E87" s="48"/>
      <c r="F87" s="215" t="e">
        <f>0.15*F79</f>
        <v>#DIV/0!</v>
      </c>
      <c r="G87" s="49" t="s">
        <v>132</v>
      </c>
      <c r="H87"/>
      <c r="I87" s="97"/>
      <c r="J87" s="46"/>
      <c r="K87" s="46"/>
    </row>
    <row r="88" spans="1:11" ht="15" customHeight="1" x14ac:dyDescent="0.25">
      <c r="A88" s="91"/>
      <c r="B88" s="227"/>
      <c r="C88" s="46"/>
      <c r="D88" s="47"/>
      <c r="E88" s="48"/>
      <c r="F88" s="49"/>
      <c r="G88" s="46"/>
      <c r="H88"/>
      <c r="I88" s="46"/>
      <c r="J88" s="46"/>
      <c r="K88" s="46"/>
    </row>
    <row r="89" spans="1:11" ht="15" customHeight="1" x14ac:dyDescent="0.25">
      <c r="A89" s="91"/>
      <c r="B89" s="46" t="s">
        <v>331</v>
      </c>
      <c r="C89" s="47"/>
      <c r="D89" s="48"/>
      <c r="E89" s="49"/>
      <c r="F89" s="49"/>
      <c r="G89" s="46"/>
      <c r="H89"/>
      <c r="I89" s="46"/>
      <c r="J89" s="46"/>
      <c r="K89" s="46"/>
    </row>
    <row r="90" spans="1:11" ht="15" customHeight="1" x14ac:dyDescent="0.25">
      <c r="A90" s="91"/>
      <c r="B90" s="47" t="s">
        <v>332</v>
      </c>
      <c r="C90" s="47"/>
      <c r="D90" s="48"/>
      <c r="E90" s="49"/>
      <c r="F90" s="49"/>
      <c r="G90" s="46"/>
      <c r="H90"/>
      <c r="I90" s="46"/>
      <c r="J90" s="46"/>
      <c r="K90" s="46"/>
    </row>
    <row r="91" spans="1:11" ht="15" customHeight="1" x14ac:dyDescent="0.25">
      <c r="A91" s="91"/>
      <c r="B91" s="46"/>
      <c r="C91" s="47"/>
      <c r="D91" s="48"/>
      <c r="E91" s="49"/>
      <c r="F91" s="49"/>
      <c r="G91" s="46"/>
      <c r="H91"/>
      <c r="I91" s="46"/>
      <c r="J91" s="46"/>
      <c r="K91" s="46"/>
    </row>
    <row r="92" spans="1:11" ht="15" customHeight="1" x14ac:dyDescent="0.25">
      <c r="A92" s="91"/>
      <c r="B92" s="46"/>
      <c r="C92" s="47"/>
      <c r="D92" s="48"/>
      <c r="E92" s="49"/>
      <c r="F92" s="49"/>
      <c r="G92" s="46"/>
      <c r="H92"/>
      <c r="I92" s="46"/>
      <c r="J92" s="46"/>
      <c r="K92" s="46"/>
    </row>
    <row r="93" spans="1:11" ht="15" customHeight="1" x14ac:dyDescent="0.25">
      <c r="A93" s="91"/>
      <c r="B93" s="46"/>
      <c r="C93"/>
      <c r="D93" s="216" t="e">
        <f>SQRT((SUM(E100:E114,J100:J114))/C26)</f>
        <v>#DIV/0!</v>
      </c>
      <c r="E93" s="217" t="s">
        <v>14</v>
      </c>
      <c r="F93" s="49"/>
      <c r="G93" s="46"/>
      <c r="H93"/>
      <c r="I93" s="46"/>
      <c r="J93" s="46"/>
      <c r="K93" s="46"/>
    </row>
    <row r="94" spans="1:11" ht="15" customHeight="1" x14ac:dyDescent="0.25">
      <c r="A94" s="91"/>
      <c r="B94" s="46"/>
      <c r="C94" s="47"/>
      <c r="D94" s="48"/>
      <c r="E94" s="49"/>
      <c r="F94" s="49"/>
      <c r="G94" s="46"/>
      <c r="H94"/>
      <c r="I94" s="46"/>
      <c r="J94" s="46"/>
      <c r="K94" s="46"/>
    </row>
    <row r="95" spans="1:11" ht="15" customHeight="1" x14ac:dyDescent="0.25">
      <c r="A95" s="91"/>
      <c r="B95" s="46"/>
      <c r="C95" s="47"/>
      <c r="D95" s="48"/>
      <c r="E95" s="49"/>
      <c r="F95" s="49"/>
      <c r="G95" s="46"/>
      <c r="H95"/>
      <c r="I95" s="46"/>
      <c r="J95" s="46"/>
      <c r="K95" s="46"/>
    </row>
    <row r="96" spans="1:11" ht="15" customHeight="1" x14ac:dyDescent="0.25">
      <c r="A96" s="91"/>
      <c r="B96" s="48" t="s">
        <v>103</v>
      </c>
      <c r="C96" s="47"/>
      <c r="D96" s="48"/>
      <c r="E96" s="49"/>
      <c r="F96" s="49"/>
      <c r="G96"/>
      <c r="H96"/>
      <c r="I96" s="46"/>
      <c r="J96" s="46"/>
      <c r="K96" s="46"/>
    </row>
    <row r="97" spans="1:11" ht="15" customHeight="1" x14ac:dyDescent="0.25">
      <c r="A97" s="91"/>
      <c r="B97" s="46"/>
      <c r="C97" s="47"/>
      <c r="D97" s="48"/>
      <c r="E97" s="49"/>
      <c r="F97" s="49"/>
      <c r="G97"/>
      <c r="H97"/>
      <c r="I97" s="46"/>
      <c r="J97" s="46"/>
      <c r="K97" s="46"/>
    </row>
    <row r="98" spans="1:11" ht="15" customHeight="1" x14ac:dyDescent="0.25">
      <c r="A98" s="45"/>
      <c r="B98" s="46" t="s">
        <v>333</v>
      </c>
      <c r="C98" s="47"/>
      <c r="D98" s="48"/>
      <c r="E98" s="49"/>
      <c r="F98" s="49"/>
      <c r="G98"/>
      <c r="H98"/>
      <c r="I98" s="46"/>
      <c r="J98" s="46"/>
      <c r="K98" s="46"/>
    </row>
    <row r="99" spans="1:11" ht="15" customHeight="1" x14ac:dyDescent="0.3">
      <c r="A99" s="45"/>
      <c r="B99" s="218" t="s">
        <v>334</v>
      </c>
      <c r="C99" s="219" t="s">
        <v>431</v>
      </c>
      <c r="D99" s="219" t="s">
        <v>432</v>
      </c>
      <c r="E99" s="219" t="s">
        <v>433</v>
      </c>
      <c r="F99"/>
      <c r="G99" s="218" t="s">
        <v>334</v>
      </c>
      <c r="H99" s="219" t="s">
        <v>431</v>
      </c>
      <c r="I99" s="219" t="s">
        <v>432</v>
      </c>
      <c r="J99" s="219" t="s">
        <v>433</v>
      </c>
      <c r="K99" s="46"/>
    </row>
    <row r="100" spans="1:11" ht="15" customHeight="1" x14ac:dyDescent="0.25">
      <c r="A100" s="45"/>
      <c r="B100" s="220">
        <v>1</v>
      </c>
      <c r="C100" s="283"/>
      <c r="D100" s="48">
        <f t="shared" ref="D100:D114" si="0">IF(B100&gt;$C$26,0,$C$17+2-C100)</f>
        <v>0</v>
      </c>
      <c r="E100" s="222">
        <f>D100^2</f>
        <v>0</v>
      </c>
      <c r="F100"/>
      <c r="G100" s="220">
        <f>B114+1</f>
        <v>16</v>
      </c>
      <c r="H100" s="283"/>
      <c r="I100" s="48">
        <f t="shared" ref="I100:I114" si="1">IF(G100&gt;$C$26,0,$C$17+2-H100)</f>
        <v>0</v>
      </c>
      <c r="J100" s="222">
        <f>I100^2</f>
        <v>0</v>
      </c>
      <c r="K100" s="46"/>
    </row>
    <row r="101" spans="1:11" ht="15" customHeight="1" x14ac:dyDescent="0.25">
      <c r="A101" s="45"/>
      <c r="B101" s="220">
        <f>B100+1</f>
        <v>2</v>
      </c>
      <c r="C101" s="283"/>
      <c r="D101" s="48">
        <f t="shared" si="0"/>
        <v>0</v>
      </c>
      <c r="E101" s="222">
        <f t="shared" ref="E101:E114" si="2">D101^2</f>
        <v>0</v>
      </c>
      <c r="F101"/>
      <c r="G101" s="220">
        <f t="shared" ref="G101:G109" si="3">G100+1</f>
        <v>17</v>
      </c>
      <c r="H101" s="283"/>
      <c r="I101" s="48">
        <f t="shared" si="1"/>
        <v>0</v>
      </c>
      <c r="J101" s="222">
        <f t="shared" ref="J101:J114" si="4">I101^2</f>
        <v>0</v>
      </c>
      <c r="K101" s="46"/>
    </row>
    <row r="102" spans="1:11" ht="15" customHeight="1" x14ac:dyDescent="0.25">
      <c r="A102" s="45"/>
      <c r="B102" s="220">
        <f t="shared" ref="B102:B114" si="5">B101+1</f>
        <v>3</v>
      </c>
      <c r="C102" s="283"/>
      <c r="D102" s="48">
        <f t="shared" si="0"/>
        <v>0</v>
      </c>
      <c r="E102" s="222">
        <f t="shared" si="2"/>
        <v>0</v>
      </c>
      <c r="F102"/>
      <c r="G102" s="220">
        <f t="shared" si="3"/>
        <v>18</v>
      </c>
      <c r="H102" s="283"/>
      <c r="I102" s="48">
        <f t="shared" si="1"/>
        <v>0</v>
      </c>
      <c r="J102" s="222">
        <f t="shared" si="4"/>
        <v>0</v>
      </c>
      <c r="K102" s="46"/>
    </row>
    <row r="103" spans="1:11" ht="15" customHeight="1" x14ac:dyDescent="0.25">
      <c r="A103" s="45"/>
      <c r="B103" s="220">
        <f t="shared" si="5"/>
        <v>4</v>
      </c>
      <c r="C103" s="283"/>
      <c r="D103" s="48">
        <f t="shared" si="0"/>
        <v>0</v>
      </c>
      <c r="E103" s="222">
        <f t="shared" si="2"/>
        <v>0</v>
      </c>
      <c r="F103"/>
      <c r="G103" s="220">
        <f t="shared" si="3"/>
        <v>19</v>
      </c>
      <c r="H103" s="283"/>
      <c r="I103" s="48">
        <f t="shared" si="1"/>
        <v>0</v>
      </c>
      <c r="J103" s="222">
        <f t="shared" si="4"/>
        <v>0</v>
      </c>
      <c r="K103" s="46"/>
    </row>
    <row r="104" spans="1:11" ht="15" customHeight="1" x14ac:dyDescent="0.25">
      <c r="A104" s="45"/>
      <c r="B104" s="220">
        <f t="shared" si="5"/>
        <v>5</v>
      </c>
      <c r="C104" s="283"/>
      <c r="D104" s="48">
        <f t="shared" si="0"/>
        <v>0</v>
      </c>
      <c r="E104" s="222">
        <f t="shared" si="2"/>
        <v>0</v>
      </c>
      <c r="F104"/>
      <c r="G104" s="220">
        <f t="shared" si="3"/>
        <v>20</v>
      </c>
      <c r="H104" s="283"/>
      <c r="I104" s="48">
        <f t="shared" si="1"/>
        <v>0</v>
      </c>
      <c r="J104" s="222">
        <f t="shared" si="4"/>
        <v>0</v>
      </c>
      <c r="K104" s="46"/>
    </row>
    <row r="105" spans="1:11" ht="15" customHeight="1" x14ac:dyDescent="0.25">
      <c r="A105" s="45"/>
      <c r="B105" s="220">
        <f t="shared" si="5"/>
        <v>6</v>
      </c>
      <c r="C105" s="283"/>
      <c r="D105" s="48">
        <f t="shared" si="0"/>
        <v>0</v>
      </c>
      <c r="E105" s="222">
        <f t="shared" si="2"/>
        <v>0</v>
      </c>
      <c r="F105"/>
      <c r="G105" s="220">
        <f t="shared" si="3"/>
        <v>21</v>
      </c>
      <c r="H105" s="283"/>
      <c r="I105" s="48">
        <f t="shared" si="1"/>
        <v>0</v>
      </c>
      <c r="J105" s="222">
        <f t="shared" si="4"/>
        <v>0</v>
      </c>
      <c r="K105" s="46"/>
    </row>
    <row r="106" spans="1:11" ht="15" customHeight="1" x14ac:dyDescent="0.25">
      <c r="A106" s="45"/>
      <c r="B106" s="220">
        <f t="shared" si="5"/>
        <v>7</v>
      </c>
      <c r="C106" s="283"/>
      <c r="D106" s="48">
        <f t="shared" si="0"/>
        <v>0</v>
      </c>
      <c r="E106" s="222">
        <f t="shared" si="2"/>
        <v>0</v>
      </c>
      <c r="F106"/>
      <c r="G106" s="220">
        <f t="shared" si="3"/>
        <v>22</v>
      </c>
      <c r="H106" s="283"/>
      <c r="I106" s="48">
        <f t="shared" si="1"/>
        <v>0</v>
      </c>
      <c r="J106" s="222">
        <f t="shared" si="4"/>
        <v>0</v>
      </c>
      <c r="K106" s="46"/>
    </row>
    <row r="107" spans="1:11" ht="15" customHeight="1" x14ac:dyDescent="0.25">
      <c r="A107" s="45"/>
      <c r="B107" s="220">
        <f t="shared" si="5"/>
        <v>8</v>
      </c>
      <c r="C107" s="283"/>
      <c r="D107" s="48">
        <f t="shared" si="0"/>
        <v>0</v>
      </c>
      <c r="E107" s="222">
        <f t="shared" si="2"/>
        <v>0</v>
      </c>
      <c r="F107"/>
      <c r="G107" s="220">
        <f t="shared" si="3"/>
        <v>23</v>
      </c>
      <c r="H107" s="283"/>
      <c r="I107" s="48">
        <f t="shared" si="1"/>
        <v>0</v>
      </c>
      <c r="J107" s="222">
        <f t="shared" si="4"/>
        <v>0</v>
      </c>
      <c r="K107" s="46"/>
    </row>
    <row r="108" spans="1:11" ht="15" customHeight="1" x14ac:dyDescent="0.25">
      <c r="A108" s="45"/>
      <c r="B108" s="220">
        <f t="shared" si="5"/>
        <v>9</v>
      </c>
      <c r="C108" s="283"/>
      <c r="D108" s="48">
        <f t="shared" si="0"/>
        <v>0</v>
      </c>
      <c r="E108" s="222">
        <f t="shared" si="2"/>
        <v>0</v>
      </c>
      <c r="F108"/>
      <c r="G108" s="220">
        <f t="shared" si="3"/>
        <v>24</v>
      </c>
      <c r="H108" s="283"/>
      <c r="I108" s="48">
        <f t="shared" si="1"/>
        <v>0</v>
      </c>
      <c r="J108" s="222">
        <f t="shared" si="4"/>
        <v>0</v>
      </c>
      <c r="K108" s="46"/>
    </row>
    <row r="109" spans="1:11" ht="15" customHeight="1" x14ac:dyDescent="0.25">
      <c r="A109" s="45"/>
      <c r="B109" s="220">
        <f t="shared" si="5"/>
        <v>10</v>
      </c>
      <c r="C109" s="283"/>
      <c r="D109" s="48">
        <f t="shared" si="0"/>
        <v>0</v>
      </c>
      <c r="E109" s="222">
        <f t="shared" si="2"/>
        <v>0</v>
      </c>
      <c r="F109"/>
      <c r="G109" s="220">
        <f t="shared" si="3"/>
        <v>25</v>
      </c>
      <c r="H109" s="283"/>
      <c r="I109" s="48">
        <f t="shared" si="1"/>
        <v>0</v>
      </c>
      <c r="J109" s="222">
        <f t="shared" si="4"/>
        <v>0</v>
      </c>
      <c r="K109" s="46"/>
    </row>
    <row r="110" spans="1:11" ht="15" customHeight="1" x14ac:dyDescent="0.25">
      <c r="A110" s="45"/>
      <c r="B110" s="220">
        <f t="shared" si="5"/>
        <v>11</v>
      </c>
      <c r="C110" s="283"/>
      <c r="D110" s="48">
        <f t="shared" si="0"/>
        <v>0</v>
      </c>
      <c r="E110" s="222">
        <f t="shared" si="2"/>
        <v>0</v>
      </c>
      <c r="F110" s="49"/>
      <c r="G110" s="220">
        <f>G109+1</f>
        <v>26</v>
      </c>
      <c r="H110" s="283"/>
      <c r="I110" s="48">
        <f t="shared" si="1"/>
        <v>0</v>
      </c>
      <c r="J110" s="222">
        <f t="shared" si="4"/>
        <v>0</v>
      </c>
      <c r="K110" s="46"/>
    </row>
    <row r="111" spans="1:11" ht="15" customHeight="1" x14ac:dyDescent="0.25">
      <c r="A111" s="45"/>
      <c r="B111" s="220">
        <f t="shared" si="5"/>
        <v>12</v>
      </c>
      <c r="C111" s="283"/>
      <c r="D111" s="48">
        <f t="shared" si="0"/>
        <v>0</v>
      </c>
      <c r="E111" s="222">
        <f t="shared" si="2"/>
        <v>0</v>
      </c>
      <c r="F111" s="49"/>
      <c r="G111" s="220">
        <f>G110+1</f>
        <v>27</v>
      </c>
      <c r="H111" s="283"/>
      <c r="I111" s="48">
        <f t="shared" si="1"/>
        <v>0</v>
      </c>
      <c r="J111" s="222">
        <f t="shared" si="4"/>
        <v>0</v>
      </c>
      <c r="K111" s="46"/>
    </row>
    <row r="112" spans="1:11" ht="15" customHeight="1" x14ac:dyDescent="0.25">
      <c r="A112" s="45"/>
      <c r="B112" s="220">
        <f t="shared" si="5"/>
        <v>13</v>
      </c>
      <c r="C112" s="283"/>
      <c r="D112" s="48">
        <f t="shared" si="0"/>
        <v>0</v>
      </c>
      <c r="E112" s="222">
        <f t="shared" si="2"/>
        <v>0</v>
      </c>
      <c r="F112" s="49"/>
      <c r="G112" s="220">
        <f>G111+1</f>
        <v>28</v>
      </c>
      <c r="H112" s="283"/>
      <c r="I112" s="48">
        <f t="shared" si="1"/>
        <v>0</v>
      </c>
      <c r="J112" s="222">
        <f t="shared" si="4"/>
        <v>0</v>
      </c>
      <c r="K112" s="46"/>
    </row>
    <row r="113" spans="1:11" ht="15" customHeight="1" x14ac:dyDescent="0.25">
      <c r="A113" s="45"/>
      <c r="B113" s="220">
        <f t="shared" si="5"/>
        <v>14</v>
      </c>
      <c r="C113" s="283"/>
      <c r="D113" s="48">
        <f t="shared" si="0"/>
        <v>0</v>
      </c>
      <c r="E113" s="222">
        <f t="shared" si="2"/>
        <v>0</v>
      </c>
      <c r="F113" s="49"/>
      <c r="G113" s="220">
        <f>G112+1</f>
        <v>29</v>
      </c>
      <c r="H113" s="283"/>
      <c r="I113" s="48">
        <f t="shared" si="1"/>
        <v>0</v>
      </c>
      <c r="J113" s="222">
        <f t="shared" si="4"/>
        <v>0</v>
      </c>
      <c r="K113" s="46"/>
    </row>
    <row r="114" spans="1:11" ht="15" customHeight="1" x14ac:dyDescent="0.25">
      <c r="A114" s="45"/>
      <c r="B114" s="223">
        <f t="shared" si="5"/>
        <v>15</v>
      </c>
      <c r="C114" s="284"/>
      <c r="D114" s="232">
        <f t="shared" si="0"/>
        <v>0</v>
      </c>
      <c r="E114" s="226">
        <f t="shared" si="2"/>
        <v>0</v>
      </c>
      <c r="F114" s="49"/>
      <c r="G114" s="223">
        <f>G113+1</f>
        <v>30</v>
      </c>
      <c r="H114" s="284"/>
      <c r="I114" s="232">
        <f t="shared" si="1"/>
        <v>0</v>
      </c>
      <c r="J114" s="226">
        <f t="shared" si="4"/>
        <v>0</v>
      </c>
      <c r="K114" s="46"/>
    </row>
    <row r="115" spans="1:11" ht="15" customHeight="1" x14ac:dyDescent="0.25">
      <c r="A115" s="45"/>
      <c r="B115" s="46"/>
      <c r="C115" s="47"/>
      <c r="D115" s="48"/>
      <c r="E115" s="49"/>
      <c r="F115" s="49"/>
      <c r="G115"/>
      <c r="H115"/>
      <c r="I115" s="46"/>
      <c r="J115" s="46"/>
      <c r="K115" s="46"/>
    </row>
    <row r="116" spans="1:11" ht="15" customHeight="1" x14ac:dyDescent="0.25">
      <c r="A116" s="45"/>
      <c r="B116" s="46"/>
      <c r="C116" s="47"/>
      <c r="D116" s="48"/>
      <c r="E116" s="49"/>
      <c r="F116" s="49"/>
      <c r="G116"/>
      <c r="H116"/>
      <c r="I116" s="46"/>
      <c r="J116" s="46"/>
      <c r="K116" s="46"/>
    </row>
    <row r="117" spans="1:11" ht="15" customHeight="1" x14ac:dyDescent="0.25">
      <c r="A117" s="114" t="s">
        <v>78</v>
      </c>
      <c r="B117" s="227" t="s">
        <v>434</v>
      </c>
      <c r="C117" s="47"/>
      <c r="D117" s="48"/>
      <c r="E117" s="49"/>
      <c r="F117" s="49"/>
      <c r="G117"/>
      <c r="H117"/>
      <c r="I117" s="46"/>
      <c r="J117" s="46"/>
      <c r="K117" s="46"/>
    </row>
    <row r="118" spans="1:11" ht="15" customHeight="1" x14ac:dyDescent="0.25">
      <c r="A118" s="114"/>
      <c r="B118" s="227"/>
      <c r="C118" s="47"/>
      <c r="D118" s="48"/>
      <c r="E118" s="49"/>
      <c r="F118" s="49"/>
      <c r="G118"/>
      <c r="H118"/>
      <c r="I118" s="46"/>
      <c r="J118" s="46"/>
      <c r="K118" s="46"/>
    </row>
    <row r="119" spans="1:11" ht="15" customHeight="1" x14ac:dyDescent="0.5">
      <c r="A119" s="114"/>
      <c r="B119" s="214" t="s">
        <v>430</v>
      </c>
      <c r="C119" s="47"/>
      <c r="D119" s="48"/>
      <c r="E119" s="49"/>
      <c r="F119" s="49"/>
      <c r="G119"/>
      <c r="H119"/>
      <c r="I119" s="46"/>
      <c r="J119" s="46"/>
      <c r="K119" s="46"/>
    </row>
    <row r="120" spans="1:11" ht="15" customHeight="1" x14ac:dyDescent="0.25">
      <c r="A120" s="114"/>
      <c r="B120" s="227"/>
      <c r="C120" s="47"/>
      <c r="D120" s="48"/>
      <c r="E120" s="49"/>
      <c r="F120" s="49"/>
      <c r="G120"/>
      <c r="H120"/>
      <c r="I120" s="46"/>
      <c r="J120" s="46"/>
      <c r="K120" s="46"/>
    </row>
    <row r="121" spans="1:11" ht="15" customHeight="1" x14ac:dyDescent="0.25">
      <c r="A121" s="114"/>
      <c r="B121" s="46"/>
      <c r="C121" s="47"/>
      <c r="D121" s="215" t="e">
        <f>F126+F130+F134</f>
        <v>#DIV/0!</v>
      </c>
      <c r="E121" s="49" t="s">
        <v>132</v>
      </c>
      <c r="F121" s="49"/>
      <c r="G121" s="97"/>
      <c r="H121"/>
      <c r="I121" s="46"/>
      <c r="J121" s="46"/>
      <c r="K121" s="46"/>
    </row>
    <row r="122" spans="1:11" ht="15" customHeight="1" x14ac:dyDescent="0.25">
      <c r="A122" s="114"/>
      <c r="B122" s="46"/>
      <c r="C122" s="47"/>
      <c r="D122" s="48"/>
      <c r="E122" s="49"/>
      <c r="F122" s="49"/>
      <c r="G122"/>
      <c r="H122"/>
      <c r="I122" s="46"/>
      <c r="J122" s="46"/>
      <c r="K122" s="46"/>
    </row>
    <row r="123" spans="1:11" ht="15" customHeight="1" x14ac:dyDescent="0.25">
      <c r="A123" s="114"/>
      <c r="B123" s="47" t="s">
        <v>105</v>
      </c>
      <c r="C123" s="47"/>
      <c r="D123" s="48"/>
      <c r="E123" s="49"/>
      <c r="F123" s="49"/>
      <c r="G123"/>
      <c r="H123"/>
      <c r="I123" s="46"/>
      <c r="J123" s="46"/>
      <c r="K123" s="46"/>
    </row>
    <row r="124" spans="1:11" ht="15" customHeight="1" x14ac:dyDescent="0.25">
      <c r="A124" s="114"/>
      <c r="B124" s="227"/>
      <c r="C124" s="47" t="s">
        <v>328</v>
      </c>
      <c r="D124" s="47"/>
      <c r="E124" s="48"/>
      <c r="F124" s="49"/>
      <c r="G124" s="49"/>
      <c r="H124"/>
      <c r="I124" s="46"/>
      <c r="J124" s="46"/>
      <c r="K124" s="46"/>
    </row>
    <row r="125" spans="1:11" ht="15" customHeight="1" x14ac:dyDescent="0.25">
      <c r="A125" s="114"/>
      <c r="B125" s="227"/>
      <c r="C125" s="46"/>
      <c r="D125" s="47"/>
      <c r="E125" s="48"/>
      <c r="F125" s="49"/>
      <c r="G125" s="49"/>
      <c r="H125"/>
      <c r="I125" s="46"/>
      <c r="J125" s="46"/>
      <c r="K125" s="46"/>
    </row>
    <row r="126" spans="1:11" ht="15" customHeight="1" x14ac:dyDescent="0.25">
      <c r="A126" s="114"/>
      <c r="B126" s="227"/>
      <c r="C126" s="46"/>
      <c r="D126" s="47"/>
      <c r="E126" s="48"/>
      <c r="F126" s="215" t="e">
        <f>(1.5*$D$140^2+7*$D$140)*$C$22</f>
        <v>#DIV/0!</v>
      </c>
      <c r="G126" s="49" t="s">
        <v>132</v>
      </c>
      <c r="H126" s="49"/>
      <c r="I126" s="97"/>
      <c r="J126" s="46"/>
      <c r="K126" s="46"/>
    </row>
    <row r="127" spans="1:11" ht="15" customHeight="1" x14ac:dyDescent="0.25">
      <c r="A127" s="114"/>
      <c r="B127" s="227"/>
      <c r="C127" s="46"/>
      <c r="D127" s="47"/>
      <c r="E127" s="48"/>
      <c r="F127"/>
      <c r="G127"/>
      <c r="H127"/>
      <c r="I127" s="46"/>
      <c r="J127" s="46"/>
      <c r="K127" s="46"/>
    </row>
    <row r="128" spans="1:11" ht="15" customHeight="1" x14ac:dyDescent="0.25">
      <c r="A128" s="114"/>
      <c r="B128" s="227"/>
      <c r="C128" s="47" t="s">
        <v>329</v>
      </c>
      <c r="D128" s="47"/>
      <c r="E128" s="48"/>
      <c r="F128"/>
      <c r="G128"/>
      <c r="H128"/>
      <c r="I128" s="46"/>
      <c r="J128" s="46"/>
      <c r="K128" s="46"/>
    </row>
    <row r="129" spans="1:11" ht="15" customHeight="1" x14ac:dyDescent="0.25">
      <c r="A129" s="114"/>
      <c r="B129" s="227"/>
      <c r="C129" s="46"/>
      <c r="D129" s="47"/>
      <c r="E129" s="48"/>
      <c r="F129"/>
      <c r="G129"/>
      <c r="H129"/>
      <c r="I129" s="46"/>
      <c r="J129" s="46"/>
      <c r="K129" s="46"/>
    </row>
    <row r="130" spans="1:11" ht="15" customHeight="1" x14ac:dyDescent="0.25">
      <c r="A130" s="114"/>
      <c r="B130" s="227"/>
      <c r="C130" s="46"/>
      <c r="D130" s="47"/>
      <c r="E130" s="48"/>
      <c r="F130" s="215" t="e">
        <f>(0.75*$D$140^2+3*$D$140)*$C$22</f>
        <v>#DIV/0!</v>
      </c>
      <c r="G130" s="49" t="s">
        <v>132</v>
      </c>
      <c r="H130" s="49"/>
      <c r="I130" s="97"/>
      <c r="J130" s="46"/>
      <c r="K130" s="46"/>
    </row>
    <row r="131" spans="1:11" ht="15" customHeight="1" x14ac:dyDescent="0.25">
      <c r="A131" s="114"/>
      <c r="B131" s="227"/>
      <c r="C131" s="46"/>
      <c r="D131" s="47"/>
      <c r="E131" s="48"/>
      <c r="F131" s="215"/>
      <c r="G131" s="49"/>
      <c r="H131" s="49"/>
      <c r="I131" s="97"/>
      <c r="J131" s="46"/>
      <c r="K131" s="46"/>
    </row>
    <row r="132" spans="1:11" ht="15" customHeight="1" x14ac:dyDescent="0.25">
      <c r="A132" s="114"/>
      <c r="B132" s="227"/>
      <c r="C132" s="47" t="s">
        <v>330</v>
      </c>
      <c r="D132" s="47"/>
      <c r="E132" s="48"/>
      <c r="F132" s="49"/>
      <c r="G132" s="49"/>
      <c r="H132"/>
      <c r="I132" s="46"/>
      <c r="J132" s="46"/>
      <c r="K132" s="46"/>
    </row>
    <row r="133" spans="1:11" ht="15" customHeight="1" x14ac:dyDescent="0.25">
      <c r="A133" s="114"/>
      <c r="B133" s="227"/>
      <c r="C133" s="46"/>
      <c r="D133" s="47"/>
      <c r="E133" s="48"/>
      <c r="F133" s="49"/>
      <c r="G133" s="49"/>
      <c r="H133"/>
      <c r="I133" s="46"/>
      <c r="J133" s="46"/>
      <c r="K133" s="46"/>
    </row>
    <row r="134" spans="1:11" ht="15" customHeight="1" x14ac:dyDescent="0.25">
      <c r="A134" s="114"/>
      <c r="B134" s="227"/>
      <c r="C134" s="46"/>
      <c r="D134" s="47"/>
      <c r="E134" s="48"/>
      <c r="F134" s="215" t="e">
        <f>0.15*F126</f>
        <v>#DIV/0!</v>
      </c>
      <c r="G134" s="49" t="s">
        <v>132</v>
      </c>
      <c r="H134" s="230"/>
      <c r="I134" s="97"/>
      <c r="J134" s="46"/>
      <c r="K134" s="46"/>
    </row>
    <row r="135" spans="1:11" ht="15" customHeight="1" x14ac:dyDescent="0.25">
      <c r="A135" s="114"/>
      <c r="B135" s="227"/>
      <c r="C135" s="46"/>
      <c r="D135" s="47"/>
      <c r="E135" s="48"/>
      <c r="F135" s="49"/>
      <c r="G135" s="49"/>
      <c r="H135"/>
      <c r="I135" s="46"/>
      <c r="J135" s="46"/>
      <c r="K135" s="46"/>
    </row>
    <row r="136" spans="1:11" ht="15" customHeight="1" x14ac:dyDescent="0.25">
      <c r="A136" s="114"/>
      <c r="B136" s="46" t="s">
        <v>331</v>
      </c>
      <c r="C136" s="47"/>
      <c r="D136" s="48"/>
      <c r="E136" s="49"/>
      <c r="F136" s="49"/>
      <c r="G136" s="46"/>
      <c r="H136"/>
      <c r="I136" s="46"/>
      <c r="J136" s="46"/>
      <c r="K136" s="46"/>
    </row>
    <row r="137" spans="1:11" ht="15" customHeight="1" x14ac:dyDescent="0.25">
      <c r="A137" s="114"/>
      <c r="B137" s="47" t="s">
        <v>332</v>
      </c>
      <c r="C137" s="47"/>
      <c r="D137" s="48"/>
      <c r="E137" s="49"/>
      <c r="F137" s="49"/>
      <c r="G137" s="46"/>
      <c r="H137"/>
      <c r="I137" s="46"/>
      <c r="J137" s="46"/>
      <c r="K137" s="46"/>
    </row>
    <row r="138" spans="1:11" ht="15" customHeight="1" x14ac:dyDescent="0.25">
      <c r="A138" s="114"/>
      <c r="B138" s="46"/>
      <c r="C138" s="47"/>
      <c r="D138" s="48"/>
      <c r="E138" s="49"/>
      <c r="F138" s="49"/>
      <c r="G138" s="46"/>
      <c r="H138"/>
      <c r="I138" s="46"/>
      <c r="J138" s="46"/>
      <c r="K138" s="46"/>
    </row>
    <row r="139" spans="1:11" ht="15" customHeight="1" x14ac:dyDescent="0.25">
      <c r="A139" s="114"/>
      <c r="B139" s="46"/>
      <c r="C139" s="47"/>
      <c r="D139" s="48"/>
      <c r="E139" s="49"/>
      <c r="F139" s="49"/>
      <c r="G139" s="46"/>
      <c r="H139"/>
      <c r="I139" s="46"/>
      <c r="J139" s="46"/>
      <c r="K139" s="46"/>
    </row>
    <row r="140" spans="1:11" ht="15" customHeight="1" x14ac:dyDescent="0.25">
      <c r="A140" s="114"/>
      <c r="B140" s="46"/>
      <c r="C140"/>
      <c r="D140" s="216" t="e">
        <f>SQRT((SUM(E147:E161,J147:J161))/C27)</f>
        <v>#DIV/0!</v>
      </c>
      <c r="E140" s="217" t="s">
        <v>14</v>
      </c>
      <c r="F140" s="49"/>
      <c r="G140" s="46"/>
      <c r="H140"/>
      <c r="I140" s="46"/>
      <c r="J140" s="46"/>
      <c r="K140" s="46"/>
    </row>
    <row r="141" spans="1:11" ht="15" customHeight="1" x14ac:dyDescent="0.25">
      <c r="A141" s="114"/>
      <c r="B141" s="46"/>
      <c r="C141" s="47"/>
      <c r="D141" s="48"/>
      <c r="E141" s="49"/>
      <c r="F141" s="49"/>
      <c r="G141" s="46"/>
      <c r="H141"/>
      <c r="I141" s="46"/>
      <c r="J141" s="46"/>
      <c r="K141" s="46"/>
    </row>
    <row r="142" spans="1:11" ht="15" customHeight="1" x14ac:dyDescent="0.25">
      <c r="A142" s="114"/>
      <c r="B142" s="46"/>
      <c r="C142" s="47"/>
      <c r="D142" s="48"/>
      <c r="E142" s="49"/>
      <c r="F142" s="49"/>
      <c r="G142" s="46"/>
      <c r="H142"/>
      <c r="I142" s="46"/>
      <c r="J142" s="46"/>
      <c r="K142" s="46"/>
    </row>
    <row r="143" spans="1:11" ht="15" customHeight="1" x14ac:dyDescent="0.25">
      <c r="A143" s="114"/>
      <c r="B143" s="48" t="s">
        <v>103</v>
      </c>
      <c r="C143" s="47"/>
      <c r="D143" s="48"/>
      <c r="E143" s="49"/>
      <c r="F143" s="49"/>
      <c r="G143"/>
      <c r="H143"/>
      <c r="I143" s="46"/>
      <c r="J143" s="46"/>
      <c r="K143" s="46"/>
    </row>
    <row r="144" spans="1:11" ht="15" customHeight="1" x14ac:dyDescent="0.25">
      <c r="A144" s="114"/>
      <c r="B144" s="46"/>
      <c r="C144" s="47"/>
      <c r="D144" s="48"/>
      <c r="E144" s="49"/>
      <c r="F144" s="49"/>
      <c r="G144"/>
      <c r="H144"/>
      <c r="I144" s="46"/>
      <c r="J144" s="46"/>
      <c r="K144" s="46"/>
    </row>
    <row r="145" spans="1:11" ht="15" customHeight="1" x14ac:dyDescent="0.25">
      <c r="A145" s="45"/>
      <c r="B145" s="46" t="s">
        <v>333</v>
      </c>
      <c r="C145" s="47"/>
      <c r="D145" s="48"/>
      <c r="E145" s="49"/>
      <c r="F145" s="49"/>
      <c r="G145"/>
      <c r="H145"/>
      <c r="I145" s="46"/>
      <c r="J145" s="46"/>
      <c r="K145" s="46"/>
    </row>
    <row r="146" spans="1:11" ht="15" customHeight="1" x14ac:dyDescent="0.3">
      <c r="A146" s="45"/>
      <c r="B146" s="218" t="s">
        <v>334</v>
      </c>
      <c r="C146" s="219" t="s">
        <v>435</v>
      </c>
      <c r="D146" s="219" t="s">
        <v>436</v>
      </c>
      <c r="E146" s="219" t="s">
        <v>437</v>
      </c>
      <c r="F146"/>
      <c r="G146" s="218" t="s">
        <v>334</v>
      </c>
      <c r="H146" s="219" t="s">
        <v>435</v>
      </c>
      <c r="I146" s="219" t="s">
        <v>436</v>
      </c>
      <c r="J146" s="219" t="s">
        <v>437</v>
      </c>
      <c r="K146" s="46"/>
    </row>
    <row r="147" spans="1:11" ht="15" customHeight="1" x14ac:dyDescent="0.25">
      <c r="A147" s="45"/>
      <c r="B147" s="220">
        <v>1</v>
      </c>
      <c r="C147" s="285"/>
      <c r="D147" s="86">
        <f>IF(B147&gt;$C$27,0,$C$18+2-C147)</f>
        <v>0</v>
      </c>
      <c r="E147" s="286">
        <f>D147^2</f>
        <v>0</v>
      </c>
      <c r="F147" s="70"/>
      <c r="G147" s="220">
        <f>B161+1</f>
        <v>16</v>
      </c>
      <c r="H147" s="285"/>
      <c r="I147" s="86">
        <f>IF(G147&gt;$C$27,0,$C$18+2-H147)</f>
        <v>0</v>
      </c>
      <c r="J147" s="286">
        <f>I147^2</f>
        <v>0</v>
      </c>
      <c r="K147" s="46"/>
    </row>
    <row r="148" spans="1:11" ht="15" customHeight="1" x14ac:dyDescent="0.25">
      <c r="A148" s="45"/>
      <c r="B148" s="220">
        <f>B147+1</f>
        <v>2</v>
      </c>
      <c r="C148" s="285"/>
      <c r="D148" s="86">
        <f t="shared" ref="D148:D161" si="6">IF(B148&gt;$C$27,0,$C$18+2-C148)</f>
        <v>0</v>
      </c>
      <c r="E148" s="286">
        <f t="shared" ref="E148:E161" si="7">D148^2</f>
        <v>0</v>
      </c>
      <c r="F148" s="70"/>
      <c r="G148" s="220">
        <f t="shared" ref="G148:G161" si="8">G147+1</f>
        <v>17</v>
      </c>
      <c r="H148" s="285"/>
      <c r="I148" s="86">
        <f t="shared" ref="I148:I161" si="9">IF(G148&gt;$C$27,0,$C$18+2-H148)</f>
        <v>0</v>
      </c>
      <c r="J148" s="286">
        <f t="shared" ref="J148:J161" si="10">I148^2</f>
        <v>0</v>
      </c>
      <c r="K148" s="46"/>
    </row>
    <row r="149" spans="1:11" ht="15" customHeight="1" x14ac:dyDescent="0.25">
      <c r="A149" s="45"/>
      <c r="B149" s="220">
        <f t="shared" ref="B149:B161" si="11">B148+1</f>
        <v>3</v>
      </c>
      <c r="C149" s="285"/>
      <c r="D149" s="86">
        <f t="shared" si="6"/>
        <v>0</v>
      </c>
      <c r="E149" s="286">
        <f t="shared" si="7"/>
        <v>0</v>
      </c>
      <c r="F149" s="70"/>
      <c r="G149" s="220">
        <f t="shared" si="8"/>
        <v>18</v>
      </c>
      <c r="H149" s="285"/>
      <c r="I149" s="86">
        <f t="shared" si="9"/>
        <v>0</v>
      </c>
      <c r="J149" s="286">
        <f t="shared" si="10"/>
        <v>0</v>
      </c>
      <c r="K149" s="46"/>
    </row>
    <row r="150" spans="1:11" ht="15" customHeight="1" x14ac:dyDescent="0.25">
      <c r="A150" s="45"/>
      <c r="B150" s="220">
        <f t="shared" si="11"/>
        <v>4</v>
      </c>
      <c r="C150" s="285"/>
      <c r="D150" s="86">
        <f t="shared" si="6"/>
        <v>0</v>
      </c>
      <c r="E150" s="286">
        <f t="shared" si="7"/>
        <v>0</v>
      </c>
      <c r="F150" s="70"/>
      <c r="G150" s="220">
        <f t="shared" si="8"/>
        <v>19</v>
      </c>
      <c r="H150" s="285"/>
      <c r="I150" s="86">
        <f t="shared" si="9"/>
        <v>0</v>
      </c>
      <c r="J150" s="286">
        <f t="shared" si="10"/>
        <v>0</v>
      </c>
      <c r="K150" s="46"/>
    </row>
    <row r="151" spans="1:11" ht="15" customHeight="1" x14ac:dyDescent="0.25">
      <c r="A151" s="45"/>
      <c r="B151" s="220">
        <f t="shared" si="11"/>
        <v>5</v>
      </c>
      <c r="C151" s="285"/>
      <c r="D151" s="86">
        <f t="shared" si="6"/>
        <v>0</v>
      </c>
      <c r="E151" s="286">
        <f t="shared" si="7"/>
        <v>0</v>
      </c>
      <c r="F151" s="70"/>
      <c r="G151" s="220">
        <f t="shared" si="8"/>
        <v>20</v>
      </c>
      <c r="H151" s="285"/>
      <c r="I151" s="86">
        <f t="shared" si="9"/>
        <v>0</v>
      </c>
      <c r="J151" s="286">
        <f t="shared" si="10"/>
        <v>0</v>
      </c>
      <c r="K151" s="46"/>
    </row>
    <row r="152" spans="1:11" ht="15" customHeight="1" x14ac:dyDescent="0.25">
      <c r="A152" s="45"/>
      <c r="B152" s="220">
        <f t="shared" si="11"/>
        <v>6</v>
      </c>
      <c r="C152" s="285"/>
      <c r="D152" s="86">
        <f t="shared" si="6"/>
        <v>0</v>
      </c>
      <c r="E152" s="286">
        <f t="shared" si="7"/>
        <v>0</v>
      </c>
      <c r="F152" s="70"/>
      <c r="G152" s="220">
        <f t="shared" si="8"/>
        <v>21</v>
      </c>
      <c r="H152" s="285"/>
      <c r="I152" s="86">
        <f t="shared" si="9"/>
        <v>0</v>
      </c>
      <c r="J152" s="286">
        <f t="shared" si="10"/>
        <v>0</v>
      </c>
      <c r="K152" s="46"/>
    </row>
    <row r="153" spans="1:11" ht="15" customHeight="1" x14ac:dyDescent="0.25">
      <c r="A153" s="45"/>
      <c r="B153" s="220">
        <f t="shared" si="11"/>
        <v>7</v>
      </c>
      <c r="C153" s="285"/>
      <c r="D153" s="86">
        <f t="shared" si="6"/>
        <v>0</v>
      </c>
      <c r="E153" s="286">
        <f t="shared" si="7"/>
        <v>0</v>
      </c>
      <c r="F153" s="70"/>
      <c r="G153" s="220">
        <f t="shared" si="8"/>
        <v>22</v>
      </c>
      <c r="H153" s="285"/>
      <c r="I153" s="86">
        <f t="shared" si="9"/>
        <v>0</v>
      </c>
      <c r="J153" s="286">
        <f t="shared" si="10"/>
        <v>0</v>
      </c>
      <c r="K153" s="46"/>
    </row>
    <row r="154" spans="1:11" ht="15" customHeight="1" x14ac:dyDescent="0.25">
      <c r="A154" s="45"/>
      <c r="B154" s="220">
        <f t="shared" si="11"/>
        <v>8</v>
      </c>
      <c r="C154" s="285"/>
      <c r="D154" s="86">
        <f t="shared" si="6"/>
        <v>0</v>
      </c>
      <c r="E154" s="286">
        <f t="shared" si="7"/>
        <v>0</v>
      </c>
      <c r="F154" s="70"/>
      <c r="G154" s="220">
        <f t="shared" si="8"/>
        <v>23</v>
      </c>
      <c r="H154" s="285"/>
      <c r="I154" s="86">
        <f t="shared" si="9"/>
        <v>0</v>
      </c>
      <c r="J154" s="286">
        <f t="shared" si="10"/>
        <v>0</v>
      </c>
      <c r="K154" s="46"/>
    </row>
    <row r="155" spans="1:11" ht="15" customHeight="1" x14ac:dyDescent="0.25">
      <c r="A155" s="45"/>
      <c r="B155" s="220">
        <f t="shared" si="11"/>
        <v>9</v>
      </c>
      <c r="C155" s="285"/>
      <c r="D155" s="86">
        <f t="shared" si="6"/>
        <v>0</v>
      </c>
      <c r="E155" s="286">
        <f t="shared" si="7"/>
        <v>0</v>
      </c>
      <c r="F155" s="70"/>
      <c r="G155" s="220">
        <f t="shared" si="8"/>
        <v>24</v>
      </c>
      <c r="H155" s="285"/>
      <c r="I155" s="86">
        <f t="shared" si="9"/>
        <v>0</v>
      </c>
      <c r="J155" s="286">
        <f t="shared" si="10"/>
        <v>0</v>
      </c>
      <c r="K155" s="46"/>
    </row>
    <row r="156" spans="1:11" ht="15" customHeight="1" x14ac:dyDescent="0.25">
      <c r="A156" s="45"/>
      <c r="B156" s="220">
        <f t="shared" si="11"/>
        <v>10</v>
      </c>
      <c r="C156" s="285"/>
      <c r="D156" s="86">
        <f t="shared" si="6"/>
        <v>0</v>
      </c>
      <c r="E156" s="286">
        <f t="shared" si="7"/>
        <v>0</v>
      </c>
      <c r="F156" s="70"/>
      <c r="G156" s="220">
        <f t="shared" si="8"/>
        <v>25</v>
      </c>
      <c r="H156" s="285"/>
      <c r="I156" s="86">
        <f t="shared" si="9"/>
        <v>0</v>
      </c>
      <c r="J156" s="286">
        <f t="shared" si="10"/>
        <v>0</v>
      </c>
      <c r="K156" s="46"/>
    </row>
    <row r="157" spans="1:11" ht="15" customHeight="1" x14ac:dyDescent="0.25">
      <c r="A157" s="45"/>
      <c r="B157" s="220">
        <f t="shared" si="11"/>
        <v>11</v>
      </c>
      <c r="C157" s="285"/>
      <c r="D157" s="86">
        <f t="shared" si="6"/>
        <v>0</v>
      </c>
      <c r="E157" s="286">
        <f t="shared" si="7"/>
        <v>0</v>
      </c>
      <c r="F157" s="287"/>
      <c r="G157" s="220">
        <f t="shared" si="8"/>
        <v>26</v>
      </c>
      <c r="H157" s="285"/>
      <c r="I157" s="86">
        <f t="shared" si="9"/>
        <v>0</v>
      </c>
      <c r="J157" s="286">
        <f t="shared" si="10"/>
        <v>0</v>
      </c>
      <c r="K157" s="46"/>
    </row>
    <row r="158" spans="1:11" ht="15" customHeight="1" x14ac:dyDescent="0.25">
      <c r="A158" s="45"/>
      <c r="B158" s="220">
        <f t="shared" si="11"/>
        <v>12</v>
      </c>
      <c r="C158" s="285"/>
      <c r="D158" s="86">
        <f t="shared" si="6"/>
        <v>0</v>
      </c>
      <c r="E158" s="286">
        <f t="shared" si="7"/>
        <v>0</v>
      </c>
      <c r="F158" s="287"/>
      <c r="G158" s="220">
        <f t="shared" si="8"/>
        <v>27</v>
      </c>
      <c r="H158" s="285"/>
      <c r="I158" s="86">
        <f t="shared" si="9"/>
        <v>0</v>
      </c>
      <c r="J158" s="286">
        <f t="shared" si="10"/>
        <v>0</v>
      </c>
      <c r="K158" s="46"/>
    </row>
    <row r="159" spans="1:11" ht="15" customHeight="1" x14ac:dyDescent="0.25">
      <c r="A159" s="45"/>
      <c r="B159" s="220">
        <f t="shared" si="11"/>
        <v>13</v>
      </c>
      <c r="C159" s="285"/>
      <c r="D159" s="86">
        <f t="shared" si="6"/>
        <v>0</v>
      </c>
      <c r="E159" s="286">
        <f t="shared" si="7"/>
        <v>0</v>
      </c>
      <c r="F159" s="287"/>
      <c r="G159" s="220">
        <f t="shared" si="8"/>
        <v>28</v>
      </c>
      <c r="H159" s="285"/>
      <c r="I159" s="86">
        <f t="shared" si="9"/>
        <v>0</v>
      </c>
      <c r="J159" s="286">
        <f t="shared" si="10"/>
        <v>0</v>
      </c>
      <c r="K159" s="46"/>
    </row>
    <row r="160" spans="1:11" ht="15" customHeight="1" x14ac:dyDescent="0.25">
      <c r="A160" s="45"/>
      <c r="B160" s="220">
        <f t="shared" si="11"/>
        <v>14</v>
      </c>
      <c r="C160" s="285"/>
      <c r="D160" s="86">
        <f t="shared" si="6"/>
        <v>0</v>
      </c>
      <c r="E160" s="286">
        <f t="shared" si="7"/>
        <v>0</v>
      </c>
      <c r="F160" s="287"/>
      <c r="G160" s="220">
        <f t="shared" si="8"/>
        <v>29</v>
      </c>
      <c r="H160" s="285"/>
      <c r="I160" s="86">
        <f t="shared" si="9"/>
        <v>0</v>
      </c>
      <c r="J160" s="286">
        <f t="shared" si="10"/>
        <v>0</v>
      </c>
      <c r="K160" s="46"/>
    </row>
    <row r="161" spans="1:11" ht="15" customHeight="1" x14ac:dyDescent="0.25">
      <c r="A161" s="45"/>
      <c r="B161" s="223">
        <f t="shared" si="11"/>
        <v>15</v>
      </c>
      <c r="C161" s="224"/>
      <c r="D161" s="237">
        <f t="shared" si="6"/>
        <v>0</v>
      </c>
      <c r="E161" s="288">
        <f t="shared" si="7"/>
        <v>0</v>
      </c>
      <c r="F161" s="287"/>
      <c r="G161" s="223">
        <f t="shared" si="8"/>
        <v>30</v>
      </c>
      <c r="H161" s="224"/>
      <c r="I161" s="237">
        <f t="shared" si="9"/>
        <v>0</v>
      </c>
      <c r="J161" s="288">
        <f t="shared" si="10"/>
        <v>0</v>
      </c>
      <c r="K161" s="46"/>
    </row>
    <row r="162" spans="1:11" ht="15" customHeight="1" x14ac:dyDescent="0.25">
      <c r="A162" s="45"/>
      <c r="B162" s="46"/>
      <c r="C162" s="47"/>
      <c r="D162" s="48"/>
      <c r="E162" s="49"/>
      <c r="F162" s="49"/>
      <c r="G162"/>
      <c r="H162"/>
      <c r="I162" s="46"/>
      <c r="J162" s="46"/>
      <c r="K162" s="46"/>
    </row>
    <row r="163" spans="1:11" ht="15" customHeight="1" x14ac:dyDescent="0.25">
      <c r="A163" s="45"/>
      <c r="B163" s="46"/>
      <c r="C163" s="47"/>
      <c r="D163" s="48"/>
      <c r="E163" s="49"/>
      <c r="F163" s="49"/>
      <c r="G163"/>
      <c r="H163"/>
      <c r="I163" s="46"/>
      <c r="J163" s="46"/>
      <c r="K163" s="46"/>
    </row>
    <row r="164" spans="1:11" ht="15" customHeight="1" x14ac:dyDescent="0.25">
      <c r="A164" s="114" t="s">
        <v>85</v>
      </c>
      <c r="B164" s="227" t="s">
        <v>438</v>
      </c>
      <c r="C164" s="47"/>
      <c r="D164" s="48"/>
      <c r="E164" s="49"/>
      <c r="F164" s="49"/>
      <c r="G164"/>
      <c r="H164"/>
      <c r="I164" s="46"/>
      <c r="J164" s="46"/>
      <c r="K164" s="46"/>
    </row>
    <row r="165" spans="1:11" ht="15" customHeight="1" x14ac:dyDescent="0.25">
      <c r="A165" s="114"/>
      <c r="B165" s="227"/>
      <c r="C165" s="47"/>
      <c r="D165" s="48"/>
      <c r="E165" s="49"/>
      <c r="F165" s="49"/>
      <c r="G165"/>
      <c r="H165"/>
      <c r="I165" s="46"/>
      <c r="J165" s="46"/>
      <c r="K165" s="46"/>
    </row>
    <row r="166" spans="1:11" ht="15" customHeight="1" x14ac:dyDescent="0.5">
      <c r="A166" s="114"/>
      <c r="B166" s="214" t="s">
        <v>430</v>
      </c>
      <c r="C166" s="47"/>
      <c r="D166" s="48"/>
      <c r="E166" s="49"/>
      <c r="F166" s="49"/>
      <c r="G166"/>
      <c r="H166"/>
      <c r="I166" s="46"/>
      <c r="J166" s="46"/>
      <c r="K166" s="46"/>
    </row>
    <row r="167" spans="1:11" ht="15" customHeight="1" x14ac:dyDescent="0.25">
      <c r="A167" s="114"/>
      <c r="B167" s="46"/>
      <c r="C167" s="47"/>
      <c r="D167" s="48"/>
      <c r="E167" s="49"/>
      <c r="F167" s="49"/>
      <c r="G167"/>
      <c r="H167"/>
      <c r="I167" s="46"/>
      <c r="J167" s="46"/>
      <c r="K167" s="46"/>
    </row>
    <row r="168" spans="1:11" ht="15" customHeight="1" x14ac:dyDescent="0.25">
      <c r="A168" s="114"/>
      <c r="B168" s="46"/>
      <c r="C168" s="47"/>
      <c r="D168" s="215" t="e">
        <f>F173+F177+F181</f>
        <v>#DIV/0!</v>
      </c>
      <c r="E168" s="49" t="s">
        <v>132</v>
      </c>
      <c r="F168" s="49"/>
      <c r="G168" s="97"/>
      <c r="H168"/>
      <c r="I168" s="46"/>
      <c r="J168" s="46"/>
      <c r="K168" s="46"/>
    </row>
    <row r="169" spans="1:11" ht="15" customHeight="1" x14ac:dyDescent="0.25">
      <c r="A169" s="114"/>
      <c r="B169" s="46"/>
      <c r="C169" s="47"/>
      <c r="D169" s="48"/>
      <c r="E169" s="49"/>
      <c r="F169" s="49"/>
      <c r="G169"/>
      <c r="H169"/>
      <c r="I169" s="46"/>
      <c r="J169" s="46"/>
      <c r="K169" s="46"/>
    </row>
    <row r="170" spans="1:11" ht="15" customHeight="1" x14ac:dyDescent="0.25">
      <c r="A170" s="114"/>
      <c r="B170" s="47" t="s">
        <v>105</v>
      </c>
      <c r="C170" s="47"/>
      <c r="D170" s="48"/>
      <c r="E170" s="49"/>
      <c r="F170" s="49"/>
      <c r="G170"/>
      <c r="H170"/>
      <c r="I170" s="46"/>
      <c r="J170" s="46"/>
      <c r="K170" s="46"/>
    </row>
    <row r="171" spans="1:11" ht="15" customHeight="1" x14ac:dyDescent="0.25">
      <c r="A171" s="114"/>
      <c r="B171" s="227"/>
      <c r="C171" s="47" t="s">
        <v>328</v>
      </c>
      <c r="D171" s="47"/>
      <c r="E171" s="48"/>
      <c r="F171" s="49"/>
      <c r="G171" s="49"/>
      <c r="H171"/>
      <c r="I171" s="46"/>
      <c r="J171" s="46"/>
      <c r="K171" s="46"/>
    </row>
    <row r="172" spans="1:11" ht="15" customHeight="1" x14ac:dyDescent="0.25">
      <c r="A172" s="114"/>
      <c r="B172" s="227"/>
      <c r="C172" s="46"/>
      <c r="D172" s="47"/>
      <c r="E172" s="48"/>
      <c r="F172" s="49"/>
      <c r="G172" s="49"/>
      <c r="H172"/>
      <c r="I172" s="46"/>
      <c r="J172" s="46"/>
      <c r="K172" s="46"/>
    </row>
    <row r="173" spans="1:11" ht="15" customHeight="1" x14ac:dyDescent="0.25">
      <c r="A173" s="114"/>
      <c r="B173" s="227"/>
      <c r="C173" s="46"/>
      <c r="D173" s="47"/>
      <c r="E173" s="48"/>
      <c r="F173" s="215" t="e">
        <f>(1.5*$D$187^2+7*$D$187)*$C$23</f>
        <v>#DIV/0!</v>
      </c>
      <c r="G173" s="49" t="s">
        <v>132</v>
      </c>
      <c r="H173" s="49"/>
      <c r="I173" s="97"/>
      <c r="J173" s="46"/>
      <c r="K173" s="46"/>
    </row>
    <row r="174" spans="1:11" ht="15" customHeight="1" x14ac:dyDescent="0.25">
      <c r="A174" s="114"/>
      <c r="B174" s="227"/>
      <c r="C174" s="46"/>
      <c r="D174" s="47"/>
      <c r="E174" s="48"/>
      <c r="F174"/>
      <c r="G174"/>
      <c r="H174"/>
      <c r="I174" s="46"/>
      <c r="J174" s="46"/>
      <c r="K174" s="46"/>
    </row>
    <row r="175" spans="1:11" ht="15" customHeight="1" x14ac:dyDescent="0.25">
      <c r="A175" s="114"/>
      <c r="B175" s="227"/>
      <c r="C175" s="47" t="s">
        <v>329</v>
      </c>
      <c r="D175" s="47"/>
      <c r="E175" s="48"/>
      <c r="F175"/>
      <c r="G175"/>
      <c r="H175"/>
      <c r="I175" s="46"/>
      <c r="J175" s="46"/>
      <c r="K175" s="46"/>
    </row>
    <row r="176" spans="1:11" ht="15" customHeight="1" x14ac:dyDescent="0.25">
      <c r="A176" s="114"/>
      <c r="B176" s="227"/>
      <c r="C176" s="46"/>
      <c r="D176" s="47"/>
      <c r="E176" s="48"/>
      <c r="F176"/>
      <c r="G176"/>
      <c r="H176"/>
      <c r="I176" s="46"/>
      <c r="J176" s="46"/>
      <c r="K176" s="46"/>
    </row>
    <row r="177" spans="1:11" ht="15" customHeight="1" x14ac:dyDescent="0.25">
      <c r="A177" s="114"/>
      <c r="B177" s="227"/>
      <c r="C177" s="46"/>
      <c r="D177" s="47"/>
      <c r="E177" s="48"/>
      <c r="F177" s="215" t="e">
        <f>(0.75*$D$187^2+3*$D$187)*C23</f>
        <v>#DIV/0!</v>
      </c>
      <c r="G177" s="49" t="s">
        <v>132</v>
      </c>
      <c r="H177" s="49"/>
      <c r="I177" s="97"/>
      <c r="J177" s="46"/>
      <c r="K177" s="46"/>
    </row>
    <row r="178" spans="1:11" ht="15" customHeight="1" x14ac:dyDescent="0.25">
      <c r="A178" s="114"/>
      <c r="B178" s="227"/>
      <c r="C178" s="46"/>
      <c r="D178" s="47"/>
      <c r="E178" s="48"/>
      <c r="F178" s="215"/>
      <c r="G178" s="49"/>
      <c r="H178" s="49"/>
      <c r="I178" s="97"/>
      <c r="J178" s="46"/>
      <c r="K178" s="46"/>
    </row>
    <row r="179" spans="1:11" ht="15" customHeight="1" x14ac:dyDescent="0.25">
      <c r="A179" s="114"/>
      <c r="B179" s="227"/>
      <c r="C179" s="47" t="s">
        <v>330</v>
      </c>
      <c r="D179" s="47"/>
      <c r="E179" s="48"/>
      <c r="F179" s="49"/>
      <c r="G179" s="49"/>
      <c r="H179"/>
      <c r="I179" s="46"/>
      <c r="J179" s="46"/>
      <c r="K179" s="46"/>
    </row>
    <row r="180" spans="1:11" ht="15" customHeight="1" x14ac:dyDescent="0.25">
      <c r="A180" s="114"/>
      <c r="B180" s="227"/>
      <c r="C180" s="46"/>
      <c r="D180" s="47"/>
      <c r="E180" s="48"/>
      <c r="F180" s="49"/>
      <c r="G180" s="49"/>
      <c r="H180"/>
      <c r="I180" s="46"/>
      <c r="J180" s="46"/>
      <c r="K180" s="46"/>
    </row>
    <row r="181" spans="1:11" ht="15" customHeight="1" x14ac:dyDescent="0.25">
      <c r="A181" s="114"/>
      <c r="B181" s="227"/>
      <c r="C181" s="46"/>
      <c r="D181" s="47"/>
      <c r="E181" s="48"/>
      <c r="F181" s="215" t="e">
        <f>0.15*F173</f>
        <v>#DIV/0!</v>
      </c>
      <c r="G181" s="49" t="s">
        <v>132</v>
      </c>
      <c r="H181"/>
      <c r="I181" s="97"/>
      <c r="J181" s="46"/>
      <c r="K181" s="46"/>
    </row>
    <row r="182" spans="1:11" ht="15" customHeight="1" x14ac:dyDescent="0.25">
      <c r="A182" s="114"/>
      <c r="B182" s="227"/>
      <c r="C182" s="46"/>
      <c r="D182" s="47"/>
      <c r="E182" s="48"/>
      <c r="F182" s="49"/>
      <c r="G182" s="49"/>
      <c r="H182"/>
      <c r="I182" s="46"/>
      <c r="J182" s="46"/>
      <c r="K182" s="46"/>
    </row>
    <row r="183" spans="1:11" ht="15" customHeight="1" x14ac:dyDescent="0.25">
      <c r="A183" s="114"/>
      <c r="B183" s="46" t="s">
        <v>331</v>
      </c>
      <c r="C183" s="47"/>
      <c r="D183" s="48"/>
      <c r="E183" s="49"/>
      <c r="F183" s="49"/>
      <c r="G183" s="46"/>
      <c r="H183"/>
      <c r="I183" s="46"/>
      <c r="J183" s="46"/>
      <c r="K183" s="46"/>
    </row>
    <row r="184" spans="1:11" ht="15" customHeight="1" x14ac:dyDescent="0.25">
      <c r="A184" s="114"/>
      <c r="B184" s="47" t="s">
        <v>332</v>
      </c>
      <c r="C184" s="47"/>
      <c r="D184" s="48"/>
      <c r="E184" s="49"/>
      <c r="F184" s="49"/>
      <c r="G184" s="46"/>
      <c r="H184"/>
      <c r="I184" s="46"/>
      <c r="J184" s="46"/>
      <c r="K184" s="46"/>
    </row>
    <row r="185" spans="1:11" ht="15" customHeight="1" x14ac:dyDescent="0.25">
      <c r="A185" s="114"/>
      <c r="B185" s="46"/>
      <c r="C185" s="47"/>
      <c r="D185" s="48"/>
      <c r="E185" s="49"/>
      <c r="F185" s="49"/>
      <c r="G185" s="46"/>
      <c r="H185"/>
      <c r="I185" s="46"/>
      <c r="J185" s="46"/>
      <c r="K185" s="46"/>
    </row>
    <row r="186" spans="1:11" ht="15" customHeight="1" x14ac:dyDescent="0.25">
      <c r="A186" s="114"/>
      <c r="B186" s="46"/>
      <c r="C186" s="47"/>
      <c r="D186" s="48"/>
      <c r="E186" s="49"/>
      <c r="F186" s="49"/>
      <c r="G186" s="46"/>
      <c r="H186"/>
      <c r="I186" s="46"/>
      <c r="J186" s="46"/>
      <c r="K186" s="46"/>
    </row>
    <row r="187" spans="1:11" ht="15" customHeight="1" x14ac:dyDescent="0.25">
      <c r="A187" s="114"/>
      <c r="B187" s="46"/>
      <c r="C187"/>
      <c r="D187" s="216" t="e">
        <f>SQRT((SUM(E194:E208,J194:J208))/C28)</f>
        <v>#DIV/0!</v>
      </c>
      <c r="E187" s="217" t="s">
        <v>14</v>
      </c>
      <c r="F187" s="49"/>
      <c r="G187" s="46"/>
      <c r="H187"/>
      <c r="I187" s="46"/>
      <c r="J187" s="46"/>
      <c r="K187" s="46"/>
    </row>
    <row r="188" spans="1:11" ht="15" customHeight="1" x14ac:dyDescent="0.25">
      <c r="A188" s="114"/>
      <c r="B188" s="46"/>
      <c r="C188" s="47"/>
      <c r="D188" s="48"/>
      <c r="E188" s="49"/>
      <c r="F188" s="49"/>
      <c r="G188" s="46"/>
      <c r="H188"/>
      <c r="I188" s="46"/>
      <c r="J188" s="46"/>
      <c r="K188" s="46"/>
    </row>
    <row r="189" spans="1:11" ht="15" customHeight="1" x14ac:dyDescent="0.25">
      <c r="A189" s="114"/>
      <c r="B189" s="46"/>
      <c r="C189" s="47"/>
      <c r="D189" s="48"/>
      <c r="E189" s="49"/>
      <c r="F189" s="49"/>
      <c r="G189" s="46"/>
      <c r="H189"/>
      <c r="I189" s="46"/>
      <c r="J189" s="46"/>
      <c r="K189" s="46"/>
    </row>
    <row r="190" spans="1:11" ht="15" customHeight="1" x14ac:dyDescent="0.25">
      <c r="A190" s="114"/>
      <c r="B190" s="48" t="s">
        <v>103</v>
      </c>
      <c r="C190" s="47"/>
      <c r="D190" s="48"/>
      <c r="E190" s="49"/>
      <c r="F190" s="49"/>
      <c r="G190"/>
      <c r="H190"/>
      <c r="I190" s="46"/>
      <c r="J190" s="46"/>
      <c r="K190" s="46"/>
    </row>
    <row r="191" spans="1:11" ht="15" customHeight="1" x14ac:dyDescent="0.25">
      <c r="A191" s="114"/>
      <c r="B191" s="46"/>
      <c r="C191" s="47"/>
      <c r="D191" s="48"/>
      <c r="E191" s="49"/>
      <c r="F191" s="49"/>
      <c r="G191"/>
      <c r="H191"/>
      <c r="I191" s="46"/>
      <c r="J191" s="46"/>
      <c r="K191" s="46"/>
    </row>
    <row r="192" spans="1:11" ht="15" customHeight="1" x14ac:dyDescent="0.25">
      <c r="A192" s="45"/>
      <c r="B192" s="46" t="s">
        <v>333</v>
      </c>
      <c r="C192" s="47"/>
      <c r="D192" s="48"/>
      <c r="E192" s="49"/>
      <c r="F192" s="49"/>
      <c r="G192"/>
      <c r="H192"/>
      <c r="I192" s="46"/>
      <c r="J192" s="46"/>
      <c r="K192" s="46"/>
    </row>
    <row r="193" spans="1:11" ht="15" customHeight="1" x14ac:dyDescent="0.3">
      <c r="A193" s="45"/>
      <c r="B193" s="218" t="s">
        <v>334</v>
      </c>
      <c r="C193" s="219" t="s">
        <v>439</v>
      </c>
      <c r="D193" s="219" t="s">
        <v>440</v>
      </c>
      <c r="E193" s="219" t="s">
        <v>441</v>
      </c>
      <c r="F193"/>
      <c r="G193" s="218" t="s">
        <v>334</v>
      </c>
      <c r="H193" s="219" t="s">
        <v>439</v>
      </c>
      <c r="I193" s="219" t="s">
        <v>440</v>
      </c>
      <c r="J193" s="219" t="s">
        <v>441</v>
      </c>
      <c r="K193" s="46"/>
    </row>
    <row r="194" spans="1:11" ht="15" customHeight="1" x14ac:dyDescent="0.25">
      <c r="A194" s="45"/>
      <c r="B194" s="220">
        <v>1</v>
      </c>
      <c r="C194" s="283"/>
      <c r="D194" s="86">
        <f>IF(B194&gt;$C$28,0,$C$19+2-C194)</f>
        <v>0</v>
      </c>
      <c r="E194" s="286">
        <f>D194^2</f>
        <v>0</v>
      </c>
      <c r="F194" s="70"/>
      <c r="G194" s="220">
        <f>B208+1</f>
        <v>16</v>
      </c>
      <c r="H194" s="285"/>
      <c r="I194" s="86">
        <f>IF(G194&gt;$C$28,0,$C$19+2-H194)</f>
        <v>0</v>
      </c>
      <c r="J194" s="286">
        <f>I194^2</f>
        <v>0</v>
      </c>
      <c r="K194" s="46"/>
    </row>
    <row r="195" spans="1:11" ht="15" customHeight="1" x14ac:dyDescent="0.25">
      <c r="A195" s="45"/>
      <c r="B195" s="220">
        <f>B194+1</f>
        <v>2</v>
      </c>
      <c r="C195" s="283"/>
      <c r="D195" s="86">
        <f t="shared" ref="D195:D208" si="12">IF(B195&gt;$C$28,0,$C$19+2-C195)</f>
        <v>0</v>
      </c>
      <c r="E195" s="286">
        <f t="shared" ref="E195:E208" si="13">D195^2</f>
        <v>0</v>
      </c>
      <c r="F195" s="70"/>
      <c r="G195" s="220">
        <f t="shared" ref="G195:G208" si="14">G194+1</f>
        <v>17</v>
      </c>
      <c r="H195" s="285"/>
      <c r="I195" s="86">
        <f t="shared" ref="I195:I208" si="15">IF(G195&gt;$C$28,0,$C$19+2-H195)</f>
        <v>0</v>
      </c>
      <c r="J195" s="286">
        <f t="shared" ref="J195:J208" si="16">I195^2</f>
        <v>0</v>
      </c>
      <c r="K195" s="46"/>
    </row>
    <row r="196" spans="1:11" ht="15" customHeight="1" x14ac:dyDescent="0.25">
      <c r="A196" s="45"/>
      <c r="B196" s="220">
        <f t="shared" ref="B196:B208" si="17">B195+1</f>
        <v>3</v>
      </c>
      <c r="C196" s="283"/>
      <c r="D196" s="86">
        <f t="shared" si="12"/>
        <v>0</v>
      </c>
      <c r="E196" s="286">
        <f t="shared" si="13"/>
        <v>0</v>
      </c>
      <c r="F196" s="70"/>
      <c r="G196" s="220">
        <f t="shared" si="14"/>
        <v>18</v>
      </c>
      <c r="H196" s="285"/>
      <c r="I196" s="86">
        <f t="shared" si="15"/>
        <v>0</v>
      </c>
      <c r="J196" s="286">
        <f t="shared" si="16"/>
        <v>0</v>
      </c>
      <c r="K196" s="46"/>
    </row>
    <row r="197" spans="1:11" ht="15" customHeight="1" x14ac:dyDescent="0.25">
      <c r="A197" s="45"/>
      <c r="B197" s="220">
        <f t="shared" si="17"/>
        <v>4</v>
      </c>
      <c r="C197" s="283"/>
      <c r="D197" s="86">
        <f t="shared" si="12"/>
        <v>0</v>
      </c>
      <c r="E197" s="286">
        <f t="shared" si="13"/>
        <v>0</v>
      </c>
      <c r="F197" s="70"/>
      <c r="G197" s="220">
        <f t="shared" si="14"/>
        <v>19</v>
      </c>
      <c r="H197" s="285"/>
      <c r="I197" s="86">
        <f t="shared" si="15"/>
        <v>0</v>
      </c>
      <c r="J197" s="286">
        <f t="shared" si="16"/>
        <v>0</v>
      </c>
      <c r="K197" s="46"/>
    </row>
    <row r="198" spans="1:11" ht="15" customHeight="1" x14ac:dyDescent="0.25">
      <c r="A198" s="45"/>
      <c r="B198" s="220">
        <f t="shared" si="17"/>
        <v>5</v>
      </c>
      <c r="C198" s="285"/>
      <c r="D198" s="86">
        <f t="shared" si="12"/>
        <v>0</v>
      </c>
      <c r="E198" s="286">
        <f t="shared" si="13"/>
        <v>0</v>
      </c>
      <c r="F198" s="70"/>
      <c r="G198" s="220">
        <f t="shared" si="14"/>
        <v>20</v>
      </c>
      <c r="H198" s="285"/>
      <c r="I198" s="86">
        <f t="shared" si="15"/>
        <v>0</v>
      </c>
      <c r="J198" s="286">
        <f t="shared" si="16"/>
        <v>0</v>
      </c>
      <c r="K198" s="46"/>
    </row>
    <row r="199" spans="1:11" ht="15" customHeight="1" x14ac:dyDescent="0.25">
      <c r="A199" s="45"/>
      <c r="B199" s="220">
        <f t="shared" si="17"/>
        <v>6</v>
      </c>
      <c r="C199" s="285"/>
      <c r="D199" s="86">
        <f t="shared" si="12"/>
        <v>0</v>
      </c>
      <c r="E199" s="286">
        <f t="shared" si="13"/>
        <v>0</v>
      </c>
      <c r="F199" s="70"/>
      <c r="G199" s="220">
        <f t="shared" si="14"/>
        <v>21</v>
      </c>
      <c r="H199" s="285"/>
      <c r="I199" s="86">
        <f t="shared" si="15"/>
        <v>0</v>
      </c>
      <c r="J199" s="286">
        <f t="shared" si="16"/>
        <v>0</v>
      </c>
      <c r="K199" s="46"/>
    </row>
    <row r="200" spans="1:11" ht="15" customHeight="1" x14ac:dyDescent="0.25">
      <c r="A200" s="45"/>
      <c r="B200" s="220">
        <f t="shared" si="17"/>
        <v>7</v>
      </c>
      <c r="C200" s="285"/>
      <c r="D200" s="86">
        <f t="shared" si="12"/>
        <v>0</v>
      </c>
      <c r="E200" s="286">
        <f t="shared" si="13"/>
        <v>0</v>
      </c>
      <c r="F200" s="70"/>
      <c r="G200" s="220">
        <f t="shared" si="14"/>
        <v>22</v>
      </c>
      <c r="H200" s="285"/>
      <c r="I200" s="86">
        <f t="shared" si="15"/>
        <v>0</v>
      </c>
      <c r="J200" s="286">
        <f t="shared" si="16"/>
        <v>0</v>
      </c>
      <c r="K200" s="46"/>
    </row>
    <row r="201" spans="1:11" ht="15" customHeight="1" x14ac:dyDescent="0.25">
      <c r="A201" s="45"/>
      <c r="B201" s="220">
        <f t="shared" si="17"/>
        <v>8</v>
      </c>
      <c r="C201" s="285"/>
      <c r="D201" s="86">
        <f t="shared" si="12"/>
        <v>0</v>
      </c>
      <c r="E201" s="286">
        <f t="shared" si="13"/>
        <v>0</v>
      </c>
      <c r="F201" s="70"/>
      <c r="G201" s="220">
        <f t="shared" si="14"/>
        <v>23</v>
      </c>
      <c r="H201" s="285"/>
      <c r="I201" s="86">
        <f t="shared" si="15"/>
        <v>0</v>
      </c>
      <c r="J201" s="286">
        <f t="shared" si="16"/>
        <v>0</v>
      </c>
      <c r="K201" s="46"/>
    </row>
    <row r="202" spans="1:11" ht="15" customHeight="1" x14ac:dyDescent="0.25">
      <c r="A202" s="45"/>
      <c r="B202" s="220">
        <f t="shared" si="17"/>
        <v>9</v>
      </c>
      <c r="C202" s="285"/>
      <c r="D202" s="86">
        <f t="shared" si="12"/>
        <v>0</v>
      </c>
      <c r="E202" s="286">
        <f t="shared" si="13"/>
        <v>0</v>
      </c>
      <c r="F202" s="70"/>
      <c r="G202" s="220">
        <f t="shared" si="14"/>
        <v>24</v>
      </c>
      <c r="H202" s="285"/>
      <c r="I202" s="86">
        <f t="shared" si="15"/>
        <v>0</v>
      </c>
      <c r="J202" s="286">
        <f t="shared" si="16"/>
        <v>0</v>
      </c>
      <c r="K202" s="46"/>
    </row>
    <row r="203" spans="1:11" ht="15" customHeight="1" x14ac:dyDescent="0.25">
      <c r="A203" s="45"/>
      <c r="B203" s="220">
        <f t="shared" si="17"/>
        <v>10</v>
      </c>
      <c r="C203" s="285"/>
      <c r="D203" s="86">
        <f t="shared" si="12"/>
        <v>0</v>
      </c>
      <c r="E203" s="286">
        <f t="shared" si="13"/>
        <v>0</v>
      </c>
      <c r="F203" s="70"/>
      <c r="G203" s="220">
        <f t="shared" si="14"/>
        <v>25</v>
      </c>
      <c r="H203" s="285"/>
      <c r="I203" s="86">
        <f t="shared" si="15"/>
        <v>0</v>
      </c>
      <c r="J203" s="286">
        <f t="shared" si="16"/>
        <v>0</v>
      </c>
      <c r="K203" s="46"/>
    </row>
    <row r="204" spans="1:11" ht="15" customHeight="1" x14ac:dyDescent="0.25">
      <c r="A204" s="45"/>
      <c r="B204" s="220">
        <f t="shared" si="17"/>
        <v>11</v>
      </c>
      <c r="C204" s="285"/>
      <c r="D204" s="86">
        <f t="shared" si="12"/>
        <v>0</v>
      </c>
      <c r="E204" s="286">
        <f t="shared" si="13"/>
        <v>0</v>
      </c>
      <c r="F204" s="287"/>
      <c r="G204" s="220">
        <f t="shared" si="14"/>
        <v>26</v>
      </c>
      <c r="H204" s="285"/>
      <c r="I204" s="86">
        <f t="shared" si="15"/>
        <v>0</v>
      </c>
      <c r="J204" s="286">
        <f t="shared" si="16"/>
        <v>0</v>
      </c>
      <c r="K204" s="46"/>
    </row>
    <row r="205" spans="1:11" ht="15" customHeight="1" x14ac:dyDescent="0.25">
      <c r="A205" s="45"/>
      <c r="B205" s="220">
        <f t="shared" si="17"/>
        <v>12</v>
      </c>
      <c r="C205" s="285"/>
      <c r="D205" s="86">
        <f t="shared" si="12"/>
        <v>0</v>
      </c>
      <c r="E205" s="286">
        <f t="shared" si="13"/>
        <v>0</v>
      </c>
      <c r="F205" s="287"/>
      <c r="G205" s="220">
        <f t="shared" si="14"/>
        <v>27</v>
      </c>
      <c r="H205" s="285"/>
      <c r="I205" s="86">
        <f t="shared" si="15"/>
        <v>0</v>
      </c>
      <c r="J205" s="286">
        <f t="shared" si="16"/>
        <v>0</v>
      </c>
      <c r="K205" s="46"/>
    </row>
    <row r="206" spans="1:11" ht="15" customHeight="1" x14ac:dyDescent="0.25">
      <c r="A206" s="45"/>
      <c r="B206" s="220">
        <f t="shared" si="17"/>
        <v>13</v>
      </c>
      <c r="C206" s="285"/>
      <c r="D206" s="86">
        <f t="shared" si="12"/>
        <v>0</v>
      </c>
      <c r="E206" s="286">
        <f t="shared" si="13"/>
        <v>0</v>
      </c>
      <c r="F206" s="287"/>
      <c r="G206" s="220">
        <f t="shared" si="14"/>
        <v>28</v>
      </c>
      <c r="H206" s="285"/>
      <c r="I206" s="86">
        <f t="shared" si="15"/>
        <v>0</v>
      </c>
      <c r="J206" s="286">
        <f t="shared" si="16"/>
        <v>0</v>
      </c>
      <c r="K206" s="46"/>
    </row>
    <row r="207" spans="1:11" ht="15" customHeight="1" x14ac:dyDescent="0.25">
      <c r="A207" s="45"/>
      <c r="B207" s="220">
        <f t="shared" si="17"/>
        <v>14</v>
      </c>
      <c r="C207" s="285"/>
      <c r="D207" s="86">
        <f t="shared" si="12"/>
        <v>0</v>
      </c>
      <c r="E207" s="286">
        <f t="shared" si="13"/>
        <v>0</v>
      </c>
      <c r="F207" s="287"/>
      <c r="G207" s="220">
        <f t="shared" si="14"/>
        <v>29</v>
      </c>
      <c r="H207" s="285"/>
      <c r="I207" s="86">
        <f t="shared" si="15"/>
        <v>0</v>
      </c>
      <c r="J207" s="286">
        <f t="shared" si="16"/>
        <v>0</v>
      </c>
      <c r="K207" s="46"/>
    </row>
    <row r="208" spans="1:11" ht="15" customHeight="1" x14ac:dyDescent="0.25">
      <c r="A208" s="45"/>
      <c r="B208" s="223">
        <f t="shared" si="17"/>
        <v>15</v>
      </c>
      <c r="C208" s="224"/>
      <c r="D208" s="237">
        <f t="shared" si="12"/>
        <v>0</v>
      </c>
      <c r="E208" s="288">
        <f t="shared" si="13"/>
        <v>0</v>
      </c>
      <c r="F208" s="287"/>
      <c r="G208" s="223">
        <f t="shared" si="14"/>
        <v>30</v>
      </c>
      <c r="H208" s="224"/>
      <c r="I208" s="237">
        <f t="shared" si="15"/>
        <v>0</v>
      </c>
      <c r="J208" s="288">
        <f t="shared" si="16"/>
        <v>0</v>
      </c>
      <c r="K208" s="46"/>
    </row>
    <row r="209" spans="1:11" ht="15" customHeight="1" x14ac:dyDescent="0.25">
      <c r="A209" s="45"/>
      <c r="B209" s="46"/>
      <c r="C209" s="47"/>
      <c r="D209" s="48"/>
      <c r="E209" s="49"/>
      <c r="F209" s="49"/>
      <c r="G209"/>
      <c r="H209"/>
      <c r="I209" s="46"/>
      <c r="J209" s="46"/>
      <c r="K209" s="46"/>
    </row>
    <row r="210" spans="1:11" ht="15" customHeight="1" x14ac:dyDescent="0.25">
      <c r="A210" s="45"/>
      <c r="B210" s="46"/>
      <c r="C210" s="47"/>
      <c r="D210" s="48"/>
      <c r="E210" s="49"/>
      <c r="F210" s="49"/>
      <c r="G210"/>
      <c r="H210"/>
      <c r="I210" s="46"/>
      <c r="J210" s="46"/>
      <c r="K210" s="46"/>
    </row>
    <row r="211" spans="1:11" ht="15" customHeight="1" x14ac:dyDescent="0.25">
      <c r="A211" s="114" t="s">
        <v>100</v>
      </c>
      <c r="B211" s="227" t="s">
        <v>442</v>
      </c>
      <c r="C211" s="47"/>
      <c r="D211" s="48"/>
      <c r="E211" s="49"/>
      <c r="F211" s="49"/>
      <c r="G211"/>
      <c r="H211"/>
      <c r="I211" s="46"/>
      <c r="J211" s="46"/>
      <c r="K211" s="46"/>
    </row>
    <row r="212" spans="1:11" ht="15" customHeight="1" x14ac:dyDescent="0.25">
      <c r="A212" s="114"/>
      <c r="B212" s="227"/>
      <c r="C212" s="47"/>
      <c r="D212" s="48"/>
      <c r="E212" s="49"/>
      <c r="F212" s="49"/>
      <c r="G212"/>
      <c r="H212"/>
      <c r="I212" s="46"/>
      <c r="J212" s="46"/>
      <c r="K212" s="46"/>
    </row>
    <row r="213" spans="1:11" ht="15" customHeight="1" x14ac:dyDescent="0.5">
      <c r="A213" s="114"/>
      <c r="B213" s="214" t="s">
        <v>430</v>
      </c>
      <c r="C213" s="47"/>
      <c r="D213" s="48"/>
      <c r="E213" s="49"/>
      <c r="F213" s="49"/>
      <c r="G213"/>
      <c r="H213"/>
      <c r="I213" s="46"/>
      <c r="J213" s="46"/>
      <c r="K213" s="46"/>
    </row>
    <row r="214" spans="1:11" ht="15" customHeight="1" x14ac:dyDescent="0.25">
      <c r="A214" s="114"/>
      <c r="B214" s="227"/>
      <c r="C214" s="47"/>
      <c r="D214" s="48"/>
      <c r="E214" s="49"/>
      <c r="F214" s="49"/>
      <c r="G214"/>
      <c r="H214"/>
      <c r="I214" s="46"/>
      <c r="J214" s="46"/>
      <c r="K214" s="46"/>
    </row>
    <row r="215" spans="1:11" ht="15" customHeight="1" x14ac:dyDescent="0.25">
      <c r="A215" s="114"/>
      <c r="B215" s="46"/>
      <c r="C215" s="47"/>
      <c r="D215" s="215" t="e">
        <f>F220+F224+F228</f>
        <v>#DIV/0!</v>
      </c>
      <c r="E215" s="49" t="s">
        <v>132</v>
      </c>
      <c r="F215" s="49"/>
      <c r="G215" s="97"/>
      <c r="H215"/>
      <c r="I215" s="46"/>
      <c r="J215" s="46"/>
      <c r="K215" s="46"/>
    </row>
    <row r="216" spans="1:11" ht="15" customHeight="1" x14ac:dyDescent="0.25">
      <c r="A216" s="114"/>
      <c r="B216" s="46"/>
      <c r="C216" s="47"/>
      <c r="D216" s="48"/>
      <c r="E216" s="49"/>
      <c r="F216" s="49"/>
      <c r="G216"/>
      <c r="H216"/>
      <c r="I216" s="46"/>
      <c r="J216" s="46"/>
      <c r="K216" s="46"/>
    </row>
    <row r="217" spans="1:11" ht="15" customHeight="1" x14ac:dyDescent="0.25">
      <c r="A217" s="114"/>
      <c r="B217" s="47" t="s">
        <v>105</v>
      </c>
      <c r="C217" s="47"/>
      <c r="D217" s="48"/>
      <c r="E217" s="49"/>
      <c r="F217" s="49"/>
      <c r="G217"/>
      <c r="H217"/>
      <c r="I217" s="46"/>
      <c r="J217" s="46"/>
      <c r="K217" s="46"/>
    </row>
    <row r="218" spans="1:11" ht="15" customHeight="1" x14ac:dyDescent="0.25">
      <c r="A218" s="114"/>
      <c r="B218" s="227"/>
      <c r="C218" s="47" t="s">
        <v>328</v>
      </c>
      <c r="D218" s="47"/>
      <c r="E218" s="48"/>
      <c r="F218" s="49"/>
      <c r="G218" s="49"/>
      <c r="H218"/>
      <c r="I218" s="46"/>
      <c r="J218" s="46"/>
      <c r="K218" s="46"/>
    </row>
    <row r="219" spans="1:11" ht="15" customHeight="1" x14ac:dyDescent="0.25">
      <c r="A219" s="114"/>
      <c r="B219" s="227"/>
      <c r="C219" s="46"/>
      <c r="D219" s="47"/>
      <c r="E219" s="48"/>
      <c r="F219" s="49"/>
      <c r="G219" s="49"/>
      <c r="H219"/>
      <c r="I219" s="46"/>
      <c r="J219" s="46"/>
      <c r="K219" s="46"/>
    </row>
    <row r="220" spans="1:11" ht="15" customHeight="1" x14ac:dyDescent="0.25">
      <c r="A220" s="114"/>
      <c r="B220" s="227"/>
      <c r="C220" s="46"/>
      <c r="D220" s="47"/>
      <c r="E220" s="48"/>
      <c r="F220" s="215" t="e">
        <f>(1.5*$D$234^2+7*$D$234)*$C$24</f>
        <v>#DIV/0!</v>
      </c>
      <c r="G220" s="49" t="s">
        <v>132</v>
      </c>
      <c r="H220" s="49"/>
      <c r="I220" s="97"/>
      <c r="J220" s="46"/>
      <c r="K220" s="46"/>
    </row>
    <row r="221" spans="1:11" ht="15" customHeight="1" x14ac:dyDescent="0.25">
      <c r="A221" s="114"/>
      <c r="B221" s="227"/>
      <c r="C221" s="46"/>
      <c r="D221" s="47"/>
      <c r="E221" s="48"/>
      <c r="F221"/>
      <c r="G221"/>
      <c r="H221"/>
      <c r="I221" s="46"/>
      <c r="J221" s="46"/>
      <c r="K221" s="46"/>
    </row>
    <row r="222" spans="1:11" ht="15" customHeight="1" x14ac:dyDescent="0.25">
      <c r="A222" s="114"/>
      <c r="B222" s="227"/>
      <c r="C222" s="47" t="s">
        <v>329</v>
      </c>
      <c r="D222" s="47"/>
      <c r="E222" s="48"/>
      <c r="F222"/>
      <c r="G222"/>
      <c r="H222"/>
      <c r="I222" s="46"/>
      <c r="J222" s="46"/>
      <c r="K222" s="46"/>
    </row>
    <row r="223" spans="1:11" ht="15" customHeight="1" x14ac:dyDescent="0.25">
      <c r="A223" s="114"/>
      <c r="B223" s="227"/>
      <c r="C223" s="46"/>
      <c r="D223" s="47"/>
      <c r="E223" s="48"/>
      <c r="F223"/>
      <c r="G223"/>
      <c r="H223"/>
      <c r="I223" s="46"/>
      <c r="J223" s="46"/>
      <c r="K223" s="46"/>
    </row>
    <row r="224" spans="1:11" ht="15" customHeight="1" x14ac:dyDescent="0.25">
      <c r="A224" s="114"/>
      <c r="B224" s="227"/>
      <c r="C224" s="46"/>
      <c r="D224" s="47"/>
      <c r="E224" s="48"/>
      <c r="F224" s="215" t="e">
        <f>(0.75*$D$234^2+3*$D$234)*$C$24</f>
        <v>#DIV/0!</v>
      </c>
      <c r="G224" s="49" t="s">
        <v>132</v>
      </c>
      <c r="H224" s="49"/>
      <c r="I224" s="97"/>
      <c r="J224" s="46"/>
      <c r="K224" s="46"/>
    </row>
    <row r="225" spans="1:11" ht="15" customHeight="1" x14ac:dyDescent="0.25">
      <c r="A225" s="114"/>
      <c r="B225" s="227"/>
      <c r="C225" s="46"/>
      <c r="D225" s="47"/>
      <c r="E225" s="48"/>
      <c r="F225" s="215"/>
      <c r="G225" s="49"/>
      <c r="H225" s="49"/>
      <c r="I225" s="97"/>
      <c r="J225" s="46"/>
      <c r="K225" s="46"/>
    </row>
    <row r="226" spans="1:11" ht="15" customHeight="1" x14ac:dyDescent="0.25">
      <c r="A226" s="114"/>
      <c r="B226" s="227"/>
      <c r="C226" s="47" t="s">
        <v>330</v>
      </c>
      <c r="D226" s="47"/>
      <c r="E226" s="48"/>
      <c r="F226" s="49"/>
      <c r="G226" s="49"/>
      <c r="H226"/>
      <c r="I226" s="46"/>
      <c r="J226" s="46"/>
      <c r="K226" s="46"/>
    </row>
    <row r="227" spans="1:11" ht="15" customHeight="1" x14ac:dyDescent="0.25">
      <c r="A227" s="114"/>
      <c r="B227" s="227"/>
      <c r="C227" s="46"/>
      <c r="D227" s="47"/>
      <c r="E227" s="48"/>
      <c r="F227" s="49"/>
      <c r="G227" s="49"/>
      <c r="H227"/>
      <c r="I227" s="46"/>
      <c r="J227" s="46"/>
      <c r="K227" s="46"/>
    </row>
    <row r="228" spans="1:11" ht="15" customHeight="1" x14ac:dyDescent="0.25">
      <c r="A228" s="114"/>
      <c r="B228" s="227"/>
      <c r="C228" s="46"/>
      <c r="D228" s="47"/>
      <c r="E228" s="48"/>
      <c r="F228" s="215" t="e">
        <f>0.15*F220</f>
        <v>#DIV/0!</v>
      </c>
      <c r="G228" s="49" t="s">
        <v>132</v>
      </c>
      <c r="H228" s="289"/>
      <c r="I228" s="97"/>
      <c r="J228" s="46"/>
      <c r="K228" s="46"/>
    </row>
    <row r="229" spans="1:11" ht="15" customHeight="1" x14ac:dyDescent="0.25">
      <c r="A229" s="114"/>
      <c r="B229" s="227"/>
      <c r="C229" s="46"/>
      <c r="D229" s="47"/>
      <c r="E229" s="48"/>
      <c r="F229" s="49"/>
      <c r="G229" s="49"/>
      <c r="H229"/>
      <c r="I229" s="46"/>
      <c r="J229" s="46"/>
      <c r="K229" s="46"/>
    </row>
    <row r="230" spans="1:11" ht="15" customHeight="1" x14ac:dyDescent="0.25">
      <c r="A230" s="114"/>
      <c r="B230" s="46" t="s">
        <v>331</v>
      </c>
      <c r="C230" s="47"/>
      <c r="D230" s="48"/>
      <c r="E230" s="49"/>
      <c r="F230" s="49"/>
      <c r="G230" s="46"/>
      <c r="H230"/>
      <c r="I230" s="46"/>
      <c r="J230" s="46"/>
      <c r="K230" s="46"/>
    </row>
    <row r="231" spans="1:11" ht="15" customHeight="1" x14ac:dyDescent="0.25">
      <c r="A231" s="114"/>
      <c r="B231" s="47" t="s">
        <v>332</v>
      </c>
      <c r="C231" s="47"/>
      <c r="D231" s="48"/>
      <c r="E231" s="49"/>
      <c r="F231" s="49"/>
      <c r="G231" s="46"/>
      <c r="H231"/>
      <c r="I231" s="46"/>
      <c r="J231" s="46"/>
      <c r="K231" s="46"/>
    </row>
    <row r="232" spans="1:11" ht="15" customHeight="1" x14ac:dyDescent="0.25">
      <c r="A232" s="114"/>
      <c r="B232" s="46"/>
      <c r="C232" s="47"/>
      <c r="D232" s="48"/>
      <c r="E232" s="49"/>
      <c r="F232" s="49"/>
      <c r="G232" s="46"/>
      <c r="H232"/>
      <c r="I232" s="46"/>
      <c r="J232" s="46"/>
      <c r="K232" s="46"/>
    </row>
    <row r="233" spans="1:11" ht="15" customHeight="1" x14ac:dyDescent="0.25">
      <c r="A233" s="114"/>
      <c r="B233" s="46"/>
      <c r="C233" s="47"/>
      <c r="D233" s="48"/>
      <c r="E233" s="49"/>
      <c r="F233" s="49"/>
      <c r="G233" s="46"/>
      <c r="H233"/>
      <c r="I233" s="46"/>
      <c r="J233" s="46"/>
      <c r="K233" s="46"/>
    </row>
    <row r="234" spans="1:11" ht="15" customHeight="1" x14ac:dyDescent="0.25">
      <c r="A234" s="114"/>
      <c r="B234" s="46"/>
      <c r="C234"/>
      <c r="D234" s="216" t="e">
        <f>SQRT((SUM(E241:E255,J241:J255))/C29)</f>
        <v>#DIV/0!</v>
      </c>
      <c r="E234" s="217" t="s">
        <v>14</v>
      </c>
      <c r="F234" s="49"/>
      <c r="G234" s="46"/>
      <c r="H234"/>
      <c r="I234" s="46"/>
      <c r="J234" s="46"/>
      <c r="K234" s="46"/>
    </row>
    <row r="235" spans="1:11" ht="15" customHeight="1" x14ac:dyDescent="0.25">
      <c r="A235" s="114"/>
      <c r="B235" s="46"/>
      <c r="C235" s="47"/>
      <c r="D235" s="48"/>
      <c r="E235" s="49"/>
      <c r="F235" s="49"/>
      <c r="G235" s="46"/>
      <c r="H235"/>
      <c r="I235" s="46"/>
      <c r="J235" s="46"/>
      <c r="K235" s="46"/>
    </row>
    <row r="236" spans="1:11" ht="15" customHeight="1" x14ac:dyDescent="0.25">
      <c r="A236" s="114"/>
      <c r="B236" s="46"/>
      <c r="C236" s="47"/>
      <c r="D236" s="48"/>
      <c r="E236" s="49"/>
      <c r="F236" s="49"/>
      <c r="G236" s="46"/>
      <c r="H236"/>
      <c r="I236" s="46"/>
      <c r="J236" s="46"/>
      <c r="K236" s="46"/>
    </row>
    <row r="237" spans="1:11" ht="15" customHeight="1" x14ac:dyDescent="0.25">
      <c r="A237" s="114"/>
      <c r="B237" s="48" t="s">
        <v>103</v>
      </c>
      <c r="C237" s="47"/>
      <c r="D237" s="48"/>
      <c r="E237" s="49"/>
      <c r="F237" s="49"/>
      <c r="G237"/>
      <c r="H237"/>
      <c r="I237" s="46"/>
      <c r="J237" s="46"/>
      <c r="K237" s="46"/>
    </row>
    <row r="238" spans="1:11" ht="15" customHeight="1" x14ac:dyDescent="0.25">
      <c r="A238" s="114"/>
      <c r="B238" s="46"/>
      <c r="C238" s="47"/>
      <c r="D238" s="48"/>
      <c r="E238" s="49"/>
      <c r="F238" s="49"/>
      <c r="G238"/>
      <c r="H238"/>
      <c r="I238" s="46"/>
      <c r="J238" s="46"/>
      <c r="K238" s="46"/>
    </row>
    <row r="239" spans="1:11" ht="15" customHeight="1" x14ac:dyDescent="0.25">
      <c r="A239" s="45"/>
      <c r="B239" s="46" t="s">
        <v>333</v>
      </c>
      <c r="C239" s="47"/>
      <c r="D239" s="48"/>
      <c r="E239" s="49"/>
      <c r="F239" s="49"/>
      <c r="G239"/>
      <c r="H239"/>
      <c r="I239" s="46"/>
      <c r="J239" s="46"/>
      <c r="K239" s="46"/>
    </row>
    <row r="240" spans="1:11" ht="15" customHeight="1" x14ac:dyDescent="0.3">
      <c r="A240" s="45"/>
      <c r="B240" s="218" t="s">
        <v>334</v>
      </c>
      <c r="C240" s="219" t="s">
        <v>443</v>
      </c>
      <c r="D240" s="219" t="s">
        <v>444</v>
      </c>
      <c r="E240" s="219" t="s">
        <v>445</v>
      </c>
      <c r="F240"/>
      <c r="G240" s="218" t="s">
        <v>334</v>
      </c>
      <c r="H240" s="219" t="s">
        <v>443</v>
      </c>
      <c r="I240" s="219" t="s">
        <v>444</v>
      </c>
      <c r="J240" s="219" t="s">
        <v>445</v>
      </c>
      <c r="K240" s="46"/>
    </row>
    <row r="241" spans="1:11" ht="15" customHeight="1" x14ac:dyDescent="0.25">
      <c r="A241" s="45"/>
      <c r="B241" s="220">
        <v>1</v>
      </c>
      <c r="C241" s="285"/>
      <c r="D241" s="86">
        <f>IF(B241&gt;$C$29,0,$C$20+2-C241)</f>
        <v>0</v>
      </c>
      <c r="E241" s="286">
        <f>D241^2</f>
        <v>0</v>
      </c>
      <c r="F241" s="70"/>
      <c r="G241" s="220">
        <f>B255+1</f>
        <v>16</v>
      </c>
      <c r="H241" s="285"/>
      <c r="I241" s="86">
        <f>IF(G241&gt;$C$29,0,$C$20+2-H241)</f>
        <v>0</v>
      </c>
      <c r="J241" s="286">
        <f>I241^2</f>
        <v>0</v>
      </c>
      <c r="K241" s="46"/>
    </row>
    <row r="242" spans="1:11" ht="15" customHeight="1" x14ac:dyDescent="0.25">
      <c r="A242" s="45"/>
      <c r="B242" s="220">
        <f>B241+1</f>
        <v>2</v>
      </c>
      <c r="C242" s="285"/>
      <c r="D242" s="86">
        <f t="shared" ref="D242:D255" si="18">IF(B242&gt;$C$29,0,$C$20+2-C242)</f>
        <v>0</v>
      </c>
      <c r="E242" s="286">
        <f t="shared" ref="E242:E255" si="19">D242^2</f>
        <v>0</v>
      </c>
      <c r="F242" s="70"/>
      <c r="G242" s="220">
        <f t="shared" ref="G242:G255" si="20">G241+1</f>
        <v>17</v>
      </c>
      <c r="H242" s="285"/>
      <c r="I242" s="86">
        <f t="shared" ref="I242:I255" si="21">IF(G242&gt;$C$29,0,$C$20+2-H242)</f>
        <v>0</v>
      </c>
      <c r="J242" s="286">
        <f t="shared" ref="J242:J255" si="22">I242^2</f>
        <v>0</v>
      </c>
      <c r="K242" s="46"/>
    </row>
    <row r="243" spans="1:11" ht="15" customHeight="1" x14ac:dyDescent="0.25">
      <c r="A243" s="45"/>
      <c r="B243" s="220">
        <f t="shared" ref="B243:B255" si="23">B242+1</f>
        <v>3</v>
      </c>
      <c r="C243" s="285"/>
      <c r="D243" s="86">
        <f t="shared" si="18"/>
        <v>0</v>
      </c>
      <c r="E243" s="286">
        <f t="shared" si="19"/>
        <v>0</v>
      </c>
      <c r="F243" s="70"/>
      <c r="G243" s="220">
        <f t="shared" si="20"/>
        <v>18</v>
      </c>
      <c r="H243" s="285"/>
      <c r="I243" s="86">
        <f t="shared" si="21"/>
        <v>0</v>
      </c>
      <c r="J243" s="286">
        <f t="shared" si="22"/>
        <v>0</v>
      </c>
      <c r="K243" s="46"/>
    </row>
    <row r="244" spans="1:11" ht="15" customHeight="1" x14ac:dyDescent="0.25">
      <c r="A244" s="45"/>
      <c r="B244" s="220">
        <f t="shared" si="23"/>
        <v>4</v>
      </c>
      <c r="C244" s="285"/>
      <c r="D244" s="86">
        <f t="shared" si="18"/>
        <v>0</v>
      </c>
      <c r="E244" s="286">
        <f t="shared" si="19"/>
        <v>0</v>
      </c>
      <c r="F244" s="70"/>
      <c r="G244" s="220">
        <f t="shared" si="20"/>
        <v>19</v>
      </c>
      <c r="H244" s="285"/>
      <c r="I244" s="86">
        <f t="shared" si="21"/>
        <v>0</v>
      </c>
      <c r="J244" s="286">
        <f t="shared" si="22"/>
        <v>0</v>
      </c>
      <c r="K244" s="46"/>
    </row>
    <row r="245" spans="1:11" ht="15" customHeight="1" x14ac:dyDescent="0.25">
      <c r="A245" s="45"/>
      <c r="B245" s="220">
        <f t="shared" si="23"/>
        <v>5</v>
      </c>
      <c r="C245" s="285"/>
      <c r="D245" s="86">
        <f t="shared" si="18"/>
        <v>0</v>
      </c>
      <c r="E245" s="286">
        <f t="shared" si="19"/>
        <v>0</v>
      </c>
      <c r="F245" s="70"/>
      <c r="G245" s="220">
        <f t="shared" si="20"/>
        <v>20</v>
      </c>
      <c r="H245" s="285"/>
      <c r="I245" s="86">
        <f t="shared" si="21"/>
        <v>0</v>
      </c>
      <c r="J245" s="286">
        <f t="shared" si="22"/>
        <v>0</v>
      </c>
      <c r="K245" s="46"/>
    </row>
    <row r="246" spans="1:11" ht="15" customHeight="1" x14ac:dyDescent="0.25">
      <c r="A246" s="45"/>
      <c r="B246" s="220">
        <f t="shared" si="23"/>
        <v>6</v>
      </c>
      <c r="C246" s="285"/>
      <c r="D246" s="86">
        <f t="shared" si="18"/>
        <v>0</v>
      </c>
      <c r="E246" s="286">
        <f t="shared" si="19"/>
        <v>0</v>
      </c>
      <c r="F246" s="70"/>
      <c r="G246" s="220">
        <f t="shared" si="20"/>
        <v>21</v>
      </c>
      <c r="H246" s="285"/>
      <c r="I246" s="86">
        <f t="shared" si="21"/>
        <v>0</v>
      </c>
      <c r="J246" s="286">
        <f t="shared" si="22"/>
        <v>0</v>
      </c>
      <c r="K246" s="46"/>
    </row>
    <row r="247" spans="1:11" ht="15" customHeight="1" x14ac:dyDescent="0.25">
      <c r="A247" s="45"/>
      <c r="B247" s="220">
        <f t="shared" si="23"/>
        <v>7</v>
      </c>
      <c r="C247" s="285"/>
      <c r="D247" s="86">
        <f t="shared" si="18"/>
        <v>0</v>
      </c>
      <c r="E247" s="286">
        <f t="shared" si="19"/>
        <v>0</v>
      </c>
      <c r="F247" s="70"/>
      <c r="G247" s="220">
        <f t="shared" si="20"/>
        <v>22</v>
      </c>
      <c r="H247" s="285"/>
      <c r="I247" s="86">
        <f t="shared" si="21"/>
        <v>0</v>
      </c>
      <c r="J247" s="286">
        <f t="shared" si="22"/>
        <v>0</v>
      </c>
      <c r="K247" s="46"/>
    </row>
    <row r="248" spans="1:11" ht="15" customHeight="1" x14ac:dyDescent="0.25">
      <c r="A248" s="45"/>
      <c r="B248" s="220">
        <f t="shared" si="23"/>
        <v>8</v>
      </c>
      <c r="C248" s="285"/>
      <c r="D248" s="86">
        <f t="shared" si="18"/>
        <v>0</v>
      </c>
      <c r="E248" s="286">
        <f t="shared" si="19"/>
        <v>0</v>
      </c>
      <c r="F248" s="70"/>
      <c r="G248" s="220">
        <f t="shared" si="20"/>
        <v>23</v>
      </c>
      <c r="H248" s="285"/>
      <c r="I248" s="86">
        <f t="shared" si="21"/>
        <v>0</v>
      </c>
      <c r="J248" s="286">
        <f t="shared" si="22"/>
        <v>0</v>
      </c>
      <c r="K248" s="46"/>
    </row>
    <row r="249" spans="1:11" ht="15" customHeight="1" x14ac:dyDescent="0.25">
      <c r="A249" s="45"/>
      <c r="B249" s="220">
        <f t="shared" si="23"/>
        <v>9</v>
      </c>
      <c r="C249" s="285"/>
      <c r="D249" s="86">
        <f t="shared" si="18"/>
        <v>0</v>
      </c>
      <c r="E249" s="286">
        <f t="shared" si="19"/>
        <v>0</v>
      </c>
      <c r="F249" s="70"/>
      <c r="G249" s="220">
        <f t="shared" si="20"/>
        <v>24</v>
      </c>
      <c r="H249" s="285"/>
      <c r="I249" s="86">
        <f t="shared" si="21"/>
        <v>0</v>
      </c>
      <c r="J249" s="286">
        <f t="shared" si="22"/>
        <v>0</v>
      </c>
      <c r="K249" s="46"/>
    </row>
    <row r="250" spans="1:11" ht="15" customHeight="1" x14ac:dyDescent="0.25">
      <c r="A250" s="45"/>
      <c r="B250" s="220">
        <f t="shared" si="23"/>
        <v>10</v>
      </c>
      <c r="C250" s="285"/>
      <c r="D250" s="86">
        <f t="shared" si="18"/>
        <v>0</v>
      </c>
      <c r="E250" s="286">
        <f t="shared" si="19"/>
        <v>0</v>
      </c>
      <c r="F250" s="70"/>
      <c r="G250" s="220">
        <f t="shared" si="20"/>
        <v>25</v>
      </c>
      <c r="H250" s="285"/>
      <c r="I250" s="86">
        <f t="shared" si="21"/>
        <v>0</v>
      </c>
      <c r="J250" s="286">
        <f t="shared" si="22"/>
        <v>0</v>
      </c>
      <c r="K250" s="46"/>
    </row>
    <row r="251" spans="1:11" ht="15" customHeight="1" x14ac:dyDescent="0.25">
      <c r="A251" s="45"/>
      <c r="B251" s="220">
        <f t="shared" si="23"/>
        <v>11</v>
      </c>
      <c r="C251" s="285"/>
      <c r="D251" s="86">
        <f t="shared" si="18"/>
        <v>0</v>
      </c>
      <c r="E251" s="286">
        <f t="shared" si="19"/>
        <v>0</v>
      </c>
      <c r="F251" s="287"/>
      <c r="G251" s="220">
        <f t="shared" si="20"/>
        <v>26</v>
      </c>
      <c r="H251" s="285"/>
      <c r="I251" s="86">
        <f t="shared" si="21"/>
        <v>0</v>
      </c>
      <c r="J251" s="286">
        <f t="shared" si="22"/>
        <v>0</v>
      </c>
      <c r="K251" s="46"/>
    </row>
    <row r="252" spans="1:11" ht="15" customHeight="1" x14ac:dyDescent="0.25">
      <c r="A252" s="45"/>
      <c r="B252" s="220">
        <f t="shared" si="23"/>
        <v>12</v>
      </c>
      <c r="C252" s="285"/>
      <c r="D252" s="86">
        <f t="shared" si="18"/>
        <v>0</v>
      </c>
      <c r="E252" s="286">
        <f t="shared" si="19"/>
        <v>0</v>
      </c>
      <c r="F252" s="287"/>
      <c r="G252" s="220">
        <f t="shared" si="20"/>
        <v>27</v>
      </c>
      <c r="H252" s="285"/>
      <c r="I252" s="86">
        <f t="shared" si="21"/>
        <v>0</v>
      </c>
      <c r="J252" s="286">
        <f t="shared" si="22"/>
        <v>0</v>
      </c>
      <c r="K252" s="46"/>
    </row>
    <row r="253" spans="1:11" ht="15" customHeight="1" x14ac:dyDescent="0.25">
      <c r="A253" s="45"/>
      <c r="B253" s="220">
        <f t="shared" si="23"/>
        <v>13</v>
      </c>
      <c r="C253" s="285"/>
      <c r="D253" s="86">
        <f t="shared" si="18"/>
        <v>0</v>
      </c>
      <c r="E253" s="286">
        <f t="shared" si="19"/>
        <v>0</v>
      </c>
      <c r="F253" s="287"/>
      <c r="G253" s="220">
        <f t="shared" si="20"/>
        <v>28</v>
      </c>
      <c r="H253" s="285"/>
      <c r="I253" s="86">
        <f t="shared" si="21"/>
        <v>0</v>
      </c>
      <c r="J253" s="286">
        <f t="shared" si="22"/>
        <v>0</v>
      </c>
      <c r="K253" s="46"/>
    </row>
    <row r="254" spans="1:11" ht="15" customHeight="1" x14ac:dyDescent="0.25">
      <c r="A254" s="45"/>
      <c r="B254" s="220">
        <f t="shared" si="23"/>
        <v>14</v>
      </c>
      <c r="C254" s="285"/>
      <c r="D254" s="86">
        <f t="shared" si="18"/>
        <v>0</v>
      </c>
      <c r="E254" s="286">
        <f t="shared" si="19"/>
        <v>0</v>
      </c>
      <c r="F254" s="287"/>
      <c r="G254" s="220">
        <f t="shared" si="20"/>
        <v>29</v>
      </c>
      <c r="H254" s="285"/>
      <c r="I254" s="86">
        <f t="shared" si="21"/>
        <v>0</v>
      </c>
      <c r="J254" s="286">
        <f t="shared" si="22"/>
        <v>0</v>
      </c>
      <c r="K254" s="46"/>
    </row>
    <row r="255" spans="1:11" ht="15" customHeight="1" x14ac:dyDescent="0.25">
      <c r="A255" s="45"/>
      <c r="B255" s="223">
        <f t="shared" si="23"/>
        <v>15</v>
      </c>
      <c r="C255" s="224"/>
      <c r="D255" s="237">
        <f t="shared" si="18"/>
        <v>0</v>
      </c>
      <c r="E255" s="288">
        <f t="shared" si="19"/>
        <v>0</v>
      </c>
      <c r="F255" s="287"/>
      <c r="G255" s="223">
        <f t="shared" si="20"/>
        <v>30</v>
      </c>
      <c r="H255" s="224"/>
      <c r="I255" s="237">
        <f t="shared" si="21"/>
        <v>0</v>
      </c>
      <c r="J255" s="288">
        <f t="shared" si="22"/>
        <v>0</v>
      </c>
      <c r="K255" s="46"/>
    </row>
    <row r="256" spans="1:11" ht="15" customHeight="1" x14ac:dyDescent="0.25">
      <c r="A256" s="45"/>
      <c r="B256" s="46"/>
      <c r="C256" s="47"/>
      <c r="D256" s="48"/>
      <c r="E256" s="49"/>
      <c r="F256" s="49"/>
      <c r="G256"/>
      <c r="H256"/>
      <c r="I256" s="46"/>
      <c r="J256" s="46"/>
      <c r="K256" s="46"/>
    </row>
    <row r="257" spans="1:11" ht="15" customHeight="1" x14ac:dyDescent="0.25">
      <c r="A257" s="45"/>
      <c r="B257" s="46"/>
      <c r="C257" s="47"/>
      <c r="D257" s="48"/>
      <c r="E257" s="49"/>
      <c r="F257" s="49"/>
      <c r="G257"/>
      <c r="H257"/>
      <c r="I257" s="46"/>
      <c r="J257" s="46"/>
      <c r="K257" s="46"/>
    </row>
    <row r="258" spans="1:11" ht="15" customHeight="1" x14ac:dyDescent="0.25">
      <c r="A258" s="114" t="s">
        <v>446</v>
      </c>
      <c r="B258" s="227" t="s">
        <v>447</v>
      </c>
      <c r="C258" s="47"/>
      <c r="D258" s="48"/>
      <c r="E258" s="49"/>
      <c r="F258" s="49"/>
      <c r="G258"/>
      <c r="H258"/>
      <c r="I258" s="46"/>
      <c r="J258" s="46"/>
      <c r="K258" s="46"/>
    </row>
    <row r="259" spans="1:11" ht="15" customHeight="1" x14ac:dyDescent="0.25">
      <c r="A259" s="114"/>
      <c r="B259" s="227"/>
      <c r="C259" s="47"/>
      <c r="D259" s="48"/>
      <c r="E259" s="49"/>
      <c r="F259" s="49"/>
      <c r="G259"/>
      <c r="H259"/>
      <c r="I259" s="46"/>
      <c r="J259" s="46"/>
      <c r="K259" s="46"/>
    </row>
    <row r="260" spans="1:11" ht="15" customHeight="1" x14ac:dyDescent="0.5">
      <c r="A260" s="114"/>
      <c r="B260" s="214" t="s">
        <v>430</v>
      </c>
      <c r="C260" s="47"/>
      <c r="D260" s="48"/>
      <c r="E260" s="49"/>
      <c r="F260" s="49"/>
      <c r="G260"/>
      <c r="H260"/>
      <c r="I260" s="46"/>
      <c r="J260" s="46"/>
      <c r="K260" s="46"/>
    </row>
    <row r="261" spans="1:11" ht="15" customHeight="1" x14ac:dyDescent="0.25">
      <c r="A261" s="114"/>
      <c r="B261" s="227"/>
      <c r="C261" s="47"/>
      <c r="D261" s="48"/>
      <c r="E261" s="49"/>
      <c r="F261" s="49"/>
      <c r="G261"/>
      <c r="H261"/>
      <c r="I261" s="46"/>
      <c r="J261" s="46"/>
      <c r="K261" s="46"/>
    </row>
    <row r="262" spans="1:11" ht="15" customHeight="1" x14ac:dyDescent="0.25">
      <c r="A262" s="114"/>
      <c r="B262" s="46"/>
      <c r="C262" s="47"/>
      <c r="D262" s="215" t="e">
        <f>F267+F271+F275</f>
        <v>#DIV/0!</v>
      </c>
      <c r="E262" s="49" t="s">
        <v>132</v>
      </c>
      <c r="F262" s="49"/>
      <c r="G262" s="97"/>
      <c r="H262"/>
      <c r="I262" s="46"/>
      <c r="J262" s="46"/>
      <c r="K262" s="46"/>
    </row>
    <row r="263" spans="1:11" ht="15" customHeight="1" x14ac:dyDescent="0.25">
      <c r="A263" s="114"/>
      <c r="B263" s="46"/>
      <c r="C263" s="47"/>
      <c r="D263" s="48"/>
      <c r="E263" s="49"/>
      <c r="F263" s="49"/>
      <c r="G263"/>
      <c r="H263"/>
      <c r="I263" s="46"/>
      <c r="J263" s="46"/>
      <c r="K263" s="46"/>
    </row>
    <row r="264" spans="1:11" ht="15" customHeight="1" x14ac:dyDescent="0.25">
      <c r="A264" s="114"/>
      <c r="B264" s="47" t="s">
        <v>105</v>
      </c>
      <c r="C264" s="47"/>
      <c r="D264" s="48"/>
      <c r="E264" s="49"/>
      <c r="F264" s="49"/>
      <c r="G264"/>
      <c r="H264"/>
      <c r="I264" s="46"/>
      <c r="J264" s="46"/>
      <c r="K264" s="46"/>
    </row>
    <row r="265" spans="1:11" ht="15" customHeight="1" x14ac:dyDescent="0.25">
      <c r="A265" s="114"/>
      <c r="B265" s="227"/>
      <c r="C265" s="47" t="s">
        <v>328</v>
      </c>
      <c r="D265" s="47"/>
      <c r="E265" s="48"/>
      <c r="F265" s="49"/>
      <c r="G265" s="49"/>
      <c r="H265"/>
      <c r="I265" s="46"/>
      <c r="J265" s="46"/>
      <c r="K265" s="46"/>
    </row>
    <row r="266" spans="1:11" ht="15" customHeight="1" x14ac:dyDescent="0.25">
      <c r="A266" s="114"/>
      <c r="B266" s="227"/>
      <c r="C266" s="46"/>
      <c r="D266" s="47"/>
      <c r="E266" s="48"/>
      <c r="F266" s="49"/>
      <c r="G266" s="49"/>
      <c r="H266"/>
      <c r="I266" s="46"/>
      <c r="J266" s="46"/>
      <c r="K266" s="46"/>
    </row>
    <row r="267" spans="1:11" ht="15" customHeight="1" x14ac:dyDescent="0.25">
      <c r="A267" s="114"/>
      <c r="B267" s="227"/>
      <c r="C267" s="46"/>
      <c r="D267" s="47"/>
      <c r="E267" s="48"/>
      <c r="F267" s="215" t="e">
        <f>(1.3*$D$281^2+4*$D$281)*$C$25</f>
        <v>#DIV/0!</v>
      </c>
      <c r="G267" s="49" t="s">
        <v>132</v>
      </c>
      <c r="H267" s="49"/>
      <c r="I267" s="97"/>
      <c r="J267" s="46"/>
      <c r="K267" s="46"/>
    </row>
    <row r="268" spans="1:11" ht="15" customHeight="1" x14ac:dyDescent="0.25">
      <c r="A268" s="114"/>
      <c r="B268" s="227"/>
      <c r="C268" s="46"/>
      <c r="D268" s="47"/>
      <c r="E268" s="48"/>
      <c r="F268"/>
      <c r="G268"/>
      <c r="H268"/>
      <c r="I268" s="46"/>
      <c r="J268" s="46"/>
      <c r="K268" s="46"/>
    </row>
    <row r="269" spans="1:11" ht="15" customHeight="1" x14ac:dyDescent="0.25">
      <c r="A269" s="114"/>
      <c r="B269" s="227"/>
      <c r="C269" s="47" t="s">
        <v>329</v>
      </c>
      <c r="D269" s="47"/>
      <c r="E269" s="48"/>
      <c r="F269"/>
      <c r="G269"/>
      <c r="H269"/>
      <c r="I269" s="46"/>
      <c r="J269" s="46"/>
      <c r="K269" s="46"/>
    </row>
    <row r="270" spans="1:11" ht="15" customHeight="1" x14ac:dyDescent="0.25">
      <c r="A270" s="114"/>
      <c r="B270" s="227"/>
      <c r="C270" s="46"/>
      <c r="D270" s="47"/>
      <c r="E270" s="48"/>
      <c r="F270"/>
      <c r="G270"/>
      <c r="H270"/>
      <c r="I270" s="46"/>
      <c r="J270" s="46"/>
      <c r="K270" s="46"/>
    </row>
    <row r="271" spans="1:11" ht="15" customHeight="1" x14ac:dyDescent="0.25">
      <c r="A271" s="114"/>
      <c r="B271" s="227"/>
      <c r="C271" s="46"/>
      <c r="D271" s="47"/>
      <c r="E271" s="48"/>
      <c r="F271" s="215" t="e">
        <f>(0.2*$D$281^2+6*$D$281)*$C$25</f>
        <v>#DIV/0!</v>
      </c>
      <c r="G271" s="49" t="s">
        <v>132</v>
      </c>
      <c r="H271" s="49"/>
      <c r="I271" s="97"/>
      <c r="J271" s="46"/>
      <c r="K271" s="46"/>
    </row>
    <row r="272" spans="1:11" ht="15" customHeight="1" x14ac:dyDescent="0.25">
      <c r="A272" s="114"/>
      <c r="B272" s="227"/>
      <c r="C272" s="46"/>
      <c r="D272" s="47"/>
      <c r="E272" s="48"/>
      <c r="F272" s="215"/>
      <c r="G272" s="49"/>
      <c r="H272" s="49"/>
      <c r="I272" s="97"/>
      <c r="J272" s="46"/>
      <c r="K272" s="46"/>
    </row>
    <row r="273" spans="1:13" ht="15" customHeight="1" x14ac:dyDescent="0.25">
      <c r="A273" s="114"/>
      <c r="B273" s="227"/>
      <c r="C273" s="47" t="s">
        <v>330</v>
      </c>
      <c r="D273" s="47"/>
      <c r="E273" s="48"/>
      <c r="F273" s="49"/>
      <c r="G273" s="49"/>
      <c r="H273"/>
      <c r="I273" s="46"/>
      <c r="J273" s="46"/>
      <c r="K273" s="46"/>
    </row>
    <row r="274" spans="1:13" ht="15" customHeight="1" x14ac:dyDescent="0.25">
      <c r="A274" s="114"/>
      <c r="B274" s="227"/>
      <c r="C274" s="46"/>
      <c r="D274" s="47"/>
      <c r="E274" s="48"/>
      <c r="F274" s="49"/>
      <c r="G274" s="49"/>
      <c r="H274"/>
      <c r="I274" s="46"/>
      <c r="J274" s="46"/>
      <c r="K274" s="46"/>
    </row>
    <row r="275" spans="1:13" ht="15" customHeight="1" x14ac:dyDescent="0.25">
      <c r="A275" s="114"/>
      <c r="B275" s="227"/>
      <c r="C275" s="46"/>
      <c r="D275" s="47"/>
      <c r="E275" s="48"/>
      <c r="F275" s="215" t="e">
        <f>0.15*F267</f>
        <v>#DIV/0!</v>
      </c>
      <c r="G275" s="49" t="s">
        <v>132</v>
      </c>
      <c r="H275" s="289"/>
      <c r="I275" s="97"/>
      <c r="J275" s="46"/>
      <c r="K275" s="46"/>
    </row>
    <row r="276" spans="1:13" ht="15" customHeight="1" x14ac:dyDescent="0.25">
      <c r="A276" s="114"/>
      <c r="B276" s="227"/>
      <c r="C276" s="46"/>
      <c r="D276" s="47"/>
      <c r="E276" s="48"/>
      <c r="F276" s="49"/>
      <c r="G276" s="49"/>
      <c r="H276"/>
      <c r="I276" s="46"/>
      <c r="J276" s="46"/>
      <c r="K276" s="46"/>
    </row>
    <row r="277" spans="1:13" ht="15" customHeight="1" x14ac:dyDescent="0.25">
      <c r="A277" s="114"/>
      <c r="B277" s="46" t="s">
        <v>331</v>
      </c>
      <c r="C277" s="47"/>
      <c r="D277" s="48"/>
      <c r="E277" s="49"/>
      <c r="F277" s="49"/>
      <c r="G277" s="46"/>
      <c r="H277"/>
      <c r="I277" s="46"/>
      <c r="J277" s="46"/>
      <c r="K277" s="46"/>
    </row>
    <row r="278" spans="1:13" ht="15" customHeight="1" x14ac:dyDescent="0.25">
      <c r="A278" s="114"/>
      <c r="B278" s="47" t="s">
        <v>332</v>
      </c>
      <c r="C278" s="47"/>
      <c r="D278" s="48"/>
      <c r="E278" s="49"/>
      <c r="F278" s="49"/>
      <c r="G278" s="46"/>
      <c r="H278"/>
      <c r="I278" s="46"/>
      <c r="J278" s="46"/>
      <c r="K278" s="46"/>
    </row>
    <row r="279" spans="1:13" ht="15" customHeight="1" x14ac:dyDescent="0.25">
      <c r="A279" s="114"/>
      <c r="B279" s="46"/>
      <c r="C279" s="47"/>
      <c r="D279" s="48"/>
      <c r="E279" s="49"/>
      <c r="F279" s="49"/>
      <c r="G279" s="46"/>
      <c r="H279"/>
      <c r="I279" s="46"/>
      <c r="J279" s="46"/>
      <c r="K279" s="46"/>
    </row>
    <row r="280" spans="1:13" ht="15" customHeight="1" x14ac:dyDescent="0.25">
      <c r="A280" s="114"/>
      <c r="B280" s="46"/>
      <c r="C280" s="47"/>
      <c r="D280" s="48"/>
      <c r="E280" s="49"/>
      <c r="F280" s="49"/>
      <c r="G280" s="46"/>
      <c r="H280"/>
      <c r="I280" s="46"/>
      <c r="J280" s="46"/>
      <c r="K280" s="46"/>
    </row>
    <row r="281" spans="1:13" ht="15" customHeight="1" x14ac:dyDescent="0.25">
      <c r="A281" s="114"/>
      <c r="B281" s="46"/>
      <c r="C281"/>
      <c r="D281" s="216" t="e">
        <f>SQRT((SUM(F288:F302,K288:K302))/C30)</f>
        <v>#DIV/0!</v>
      </c>
      <c r="E281" s="217" t="s">
        <v>14</v>
      </c>
      <c r="F281" s="49"/>
      <c r="G281" s="46"/>
      <c r="H281"/>
      <c r="I281" s="46"/>
      <c r="J281" s="46"/>
      <c r="K281" s="46"/>
    </row>
    <row r="282" spans="1:13" ht="15" customHeight="1" x14ac:dyDescent="0.25">
      <c r="A282" s="114"/>
      <c r="B282" s="46"/>
      <c r="C282" s="47"/>
      <c r="D282" s="48"/>
      <c r="E282" s="49"/>
      <c r="F282" s="49"/>
      <c r="G282" s="46"/>
      <c r="H282"/>
      <c r="I282" s="46"/>
      <c r="J282" s="46"/>
      <c r="K282" s="46"/>
    </row>
    <row r="283" spans="1:13" ht="15" customHeight="1" x14ac:dyDescent="0.25">
      <c r="A283" s="114"/>
      <c r="B283" s="46"/>
      <c r="C283" s="47"/>
      <c r="D283" s="48"/>
      <c r="E283" s="49"/>
      <c r="F283" s="49"/>
      <c r="G283" s="46"/>
      <c r="H283"/>
      <c r="I283" s="46"/>
      <c r="J283" s="46"/>
      <c r="K283" s="46"/>
    </row>
    <row r="284" spans="1:13" ht="15" customHeight="1" x14ac:dyDescent="0.25">
      <c r="A284" s="114"/>
      <c r="B284" s="48" t="s">
        <v>103</v>
      </c>
      <c r="C284" s="47"/>
      <c r="D284" s="48"/>
      <c r="E284" s="49"/>
      <c r="F284" s="49"/>
      <c r="G284"/>
      <c r="H284"/>
      <c r="I284" s="46"/>
      <c r="J284" s="46"/>
      <c r="K284" s="46"/>
    </row>
    <row r="285" spans="1:13" ht="15" customHeight="1" x14ac:dyDescent="0.25">
      <c r="A285" s="45"/>
      <c r="B285" s="46"/>
      <c r="C285" s="47"/>
      <c r="D285" s="48"/>
      <c r="E285" s="49"/>
      <c r="F285" s="49"/>
      <c r="G285"/>
      <c r="H285"/>
      <c r="I285" s="46"/>
      <c r="J285" s="46"/>
      <c r="K285" s="46"/>
    </row>
    <row r="286" spans="1:13" ht="15" customHeight="1" x14ac:dyDescent="0.25">
      <c r="A286" s="45"/>
      <c r="B286" s="46" t="s">
        <v>333</v>
      </c>
      <c r="C286" s="47"/>
      <c r="D286" s="48"/>
      <c r="E286" s="49"/>
      <c r="F286" s="49"/>
      <c r="G286"/>
      <c r="H286"/>
      <c r="I286" s="46"/>
      <c r="J286" s="46"/>
      <c r="K286" s="46"/>
    </row>
    <row r="287" spans="1:13" ht="15" customHeight="1" x14ac:dyDescent="0.3">
      <c r="A287" s="45"/>
      <c r="B287" s="218" t="s">
        <v>334</v>
      </c>
      <c r="C287" s="219" t="s">
        <v>448</v>
      </c>
      <c r="D287" s="219" t="s">
        <v>449</v>
      </c>
      <c r="E287" s="219" t="s">
        <v>450</v>
      </c>
      <c r="F287" s="219" t="s">
        <v>451</v>
      </c>
      <c r="G287" s="290" t="s">
        <v>334</v>
      </c>
      <c r="H287" s="219" t="s">
        <v>448</v>
      </c>
      <c r="I287" s="219" t="s">
        <v>449</v>
      </c>
      <c r="J287" s="219" t="s">
        <v>450</v>
      </c>
      <c r="K287" s="219" t="s">
        <v>451</v>
      </c>
      <c r="L287"/>
      <c r="M287" s="46"/>
    </row>
    <row r="288" spans="1:13" ht="15" customHeight="1" x14ac:dyDescent="0.25">
      <c r="A288" s="45"/>
      <c r="B288" s="220">
        <v>1</v>
      </c>
      <c r="C288" s="283"/>
      <c r="D288" s="285"/>
      <c r="E288" s="86">
        <f>IF(B288&gt;$C$30,0,D288+2-C288)</f>
        <v>0</v>
      </c>
      <c r="F288" s="286">
        <f t="shared" ref="F288:F302" si="24">E288^2</f>
        <v>0</v>
      </c>
      <c r="G288" s="291">
        <f>B302+1</f>
        <v>16</v>
      </c>
      <c r="H288" s="285"/>
      <c r="I288" s="285"/>
      <c r="J288" s="86">
        <f>IF(G288&gt;$C$30,0,I288+2-H288)</f>
        <v>0</v>
      </c>
      <c r="K288" s="286">
        <f t="shared" ref="K288:K302" si="25">J288^2</f>
        <v>0</v>
      </c>
      <c r="L288"/>
      <c r="M288" s="46"/>
    </row>
    <row r="289" spans="1:13" ht="15" customHeight="1" x14ac:dyDescent="0.25">
      <c r="A289" s="45"/>
      <c r="B289" s="220">
        <f>B288+1</f>
        <v>2</v>
      </c>
      <c r="C289" s="283"/>
      <c r="D289" s="285"/>
      <c r="E289" s="86">
        <f t="shared" ref="E289:E302" si="26">IF(B289&gt;$C$30,0,D289+2-C289)</f>
        <v>0</v>
      </c>
      <c r="F289" s="286">
        <f t="shared" si="24"/>
        <v>0</v>
      </c>
      <c r="G289" s="291">
        <f t="shared" ref="G289:G302" si="27">G288+1</f>
        <v>17</v>
      </c>
      <c r="H289" s="285"/>
      <c r="I289" s="285"/>
      <c r="J289" s="86">
        <f t="shared" ref="J289:J302" si="28">IF(G289&gt;$C$30,0,I289+2-H289)</f>
        <v>0</v>
      </c>
      <c r="K289" s="286">
        <f t="shared" si="25"/>
        <v>0</v>
      </c>
      <c r="L289"/>
      <c r="M289" s="46"/>
    </row>
    <row r="290" spans="1:13" ht="15" customHeight="1" x14ac:dyDescent="0.25">
      <c r="A290" s="45"/>
      <c r="B290" s="220">
        <f t="shared" ref="B290:B302" si="29">B289+1</f>
        <v>3</v>
      </c>
      <c r="C290" s="283"/>
      <c r="D290" s="285"/>
      <c r="E290" s="86">
        <f t="shared" si="26"/>
        <v>0</v>
      </c>
      <c r="F290" s="286">
        <f t="shared" si="24"/>
        <v>0</v>
      </c>
      <c r="G290" s="291">
        <f t="shared" si="27"/>
        <v>18</v>
      </c>
      <c r="H290" s="285"/>
      <c r="I290" s="285"/>
      <c r="J290" s="86">
        <f t="shared" si="28"/>
        <v>0</v>
      </c>
      <c r="K290" s="286">
        <f t="shared" si="25"/>
        <v>0</v>
      </c>
      <c r="L290"/>
      <c r="M290" s="46"/>
    </row>
    <row r="291" spans="1:13" ht="15" customHeight="1" x14ac:dyDescent="0.25">
      <c r="A291" s="45"/>
      <c r="B291" s="220">
        <f t="shared" si="29"/>
        <v>4</v>
      </c>
      <c r="C291" s="283"/>
      <c r="D291" s="285"/>
      <c r="E291" s="86">
        <f t="shared" si="26"/>
        <v>0</v>
      </c>
      <c r="F291" s="286">
        <f t="shared" si="24"/>
        <v>0</v>
      </c>
      <c r="G291" s="291">
        <f t="shared" si="27"/>
        <v>19</v>
      </c>
      <c r="H291" s="285"/>
      <c r="I291" s="285"/>
      <c r="J291" s="86">
        <f t="shared" si="28"/>
        <v>0</v>
      </c>
      <c r="K291" s="286">
        <f t="shared" si="25"/>
        <v>0</v>
      </c>
      <c r="L291"/>
      <c r="M291" s="46"/>
    </row>
    <row r="292" spans="1:13" ht="15" customHeight="1" x14ac:dyDescent="0.25">
      <c r="A292" s="45"/>
      <c r="B292" s="220">
        <f t="shared" si="29"/>
        <v>5</v>
      </c>
      <c r="C292" s="285"/>
      <c r="D292" s="285"/>
      <c r="E292" s="86">
        <f t="shared" si="26"/>
        <v>0</v>
      </c>
      <c r="F292" s="286">
        <f t="shared" si="24"/>
        <v>0</v>
      </c>
      <c r="G292" s="291">
        <f t="shared" si="27"/>
        <v>20</v>
      </c>
      <c r="H292" s="285"/>
      <c r="I292" s="285"/>
      <c r="J292" s="86">
        <f t="shared" si="28"/>
        <v>0</v>
      </c>
      <c r="K292" s="286">
        <f t="shared" si="25"/>
        <v>0</v>
      </c>
      <c r="L292"/>
      <c r="M292" s="46"/>
    </row>
    <row r="293" spans="1:13" ht="15" customHeight="1" x14ac:dyDescent="0.25">
      <c r="A293" s="45"/>
      <c r="B293" s="220">
        <f t="shared" si="29"/>
        <v>6</v>
      </c>
      <c r="C293" s="285"/>
      <c r="D293" s="285"/>
      <c r="E293" s="86">
        <f t="shared" si="26"/>
        <v>0</v>
      </c>
      <c r="F293" s="286">
        <f t="shared" si="24"/>
        <v>0</v>
      </c>
      <c r="G293" s="291">
        <f t="shared" si="27"/>
        <v>21</v>
      </c>
      <c r="H293" s="285"/>
      <c r="I293" s="285"/>
      <c r="J293" s="86">
        <f t="shared" si="28"/>
        <v>0</v>
      </c>
      <c r="K293" s="286">
        <f t="shared" si="25"/>
        <v>0</v>
      </c>
      <c r="L293"/>
      <c r="M293" s="46"/>
    </row>
    <row r="294" spans="1:13" ht="15" customHeight="1" x14ac:dyDescent="0.25">
      <c r="A294" s="45"/>
      <c r="B294" s="220">
        <f t="shared" si="29"/>
        <v>7</v>
      </c>
      <c r="C294" s="285"/>
      <c r="D294" s="285"/>
      <c r="E294" s="86">
        <f t="shared" si="26"/>
        <v>0</v>
      </c>
      <c r="F294" s="286">
        <f t="shared" si="24"/>
        <v>0</v>
      </c>
      <c r="G294" s="291">
        <f t="shared" si="27"/>
        <v>22</v>
      </c>
      <c r="H294" s="285"/>
      <c r="I294" s="285"/>
      <c r="J294" s="86">
        <f t="shared" si="28"/>
        <v>0</v>
      </c>
      <c r="K294" s="286">
        <f t="shared" si="25"/>
        <v>0</v>
      </c>
      <c r="L294"/>
      <c r="M294" s="46"/>
    </row>
    <row r="295" spans="1:13" ht="15" customHeight="1" x14ac:dyDescent="0.25">
      <c r="A295" s="45"/>
      <c r="B295" s="220">
        <f t="shared" si="29"/>
        <v>8</v>
      </c>
      <c r="C295" s="285"/>
      <c r="D295" s="285"/>
      <c r="E295" s="86">
        <f t="shared" si="26"/>
        <v>0</v>
      </c>
      <c r="F295" s="286">
        <f t="shared" si="24"/>
        <v>0</v>
      </c>
      <c r="G295" s="291">
        <f t="shared" si="27"/>
        <v>23</v>
      </c>
      <c r="H295" s="285"/>
      <c r="I295" s="285"/>
      <c r="J295" s="86">
        <f t="shared" si="28"/>
        <v>0</v>
      </c>
      <c r="K295" s="286">
        <f t="shared" si="25"/>
        <v>0</v>
      </c>
      <c r="L295"/>
      <c r="M295" s="46"/>
    </row>
    <row r="296" spans="1:13" ht="15" customHeight="1" x14ac:dyDescent="0.25">
      <c r="A296" s="45"/>
      <c r="B296" s="220">
        <f t="shared" si="29"/>
        <v>9</v>
      </c>
      <c r="C296" s="285"/>
      <c r="D296" s="285"/>
      <c r="E296" s="86">
        <f t="shared" si="26"/>
        <v>0</v>
      </c>
      <c r="F296" s="286">
        <f t="shared" si="24"/>
        <v>0</v>
      </c>
      <c r="G296" s="291">
        <f t="shared" si="27"/>
        <v>24</v>
      </c>
      <c r="H296" s="285"/>
      <c r="I296" s="285"/>
      <c r="J296" s="86">
        <f t="shared" si="28"/>
        <v>0</v>
      </c>
      <c r="K296" s="286">
        <f t="shared" si="25"/>
        <v>0</v>
      </c>
      <c r="L296"/>
      <c r="M296" s="46"/>
    </row>
    <row r="297" spans="1:13" ht="15" customHeight="1" x14ac:dyDescent="0.25">
      <c r="A297" s="45"/>
      <c r="B297" s="220">
        <f t="shared" si="29"/>
        <v>10</v>
      </c>
      <c r="C297" s="285"/>
      <c r="D297" s="285"/>
      <c r="E297" s="86">
        <f t="shared" si="26"/>
        <v>0</v>
      </c>
      <c r="F297" s="286">
        <f t="shared" si="24"/>
        <v>0</v>
      </c>
      <c r="G297" s="291">
        <f t="shared" si="27"/>
        <v>25</v>
      </c>
      <c r="H297" s="285"/>
      <c r="I297" s="285"/>
      <c r="J297" s="86">
        <f t="shared" si="28"/>
        <v>0</v>
      </c>
      <c r="K297" s="286">
        <f t="shared" si="25"/>
        <v>0</v>
      </c>
      <c r="L297"/>
      <c r="M297" s="46"/>
    </row>
    <row r="298" spans="1:13" ht="15" customHeight="1" x14ac:dyDescent="0.25">
      <c r="A298" s="45"/>
      <c r="B298" s="220">
        <f t="shared" si="29"/>
        <v>11</v>
      </c>
      <c r="C298" s="285"/>
      <c r="D298" s="285"/>
      <c r="E298" s="86">
        <f t="shared" si="26"/>
        <v>0</v>
      </c>
      <c r="F298" s="286">
        <f t="shared" si="24"/>
        <v>0</v>
      </c>
      <c r="G298" s="291">
        <f t="shared" si="27"/>
        <v>26</v>
      </c>
      <c r="H298" s="285"/>
      <c r="I298" s="285"/>
      <c r="J298" s="86">
        <f t="shared" si="28"/>
        <v>0</v>
      </c>
      <c r="K298" s="286">
        <f t="shared" si="25"/>
        <v>0</v>
      </c>
      <c r="L298"/>
      <c r="M298" s="46"/>
    </row>
    <row r="299" spans="1:13" ht="15" customHeight="1" x14ac:dyDescent="0.25">
      <c r="A299" s="45"/>
      <c r="B299" s="220">
        <f t="shared" si="29"/>
        <v>12</v>
      </c>
      <c r="C299" s="285"/>
      <c r="D299" s="285"/>
      <c r="E299" s="86">
        <f t="shared" si="26"/>
        <v>0</v>
      </c>
      <c r="F299" s="286">
        <f t="shared" si="24"/>
        <v>0</v>
      </c>
      <c r="G299" s="291">
        <f t="shared" si="27"/>
        <v>27</v>
      </c>
      <c r="H299" s="285"/>
      <c r="I299" s="285"/>
      <c r="J299" s="86">
        <f t="shared" si="28"/>
        <v>0</v>
      </c>
      <c r="K299" s="286">
        <f t="shared" si="25"/>
        <v>0</v>
      </c>
      <c r="L299"/>
      <c r="M299" s="46"/>
    </row>
    <row r="300" spans="1:13" ht="15" customHeight="1" x14ac:dyDescent="0.25">
      <c r="A300" s="45"/>
      <c r="B300" s="220">
        <f t="shared" si="29"/>
        <v>13</v>
      </c>
      <c r="C300" s="285"/>
      <c r="D300" s="285"/>
      <c r="E300" s="86">
        <f t="shared" si="26"/>
        <v>0</v>
      </c>
      <c r="F300" s="286">
        <f t="shared" si="24"/>
        <v>0</v>
      </c>
      <c r="G300" s="291">
        <f t="shared" si="27"/>
        <v>28</v>
      </c>
      <c r="H300" s="285"/>
      <c r="I300" s="285"/>
      <c r="J300" s="86">
        <f t="shared" si="28"/>
        <v>0</v>
      </c>
      <c r="K300" s="286">
        <f t="shared" si="25"/>
        <v>0</v>
      </c>
      <c r="L300"/>
      <c r="M300" s="46"/>
    </row>
    <row r="301" spans="1:13" ht="15" customHeight="1" x14ac:dyDescent="0.25">
      <c r="A301" s="45"/>
      <c r="B301" s="220">
        <f t="shared" si="29"/>
        <v>14</v>
      </c>
      <c r="C301" s="285"/>
      <c r="D301" s="285"/>
      <c r="E301" s="86">
        <f t="shared" si="26"/>
        <v>0</v>
      </c>
      <c r="F301" s="286">
        <f t="shared" si="24"/>
        <v>0</v>
      </c>
      <c r="G301" s="291">
        <f t="shared" si="27"/>
        <v>29</v>
      </c>
      <c r="H301" s="285"/>
      <c r="I301" s="285"/>
      <c r="J301" s="86">
        <f t="shared" si="28"/>
        <v>0</v>
      </c>
      <c r="K301" s="286">
        <f t="shared" si="25"/>
        <v>0</v>
      </c>
      <c r="L301"/>
      <c r="M301" s="46"/>
    </row>
    <row r="302" spans="1:13" ht="15" customHeight="1" x14ac:dyDescent="0.25">
      <c r="A302" s="45"/>
      <c r="B302" s="223">
        <f t="shared" si="29"/>
        <v>15</v>
      </c>
      <c r="C302" s="224"/>
      <c r="D302" s="224"/>
      <c r="E302" s="237">
        <f t="shared" si="26"/>
        <v>0</v>
      </c>
      <c r="F302" s="288">
        <f t="shared" si="24"/>
        <v>0</v>
      </c>
      <c r="G302" s="292">
        <f t="shared" si="27"/>
        <v>30</v>
      </c>
      <c r="H302" s="224"/>
      <c r="I302" s="224"/>
      <c r="J302" s="237">
        <f t="shared" si="28"/>
        <v>0</v>
      </c>
      <c r="K302" s="288">
        <f t="shared" si="25"/>
        <v>0</v>
      </c>
      <c r="L302"/>
      <c r="M302" s="46"/>
    </row>
    <row r="303" spans="1:13" ht="15" customHeight="1" x14ac:dyDescent="0.25">
      <c r="A303" s="45"/>
      <c r="B303" s="46"/>
      <c r="C303" s="47"/>
      <c r="D303" s="48"/>
      <c r="E303" s="49"/>
      <c r="F303" s="49"/>
      <c r="G303"/>
      <c r="H303"/>
      <c r="I303" s="46"/>
      <c r="J303" s="46"/>
      <c r="K303" s="46"/>
    </row>
    <row r="304" spans="1:13" ht="15" customHeight="1" x14ac:dyDescent="0.25">
      <c r="A304" s="45"/>
      <c r="B304" s="46"/>
      <c r="C304" s="47"/>
      <c r="D304" s="48"/>
      <c r="E304" s="49"/>
      <c r="F304" s="49"/>
      <c r="G304"/>
      <c r="H304"/>
      <c r="I304" s="46"/>
      <c r="J304" s="46"/>
      <c r="K304" s="46"/>
    </row>
    <row r="305" spans="1:11" ht="15" customHeight="1" x14ac:dyDescent="0.25">
      <c r="A305" s="91" t="s">
        <v>452</v>
      </c>
      <c r="B305" s="227" t="s">
        <v>453</v>
      </c>
      <c r="C305" s="47"/>
      <c r="D305" s="48"/>
      <c r="E305" s="49"/>
      <c r="F305" s="49"/>
      <c r="G305"/>
      <c r="H305"/>
      <c r="I305" s="46"/>
      <c r="J305" s="46"/>
      <c r="K305" s="46"/>
    </row>
    <row r="306" spans="1:11" ht="15" customHeight="1" x14ac:dyDescent="0.25">
      <c r="A306" s="45"/>
      <c r="B306" s="46"/>
      <c r="C306" s="47"/>
      <c r="D306" s="48"/>
      <c r="E306" s="49"/>
      <c r="F306" s="49"/>
      <c r="G306"/>
      <c r="H306"/>
      <c r="I306" s="46"/>
      <c r="J306" s="46"/>
      <c r="K306" s="46"/>
    </row>
    <row r="307" spans="1:11" ht="15" customHeight="1" x14ac:dyDescent="0.25">
      <c r="A307" s="45"/>
      <c r="B307" s="46"/>
      <c r="C307" s="47"/>
      <c r="D307"/>
      <c r="E307" s="215" t="e">
        <f>D74+D121+D168+D215+D262</f>
        <v>#DIV/0!</v>
      </c>
      <c r="F307" s="49" t="s">
        <v>132</v>
      </c>
      <c r="G307" s="49"/>
      <c r="H307" s="97"/>
      <c r="I307" s="46"/>
      <c r="J307" s="46"/>
      <c r="K307" s="46"/>
    </row>
    <row r="308" spans="1:11" ht="15" customHeight="1" x14ac:dyDescent="0.25">
      <c r="A308" s="45"/>
      <c r="B308" s="46"/>
      <c r="C308" s="47"/>
      <c r="D308" s="48"/>
      <c r="E308" s="49"/>
      <c r="F308" s="49"/>
      <c r="G308"/>
      <c r="H308"/>
      <c r="I308" s="46"/>
      <c r="J308" s="46"/>
      <c r="K308" s="46"/>
    </row>
    <row r="309" spans="1:11" ht="15" customHeight="1" x14ac:dyDescent="0.25">
      <c r="A309" s="45"/>
      <c r="B309" s="46"/>
      <c r="C309" s="47"/>
      <c r="D309" s="48"/>
      <c r="E309" s="49"/>
      <c r="F309" s="49"/>
      <c r="G309"/>
      <c r="H309"/>
      <c r="I309" s="46"/>
      <c r="J309" s="46"/>
      <c r="K309" s="46"/>
    </row>
    <row r="310" spans="1:11" ht="15" customHeight="1" x14ac:dyDescent="0.25">
      <c r="A310" s="91" t="s">
        <v>454</v>
      </c>
      <c r="B310" s="46" t="s">
        <v>344</v>
      </c>
      <c r="C310" s="47"/>
      <c r="D310" s="48"/>
      <c r="E310" s="49"/>
      <c r="F310" s="49"/>
      <c r="G310"/>
      <c r="H310"/>
      <c r="I310" s="46"/>
      <c r="J310" s="46"/>
      <c r="K310" s="46"/>
    </row>
    <row r="311" spans="1:11" ht="15" customHeight="1" x14ac:dyDescent="0.25">
      <c r="A311" s="45"/>
      <c r="B311" s="46"/>
      <c r="C311"/>
      <c r="F311" s="232"/>
      <c r="G311" s="233"/>
      <c r="H311" s="233"/>
      <c r="I311" s="46"/>
      <c r="J311" s="46"/>
      <c r="K311" s="46"/>
    </row>
    <row r="312" spans="1:11" ht="15" customHeight="1" x14ac:dyDescent="0.25">
      <c r="A312" s="45"/>
      <c r="B312" s="46"/>
      <c r="C312"/>
      <c r="F312" s="86" t="s">
        <v>215</v>
      </c>
      <c r="G312" s="86" t="s">
        <v>345</v>
      </c>
      <c r="H312" s="86" t="s">
        <v>346</v>
      </c>
    </row>
    <row r="313" spans="1:11" ht="15" customHeight="1" x14ac:dyDescent="0.2">
      <c r="A313" s="45"/>
      <c r="B313" s="234"/>
      <c r="C313" s="235"/>
      <c r="D313" s="236"/>
      <c r="E313" s="236"/>
      <c r="F313" s="237" t="s">
        <v>219</v>
      </c>
      <c r="G313" s="237" t="s">
        <v>220</v>
      </c>
      <c r="H313" s="237" t="s">
        <v>221</v>
      </c>
    </row>
    <row r="314" spans="1:11" ht="15" customHeight="1" x14ac:dyDescent="0.25">
      <c r="A314" s="45"/>
      <c r="B314" s="46" t="str">
        <f>IF(I317=1,I314,IF(I317=2,I315,I316))</f>
        <v>Enrocamento Compactado com Escavação Obrigatória</v>
      </c>
      <c r="C314"/>
      <c r="F314" s="138" t="e">
        <f>F79+F126+F173+F220+F267</f>
        <v>#DIV/0!</v>
      </c>
      <c r="G314" s="238">
        <v>1.965608</v>
      </c>
      <c r="H314" s="138" t="e">
        <f>F314*G314</f>
        <v>#DIV/0!</v>
      </c>
      <c r="I314" s="239" t="s">
        <v>347</v>
      </c>
      <c r="J314" s="240" t="s">
        <v>348</v>
      </c>
    </row>
    <row r="315" spans="1:11" ht="15" customHeight="1" x14ac:dyDescent="0.25">
      <c r="A315" s="45"/>
      <c r="B315" s="46" t="str">
        <f>IF(J317=1,J314,IF(J317=2,J315,J316))</f>
        <v>Aterro Compactado de Escavação Obrigatória</v>
      </c>
      <c r="C315"/>
      <c r="F315" s="138" t="e">
        <f>F83+F130+F177+F224+F271</f>
        <v>#DIV/0!</v>
      </c>
      <c r="G315" s="238">
        <v>2.6868029999999998</v>
      </c>
      <c r="H315" s="138" t="e">
        <f>F315*G315</f>
        <v>#DIV/0!</v>
      </c>
      <c r="I315" s="239" t="s">
        <v>349</v>
      </c>
      <c r="J315" s="240" t="s">
        <v>350</v>
      </c>
    </row>
    <row r="316" spans="1:11" ht="15" customHeight="1" x14ac:dyDescent="0.25">
      <c r="A316" s="45"/>
      <c r="B316" s="46" t="s">
        <v>455</v>
      </c>
      <c r="C316"/>
      <c r="D316" s="236"/>
      <c r="E316" s="236"/>
      <c r="F316" s="138" t="e">
        <f>F87+F134+F181+F228+F275</f>
        <v>#DIV/0!</v>
      </c>
      <c r="G316" s="238">
        <v>19.485359999999996</v>
      </c>
      <c r="H316" s="138" t="e">
        <f>F316*G316</f>
        <v>#DIV/0!</v>
      </c>
      <c r="I316" s="243" t="s">
        <v>352</v>
      </c>
      <c r="J316" s="240" t="s">
        <v>353</v>
      </c>
    </row>
    <row r="317" spans="1:11" ht="15" customHeight="1" x14ac:dyDescent="0.25">
      <c r="A317" s="45"/>
      <c r="B317" s="245" t="s">
        <v>222</v>
      </c>
      <c r="C317" s="142"/>
      <c r="D317" s="293"/>
      <c r="E317" s="293"/>
      <c r="F317" s="246" t="e">
        <f>SUM(F314:F316)</f>
        <v>#DIV/0!</v>
      </c>
      <c r="G317" s="247" t="s">
        <v>223</v>
      </c>
      <c r="H317" s="246" t="e">
        <f>SUM(H314:H316)</f>
        <v>#DIV/0!</v>
      </c>
      <c r="I317" s="248">
        <v>1</v>
      </c>
      <c r="J317" s="249">
        <v>1</v>
      </c>
    </row>
    <row r="318" spans="1:11" ht="15" customHeight="1" x14ac:dyDescent="0.25">
      <c r="A318" s="45"/>
      <c r="B318" s="46"/>
      <c r="C318" s="47"/>
      <c r="D318" s="48"/>
      <c r="E318" s="49"/>
      <c r="F318" s="49"/>
      <c r="G318"/>
      <c r="H318"/>
      <c r="I318" s="46"/>
      <c r="J318" s="46"/>
      <c r="K318" s="46"/>
    </row>
    <row r="319" spans="1:11" ht="15" customHeight="1" x14ac:dyDescent="0.25">
      <c r="A319" s="45"/>
      <c r="B319"/>
      <c r="C319" s="83" t="s">
        <v>224</v>
      </c>
      <c r="D319" s="49" t="e">
        <f>H317/F317</f>
        <v>#DIV/0!</v>
      </c>
      <c r="E319" s="27" t="s">
        <v>175</v>
      </c>
      <c r="F319" s="26" t="s">
        <v>225</v>
      </c>
      <c r="G319"/>
      <c r="H319"/>
      <c r="I319" s="46"/>
      <c r="J319" s="46"/>
      <c r="K319" s="46"/>
    </row>
    <row r="320" spans="1:11" ht="15" customHeight="1" x14ac:dyDescent="0.25">
      <c r="A320" s="45"/>
      <c r="B320" s="46"/>
      <c r="C320" s="47"/>
      <c r="D320" s="48"/>
      <c r="E320" s="49"/>
      <c r="F320" s="49"/>
      <c r="G320"/>
      <c r="H320"/>
      <c r="I320" s="46"/>
      <c r="J320" s="46"/>
      <c r="K320" s="46"/>
    </row>
    <row r="321" spans="1:11" ht="15" customHeight="1" x14ac:dyDescent="0.25">
      <c r="A321" s="45"/>
      <c r="B321" s="46"/>
      <c r="C321" s="47"/>
      <c r="D321" s="48"/>
      <c r="E321" s="49"/>
      <c r="F321" s="49"/>
      <c r="G321"/>
      <c r="H321"/>
      <c r="I321" s="46"/>
      <c r="J321" s="46"/>
      <c r="K321" s="46"/>
    </row>
    <row r="322" spans="1:11" ht="15" customHeight="1" x14ac:dyDescent="0.25">
      <c r="A322" s="45" t="s">
        <v>354</v>
      </c>
      <c r="B322" s="46"/>
      <c r="C322" s="47"/>
      <c r="D322" s="48"/>
      <c r="E322" s="49"/>
      <c r="F322" s="49"/>
      <c r="G322"/>
      <c r="H322"/>
      <c r="I322" s="46"/>
      <c r="J322" s="46"/>
      <c r="K322" s="46"/>
    </row>
    <row r="323" spans="1:11" ht="15" customHeight="1" x14ac:dyDescent="0.25">
      <c r="A323" s="45"/>
      <c r="B323" s="46"/>
      <c r="C323" s="47"/>
      <c r="D323" s="48"/>
      <c r="E323" s="49"/>
      <c r="F323" s="49"/>
      <c r="G323"/>
      <c r="H323"/>
      <c r="I323" s="46"/>
      <c r="J323" s="46"/>
      <c r="K323" s="46"/>
    </row>
    <row r="324" spans="1:11" ht="15" customHeight="1" x14ac:dyDescent="0.5">
      <c r="A324" s="45"/>
      <c r="B324" s="214" t="s">
        <v>355</v>
      </c>
      <c r="C324" s="46"/>
      <c r="D324" s="48"/>
      <c r="E324" s="49"/>
      <c r="F324" s="49"/>
      <c r="G324"/>
      <c r="H324"/>
      <c r="I324" s="46"/>
      <c r="J324" s="46"/>
      <c r="K324" s="46"/>
    </row>
    <row r="325" spans="1:11" ht="15" customHeight="1" x14ac:dyDescent="0.25">
      <c r="A325" s="45"/>
      <c r="B325" s="46"/>
      <c r="C325" s="47"/>
      <c r="D325" s="48"/>
      <c r="E325" s="49"/>
      <c r="F325" s="49"/>
      <c r="G325"/>
      <c r="H325"/>
      <c r="I325" s="46"/>
      <c r="J325" s="46"/>
      <c r="K325" s="46"/>
    </row>
    <row r="326" spans="1:11" ht="15" customHeight="1" x14ac:dyDescent="0.25">
      <c r="A326" s="45"/>
      <c r="B326" s="46"/>
      <c r="C326" s="47"/>
      <c r="D326"/>
      <c r="E326" s="215">
        <f>F330+F334+F338+F342+F346</f>
        <v>0</v>
      </c>
      <c r="F326" s="49" t="s">
        <v>132</v>
      </c>
      <c r="G326" s="49"/>
      <c r="H326" s="97"/>
      <c r="I326" s="46"/>
      <c r="J326" s="46"/>
      <c r="K326" s="46"/>
    </row>
    <row r="327" spans="1:11" ht="15" customHeight="1" x14ac:dyDescent="0.25">
      <c r="A327" s="45"/>
      <c r="B327" s="46"/>
      <c r="C327" s="47"/>
      <c r="D327" s="48"/>
      <c r="E327" s="49"/>
      <c r="F327" s="49"/>
      <c r="G327"/>
      <c r="H327"/>
      <c r="I327" s="46"/>
      <c r="J327" s="46"/>
      <c r="K327" s="46"/>
    </row>
    <row r="328" spans="1:11" ht="15" customHeight="1" x14ac:dyDescent="0.25">
      <c r="A328" s="45"/>
      <c r="B328" s="46" t="s">
        <v>105</v>
      </c>
      <c r="C328" s="47" t="s">
        <v>456</v>
      </c>
      <c r="D328" s="48"/>
      <c r="E328" s="49"/>
      <c r="F328" s="49"/>
      <c r="G328"/>
      <c r="H328"/>
      <c r="I328" s="46"/>
      <c r="J328" s="46"/>
      <c r="K328" s="46"/>
    </row>
    <row r="329" spans="1:11" ht="15" customHeight="1" x14ac:dyDescent="0.25">
      <c r="A329" s="45"/>
      <c r="B329" s="46"/>
      <c r="C329" s="47"/>
      <c r="D329" s="48"/>
      <c r="E329" s="49"/>
      <c r="F329" s="49"/>
      <c r="G329"/>
      <c r="H329"/>
      <c r="I329" s="46"/>
      <c r="J329" s="46"/>
      <c r="K329" s="46"/>
    </row>
    <row r="330" spans="1:11" ht="15" customHeight="1" x14ac:dyDescent="0.25">
      <c r="A330" s="45"/>
      <c r="B330" s="46"/>
      <c r="C330" s="47"/>
      <c r="D330" s="48"/>
      <c r="E330" s="49"/>
      <c r="F330" s="215">
        <f>(2.25*C37^2+10*C37)*C32</f>
        <v>0</v>
      </c>
      <c r="G330" s="42" t="s">
        <v>132</v>
      </c>
      <c r="H330"/>
      <c r="I330" s="46"/>
      <c r="J330" s="46"/>
      <c r="K330" s="46"/>
    </row>
    <row r="331" spans="1:11" ht="15" customHeight="1" x14ac:dyDescent="0.25">
      <c r="A331" s="45"/>
      <c r="B331" s="46"/>
      <c r="C331" s="47"/>
      <c r="D331" s="48"/>
      <c r="E331" s="49"/>
      <c r="F331" s="49"/>
      <c r="G331"/>
      <c r="H331"/>
      <c r="I331" s="46"/>
      <c r="J331" s="46"/>
      <c r="K331" s="46"/>
    </row>
    <row r="332" spans="1:11" ht="15" customHeight="1" x14ac:dyDescent="0.25">
      <c r="A332" s="45"/>
      <c r="B332" s="46"/>
      <c r="C332" s="47" t="s">
        <v>457</v>
      </c>
      <c r="D332" s="48"/>
      <c r="E332" s="49"/>
      <c r="F332" s="49"/>
      <c r="G332"/>
      <c r="H332"/>
      <c r="I332" s="46"/>
      <c r="J332" s="46"/>
      <c r="K332" s="46"/>
    </row>
    <row r="333" spans="1:11" ht="15" customHeight="1" x14ac:dyDescent="0.25">
      <c r="A333" s="45"/>
      <c r="B333" s="46"/>
      <c r="C333" s="47"/>
      <c r="D333" s="48"/>
      <c r="E333" s="49"/>
      <c r="F333" s="49"/>
      <c r="G333"/>
      <c r="H333"/>
      <c r="I333" s="46"/>
      <c r="J333" s="46"/>
      <c r="K333" s="46"/>
    </row>
    <row r="334" spans="1:11" ht="15" customHeight="1" x14ac:dyDescent="0.25">
      <c r="A334" s="45"/>
      <c r="B334" s="46"/>
      <c r="C334" s="47"/>
      <c r="D334" s="48"/>
      <c r="E334" s="49"/>
      <c r="F334" s="215">
        <f>(2.25*C38^2+10*C38)*C33</f>
        <v>0</v>
      </c>
      <c r="G334" s="42" t="s">
        <v>132</v>
      </c>
      <c r="H334" s="49"/>
      <c r="I334" s="97"/>
      <c r="J334" s="46"/>
      <c r="K334" s="46"/>
    </row>
    <row r="335" spans="1:11" ht="15" customHeight="1" x14ac:dyDescent="0.25">
      <c r="A335" s="114"/>
      <c r="B335" s="46"/>
      <c r="C335" s="47"/>
      <c r="D335" s="48"/>
      <c r="E335" s="49"/>
      <c r="F335" s="49"/>
      <c r="G335"/>
      <c r="H335"/>
      <c r="I335" s="46"/>
      <c r="J335" s="46"/>
      <c r="K335" s="46"/>
    </row>
    <row r="336" spans="1:11" ht="15" customHeight="1" x14ac:dyDescent="0.25">
      <c r="A336" s="114"/>
      <c r="B336" s="46"/>
      <c r="C336" s="47" t="s">
        <v>458</v>
      </c>
      <c r="D336" s="48"/>
      <c r="E336" s="49"/>
      <c r="F336" s="49"/>
      <c r="G336"/>
      <c r="H336"/>
      <c r="I336" s="46"/>
      <c r="J336" s="46"/>
      <c r="K336" s="46"/>
    </row>
    <row r="337" spans="1:11" ht="15" customHeight="1" x14ac:dyDescent="0.25">
      <c r="A337" s="114"/>
      <c r="B337" s="46"/>
      <c r="C337" s="47"/>
      <c r="D337" s="48"/>
      <c r="E337" s="49"/>
      <c r="F337" s="49"/>
      <c r="G337"/>
      <c r="H337"/>
      <c r="I337" s="46"/>
      <c r="J337" s="46"/>
      <c r="K337" s="46"/>
    </row>
    <row r="338" spans="1:11" ht="15" customHeight="1" x14ac:dyDescent="0.25">
      <c r="A338" s="114"/>
      <c r="B338" s="46"/>
      <c r="C338" s="47"/>
      <c r="D338" s="48"/>
      <c r="E338" s="49"/>
      <c r="F338" s="215">
        <f>(2.25*C39^2+10*C39)*C34</f>
        <v>0</v>
      </c>
      <c r="G338" s="42" t="s">
        <v>132</v>
      </c>
      <c r="H338"/>
      <c r="I338" s="46"/>
      <c r="J338" s="46"/>
      <c r="K338" s="46"/>
    </row>
    <row r="339" spans="1:11" ht="15" customHeight="1" x14ac:dyDescent="0.25">
      <c r="A339" s="114"/>
      <c r="B339" s="46"/>
      <c r="C339" s="47"/>
      <c r="D339" s="48"/>
      <c r="E339" s="49"/>
      <c r="F339" s="49"/>
      <c r="G339"/>
      <c r="H339"/>
      <c r="I339" s="46"/>
      <c r="J339" s="46"/>
      <c r="K339" s="46"/>
    </row>
    <row r="340" spans="1:11" ht="15" customHeight="1" x14ac:dyDescent="0.25">
      <c r="A340" s="114"/>
      <c r="B340" s="46"/>
      <c r="C340" s="47" t="s">
        <v>459</v>
      </c>
      <c r="D340" s="48"/>
      <c r="E340" s="49"/>
      <c r="F340" s="49"/>
      <c r="G340"/>
      <c r="H340"/>
      <c r="I340" s="46"/>
      <c r="J340" s="46"/>
      <c r="K340" s="46"/>
    </row>
    <row r="341" spans="1:11" ht="15" customHeight="1" x14ac:dyDescent="0.25">
      <c r="A341" s="114"/>
      <c r="B341" s="46"/>
      <c r="C341" s="47"/>
      <c r="D341" s="48"/>
      <c r="E341" s="49"/>
      <c r="F341" s="49"/>
      <c r="G341"/>
      <c r="H341"/>
      <c r="I341" s="46"/>
      <c r="J341" s="46"/>
      <c r="K341" s="46"/>
    </row>
    <row r="342" spans="1:11" ht="15" customHeight="1" x14ac:dyDescent="0.25">
      <c r="A342" s="114"/>
      <c r="B342" s="46"/>
      <c r="C342" s="47"/>
      <c r="D342" s="48"/>
      <c r="E342" s="49"/>
      <c r="F342" s="215">
        <f>(2.25*C40^2+10*C40)*C35</f>
        <v>0</v>
      </c>
      <c r="G342" s="42" t="s">
        <v>132</v>
      </c>
      <c r="H342" s="49"/>
      <c r="I342" s="97"/>
      <c r="J342" s="46"/>
      <c r="K342" s="46"/>
    </row>
    <row r="343" spans="1:11" ht="15" customHeight="1" x14ac:dyDescent="0.25">
      <c r="A343" s="114"/>
      <c r="B343" s="46"/>
      <c r="C343" s="47"/>
      <c r="D343" s="48"/>
      <c r="E343" s="49"/>
      <c r="F343" s="294"/>
      <c r="G343"/>
      <c r="H343"/>
      <c r="I343" s="46"/>
      <c r="J343" s="46"/>
      <c r="K343" s="46"/>
    </row>
    <row r="344" spans="1:11" ht="15" customHeight="1" x14ac:dyDescent="0.25">
      <c r="A344" s="114"/>
      <c r="B344" s="46"/>
      <c r="C344" s="47" t="s">
        <v>460</v>
      </c>
      <c r="D344" s="48"/>
      <c r="E344" s="49"/>
      <c r="F344" s="49"/>
      <c r="G344"/>
      <c r="H344"/>
      <c r="I344" s="46"/>
      <c r="J344" s="46"/>
      <c r="K344" s="46"/>
    </row>
    <row r="345" spans="1:11" ht="15" customHeight="1" x14ac:dyDescent="0.25">
      <c r="A345" s="114"/>
      <c r="B345" s="46"/>
      <c r="C345" s="47"/>
      <c r="D345" s="48"/>
      <c r="E345" s="49"/>
      <c r="F345" s="49"/>
      <c r="G345"/>
      <c r="H345"/>
      <c r="I345" s="46"/>
      <c r="J345" s="46"/>
      <c r="K345" s="46"/>
    </row>
    <row r="346" spans="1:11" ht="15" customHeight="1" x14ac:dyDescent="0.25">
      <c r="A346" s="114"/>
      <c r="B346" s="46"/>
      <c r="C346" s="47"/>
      <c r="D346" s="48"/>
      <c r="E346" s="49"/>
      <c r="F346" s="295">
        <f>(1.5*C41^2+10*C41)*C36</f>
        <v>0</v>
      </c>
      <c r="G346" s="42" t="s">
        <v>132</v>
      </c>
      <c r="H346" s="49"/>
      <c r="I346" s="97"/>
      <c r="J346" s="46"/>
      <c r="K346" s="46"/>
    </row>
    <row r="347" spans="1:11" ht="15" customHeight="1" x14ac:dyDescent="0.25">
      <c r="A347" s="114"/>
      <c r="B347" s="46"/>
      <c r="C347" s="47"/>
      <c r="D347" s="48"/>
      <c r="E347" s="49"/>
      <c r="F347" s="49"/>
      <c r="G347"/>
      <c r="H347"/>
      <c r="I347" s="46"/>
      <c r="J347" s="46"/>
      <c r="K347" s="46"/>
    </row>
    <row r="348" spans="1:11" ht="15" customHeight="1" x14ac:dyDescent="0.25">
      <c r="A348" s="45" t="s">
        <v>461</v>
      </c>
      <c r="B348" s="46"/>
      <c r="C348" s="47"/>
      <c r="D348" s="48"/>
      <c r="E348" s="49"/>
      <c r="F348" s="49"/>
      <c r="G348"/>
      <c r="H348"/>
      <c r="I348" s="46"/>
      <c r="J348" s="46"/>
      <c r="K348" s="46"/>
    </row>
    <row r="349" spans="1:11" ht="15" customHeight="1" x14ac:dyDescent="0.25">
      <c r="A349" s="114"/>
      <c r="B349" s="46"/>
      <c r="C349" s="47"/>
      <c r="D349" s="48"/>
      <c r="E349" s="49"/>
      <c r="F349" s="49"/>
      <c r="G349"/>
      <c r="H349"/>
      <c r="I349" s="46"/>
      <c r="J349" s="46"/>
      <c r="K349" s="46"/>
    </row>
    <row r="350" spans="1:11" ht="15" customHeight="1" x14ac:dyDescent="0.5">
      <c r="A350" s="114"/>
      <c r="B350" s="296"/>
      <c r="E350" s="55"/>
      <c r="F350" s="55"/>
      <c r="G350" s="55"/>
      <c r="J350" s="46"/>
      <c r="K350" s="46"/>
    </row>
    <row r="351" spans="1:11" ht="15" customHeight="1" x14ac:dyDescent="0.2">
      <c r="A351" s="114"/>
      <c r="E351" s="123" t="s">
        <v>204</v>
      </c>
      <c r="F351" s="123" t="s">
        <v>205</v>
      </c>
      <c r="G351" s="123" t="s">
        <v>214</v>
      </c>
      <c r="J351" s="46"/>
      <c r="K351" s="46"/>
    </row>
    <row r="352" spans="1:11" ht="15" customHeight="1" x14ac:dyDescent="0.2">
      <c r="A352" s="114"/>
      <c r="C352" s="236"/>
      <c r="D352" s="236"/>
      <c r="E352" s="137"/>
      <c r="F352" s="137"/>
      <c r="G352" s="137"/>
      <c r="J352" s="46"/>
      <c r="K352" s="46"/>
    </row>
    <row r="353" spans="1:11" ht="15" customHeight="1" x14ac:dyDescent="0.2">
      <c r="A353" s="114"/>
      <c r="C353" s="26" t="s">
        <v>462</v>
      </c>
      <c r="E353" s="297">
        <v>250</v>
      </c>
      <c r="F353" s="297">
        <v>80</v>
      </c>
      <c r="G353" s="123" t="s">
        <v>223</v>
      </c>
      <c r="J353" s="46"/>
      <c r="K353" s="46"/>
    </row>
    <row r="354" spans="1:11" ht="15" customHeight="1" x14ac:dyDescent="0.25">
      <c r="A354" s="114"/>
      <c r="C354" s="26" t="s">
        <v>463</v>
      </c>
      <c r="D354"/>
      <c r="E354" s="298">
        <f>G354*E353/1000</f>
        <v>0</v>
      </c>
      <c r="F354" s="298">
        <f>G354*F353/1000</f>
        <v>0</v>
      </c>
      <c r="G354" s="298">
        <f>C42</f>
        <v>0</v>
      </c>
      <c r="J354" s="46"/>
      <c r="K354" s="46"/>
    </row>
    <row r="355" spans="1:11" ht="15" customHeight="1" x14ac:dyDescent="0.5">
      <c r="A355" s="114"/>
      <c r="B355" s="112"/>
      <c r="C355" s="236" t="s">
        <v>464</v>
      </c>
      <c r="D355" s="55"/>
      <c r="E355" s="299">
        <v>348</v>
      </c>
      <c r="F355" s="299">
        <v>4327</v>
      </c>
      <c r="G355" s="299">
        <v>129</v>
      </c>
      <c r="J355" s="46"/>
      <c r="K355" s="46"/>
    </row>
    <row r="356" spans="1:11" ht="15" customHeight="1" x14ac:dyDescent="0.25">
      <c r="A356" s="114"/>
      <c r="B356"/>
      <c r="C356" s="236" t="s">
        <v>222</v>
      </c>
      <c r="D356" s="55"/>
      <c r="E356" s="300">
        <f>E354*E355</f>
        <v>0</v>
      </c>
      <c r="F356" s="300">
        <f>F354*F355</f>
        <v>0</v>
      </c>
      <c r="G356" s="300">
        <f>G354*G355</f>
        <v>0</v>
      </c>
      <c r="J356" s="46"/>
      <c r="K356" s="46"/>
    </row>
    <row r="357" spans="1:11" ht="15" customHeight="1" x14ac:dyDescent="0.25">
      <c r="A357" s="114"/>
      <c r="B357"/>
      <c r="E357" s="70"/>
      <c r="F357" s="70"/>
      <c r="G357" s="70"/>
      <c r="H357" s="123"/>
      <c r="I357" s="123"/>
      <c r="J357" s="46"/>
      <c r="K357" s="46"/>
    </row>
    <row r="358" spans="1:11" ht="15" customHeight="1" x14ac:dyDescent="0.3">
      <c r="A358" s="114"/>
      <c r="B358"/>
      <c r="C358" s="47"/>
      <c r="D358" s="48"/>
      <c r="E358" s="49"/>
      <c r="F358" s="49"/>
      <c r="G358" s="48" t="s">
        <v>465</v>
      </c>
      <c r="H358" s="70" t="s">
        <v>466</v>
      </c>
      <c r="I358" s="62">
        <f>SUM(E356:G356)</f>
        <v>0</v>
      </c>
      <c r="J358" s="49" t="s">
        <v>193</v>
      </c>
      <c r="K358" s="46"/>
    </row>
    <row r="359" spans="1:11" ht="15" customHeight="1" x14ac:dyDescent="0.25">
      <c r="A359" s="114"/>
      <c r="B359" s="46"/>
      <c r="C359" s="47"/>
      <c r="D359" s="48"/>
      <c r="E359" s="49"/>
      <c r="F359" s="49"/>
      <c r="G359"/>
      <c r="H359"/>
      <c r="I359" s="46"/>
      <c r="J359" s="46"/>
      <c r="K359" s="46"/>
    </row>
    <row r="360" spans="1:11" ht="15" customHeight="1" x14ac:dyDescent="0.25">
      <c r="A360" s="114"/>
      <c r="B360" s="46"/>
      <c r="C360" s="47"/>
      <c r="D360" s="48"/>
      <c r="E360" s="49"/>
      <c r="F360" s="49"/>
      <c r="G360"/>
      <c r="H360"/>
      <c r="I360" s="46"/>
      <c r="J360" s="46"/>
      <c r="K360" s="46"/>
    </row>
    <row r="361" spans="1:11" ht="15" customHeight="1" x14ac:dyDescent="0.25">
      <c r="A361" s="251" t="s">
        <v>239</v>
      </c>
      <c r="B361" s="46"/>
      <c r="C361" s="46"/>
      <c r="D361" s="46"/>
      <c r="E361" s="46"/>
      <c r="F361" s="46"/>
      <c r="G361" s="7"/>
      <c r="H361" s="7"/>
      <c r="I361" s="7"/>
      <c r="J361" s="301"/>
      <c r="K361" s="302"/>
    </row>
    <row r="362" spans="1:11" ht="15" customHeight="1" thickBot="1" x14ac:dyDescent="0.25">
      <c r="B362" s="46"/>
      <c r="C362" s="46"/>
      <c r="D362" s="46"/>
      <c r="E362" s="46"/>
      <c r="F362" s="46"/>
      <c r="G362" s="46"/>
      <c r="H362" s="7"/>
      <c r="I362" s="7"/>
      <c r="J362" s="7"/>
      <c r="K362" s="91" t="s">
        <v>240</v>
      </c>
    </row>
    <row r="363" spans="1:11" ht="15" customHeight="1" x14ac:dyDescent="0.2">
      <c r="B363" s="152"/>
      <c r="C363" s="252"/>
      <c r="D363" s="252"/>
      <c r="E363" s="252"/>
      <c r="F363" s="252"/>
      <c r="G363" s="253"/>
      <c r="H363" s="152"/>
      <c r="I363" s="153" t="s">
        <v>241</v>
      </c>
      <c r="J363" s="303"/>
      <c r="K363" s="255" t="s">
        <v>242</v>
      </c>
    </row>
    <row r="364" spans="1:11" ht="15" customHeight="1" x14ac:dyDescent="0.2">
      <c r="B364" s="158" t="s">
        <v>243</v>
      </c>
      <c r="C364" s="256" t="s">
        <v>244</v>
      </c>
      <c r="D364" s="256"/>
      <c r="E364" s="256"/>
      <c r="F364" s="256"/>
      <c r="G364" s="257" t="s">
        <v>245</v>
      </c>
      <c r="H364" s="258" t="s">
        <v>246</v>
      </c>
      <c r="I364" s="159" t="s">
        <v>193</v>
      </c>
      <c r="J364" s="304"/>
      <c r="K364" s="259" t="s">
        <v>247</v>
      </c>
    </row>
    <row r="365" spans="1:11" ht="15" customHeight="1" thickBot="1" x14ac:dyDescent="0.25">
      <c r="B365" s="163"/>
      <c r="C365" s="260"/>
      <c r="D365" s="260"/>
      <c r="E365" s="260"/>
      <c r="F365" s="260"/>
      <c r="G365" s="261"/>
      <c r="H365" s="262"/>
      <c r="I365" s="167"/>
      <c r="J365" s="305"/>
      <c r="K365" s="263"/>
    </row>
    <row r="366" spans="1:11" s="264" customFormat="1" ht="15" customHeight="1" x14ac:dyDescent="0.2">
      <c r="B366" s="265" t="s">
        <v>359</v>
      </c>
      <c r="C366" s="170" t="s">
        <v>360</v>
      </c>
      <c r="D366" s="266"/>
      <c r="E366" s="266"/>
      <c r="F366" s="170"/>
      <c r="G366" s="267" t="s">
        <v>252</v>
      </c>
      <c r="H366" s="306"/>
      <c r="I366" s="170"/>
      <c r="J366" s="266"/>
      <c r="K366" s="268" t="e">
        <f>SUM(K367:K371)</f>
        <v>#DIV/0!</v>
      </c>
    </row>
    <row r="367" spans="1:11" s="264" customFormat="1" ht="15" customHeight="1" x14ac:dyDescent="0.2">
      <c r="B367" s="269" t="s">
        <v>361</v>
      </c>
      <c r="C367" s="170" t="s">
        <v>362</v>
      </c>
      <c r="D367" s="170"/>
      <c r="E367" s="170"/>
      <c r="F367" s="170"/>
      <c r="G367" s="267" t="s">
        <v>252</v>
      </c>
      <c r="H367" s="268"/>
      <c r="I367" s="270">
        <f>I358</f>
        <v>0</v>
      </c>
      <c r="J367" s="170"/>
      <c r="K367" s="268">
        <f>I367/1000</f>
        <v>0</v>
      </c>
    </row>
    <row r="368" spans="1:11" s="264" customFormat="1" ht="15" customHeight="1" x14ac:dyDescent="0.2">
      <c r="B368" s="269" t="s">
        <v>363</v>
      </c>
      <c r="C368" s="170" t="s">
        <v>364</v>
      </c>
      <c r="D368" s="170"/>
      <c r="E368" s="170"/>
      <c r="F368" s="170"/>
      <c r="G368" s="267" t="s">
        <v>132</v>
      </c>
      <c r="H368" s="268" t="e">
        <f>E307</f>
        <v>#DIV/0!</v>
      </c>
      <c r="I368" s="270" t="e">
        <v>#DIV/0!</v>
      </c>
      <c r="J368" s="170"/>
      <c r="K368" s="268" t="e">
        <f>H368*I368/1000</f>
        <v>#DIV/0!</v>
      </c>
    </row>
    <row r="369" spans="2:11" s="264" customFormat="1" ht="15" customHeight="1" x14ac:dyDescent="0.2">
      <c r="B369" s="269" t="s">
        <v>365</v>
      </c>
      <c r="C369" s="265" t="s">
        <v>366</v>
      </c>
      <c r="D369" s="170"/>
      <c r="E369" s="170"/>
      <c r="F369" s="170"/>
      <c r="G369" s="267" t="s">
        <v>252</v>
      </c>
      <c r="H369" s="268"/>
      <c r="I369" s="270"/>
      <c r="J369" s="170"/>
      <c r="K369" s="268">
        <f>H369*I369/1000</f>
        <v>0</v>
      </c>
    </row>
    <row r="370" spans="2:11" s="264" customFormat="1" ht="15" customHeight="1" x14ac:dyDescent="0.2">
      <c r="B370" s="269" t="s">
        <v>367</v>
      </c>
      <c r="C370" s="170" t="s">
        <v>368</v>
      </c>
      <c r="D370" s="170"/>
      <c r="E370" s="170"/>
      <c r="F370" s="170"/>
      <c r="G370" s="267" t="s">
        <v>132</v>
      </c>
      <c r="H370" s="268">
        <f>E326</f>
        <v>0</v>
      </c>
      <c r="I370" s="270">
        <v>6.6</v>
      </c>
      <c r="J370" s="170"/>
      <c r="K370" s="268">
        <f>H370*I370/1000</f>
        <v>0</v>
      </c>
    </row>
    <row r="371" spans="2:11" s="264" customFormat="1" ht="15" customHeight="1" x14ac:dyDescent="0.2">
      <c r="B371" s="269" t="s">
        <v>369</v>
      </c>
      <c r="C371" s="170" t="s">
        <v>370</v>
      </c>
      <c r="D371" s="170"/>
      <c r="E371" s="170"/>
      <c r="F371" s="170"/>
      <c r="G371" s="267" t="s">
        <v>371</v>
      </c>
      <c r="H371" s="307">
        <v>15</v>
      </c>
      <c r="I371" s="270" t="e">
        <f>(K368+K369)*1000</f>
        <v>#DIV/0!</v>
      </c>
      <c r="J371" s="170"/>
      <c r="K371" s="268" t="e">
        <f>H371*I371/100000</f>
        <v>#DIV/0!</v>
      </c>
    </row>
    <row r="372" spans="2:11" s="264" customFormat="1" ht="15" customHeight="1" x14ac:dyDescent="0.2">
      <c r="B372" s="269" t="s">
        <v>372</v>
      </c>
      <c r="C372" s="170" t="s">
        <v>373</v>
      </c>
      <c r="D372" s="170"/>
      <c r="E372" s="170"/>
      <c r="F372" s="170"/>
      <c r="G372" s="267" t="s">
        <v>252</v>
      </c>
      <c r="H372" s="268"/>
      <c r="I372" s="270"/>
      <c r="J372" s="170"/>
      <c r="K372" s="268">
        <f>H372*I372/1000</f>
        <v>0</v>
      </c>
    </row>
    <row r="373" spans="2:11" s="264" customFormat="1" thickBot="1" x14ac:dyDescent="0.25">
      <c r="B373" s="277"/>
      <c r="C373" s="277"/>
      <c r="D373" s="277"/>
      <c r="E373" s="277"/>
      <c r="F373" s="277"/>
      <c r="G373" s="277"/>
      <c r="H373" s="277"/>
      <c r="I373" s="277"/>
      <c r="J373" s="277"/>
      <c r="K373" s="277"/>
    </row>
  </sheetData>
  <mergeCells count="3">
    <mergeCell ref="E1:H2"/>
    <mergeCell ref="A3:D3"/>
    <mergeCell ref="J3:K3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Equation.2" shapeId="8193" r:id="rId4">
          <objectPr defaultSize="0" autoLine="0" autoPict="0" r:id="rId5">
            <anchor moveWithCells="1">
              <from>
                <xdr:col>1</xdr:col>
                <xdr:colOff>200025</xdr:colOff>
                <xdr:row>73</xdr:row>
                <xdr:rowOff>9525</xdr:rowOff>
              </from>
              <to>
                <xdr:col>3</xdr:col>
                <xdr:colOff>762000</xdr:colOff>
                <xdr:row>74</xdr:row>
                <xdr:rowOff>38100</xdr:rowOff>
              </to>
            </anchor>
          </objectPr>
        </oleObject>
      </mc:Choice>
      <mc:Fallback>
        <oleObject progId="Equation.2" shapeId="8193" r:id="rId4"/>
      </mc:Fallback>
    </mc:AlternateContent>
    <mc:AlternateContent xmlns:mc="http://schemas.openxmlformats.org/markup-compatibility/2006">
      <mc:Choice Requires="x14">
        <oleObject progId="Equation.2" shapeId="8194" r:id="rId6">
          <objectPr defaultSize="0" autoLine="0" autoPict="0" r:id="rId7">
            <anchor moveWithCells="1">
              <from>
                <xdr:col>1</xdr:col>
                <xdr:colOff>238125</xdr:colOff>
                <xdr:row>306</xdr:row>
                <xdr:rowOff>28575</xdr:rowOff>
              </from>
              <to>
                <xdr:col>4</xdr:col>
                <xdr:colOff>133350</xdr:colOff>
                <xdr:row>307</xdr:row>
                <xdr:rowOff>38100</xdr:rowOff>
              </to>
            </anchor>
          </objectPr>
        </oleObject>
      </mc:Choice>
      <mc:Fallback>
        <oleObject progId="Equation.2" shapeId="8194" r:id="rId6"/>
      </mc:Fallback>
    </mc:AlternateContent>
    <mc:AlternateContent xmlns:mc="http://schemas.openxmlformats.org/markup-compatibility/2006">
      <mc:Choice Requires="x14">
        <oleObject progId="Equation.2" shapeId="8195" r:id="rId8">
          <objectPr defaultSize="0" autoLine="0" autoPict="0" r:id="rId9">
            <anchor moveWithCells="1">
              <from>
                <xdr:col>2</xdr:col>
                <xdr:colOff>200025</xdr:colOff>
                <xdr:row>77</xdr:row>
                <xdr:rowOff>180975</xdr:rowOff>
              </from>
              <to>
                <xdr:col>5</xdr:col>
                <xdr:colOff>190500</xdr:colOff>
                <xdr:row>79</xdr:row>
                <xdr:rowOff>38100</xdr:rowOff>
              </to>
            </anchor>
          </objectPr>
        </oleObject>
      </mc:Choice>
      <mc:Fallback>
        <oleObject progId="Equation.2" shapeId="8195" r:id="rId8"/>
      </mc:Fallback>
    </mc:AlternateContent>
    <mc:AlternateContent xmlns:mc="http://schemas.openxmlformats.org/markup-compatibility/2006">
      <mc:Choice Requires="x14">
        <oleObject progId="Equation.2" shapeId="8196" r:id="rId10">
          <objectPr defaultSize="0" autoLine="0" autoPict="0" r:id="rId11">
            <anchor moveWithCells="1">
              <from>
                <xdr:col>2</xdr:col>
                <xdr:colOff>190500</xdr:colOff>
                <xdr:row>82</xdr:row>
                <xdr:rowOff>0</xdr:rowOff>
              </from>
              <to>
                <xdr:col>5</xdr:col>
                <xdr:colOff>209550</xdr:colOff>
                <xdr:row>83</xdr:row>
                <xdr:rowOff>47625</xdr:rowOff>
              </to>
            </anchor>
          </objectPr>
        </oleObject>
      </mc:Choice>
      <mc:Fallback>
        <oleObject progId="Equation.2" shapeId="8196" r:id="rId10"/>
      </mc:Fallback>
    </mc:AlternateContent>
    <mc:AlternateContent xmlns:mc="http://schemas.openxmlformats.org/markup-compatibility/2006">
      <mc:Choice Requires="x14">
        <oleObject progId="Equation.2" shapeId="8197" r:id="rId12">
          <objectPr defaultSize="0" autoLine="0" autoPict="0" r:id="rId13">
            <anchor moveWithCells="1">
              <from>
                <xdr:col>1</xdr:col>
                <xdr:colOff>276225</xdr:colOff>
                <xdr:row>90</xdr:row>
                <xdr:rowOff>152400</xdr:rowOff>
              </from>
              <to>
                <xdr:col>3</xdr:col>
                <xdr:colOff>104775</xdr:colOff>
                <xdr:row>93</xdr:row>
                <xdr:rowOff>152400</xdr:rowOff>
              </to>
            </anchor>
          </objectPr>
        </oleObject>
      </mc:Choice>
      <mc:Fallback>
        <oleObject progId="Equation.2" shapeId="8197" r:id="rId12"/>
      </mc:Fallback>
    </mc:AlternateContent>
    <mc:AlternateContent xmlns:mc="http://schemas.openxmlformats.org/markup-compatibility/2006">
      <mc:Choice Requires="x14">
        <oleObject progId="Equation.2" shapeId="8198" r:id="rId14">
          <objectPr defaultSize="0" autoLine="0" autoPict="0" r:id="rId15">
            <anchor moveWithCells="1">
              <from>
                <xdr:col>2</xdr:col>
                <xdr:colOff>219075</xdr:colOff>
                <xdr:row>95</xdr:row>
                <xdr:rowOff>9525</xdr:rowOff>
              </from>
              <to>
                <xdr:col>4</xdr:col>
                <xdr:colOff>304800</xdr:colOff>
                <xdr:row>96</xdr:row>
                <xdr:rowOff>9525</xdr:rowOff>
              </to>
            </anchor>
          </objectPr>
        </oleObject>
      </mc:Choice>
      <mc:Fallback>
        <oleObject progId="Equation.2" shapeId="8198" r:id="rId14"/>
      </mc:Fallback>
    </mc:AlternateContent>
    <mc:AlternateContent xmlns:mc="http://schemas.openxmlformats.org/markup-compatibility/2006">
      <mc:Choice Requires="x14">
        <oleObject progId="Equation.2" shapeId="8199" r:id="rId16">
          <objectPr defaultSize="0" autoLine="0" autoPict="0" r:id="rId17">
            <anchor moveWithCells="1">
              <from>
                <xdr:col>1</xdr:col>
                <xdr:colOff>200025</xdr:colOff>
                <xdr:row>120</xdr:row>
                <xdr:rowOff>9525</xdr:rowOff>
              </from>
              <to>
                <xdr:col>3</xdr:col>
                <xdr:colOff>466725</xdr:colOff>
                <xdr:row>121</xdr:row>
                <xdr:rowOff>47625</xdr:rowOff>
              </to>
            </anchor>
          </objectPr>
        </oleObject>
      </mc:Choice>
      <mc:Fallback>
        <oleObject progId="Equation.2" shapeId="8199" r:id="rId16"/>
      </mc:Fallback>
    </mc:AlternateContent>
    <mc:AlternateContent xmlns:mc="http://schemas.openxmlformats.org/markup-compatibility/2006">
      <mc:Choice Requires="x14">
        <oleObject progId="Equation.2" shapeId="8200" r:id="rId18">
          <objectPr defaultSize="0" autoLine="0" autoPict="0" r:id="rId19">
            <anchor moveWithCells="1">
              <from>
                <xdr:col>2</xdr:col>
                <xdr:colOff>200025</xdr:colOff>
                <xdr:row>124</xdr:row>
                <xdr:rowOff>180975</xdr:rowOff>
              </from>
              <to>
                <xdr:col>5</xdr:col>
                <xdr:colOff>0</xdr:colOff>
                <xdr:row>126</xdr:row>
                <xdr:rowOff>38100</xdr:rowOff>
              </to>
            </anchor>
          </objectPr>
        </oleObject>
      </mc:Choice>
      <mc:Fallback>
        <oleObject progId="Equation.2" shapeId="8200" r:id="rId18"/>
      </mc:Fallback>
    </mc:AlternateContent>
    <mc:AlternateContent xmlns:mc="http://schemas.openxmlformats.org/markup-compatibility/2006">
      <mc:Choice Requires="x14">
        <oleObject progId="Equation.2" shapeId="8201" r:id="rId20">
          <objectPr defaultSize="0" autoLine="0" autoPict="0" r:id="rId21">
            <anchor moveWithCells="1">
              <from>
                <xdr:col>2</xdr:col>
                <xdr:colOff>190500</xdr:colOff>
                <xdr:row>129</xdr:row>
                <xdr:rowOff>0</xdr:rowOff>
              </from>
              <to>
                <xdr:col>5</xdr:col>
                <xdr:colOff>209550</xdr:colOff>
                <xdr:row>130</xdr:row>
                <xdr:rowOff>47625</xdr:rowOff>
              </to>
            </anchor>
          </objectPr>
        </oleObject>
      </mc:Choice>
      <mc:Fallback>
        <oleObject progId="Equation.2" shapeId="8201" r:id="rId20"/>
      </mc:Fallback>
    </mc:AlternateContent>
    <mc:AlternateContent xmlns:mc="http://schemas.openxmlformats.org/markup-compatibility/2006">
      <mc:Choice Requires="x14">
        <oleObject progId="Equation.2" shapeId="8202" r:id="rId22">
          <objectPr defaultSize="0" autoLine="0" autoPict="0" r:id="rId23">
            <anchor moveWithCells="1">
              <from>
                <xdr:col>1</xdr:col>
                <xdr:colOff>276225</xdr:colOff>
                <xdr:row>137</xdr:row>
                <xdr:rowOff>152400</xdr:rowOff>
              </from>
              <to>
                <xdr:col>3</xdr:col>
                <xdr:colOff>0</xdr:colOff>
                <xdr:row>140</xdr:row>
                <xdr:rowOff>161925</xdr:rowOff>
              </to>
            </anchor>
          </objectPr>
        </oleObject>
      </mc:Choice>
      <mc:Fallback>
        <oleObject progId="Equation.2" shapeId="8202" r:id="rId22"/>
      </mc:Fallback>
    </mc:AlternateContent>
    <mc:AlternateContent xmlns:mc="http://schemas.openxmlformats.org/markup-compatibility/2006">
      <mc:Choice Requires="x14">
        <oleObject progId="Equation.2" shapeId="8203" r:id="rId24">
          <objectPr defaultSize="0" autoLine="0" autoPict="0" r:id="rId25">
            <anchor moveWithCells="1">
              <from>
                <xdr:col>2</xdr:col>
                <xdr:colOff>219075</xdr:colOff>
                <xdr:row>142</xdr:row>
                <xdr:rowOff>9525</xdr:rowOff>
              </from>
              <to>
                <xdr:col>4</xdr:col>
                <xdr:colOff>161925</xdr:colOff>
                <xdr:row>143</xdr:row>
                <xdr:rowOff>19050</xdr:rowOff>
              </to>
            </anchor>
          </objectPr>
        </oleObject>
      </mc:Choice>
      <mc:Fallback>
        <oleObject progId="Equation.2" shapeId="8203" r:id="rId24"/>
      </mc:Fallback>
    </mc:AlternateContent>
    <mc:AlternateContent xmlns:mc="http://schemas.openxmlformats.org/markup-compatibility/2006">
      <mc:Choice Requires="x14">
        <oleObject progId="Equation.2" shapeId="8204" r:id="rId26">
          <objectPr defaultSize="0" autoLine="0" autoPict="0" r:id="rId27">
            <anchor moveWithCells="1">
              <from>
                <xdr:col>1</xdr:col>
                <xdr:colOff>200025</xdr:colOff>
                <xdr:row>167</xdr:row>
                <xdr:rowOff>9525</xdr:rowOff>
              </from>
              <to>
                <xdr:col>3</xdr:col>
                <xdr:colOff>523875</xdr:colOff>
                <xdr:row>168</xdr:row>
                <xdr:rowOff>28575</xdr:rowOff>
              </to>
            </anchor>
          </objectPr>
        </oleObject>
      </mc:Choice>
      <mc:Fallback>
        <oleObject progId="Equation.2" shapeId="8204" r:id="rId26"/>
      </mc:Fallback>
    </mc:AlternateContent>
    <mc:AlternateContent xmlns:mc="http://schemas.openxmlformats.org/markup-compatibility/2006">
      <mc:Choice Requires="x14">
        <oleObject progId="Equation.2" shapeId="8205" r:id="rId28">
          <objectPr defaultSize="0" autoLine="0" autoPict="0" r:id="rId29">
            <anchor moveWithCells="1">
              <from>
                <xdr:col>2</xdr:col>
                <xdr:colOff>200025</xdr:colOff>
                <xdr:row>171</xdr:row>
                <xdr:rowOff>180975</xdr:rowOff>
              </from>
              <to>
                <xdr:col>5</xdr:col>
                <xdr:colOff>257175</xdr:colOff>
                <xdr:row>173</xdr:row>
                <xdr:rowOff>38100</xdr:rowOff>
              </to>
            </anchor>
          </objectPr>
        </oleObject>
      </mc:Choice>
      <mc:Fallback>
        <oleObject progId="Equation.2" shapeId="8205" r:id="rId28"/>
      </mc:Fallback>
    </mc:AlternateContent>
    <mc:AlternateContent xmlns:mc="http://schemas.openxmlformats.org/markup-compatibility/2006">
      <mc:Choice Requires="x14">
        <oleObject progId="Equation.2" shapeId="8206" r:id="rId30">
          <objectPr defaultSize="0" autoLine="0" autoPict="0" r:id="rId31">
            <anchor moveWithCells="1">
              <from>
                <xdr:col>2</xdr:col>
                <xdr:colOff>190500</xdr:colOff>
                <xdr:row>176</xdr:row>
                <xdr:rowOff>0</xdr:rowOff>
              </from>
              <to>
                <xdr:col>5</xdr:col>
                <xdr:colOff>209550</xdr:colOff>
                <xdr:row>177</xdr:row>
                <xdr:rowOff>47625</xdr:rowOff>
              </to>
            </anchor>
          </objectPr>
        </oleObject>
      </mc:Choice>
      <mc:Fallback>
        <oleObject progId="Equation.2" shapeId="8206" r:id="rId30"/>
      </mc:Fallback>
    </mc:AlternateContent>
    <mc:AlternateContent xmlns:mc="http://schemas.openxmlformats.org/markup-compatibility/2006">
      <mc:Choice Requires="x14">
        <oleObject progId="Equation.2" shapeId="8207" r:id="rId32">
          <objectPr defaultSize="0" autoLine="0" autoPict="0" r:id="rId33">
            <anchor moveWithCells="1">
              <from>
                <xdr:col>1</xdr:col>
                <xdr:colOff>276225</xdr:colOff>
                <xdr:row>184</xdr:row>
                <xdr:rowOff>152400</xdr:rowOff>
              </from>
              <to>
                <xdr:col>3</xdr:col>
                <xdr:colOff>152400</xdr:colOff>
                <xdr:row>187</xdr:row>
                <xdr:rowOff>152400</xdr:rowOff>
              </to>
            </anchor>
          </objectPr>
        </oleObject>
      </mc:Choice>
      <mc:Fallback>
        <oleObject progId="Equation.2" shapeId="8207" r:id="rId32"/>
      </mc:Fallback>
    </mc:AlternateContent>
    <mc:AlternateContent xmlns:mc="http://schemas.openxmlformats.org/markup-compatibility/2006">
      <mc:Choice Requires="x14">
        <oleObject progId="Equation.2" shapeId="8208" r:id="rId34">
          <objectPr defaultSize="0" autoLine="0" autoPict="0" r:id="rId35">
            <anchor moveWithCells="1">
              <from>
                <xdr:col>2</xdr:col>
                <xdr:colOff>219075</xdr:colOff>
                <xdr:row>189</xdr:row>
                <xdr:rowOff>9525</xdr:rowOff>
              </from>
              <to>
                <xdr:col>4</xdr:col>
                <xdr:colOff>342900</xdr:colOff>
                <xdr:row>190</xdr:row>
                <xdr:rowOff>9525</xdr:rowOff>
              </to>
            </anchor>
          </objectPr>
        </oleObject>
      </mc:Choice>
      <mc:Fallback>
        <oleObject progId="Equation.2" shapeId="8208" r:id="rId34"/>
      </mc:Fallback>
    </mc:AlternateContent>
    <mc:AlternateContent xmlns:mc="http://schemas.openxmlformats.org/markup-compatibility/2006">
      <mc:Choice Requires="x14">
        <oleObject progId="Equation.2" shapeId="8209" r:id="rId36">
          <objectPr defaultSize="0" autoLine="0" r:id="rId37">
            <anchor moveWithCells="1">
              <from>
                <xdr:col>1</xdr:col>
                <xdr:colOff>200025</xdr:colOff>
                <xdr:row>214</xdr:row>
                <xdr:rowOff>9525</xdr:rowOff>
              </from>
              <to>
                <xdr:col>3</xdr:col>
                <xdr:colOff>447675</xdr:colOff>
                <xdr:row>215</xdr:row>
                <xdr:rowOff>47625</xdr:rowOff>
              </to>
            </anchor>
          </objectPr>
        </oleObject>
      </mc:Choice>
      <mc:Fallback>
        <oleObject progId="Equation.2" shapeId="8209" r:id="rId36"/>
      </mc:Fallback>
    </mc:AlternateContent>
    <mc:AlternateContent xmlns:mc="http://schemas.openxmlformats.org/markup-compatibility/2006">
      <mc:Choice Requires="x14">
        <oleObject progId="Equation.2" shapeId="8210" r:id="rId38">
          <objectPr defaultSize="0" autoLine="0" autoPict="0" r:id="rId39">
            <anchor moveWithCells="1">
              <from>
                <xdr:col>2</xdr:col>
                <xdr:colOff>200025</xdr:colOff>
                <xdr:row>218</xdr:row>
                <xdr:rowOff>180975</xdr:rowOff>
              </from>
              <to>
                <xdr:col>5</xdr:col>
                <xdr:colOff>66675</xdr:colOff>
                <xdr:row>220</xdr:row>
                <xdr:rowOff>38100</xdr:rowOff>
              </to>
            </anchor>
          </objectPr>
        </oleObject>
      </mc:Choice>
      <mc:Fallback>
        <oleObject progId="Equation.2" shapeId="8210" r:id="rId38"/>
      </mc:Fallback>
    </mc:AlternateContent>
    <mc:AlternateContent xmlns:mc="http://schemas.openxmlformats.org/markup-compatibility/2006">
      <mc:Choice Requires="x14">
        <oleObject progId="Equation.2" shapeId="8211" r:id="rId40">
          <objectPr defaultSize="0" autoLine="0" autoPict="0" r:id="rId41">
            <anchor moveWithCells="1">
              <from>
                <xdr:col>2</xdr:col>
                <xdr:colOff>190500</xdr:colOff>
                <xdr:row>223</xdr:row>
                <xdr:rowOff>0</xdr:rowOff>
              </from>
              <to>
                <xdr:col>5</xdr:col>
                <xdr:colOff>209550</xdr:colOff>
                <xdr:row>224</xdr:row>
                <xdr:rowOff>47625</xdr:rowOff>
              </to>
            </anchor>
          </objectPr>
        </oleObject>
      </mc:Choice>
      <mc:Fallback>
        <oleObject progId="Equation.2" shapeId="8211" r:id="rId40"/>
      </mc:Fallback>
    </mc:AlternateContent>
    <mc:AlternateContent xmlns:mc="http://schemas.openxmlformats.org/markup-compatibility/2006">
      <mc:Choice Requires="x14">
        <oleObject progId="Equation.2" shapeId="8212" r:id="rId42">
          <objectPr defaultSize="0" autoLine="0" autoPict="0" r:id="rId43">
            <anchor moveWithCells="1">
              <from>
                <xdr:col>1</xdr:col>
                <xdr:colOff>276225</xdr:colOff>
                <xdr:row>231</xdr:row>
                <xdr:rowOff>152400</xdr:rowOff>
              </from>
              <to>
                <xdr:col>3</xdr:col>
                <xdr:colOff>38100</xdr:colOff>
                <xdr:row>234</xdr:row>
                <xdr:rowOff>161925</xdr:rowOff>
              </to>
            </anchor>
          </objectPr>
        </oleObject>
      </mc:Choice>
      <mc:Fallback>
        <oleObject progId="Equation.2" shapeId="8212" r:id="rId42"/>
      </mc:Fallback>
    </mc:AlternateContent>
    <mc:AlternateContent xmlns:mc="http://schemas.openxmlformats.org/markup-compatibility/2006">
      <mc:Choice Requires="x14">
        <oleObject progId="Equation.2" shapeId="8213" r:id="rId44">
          <objectPr defaultSize="0" autoLine="0" autoPict="0" r:id="rId45">
            <anchor moveWithCells="1">
              <from>
                <xdr:col>2</xdr:col>
                <xdr:colOff>219075</xdr:colOff>
                <xdr:row>236</xdr:row>
                <xdr:rowOff>9525</xdr:rowOff>
              </from>
              <to>
                <xdr:col>4</xdr:col>
                <xdr:colOff>200025</xdr:colOff>
                <xdr:row>237</xdr:row>
                <xdr:rowOff>19050</xdr:rowOff>
              </to>
            </anchor>
          </objectPr>
        </oleObject>
      </mc:Choice>
      <mc:Fallback>
        <oleObject progId="Equation.2" shapeId="8213" r:id="rId44"/>
      </mc:Fallback>
    </mc:AlternateContent>
    <mc:AlternateContent xmlns:mc="http://schemas.openxmlformats.org/markup-compatibility/2006">
      <mc:Choice Requires="x14">
        <oleObject progId="Equation.2" shapeId="8214" r:id="rId46">
          <objectPr defaultSize="0" autoLine="0" autoPict="0" r:id="rId47">
            <anchor moveWithCells="1">
              <from>
                <xdr:col>1</xdr:col>
                <xdr:colOff>200025</xdr:colOff>
                <xdr:row>261</xdr:row>
                <xdr:rowOff>9525</xdr:rowOff>
              </from>
              <to>
                <xdr:col>3</xdr:col>
                <xdr:colOff>333375</xdr:colOff>
                <xdr:row>262</xdr:row>
                <xdr:rowOff>38100</xdr:rowOff>
              </to>
            </anchor>
          </objectPr>
        </oleObject>
      </mc:Choice>
      <mc:Fallback>
        <oleObject progId="Equation.2" shapeId="8214" r:id="rId46"/>
      </mc:Fallback>
    </mc:AlternateContent>
    <mc:AlternateContent xmlns:mc="http://schemas.openxmlformats.org/markup-compatibility/2006">
      <mc:Choice Requires="x14">
        <oleObject progId="Equation.2" shapeId="8215" r:id="rId48">
          <objectPr defaultSize="0" autoLine="0" autoPict="0" r:id="rId49">
            <anchor moveWithCells="1">
              <from>
                <xdr:col>2</xdr:col>
                <xdr:colOff>200025</xdr:colOff>
                <xdr:row>266</xdr:row>
                <xdr:rowOff>9525</xdr:rowOff>
              </from>
              <to>
                <xdr:col>4</xdr:col>
                <xdr:colOff>676275</xdr:colOff>
                <xdr:row>267</xdr:row>
                <xdr:rowOff>57150</xdr:rowOff>
              </to>
            </anchor>
          </objectPr>
        </oleObject>
      </mc:Choice>
      <mc:Fallback>
        <oleObject progId="Equation.2" shapeId="8215" r:id="rId48"/>
      </mc:Fallback>
    </mc:AlternateContent>
    <mc:AlternateContent xmlns:mc="http://schemas.openxmlformats.org/markup-compatibility/2006">
      <mc:Choice Requires="x14">
        <oleObject progId="Equation.2" shapeId="8216" r:id="rId50">
          <objectPr defaultSize="0" autoLine="0" autoPict="0" r:id="rId51">
            <anchor moveWithCells="1">
              <from>
                <xdr:col>2</xdr:col>
                <xdr:colOff>190500</xdr:colOff>
                <xdr:row>270</xdr:row>
                <xdr:rowOff>9525</xdr:rowOff>
              </from>
              <to>
                <xdr:col>5</xdr:col>
                <xdr:colOff>209550</xdr:colOff>
                <xdr:row>271</xdr:row>
                <xdr:rowOff>57150</xdr:rowOff>
              </to>
            </anchor>
          </objectPr>
        </oleObject>
      </mc:Choice>
      <mc:Fallback>
        <oleObject progId="Equation.2" shapeId="8216" r:id="rId50"/>
      </mc:Fallback>
    </mc:AlternateContent>
    <mc:AlternateContent xmlns:mc="http://schemas.openxmlformats.org/markup-compatibility/2006">
      <mc:Choice Requires="x14">
        <oleObject progId="Equation.2" shapeId="8217" r:id="rId52">
          <objectPr defaultSize="0" autoLine="0" autoPict="0" r:id="rId53">
            <anchor moveWithCells="1">
              <from>
                <xdr:col>1</xdr:col>
                <xdr:colOff>276225</xdr:colOff>
                <xdr:row>278</xdr:row>
                <xdr:rowOff>152400</xdr:rowOff>
              </from>
              <to>
                <xdr:col>2</xdr:col>
                <xdr:colOff>561975</xdr:colOff>
                <xdr:row>281</xdr:row>
                <xdr:rowOff>152400</xdr:rowOff>
              </to>
            </anchor>
          </objectPr>
        </oleObject>
      </mc:Choice>
      <mc:Fallback>
        <oleObject progId="Equation.2" shapeId="8217" r:id="rId52"/>
      </mc:Fallback>
    </mc:AlternateContent>
    <mc:AlternateContent xmlns:mc="http://schemas.openxmlformats.org/markup-compatibility/2006">
      <mc:Choice Requires="x14">
        <oleObject progId="Equation.2" shapeId="8218" r:id="rId54">
          <objectPr defaultSize="0" autoLine="0" autoPict="0" r:id="rId55">
            <anchor moveWithCells="1">
              <from>
                <xdr:col>2</xdr:col>
                <xdr:colOff>219075</xdr:colOff>
                <xdr:row>283</xdr:row>
                <xdr:rowOff>9525</xdr:rowOff>
              </from>
              <to>
                <xdr:col>4</xdr:col>
                <xdr:colOff>66675</xdr:colOff>
                <xdr:row>284</xdr:row>
                <xdr:rowOff>9525</xdr:rowOff>
              </to>
            </anchor>
          </objectPr>
        </oleObject>
      </mc:Choice>
      <mc:Fallback>
        <oleObject progId="Equation.2" shapeId="8218" r:id="rId54"/>
      </mc:Fallback>
    </mc:AlternateContent>
    <mc:AlternateContent xmlns:mc="http://schemas.openxmlformats.org/markup-compatibility/2006">
      <mc:Choice Requires="x14">
        <oleObject progId="Equation.2" shapeId="8219" r:id="rId56">
          <objectPr defaultSize="0" autoLine="0" autoPict="0" r:id="rId57">
            <anchor moveWithCells="1">
              <from>
                <xdr:col>1</xdr:col>
                <xdr:colOff>200025</xdr:colOff>
                <xdr:row>325</xdr:row>
                <xdr:rowOff>28575</xdr:rowOff>
              </from>
              <to>
                <xdr:col>4</xdr:col>
                <xdr:colOff>257175</xdr:colOff>
                <xdr:row>326</xdr:row>
                <xdr:rowOff>38100</xdr:rowOff>
              </to>
            </anchor>
          </objectPr>
        </oleObject>
      </mc:Choice>
      <mc:Fallback>
        <oleObject progId="Equation.2" shapeId="8219" r:id="rId56"/>
      </mc:Fallback>
    </mc:AlternateContent>
    <mc:AlternateContent xmlns:mc="http://schemas.openxmlformats.org/markup-compatibility/2006">
      <mc:Choice Requires="x14">
        <oleObject progId="Equation.2" shapeId="8220" r:id="rId58">
          <objectPr defaultSize="0" autoLine="0" autoPict="0" r:id="rId59">
            <anchor moveWithCells="1">
              <from>
                <xdr:col>2</xdr:col>
                <xdr:colOff>200025</xdr:colOff>
                <xdr:row>329</xdr:row>
                <xdr:rowOff>0</xdr:rowOff>
              </from>
              <to>
                <xdr:col>5</xdr:col>
                <xdr:colOff>409575</xdr:colOff>
                <xdr:row>330</xdr:row>
                <xdr:rowOff>47625</xdr:rowOff>
              </to>
            </anchor>
          </objectPr>
        </oleObject>
      </mc:Choice>
      <mc:Fallback>
        <oleObject progId="Equation.2" shapeId="8220" r:id="rId58"/>
      </mc:Fallback>
    </mc:AlternateContent>
    <mc:AlternateContent xmlns:mc="http://schemas.openxmlformats.org/markup-compatibility/2006">
      <mc:Choice Requires="x14">
        <oleObject progId="Equation.2" shapeId="8221" r:id="rId60">
          <objectPr defaultSize="0" autoLine="0" autoPict="0" r:id="rId61">
            <anchor moveWithCells="1">
              <from>
                <xdr:col>2</xdr:col>
                <xdr:colOff>200025</xdr:colOff>
                <xdr:row>333</xdr:row>
                <xdr:rowOff>9525</xdr:rowOff>
              </from>
              <to>
                <xdr:col>5</xdr:col>
                <xdr:colOff>219075</xdr:colOff>
                <xdr:row>334</xdr:row>
                <xdr:rowOff>57150</xdr:rowOff>
              </to>
            </anchor>
          </objectPr>
        </oleObject>
      </mc:Choice>
      <mc:Fallback>
        <oleObject progId="Equation.2" shapeId="8221" r:id="rId60"/>
      </mc:Fallback>
    </mc:AlternateContent>
    <mc:AlternateContent xmlns:mc="http://schemas.openxmlformats.org/markup-compatibility/2006">
      <mc:Choice Requires="x14">
        <oleObject progId="Equation.2" shapeId="8222" r:id="rId62">
          <objectPr defaultSize="0" autoLine="0" autoPict="0" r:id="rId63">
            <anchor moveWithCells="1">
              <from>
                <xdr:col>2</xdr:col>
                <xdr:colOff>200025</xdr:colOff>
                <xdr:row>337</xdr:row>
                <xdr:rowOff>0</xdr:rowOff>
              </from>
              <to>
                <xdr:col>5</xdr:col>
                <xdr:colOff>628650</xdr:colOff>
                <xdr:row>338</xdr:row>
                <xdr:rowOff>47625</xdr:rowOff>
              </to>
            </anchor>
          </objectPr>
        </oleObject>
      </mc:Choice>
      <mc:Fallback>
        <oleObject progId="Equation.2" shapeId="8222" r:id="rId62"/>
      </mc:Fallback>
    </mc:AlternateContent>
    <mc:AlternateContent xmlns:mc="http://schemas.openxmlformats.org/markup-compatibility/2006">
      <mc:Choice Requires="x14">
        <oleObject progId="Equation.2" shapeId="8223" r:id="rId64">
          <objectPr defaultSize="0" autoLine="0" autoPict="0" r:id="rId65">
            <anchor moveWithCells="1">
              <from>
                <xdr:col>2</xdr:col>
                <xdr:colOff>200025</xdr:colOff>
                <xdr:row>341</xdr:row>
                <xdr:rowOff>9525</xdr:rowOff>
              </from>
              <to>
                <xdr:col>5</xdr:col>
                <xdr:colOff>285750</xdr:colOff>
                <xdr:row>342</xdr:row>
                <xdr:rowOff>57150</xdr:rowOff>
              </to>
            </anchor>
          </objectPr>
        </oleObject>
      </mc:Choice>
      <mc:Fallback>
        <oleObject progId="Equation.2" shapeId="8223" r:id="rId64"/>
      </mc:Fallback>
    </mc:AlternateContent>
    <mc:AlternateContent xmlns:mc="http://schemas.openxmlformats.org/markup-compatibility/2006">
      <mc:Choice Requires="x14">
        <oleObject progId="Equation.2" shapeId="8224" r:id="rId66">
          <objectPr defaultSize="0" autoLine="0" autoPict="0" r:id="rId67">
            <anchor moveWithCells="1">
              <from>
                <xdr:col>2</xdr:col>
                <xdr:colOff>190500</xdr:colOff>
                <xdr:row>345</xdr:row>
                <xdr:rowOff>0</xdr:rowOff>
              </from>
              <to>
                <xdr:col>5</xdr:col>
                <xdr:colOff>285750</xdr:colOff>
                <xdr:row>346</xdr:row>
                <xdr:rowOff>0</xdr:rowOff>
              </to>
            </anchor>
          </objectPr>
        </oleObject>
      </mc:Choice>
      <mc:Fallback>
        <oleObject progId="Equation.2" shapeId="8224" r:id="rId66"/>
      </mc:Fallback>
    </mc:AlternateContent>
    <mc:AlternateContent xmlns:mc="http://schemas.openxmlformats.org/markup-compatibility/2006">
      <mc:Choice Requires="x14">
        <oleObject progId="Documento" shapeId="8225" r:id="rId68">
          <objectPr defaultSize="0" autoLine="0" autoPict="0" r:id="rId69">
            <anchor moveWithCells="1">
              <from>
                <xdr:col>2</xdr:col>
                <xdr:colOff>0</xdr:colOff>
                <xdr:row>44</xdr:row>
                <xdr:rowOff>161925</xdr:rowOff>
              </from>
              <to>
                <xdr:col>11</xdr:col>
                <xdr:colOff>361950</xdr:colOff>
                <xdr:row>56</xdr:row>
                <xdr:rowOff>104775</xdr:rowOff>
              </to>
            </anchor>
          </objectPr>
        </oleObject>
      </mc:Choice>
      <mc:Fallback>
        <oleObject progId="Documento" shapeId="8225" r:id="rId68"/>
      </mc:Fallback>
    </mc:AlternateContent>
    <mc:AlternateContent xmlns:mc="http://schemas.openxmlformats.org/markup-compatibility/2006">
      <mc:Choice Requires="x14">
        <oleObject progId="Documento" shapeId="8226" r:id="rId70">
          <objectPr defaultSize="0" autoLine="0" autoPict="0" r:id="rId71">
            <anchor moveWithCells="1">
              <from>
                <xdr:col>2</xdr:col>
                <xdr:colOff>0</xdr:colOff>
                <xdr:row>55</xdr:row>
                <xdr:rowOff>180975</xdr:rowOff>
              </from>
              <to>
                <xdr:col>11</xdr:col>
                <xdr:colOff>361950</xdr:colOff>
                <xdr:row>66</xdr:row>
                <xdr:rowOff>180975</xdr:rowOff>
              </to>
            </anchor>
          </objectPr>
        </oleObject>
      </mc:Choice>
      <mc:Fallback>
        <oleObject progId="Documento" shapeId="8226" r:id="rId70"/>
      </mc:Fallback>
    </mc:AlternateContent>
    <mc:AlternateContent xmlns:mc="http://schemas.openxmlformats.org/markup-compatibility/2006">
      <mc:Choice Requires="x14">
        <oleObject progId="Equation.2" shapeId="8227" r:id="rId72">
          <objectPr defaultSize="0" autoLine="0" autoPict="0" r:id="rId73">
            <anchor moveWithCells="1">
              <from>
                <xdr:col>2</xdr:col>
                <xdr:colOff>200025</xdr:colOff>
                <xdr:row>85</xdr:row>
                <xdr:rowOff>180975</xdr:rowOff>
              </from>
              <to>
                <xdr:col>4</xdr:col>
                <xdr:colOff>66675</xdr:colOff>
                <xdr:row>87</xdr:row>
                <xdr:rowOff>9525</xdr:rowOff>
              </to>
            </anchor>
          </objectPr>
        </oleObject>
      </mc:Choice>
      <mc:Fallback>
        <oleObject progId="Equation.2" shapeId="8227" r:id="rId72"/>
      </mc:Fallback>
    </mc:AlternateContent>
    <mc:AlternateContent xmlns:mc="http://schemas.openxmlformats.org/markup-compatibility/2006">
      <mc:Choice Requires="x14">
        <oleObject progId="Equation.2" shapeId="8228" r:id="rId74">
          <objectPr defaultSize="0" autoLine="0" autoPict="0" r:id="rId75">
            <anchor moveWithCells="1">
              <from>
                <xdr:col>2</xdr:col>
                <xdr:colOff>200025</xdr:colOff>
                <xdr:row>132</xdr:row>
                <xdr:rowOff>180975</xdr:rowOff>
              </from>
              <to>
                <xdr:col>3</xdr:col>
                <xdr:colOff>819150</xdr:colOff>
                <xdr:row>133</xdr:row>
                <xdr:rowOff>180975</xdr:rowOff>
              </to>
            </anchor>
          </objectPr>
        </oleObject>
      </mc:Choice>
      <mc:Fallback>
        <oleObject progId="Equation.2" shapeId="8228" r:id="rId74"/>
      </mc:Fallback>
    </mc:AlternateContent>
    <mc:AlternateContent xmlns:mc="http://schemas.openxmlformats.org/markup-compatibility/2006">
      <mc:Choice Requires="x14">
        <oleObject progId="Equation.2" shapeId="8229" r:id="rId76">
          <objectPr defaultSize="0" autoLine="0" autoPict="0" r:id="rId77">
            <anchor moveWithCells="1">
              <from>
                <xdr:col>2</xdr:col>
                <xdr:colOff>200025</xdr:colOff>
                <xdr:row>179</xdr:row>
                <xdr:rowOff>180975</xdr:rowOff>
              </from>
              <to>
                <xdr:col>4</xdr:col>
                <xdr:colOff>66675</xdr:colOff>
                <xdr:row>181</xdr:row>
                <xdr:rowOff>9525</xdr:rowOff>
              </to>
            </anchor>
          </objectPr>
        </oleObject>
      </mc:Choice>
      <mc:Fallback>
        <oleObject progId="Equation.2" shapeId="8229" r:id="rId76"/>
      </mc:Fallback>
    </mc:AlternateContent>
    <mc:AlternateContent xmlns:mc="http://schemas.openxmlformats.org/markup-compatibility/2006">
      <mc:Choice Requires="x14">
        <oleObject progId="Equation.2" shapeId="8230" r:id="rId78">
          <objectPr defaultSize="0" autoLine="0" autoPict="0" r:id="rId79">
            <anchor moveWithCells="1">
              <from>
                <xdr:col>2</xdr:col>
                <xdr:colOff>200025</xdr:colOff>
                <xdr:row>226</xdr:row>
                <xdr:rowOff>180975</xdr:rowOff>
              </from>
              <to>
                <xdr:col>4</xdr:col>
                <xdr:colOff>38100</xdr:colOff>
                <xdr:row>228</xdr:row>
                <xdr:rowOff>0</xdr:rowOff>
              </to>
            </anchor>
          </objectPr>
        </oleObject>
      </mc:Choice>
      <mc:Fallback>
        <oleObject progId="Equation.2" shapeId="8230" r:id="rId78"/>
      </mc:Fallback>
    </mc:AlternateContent>
    <mc:AlternateContent xmlns:mc="http://schemas.openxmlformats.org/markup-compatibility/2006">
      <mc:Choice Requires="x14">
        <oleObject progId="Equation.2" shapeId="8231" r:id="rId80">
          <objectPr defaultSize="0" autoLine="0" autoPict="0" r:id="rId81">
            <anchor moveWithCells="1">
              <from>
                <xdr:col>2</xdr:col>
                <xdr:colOff>200025</xdr:colOff>
                <xdr:row>273</xdr:row>
                <xdr:rowOff>180975</xdr:rowOff>
              </from>
              <to>
                <xdr:col>3</xdr:col>
                <xdr:colOff>838200</xdr:colOff>
                <xdr:row>274</xdr:row>
                <xdr:rowOff>180975</xdr:rowOff>
              </to>
            </anchor>
          </objectPr>
        </oleObject>
      </mc:Choice>
      <mc:Fallback>
        <oleObject progId="Equation.2" shapeId="8231" r:id="rId80"/>
      </mc:Fallback>
    </mc:AlternateContent>
  </oleObjects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8232" r:id="rId82" name="Drop Down 40">
              <controlPr defaultSize="0" print="0" autoLine="0" autoPict="0">
                <anchor moveWithCells="1">
                  <from>
                    <xdr:col>1</xdr:col>
                    <xdr:colOff>0</xdr:colOff>
                    <xdr:row>313</xdr:row>
                    <xdr:rowOff>9525</xdr:rowOff>
                  </from>
                  <to>
                    <xdr:col>5</xdr:col>
                    <xdr:colOff>638175</xdr:colOff>
                    <xdr:row>314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3" r:id="rId83" name="Drop Down 41">
              <controlPr defaultSize="0" print="0" autoLine="0" autoPict="0">
                <anchor moveWithCells="1">
                  <from>
                    <xdr:col>1</xdr:col>
                    <xdr:colOff>0</xdr:colOff>
                    <xdr:row>314</xdr:row>
                    <xdr:rowOff>19050</xdr:rowOff>
                  </from>
                  <to>
                    <xdr:col>5</xdr:col>
                    <xdr:colOff>638175</xdr:colOff>
                    <xdr:row>315</xdr:row>
                    <xdr:rowOff>28575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O29"/>
  <sheetViews>
    <sheetView workbookViewId="0">
      <selection activeCell="F1" sqref="F1"/>
    </sheetView>
  </sheetViews>
  <sheetFormatPr defaultRowHeight="15" x14ac:dyDescent="0.25"/>
  <cols>
    <col min="1" max="1" width="22.28515625" style="526" bestFit="1" customWidth="1"/>
    <col min="2" max="2" width="7.5703125" style="526" bestFit="1" customWidth="1"/>
    <col min="3" max="3" width="4.7109375" style="526" bestFit="1" customWidth="1"/>
    <col min="4" max="4" width="2" style="526" bestFit="1" customWidth="1"/>
    <col min="5" max="5" width="6.140625" style="527" bestFit="1" customWidth="1"/>
    <col min="6" max="6" width="84.5703125" style="526" customWidth="1"/>
    <col min="7" max="7" width="4.7109375" style="526" customWidth="1"/>
    <col min="8" max="8" width="22.28515625" style="526" bestFit="1" customWidth="1"/>
    <col min="9" max="9" width="9.140625" style="526" bestFit="1" customWidth="1"/>
    <col min="10" max="10" width="3.140625" style="526" bestFit="1" customWidth="1"/>
    <col min="11" max="11" width="2" style="526" bestFit="1" customWidth="1"/>
    <col min="12" max="12" width="2" style="526" customWidth="1"/>
    <col min="13" max="13" width="4.5703125" style="526" bestFit="1" customWidth="1"/>
    <col min="14" max="14" width="93.28515625" style="526" bestFit="1" customWidth="1"/>
    <col min="15" max="15" width="52.7109375" style="526" bestFit="1" customWidth="1"/>
    <col min="16" max="16384" width="9.140625" style="526"/>
  </cols>
  <sheetData>
    <row r="1" spans="1:15" x14ac:dyDescent="0.25">
      <c r="A1" s="525" t="s">
        <v>0</v>
      </c>
      <c r="F1" s="551" t="s">
        <v>1201</v>
      </c>
      <c r="H1" s="525" t="s">
        <v>1</v>
      </c>
    </row>
    <row r="2" spans="1:15" ht="18" x14ac:dyDescent="0.35">
      <c r="A2" s="528" t="s">
        <v>1079</v>
      </c>
      <c r="B2" s="529">
        <v>1000</v>
      </c>
      <c r="C2" s="530" t="s">
        <v>11</v>
      </c>
      <c r="D2" s="549">
        <v>1</v>
      </c>
      <c r="E2" s="520" t="s">
        <v>1030</v>
      </c>
      <c r="F2" s="524" t="s">
        <v>1180</v>
      </c>
      <c r="H2" s="528" t="s">
        <v>991</v>
      </c>
      <c r="I2" s="532">
        <f>div4channel!L10</f>
        <v>280.02101215225599</v>
      </c>
      <c r="J2" s="526" t="s">
        <v>14</v>
      </c>
      <c r="K2" s="549">
        <v>1</v>
      </c>
      <c r="L2" s="527"/>
      <c r="M2" s="527"/>
      <c r="N2" s="524" t="s">
        <v>1089</v>
      </c>
    </row>
    <row r="3" spans="1:15" x14ac:dyDescent="0.25">
      <c r="A3" s="511" t="s">
        <v>1077</v>
      </c>
      <c r="B3" s="533">
        <v>700</v>
      </c>
      <c r="C3" s="530" t="s">
        <v>11</v>
      </c>
      <c r="D3" s="549">
        <v>1</v>
      </c>
      <c r="F3" s="524" t="s">
        <v>1087</v>
      </c>
      <c r="H3" s="528" t="s">
        <v>992</v>
      </c>
      <c r="I3" s="532">
        <f>div4channel!L8</f>
        <v>279.57003983255754</v>
      </c>
      <c r="J3" s="526" t="s">
        <v>14</v>
      </c>
      <c r="K3" s="549">
        <v>1</v>
      </c>
      <c r="L3" s="527"/>
      <c r="M3" s="527"/>
      <c r="N3" s="524" t="s">
        <v>1088</v>
      </c>
    </row>
    <row r="4" spans="1:15" ht="18" x14ac:dyDescent="0.35">
      <c r="A4" s="506" t="s">
        <v>1078</v>
      </c>
      <c r="B4" s="533">
        <v>300</v>
      </c>
      <c r="C4" s="530" t="s">
        <v>11</v>
      </c>
      <c r="D4" s="549">
        <v>1</v>
      </c>
      <c r="E4" s="520" t="s">
        <v>1011</v>
      </c>
      <c r="F4" s="524" t="s">
        <v>1090</v>
      </c>
      <c r="H4" s="528" t="s">
        <v>939</v>
      </c>
      <c r="I4" s="532">
        <f>cofferd4!L10</f>
        <v>278.16578180444992</v>
      </c>
      <c r="J4" s="526" t="s">
        <v>14</v>
      </c>
      <c r="K4" s="549">
        <v>1</v>
      </c>
      <c r="L4" s="527"/>
      <c r="M4" s="527"/>
      <c r="N4" s="524" t="s">
        <v>1092</v>
      </c>
    </row>
    <row r="5" spans="1:15" ht="18" x14ac:dyDescent="0.35">
      <c r="A5" s="528" t="s">
        <v>954</v>
      </c>
      <c r="B5" s="532">
        <v>315</v>
      </c>
      <c r="C5" s="526" t="s">
        <v>14</v>
      </c>
      <c r="D5" s="549">
        <v>1</v>
      </c>
      <c r="E5" s="534" t="s">
        <v>1041</v>
      </c>
      <c r="F5" s="524" t="s">
        <v>1152</v>
      </c>
      <c r="H5" s="528" t="s">
        <v>940</v>
      </c>
      <c r="I5" s="532">
        <f>cofferd4!L8</f>
        <v>277.70876609442234</v>
      </c>
      <c r="J5" s="526" t="s">
        <v>14</v>
      </c>
      <c r="K5" s="549">
        <v>1</v>
      </c>
      <c r="L5" s="527"/>
      <c r="M5" s="527"/>
      <c r="N5" s="524" t="s">
        <v>1091</v>
      </c>
    </row>
    <row r="6" spans="1:15" x14ac:dyDescent="0.25">
      <c r="A6" s="528" t="s">
        <v>955</v>
      </c>
      <c r="B6" s="532">
        <v>1</v>
      </c>
      <c r="D6" s="549">
        <v>1</v>
      </c>
      <c r="F6" s="524" t="s">
        <v>1130</v>
      </c>
      <c r="H6" s="528" t="s">
        <v>1062</v>
      </c>
      <c r="I6" s="532">
        <f>(1.5*(1+B11*B3^B12)+5)+10</f>
        <v>24.855059748836332</v>
      </c>
      <c r="J6" s="526" t="s">
        <v>14</v>
      </c>
      <c r="K6" s="549">
        <v>1</v>
      </c>
      <c r="L6" s="531" t="s">
        <v>891</v>
      </c>
      <c r="M6" s="527"/>
      <c r="N6" s="524" t="s">
        <v>1139</v>
      </c>
    </row>
    <row r="7" spans="1:15" ht="18" x14ac:dyDescent="0.35">
      <c r="A7" s="528" t="s">
        <v>956</v>
      </c>
      <c r="B7" s="532">
        <v>3</v>
      </c>
      <c r="C7" s="526" t="s">
        <v>14</v>
      </c>
      <c r="D7" s="549">
        <v>1</v>
      </c>
      <c r="E7" s="534" t="s">
        <v>1042</v>
      </c>
      <c r="F7" s="524" t="s">
        <v>1131</v>
      </c>
      <c r="H7" s="528" t="s">
        <v>995</v>
      </c>
      <c r="I7" s="532">
        <v>0</v>
      </c>
      <c r="J7" s="526" t="s">
        <v>14</v>
      </c>
      <c r="K7" s="549">
        <v>1</v>
      </c>
      <c r="L7" s="531" t="s">
        <v>899</v>
      </c>
      <c r="M7" s="527"/>
      <c r="N7" s="524" t="s">
        <v>1149</v>
      </c>
    </row>
    <row r="8" spans="1:15" ht="18" x14ac:dyDescent="0.35">
      <c r="A8" s="528" t="s">
        <v>957</v>
      </c>
      <c r="B8" s="532">
        <v>1</v>
      </c>
      <c r="C8" s="526" t="s">
        <v>14</v>
      </c>
      <c r="D8" s="549">
        <v>1</v>
      </c>
      <c r="E8" s="534" t="s">
        <v>1042</v>
      </c>
      <c r="F8" s="524" t="s">
        <v>1132</v>
      </c>
      <c r="H8" s="528" t="s">
        <v>943</v>
      </c>
      <c r="I8" s="532">
        <f>IF(B23=0,MAX(B21,1.3*B17,1.3*B16)+5+(1.5*(1+B11*B3^B12)+5),B23)</f>
        <v>71.855059748836339</v>
      </c>
      <c r="J8" s="526" t="s">
        <v>14</v>
      </c>
      <c r="K8" s="549">
        <v>1</v>
      </c>
      <c r="L8" s="531" t="s">
        <v>900</v>
      </c>
      <c r="M8" s="527"/>
      <c r="N8" s="524" t="s">
        <v>1143</v>
      </c>
      <c r="O8" s="199" t="s">
        <v>902</v>
      </c>
    </row>
    <row r="9" spans="1:15" ht="18" x14ac:dyDescent="0.35">
      <c r="A9" s="528" t="s">
        <v>958</v>
      </c>
      <c r="B9" s="532">
        <v>2</v>
      </c>
      <c r="C9" s="526" t="s">
        <v>14</v>
      </c>
      <c r="D9" s="549">
        <v>1</v>
      </c>
      <c r="E9" s="534" t="s">
        <v>1042</v>
      </c>
      <c r="F9" s="522" t="s">
        <v>1193</v>
      </c>
      <c r="H9" s="528" t="s">
        <v>944</v>
      </c>
      <c r="I9" s="532">
        <f>IF(B24=0,MAX(B22,B20+1.3*B16,5+B18+B19+1.3*B16)+5+(1.5*(1+B11*B3^B12)+5),B24)</f>
        <v>171.85505974883634</v>
      </c>
      <c r="J9" s="526" t="s">
        <v>14</v>
      </c>
      <c r="K9" s="549">
        <v>1</v>
      </c>
      <c r="L9" s="531" t="s">
        <v>901</v>
      </c>
      <c r="M9" s="527"/>
      <c r="N9" s="524" t="s">
        <v>1142</v>
      </c>
      <c r="O9" s="527"/>
    </row>
    <row r="10" spans="1:15" x14ac:dyDescent="0.25">
      <c r="A10" s="528" t="s">
        <v>959</v>
      </c>
      <c r="B10" s="532">
        <v>273</v>
      </c>
      <c r="C10" s="526" t="s">
        <v>14</v>
      </c>
      <c r="D10" s="549">
        <v>1</v>
      </c>
      <c r="F10" s="524" t="s">
        <v>1155</v>
      </c>
      <c r="H10" s="528" t="s">
        <v>949</v>
      </c>
      <c r="I10" s="532">
        <f>5+B18</f>
        <v>5</v>
      </c>
      <c r="J10" s="526" t="s">
        <v>14</v>
      </c>
      <c r="K10" s="549">
        <v>1</v>
      </c>
      <c r="L10" s="531" t="s">
        <v>896</v>
      </c>
      <c r="M10" s="527"/>
      <c r="N10" s="524" t="s">
        <v>1144</v>
      </c>
      <c r="O10" s="199" t="s">
        <v>902</v>
      </c>
    </row>
    <row r="11" spans="1:15" x14ac:dyDescent="0.25">
      <c r="A11" s="528" t="s">
        <v>960</v>
      </c>
      <c r="B11" s="532">
        <v>0.24</v>
      </c>
      <c r="D11" s="549">
        <v>1</v>
      </c>
      <c r="F11" s="524" t="s">
        <v>1153</v>
      </c>
      <c r="H11" s="528" t="s">
        <v>950</v>
      </c>
      <c r="I11" s="532">
        <v>5</v>
      </c>
      <c r="J11" s="526" t="s">
        <v>14</v>
      </c>
      <c r="K11" s="549">
        <v>1</v>
      </c>
      <c r="L11" s="531" t="s">
        <v>914</v>
      </c>
      <c r="M11" s="527"/>
      <c r="N11" s="524" t="s">
        <v>1145</v>
      </c>
    </row>
    <row r="12" spans="1:15" x14ac:dyDescent="0.25">
      <c r="A12" s="528" t="s">
        <v>961</v>
      </c>
      <c r="B12" s="532">
        <v>0.48</v>
      </c>
      <c r="D12" s="549">
        <v>1</v>
      </c>
      <c r="F12" s="524" t="s">
        <v>1154</v>
      </c>
    </row>
    <row r="13" spans="1:15" x14ac:dyDescent="0.25">
      <c r="A13" s="528" t="s">
        <v>982</v>
      </c>
      <c r="B13" s="529">
        <v>3.5000000000000003E-2</v>
      </c>
      <c r="D13" s="549">
        <v>1</v>
      </c>
      <c r="F13" s="524" t="s">
        <v>1136</v>
      </c>
    </row>
    <row r="14" spans="1:15" x14ac:dyDescent="0.25">
      <c r="A14" s="528" t="s">
        <v>983</v>
      </c>
      <c r="B14" s="529">
        <v>0.01</v>
      </c>
      <c r="C14" s="526" t="s">
        <v>645</v>
      </c>
      <c r="D14" s="549">
        <v>1</v>
      </c>
      <c r="F14" s="524" t="s">
        <v>1138</v>
      </c>
    </row>
    <row r="15" spans="1:15" x14ac:dyDescent="0.25">
      <c r="A15" s="528" t="s">
        <v>984</v>
      </c>
      <c r="B15" s="535">
        <v>170</v>
      </c>
      <c r="C15" s="526" t="s">
        <v>14</v>
      </c>
      <c r="D15" s="549">
        <v>1</v>
      </c>
      <c r="F15" s="524" t="s">
        <v>1137</v>
      </c>
      <c r="H15" s="537"/>
    </row>
    <row r="16" spans="1:15" ht="18" x14ac:dyDescent="0.35">
      <c r="A16" s="528" t="s">
        <v>951</v>
      </c>
      <c r="B16" s="535">
        <v>40</v>
      </c>
      <c r="C16" s="526" t="s">
        <v>14</v>
      </c>
      <c r="D16" s="549">
        <v>1</v>
      </c>
      <c r="E16" s="527" t="s">
        <v>1009</v>
      </c>
      <c r="F16" s="524" t="s">
        <v>1182</v>
      </c>
      <c r="H16" s="537"/>
    </row>
    <row r="17" spans="1:15" ht="18" x14ac:dyDescent="0.35">
      <c r="A17" s="528" t="s">
        <v>962</v>
      </c>
      <c r="B17" s="535">
        <v>18</v>
      </c>
      <c r="C17" s="526" t="s">
        <v>14</v>
      </c>
      <c r="D17" s="549">
        <v>1</v>
      </c>
      <c r="E17" s="527" t="s">
        <v>1043</v>
      </c>
      <c r="F17" s="524" t="s">
        <v>1133</v>
      </c>
      <c r="H17" s="537"/>
    </row>
    <row r="18" spans="1:15" ht="18" x14ac:dyDescent="0.35">
      <c r="A18" s="528" t="s">
        <v>965</v>
      </c>
      <c r="B18" s="535">
        <v>0</v>
      </c>
      <c r="C18" s="526" t="s">
        <v>14</v>
      </c>
      <c r="D18" s="549">
        <v>1</v>
      </c>
      <c r="E18" s="527" t="s">
        <v>1044</v>
      </c>
      <c r="F18" s="524" t="s">
        <v>1134</v>
      </c>
      <c r="H18" s="537"/>
    </row>
    <row r="19" spans="1:15" ht="18" x14ac:dyDescent="0.35">
      <c r="A19" s="528" t="s">
        <v>953</v>
      </c>
      <c r="B19" s="535">
        <v>15</v>
      </c>
      <c r="C19" s="526" t="s">
        <v>14</v>
      </c>
      <c r="D19" s="549">
        <v>1</v>
      </c>
      <c r="E19" s="527" t="s">
        <v>1010</v>
      </c>
      <c r="F19" s="524" t="s">
        <v>1150</v>
      </c>
    </row>
    <row r="20" spans="1:15" ht="18" x14ac:dyDescent="0.35">
      <c r="A20" s="528" t="s">
        <v>964</v>
      </c>
      <c r="B20" s="535">
        <v>100</v>
      </c>
      <c r="C20" s="526" t="s">
        <v>14</v>
      </c>
      <c r="D20" s="549">
        <v>1</v>
      </c>
      <c r="E20" s="527" t="s">
        <v>1045</v>
      </c>
      <c r="F20" s="524" t="s">
        <v>1181</v>
      </c>
      <c r="O20" s="536"/>
    </row>
    <row r="21" spans="1:15" x14ac:dyDescent="0.25">
      <c r="A21" s="528" t="s">
        <v>966</v>
      </c>
      <c r="B21" s="535">
        <v>5</v>
      </c>
      <c r="C21" s="526" t="s">
        <v>14</v>
      </c>
      <c r="D21" s="549">
        <v>1</v>
      </c>
      <c r="F21" s="524" t="s">
        <v>1084</v>
      </c>
    </row>
    <row r="22" spans="1:15" x14ac:dyDescent="0.25">
      <c r="A22" s="528" t="s">
        <v>967</v>
      </c>
      <c r="B22" s="535">
        <v>30</v>
      </c>
      <c r="C22" s="530" t="s">
        <v>14</v>
      </c>
      <c r="D22" s="549">
        <v>1</v>
      </c>
      <c r="E22" s="530"/>
      <c r="F22" s="524" t="s">
        <v>1082</v>
      </c>
    </row>
    <row r="23" spans="1:15" x14ac:dyDescent="0.25">
      <c r="A23" s="528" t="s">
        <v>943</v>
      </c>
      <c r="B23" s="535">
        <v>0</v>
      </c>
      <c r="C23" s="526" t="s">
        <v>14</v>
      </c>
      <c r="D23" s="549">
        <v>2</v>
      </c>
      <c r="E23" s="534"/>
      <c r="F23" s="524" t="s">
        <v>1143</v>
      </c>
    </row>
    <row r="24" spans="1:15" x14ac:dyDescent="0.25">
      <c r="A24" s="528" t="s">
        <v>944</v>
      </c>
      <c r="B24" s="535">
        <v>0</v>
      </c>
      <c r="C24" s="526" t="s">
        <v>14</v>
      </c>
      <c r="D24" s="549">
        <v>2</v>
      </c>
      <c r="E24" s="534"/>
      <c r="F24" s="524" t="s">
        <v>1142</v>
      </c>
    </row>
    <row r="26" spans="1:15" x14ac:dyDescent="0.25">
      <c r="D26" s="549">
        <v>1</v>
      </c>
      <c r="E26" s="199"/>
      <c r="F26" s="550" t="s">
        <v>1189</v>
      </c>
    </row>
    <row r="27" spans="1:15" x14ac:dyDescent="0.25">
      <c r="D27" s="503"/>
      <c r="E27" s="199"/>
      <c r="F27" s="550" t="s">
        <v>1190</v>
      </c>
      <c r="H27"/>
    </row>
    <row r="28" spans="1:15" x14ac:dyDescent="0.25">
      <c r="D28" s="549">
        <v>2</v>
      </c>
      <c r="E28" s="199"/>
      <c r="F28" s="550" t="s">
        <v>1191</v>
      </c>
    </row>
    <row r="29" spans="1:15" x14ac:dyDescent="0.25">
      <c r="D29" s="503"/>
      <c r="E29" s="199"/>
      <c r="F29" s="550" t="s">
        <v>1192</v>
      </c>
    </row>
  </sheetData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P305"/>
  <sheetViews>
    <sheetView topLeftCell="A70" workbookViewId="0">
      <selection activeCell="F8" sqref="F8"/>
    </sheetView>
  </sheetViews>
  <sheetFormatPr defaultColWidth="10.7109375" defaultRowHeight="12.75" x14ac:dyDescent="0.2"/>
  <cols>
    <col min="1" max="1" width="12.7109375" style="7" customWidth="1"/>
    <col min="2" max="5" width="11.7109375" style="7" customWidth="1"/>
    <col min="6" max="6" width="13.5703125" style="7" customWidth="1"/>
    <col min="7" max="7" width="11.7109375" style="7" customWidth="1"/>
    <col min="8" max="8" width="13.7109375" style="7" customWidth="1"/>
    <col min="9" max="9" width="12.140625" style="7" customWidth="1"/>
    <col min="10" max="10" width="15.7109375" style="7" customWidth="1"/>
    <col min="11" max="11" width="18" style="7" customWidth="1"/>
    <col min="12" max="12" width="6.5703125" style="7" bestFit="1" customWidth="1"/>
    <col min="13" max="13" width="2.5703125" style="7" bestFit="1" customWidth="1"/>
    <col min="14" max="256" width="10.7109375" style="7"/>
    <col min="257" max="257" width="12.7109375" style="7" customWidth="1"/>
    <col min="258" max="261" width="11.7109375" style="7" customWidth="1"/>
    <col min="262" max="262" width="13.5703125" style="7" customWidth="1"/>
    <col min="263" max="263" width="11.7109375" style="7" customWidth="1"/>
    <col min="264" max="264" width="13.7109375" style="7" customWidth="1"/>
    <col min="265" max="265" width="12.140625" style="7" customWidth="1"/>
    <col min="266" max="266" width="15.7109375" style="7" customWidth="1"/>
    <col min="267" max="267" width="11.7109375" style="7" customWidth="1"/>
    <col min="268" max="268" width="10.7109375" style="7"/>
    <col min="269" max="269" width="10.5703125" style="7" customWidth="1"/>
    <col min="270" max="512" width="10.7109375" style="7"/>
    <col min="513" max="513" width="12.7109375" style="7" customWidth="1"/>
    <col min="514" max="517" width="11.7109375" style="7" customWidth="1"/>
    <col min="518" max="518" width="13.5703125" style="7" customWidth="1"/>
    <col min="519" max="519" width="11.7109375" style="7" customWidth="1"/>
    <col min="520" max="520" width="13.7109375" style="7" customWidth="1"/>
    <col min="521" max="521" width="12.140625" style="7" customWidth="1"/>
    <col min="522" max="522" width="15.7109375" style="7" customWidth="1"/>
    <col min="523" max="523" width="11.7109375" style="7" customWidth="1"/>
    <col min="524" max="524" width="10.7109375" style="7"/>
    <col min="525" max="525" width="10.5703125" style="7" customWidth="1"/>
    <col min="526" max="768" width="10.7109375" style="7"/>
    <col min="769" max="769" width="12.7109375" style="7" customWidth="1"/>
    <col min="770" max="773" width="11.7109375" style="7" customWidth="1"/>
    <col min="774" max="774" width="13.5703125" style="7" customWidth="1"/>
    <col min="775" max="775" width="11.7109375" style="7" customWidth="1"/>
    <col min="776" max="776" width="13.7109375" style="7" customWidth="1"/>
    <col min="777" max="777" width="12.140625" style="7" customWidth="1"/>
    <col min="778" max="778" width="15.7109375" style="7" customWidth="1"/>
    <col min="779" max="779" width="11.7109375" style="7" customWidth="1"/>
    <col min="780" max="780" width="10.7109375" style="7"/>
    <col min="781" max="781" width="10.5703125" style="7" customWidth="1"/>
    <col min="782" max="1024" width="10.7109375" style="7"/>
    <col min="1025" max="1025" width="12.7109375" style="7" customWidth="1"/>
    <col min="1026" max="1029" width="11.7109375" style="7" customWidth="1"/>
    <col min="1030" max="1030" width="13.5703125" style="7" customWidth="1"/>
    <col min="1031" max="1031" width="11.7109375" style="7" customWidth="1"/>
    <col min="1032" max="1032" width="13.7109375" style="7" customWidth="1"/>
    <col min="1033" max="1033" width="12.140625" style="7" customWidth="1"/>
    <col min="1034" max="1034" width="15.7109375" style="7" customWidth="1"/>
    <col min="1035" max="1035" width="11.7109375" style="7" customWidth="1"/>
    <col min="1036" max="1036" width="10.7109375" style="7"/>
    <col min="1037" max="1037" width="10.5703125" style="7" customWidth="1"/>
    <col min="1038" max="1280" width="10.7109375" style="7"/>
    <col min="1281" max="1281" width="12.7109375" style="7" customWidth="1"/>
    <col min="1282" max="1285" width="11.7109375" style="7" customWidth="1"/>
    <col min="1286" max="1286" width="13.5703125" style="7" customWidth="1"/>
    <col min="1287" max="1287" width="11.7109375" style="7" customWidth="1"/>
    <col min="1288" max="1288" width="13.7109375" style="7" customWidth="1"/>
    <col min="1289" max="1289" width="12.140625" style="7" customWidth="1"/>
    <col min="1290" max="1290" width="15.7109375" style="7" customWidth="1"/>
    <col min="1291" max="1291" width="11.7109375" style="7" customWidth="1"/>
    <col min="1292" max="1292" width="10.7109375" style="7"/>
    <col min="1293" max="1293" width="10.5703125" style="7" customWidth="1"/>
    <col min="1294" max="1536" width="10.7109375" style="7"/>
    <col min="1537" max="1537" width="12.7109375" style="7" customWidth="1"/>
    <col min="1538" max="1541" width="11.7109375" style="7" customWidth="1"/>
    <col min="1542" max="1542" width="13.5703125" style="7" customWidth="1"/>
    <col min="1543" max="1543" width="11.7109375" style="7" customWidth="1"/>
    <col min="1544" max="1544" width="13.7109375" style="7" customWidth="1"/>
    <col min="1545" max="1545" width="12.140625" style="7" customWidth="1"/>
    <col min="1546" max="1546" width="15.7109375" style="7" customWidth="1"/>
    <col min="1547" max="1547" width="11.7109375" style="7" customWidth="1"/>
    <col min="1548" max="1548" width="10.7109375" style="7"/>
    <col min="1549" max="1549" width="10.5703125" style="7" customWidth="1"/>
    <col min="1550" max="1792" width="10.7109375" style="7"/>
    <col min="1793" max="1793" width="12.7109375" style="7" customWidth="1"/>
    <col min="1794" max="1797" width="11.7109375" style="7" customWidth="1"/>
    <col min="1798" max="1798" width="13.5703125" style="7" customWidth="1"/>
    <col min="1799" max="1799" width="11.7109375" style="7" customWidth="1"/>
    <col min="1800" max="1800" width="13.7109375" style="7" customWidth="1"/>
    <col min="1801" max="1801" width="12.140625" style="7" customWidth="1"/>
    <col min="1802" max="1802" width="15.7109375" style="7" customWidth="1"/>
    <col min="1803" max="1803" width="11.7109375" style="7" customWidth="1"/>
    <col min="1804" max="1804" width="10.7109375" style="7"/>
    <col min="1805" max="1805" width="10.5703125" style="7" customWidth="1"/>
    <col min="1806" max="2048" width="10.7109375" style="7"/>
    <col min="2049" max="2049" width="12.7109375" style="7" customWidth="1"/>
    <col min="2050" max="2053" width="11.7109375" style="7" customWidth="1"/>
    <col min="2054" max="2054" width="13.5703125" style="7" customWidth="1"/>
    <col min="2055" max="2055" width="11.7109375" style="7" customWidth="1"/>
    <col min="2056" max="2056" width="13.7109375" style="7" customWidth="1"/>
    <col min="2057" max="2057" width="12.140625" style="7" customWidth="1"/>
    <col min="2058" max="2058" width="15.7109375" style="7" customWidth="1"/>
    <col min="2059" max="2059" width="11.7109375" style="7" customWidth="1"/>
    <col min="2060" max="2060" width="10.7109375" style="7"/>
    <col min="2061" max="2061" width="10.5703125" style="7" customWidth="1"/>
    <col min="2062" max="2304" width="10.7109375" style="7"/>
    <col min="2305" max="2305" width="12.7109375" style="7" customWidth="1"/>
    <col min="2306" max="2309" width="11.7109375" style="7" customWidth="1"/>
    <col min="2310" max="2310" width="13.5703125" style="7" customWidth="1"/>
    <col min="2311" max="2311" width="11.7109375" style="7" customWidth="1"/>
    <col min="2312" max="2312" width="13.7109375" style="7" customWidth="1"/>
    <col min="2313" max="2313" width="12.140625" style="7" customWidth="1"/>
    <col min="2314" max="2314" width="15.7109375" style="7" customWidth="1"/>
    <col min="2315" max="2315" width="11.7109375" style="7" customWidth="1"/>
    <col min="2316" max="2316" width="10.7109375" style="7"/>
    <col min="2317" max="2317" width="10.5703125" style="7" customWidth="1"/>
    <col min="2318" max="2560" width="10.7109375" style="7"/>
    <col min="2561" max="2561" width="12.7109375" style="7" customWidth="1"/>
    <col min="2562" max="2565" width="11.7109375" style="7" customWidth="1"/>
    <col min="2566" max="2566" width="13.5703125" style="7" customWidth="1"/>
    <col min="2567" max="2567" width="11.7109375" style="7" customWidth="1"/>
    <col min="2568" max="2568" width="13.7109375" style="7" customWidth="1"/>
    <col min="2569" max="2569" width="12.140625" style="7" customWidth="1"/>
    <col min="2570" max="2570" width="15.7109375" style="7" customWidth="1"/>
    <col min="2571" max="2571" width="11.7109375" style="7" customWidth="1"/>
    <col min="2572" max="2572" width="10.7109375" style="7"/>
    <col min="2573" max="2573" width="10.5703125" style="7" customWidth="1"/>
    <col min="2574" max="2816" width="10.7109375" style="7"/>
    <col min="2817" max="2817" width="12.7109375" style="7" customWidth="1"/>
    <col min="2818" max="2821" width="11.7109375" style="7" customWidth="1"/>
    <col min="2822" max="2822" width="13.5703125" style="7" customWidth="1"/>
    <col min="2823" max="2823" width="11.7109375" style="7" customWidth="1"/>
    <col min="2824" max="2824" width="13.7109375" style="7" customWidth="1"/>
    <col min="2825" max="2825" width="12.140625" style="7" customWidth="1"/>
    <col min="2826" max="2826" width="15.7109375" style="7" customWidth="1"/>
    <col min="2827" max="2827" width="11.7109375" style="7" customWidth="1"/>
    <col min="2828" max="2828" width="10.7109375" style="7"/>
    <col min="2829" max="2829" width="10.5703125" style="7" customWidth="1"/>
    <col min="2830" max="3072" width="10.7109375" style="7"/>
    <col min="3073" max="3073" width="12.7109375" style="7" customWidth="1"/>
    <col min="3074" max="3077" width="11.7109375" style="7" customWidth="1"/>
    <col min="3078" max="3078" width="13.5703125" style="7" customWidth="1"/>
    <col min="3079" max="3079" width="11.7109375" style="7" customWidth="1"/>
    <col min="3080" max="3080" width="13.7109375" style="7" customWidth="1"/>
    <col min="3081" max="3081" width="12.140625" style="7" customWidth="1"/>
    <col min="3082" max="3082" width="15.7109375" style="7" customWidth="1"/>
    <col min="3083" max="3083" width="11.7109375" style="7" customWidth="1"/>
    <col min="3084" max="3084" width="10.7109375" style="7"/>
    <col min="3085" max="3085" width="10.5703125" style="7" customWidth="1"/>
    <col min="3086" max="3328" width="10.7109375" style="7"/>
    <col min="3329" max="3329" width="12.7109375" style="7" customWidth="1"/>
    <col min="3330" max="3333" width="11.7109375" style="7" customWidth="1"/>
    <col min="3334" max="3334" width="13.5703125" style="7" customWidth="1"/>
    <col min="3335" max="3335" width="11.7109375" style="7" customWidth="1"/>
    <col min="3336" max="3336" width="13.7109375" style="7" customWidth="1"/>
    <col min="3337" max="3337" width="12.140625" style="7" customWidth="1"/>
    <col min="3338" max="3338" width="15.7109375" style="7" customWidth="1"/>
    <col min="3339" max="3339" width="11.7109375" style="7" customWidth="1"/>
    <col min="3340" max="3340" width="10.7109375" style="7"/>
    <col min="3341" max="3341" width="10.5703125" style="7" customWidth="1"/>
    <col min="3342" max="3584" width="10.7109375" style="7"/>
    <col min="3585" max="3585" width="12.7109375" style="7" customWidth="1"/>
    <col min="3586" max="3589" width="11.7109375" style="7" customWidth="1"/>
    <col min="3590" max="3590" width="13.5703125" style="7" customWidth="1"/>
    <col min="3591" max="3591" width="11.7109375" style="7" customWidth="1"/>
    <col min="3592" max="3592" width="13.7109375" style="7" customWidth="1"/>
    <col min="3593" max="3593" width="12.140625" style="7" customWidth="1"/>
    <col min="3594" max="3594" width="15.7109375" style="7" customWidth="1"/>
    <col min="3595" max="3595" width="11.7109375" style="7" customWidth="1"/>
    <col min="3596" max="3596" width="10.7109375" style="7"/>
    <col min="3597" max="3597" width="10.5703125" style="7" customWidth="1"/>
    <col min="3598" max="3840" width="10.7109375" style="7"/>
    <col min="3841" max="3841" width="12.7109375" style="7" customWidth="1"/>
    <col min="3842" max="3845" width="11.7109375" style="7" customWidth="1"/>
    <col min="3846" max="3846" width="13.5703125" style="7" customWidth="1"/>
    <col min="3847" max="3847" width="11.7109375" style="7" customWidth="1"/>
    <col min="3848" max="3848" width="13.7109375" style="7" customWidth="1"/>
    <col min="3849" max="3849" width="12.140625" style="7" customWidth="1"/>
    <col min="3850" max="3850" width="15.7109375" style="7" customWidth="1"/>
    <col min="3851" max="3851" width="11.7109375" style="7" customWidth="1"/>
    <col min="3852" max="3852" width="10.7109375" style="7"/>
    <col min="3853" max="3853" width="10.5703125" style="7" customWidth="1"/>
    <col min="3854" max="4096" width="10.7109375" style="7"/>
    <col min="4097" max="4097" width="12.7109375" style="7" customWidth="1"/>
    <col min="4098" max="4101" width="11.7109375" style="7" customWidth="1"/>
    <col min="4102" max="4102" width="13.5703125" style="7" customWidth="1"/>
    <col min="4103" max="4103" width="11.7109375" style="7" customWidth="1"/>
    <col min="4104" max="4104" width="13.7109375" style="7" customWidth="1"/>
    <col min="4105" max="4105" width="12.140625" style="7" customWidth="1"/>
    <col min="4106" max="4106" width="15.7109375" style="7" customWidth="1"/>
    <col min="4107" max="4107" width="11.7109375" style="7" customWidth="1"/>
    <col min="4108" max="4108" width="10.7109375" style="7"/>
    <col min="4109" max="4109" width="10.5703125" style="7" customWidth="1"/>
    <col min="4110" max="4352" width="10.7109375" style="7"/>
    <col min="4353" max="4353" width="12.7109375" style="7" customWidth="1"/>
    <col min="4354" max="4357" width="11.7109375" style="7" customWidth="1"/>
    <col min="4358" max="4358" width="13.5703125" style="7" customWidth="1"/>
    <col min="4359" max="4359" width="11.7109375" style="7" customWidth="1"/>
    <col min="4360" max="4360" width="13.7109375" style="7" customWidth="1"/>
    <col min="4361" max="4361" width="12.140625" style="7" customWidth="1"/>
    <col min="4362" max="4362" width="15.7109375" style="7" customWidth="1"/>
    <col min="4363" max="4363" width="11.7109375" style="7" customWidth="1"/>
    <col min="4364" max="4364" width="10.7109375" style="7"/>
    <col min="4365" max="4365" width="10.5703125" style="7" customWidth="1"/>
    <col min="4366" max="4608" width="10.7109375" style="7"/>
    <col min="4609" max="4609" width="12.7109375" style="7" customWidth="1"/>
    <col min="4610" max="4613" width="11.7109375" style="7" customWidth="1"/>
    <col min="4614" max="4614" width="13.5703125" style="7" customWidth="1"/>
    <col min="4615" max="4615" width="11.7109375" style="7" customWidth="1"/>
    <col min="4616" max="4616" width="13.7109375" style="7" customWidth="1"/>
    <col min="4617" max="4617" width="12.140625" style="7" customWidth="1"/>
    <col min="4618" max="4618" width="15.7109375" style="7" customWidth="1"/>
    <col min="4619" max="4619" width="11.7109375" style="7" customWidth="1"/>
    <col min="4620" max="4620" width="10.7109375" style="7"/>
    <col min="4621" max="4621" width="10.5703125" style="7" customWidth="1"/>
    <col min="4622" max="4864" width="10.7109375" style="7"/>
    <col min="4865" max="4865" width="12.7109375" style="7" customWidth="1"/>
    <col min="4866" max="4869" width="11.7109375" style="7" customWidth="1"/>
    <col min="4870" max="4870" width="13.5703125" style="7" customWidth="1"/>
    <col min="4871" max="4871" width="11.7109375" style="7" customWidth="1"/>
    <col min="4872" max="4872" width="13.7109375" style="7" customWidth="1"/>
    <col min="4873" max="4873" width="12.140625" style="7" customWidth="1"/>
    <col min="4874" max="4874" width="15.7109375" style="7" customWidth="1"/>
    <col min="4875" max="4875" width="11.7109375" style="7" customWidth="1"/>
    <col min="4876" max="4876" width="10.7109375" style="7"/>
    <col min="4877" max="4877" width="10.5703125" style="7" customWidth="1"/>
    <col min="4878" max="5120" width="10.7109375" style="7"/>
    <col min="5121" max="5121" width="12.7109375" style="7" customWidth="1"/>
    <col min="5122" max="5125" width="11.7109375" style="7" customWidth="1"/>
    <col min="5126" max="5126" width="13.5703125" style="7" customWidth="1"/>
    <col min="5127" max="5127" width="11.7109375" style="7" customWidth="1"/>
    <col min="5128" max="5128" width="13.7109375" style="7" customWidth="1"/>
    <col min="5129" max="5129" width="12.140625" style="7" customWidth="1"/>
    <col min="5130" max="5130" width="15.7109375" style="7" customWidth="1"/>
    <col min="5131" max="5131" width="11.7109375" style="7" customWidth="1"/>
    <col min="5132" max="5132" width="10.7109375" style="7"/>
    <col min="5133" max="5133" width="10.5703125" style="7" customWidth="1"/>
    <col min="5134" max="5376" width="10.7109375" style="7"/>
    <col min="5377" max="5377" width="12.7109375" style="7" customWidth="1"/>
    <col min="5378" max="5381" width="11.7109375" style="7" customWidth="1"/>
    <col min="5382" max="5382" width="13.5703125" style="7" customWidth="1"/>
    <col min="5383" max="5383" width="11.7109375" style="7" customWidth="1"/>
    <col min="5384" max="5384" width="13.7109375" style="7" customWidth="1"/>
    <col min="5385" max="5385" width="12.140625" style="7" customWidth="1"/>
    <col min="5386" max="5386" width="15.7109375" style="7" customWidth="1"/>
    <col min="5387" max="5387" width="11.7109375" style="7" customWidth="1"/>
    <col min="5388" max="5388" width="10.7109375" style="7"/>
    <col min="5389" max="5389" width="10.5703125" style="7" customWidth="1"/>
    <col min="5390" max="5632" width="10.7109375" style="7"/>
    <col min="5633" max="5633" width="12.7109375" style="7" customWidth="1"/>
    <col min="5634" max="5637" width="11.7109375" style="7" customWidth="1"/>
    <col min="5638" max="5638" width="13.5703125" style="7" customWidth="1"/>
    <col min="5639" max="5639" width="11.7109375" style="7" customWidth="1"/>
    <col min="5640" max="5640" width="13.7109375" style="7" customWidth="1"/>
    <col min="5641" max="5641" width="12.140625" style="7" customWidth="1"/>
    <col min="5642" max="5642" width="15.7109375" style="7" customWidth="1"/>
    <col min="5643" max="5643" width="11.7109375" style="7" customWidth="1"/>
    <col min="5644" max="5644" width="10.7109375" style="7"/>
    <col min="5645" max="5645" width="10.5703125" style="7" customWidth="1"/>
    <col min="5646" max="5888" width="10.7109375" style="7"/>
    <col min="5889" max="5889" width="12.7109375" style="7" customWidth="1"/>
    <col min="5890" max="5893" width="11.7109375" style="7" customWidth="1"/>
    <col min="5894" max="5894" width="13.5703125" style="7" customWidth="1"/>
    <col min="5895" max="5895" width="11.7109375" style="7" customWidth="1"/>
    <col min="5896" max="5896" width="13.7109375" style="7" customWidth="1"/>
    <col min="5897" max="5897" width="12.140625" style="7" customWidth="1"/>
    <col min="5898" max="5898" width="15.7109375" style="7" customWidth="1"/>
    <col min="5899" max="5899" width="11.7109375" style="7" customWidth="1"/>
    <col min="5900" max="5900" width="10.7109375" style="7"/>
    <col min="5901" max="5901" width="10.5703125" style="7" customWidth="1"/>
    <col min="5902" max="6144" width="10.7109375" style="7"/>
    <col min="6145" max="6145" width="12.7109375" style="7" customWidth="1"/>
    <col min="6146" max="6149" width="11.7109375" style="7" customWidth="1"/>
    <col min="6150" max="6150" width="13.5703125" style="7" customWidth="1"/>
    <col min="6151" max="6151" width="11.7109375" style="7" customWidth="1"/>
    <col min="6152" max="6152" width="13.7109375" style="7" customWidth="1"/>
    <col min="6153" max="6153" width="12.140625" style="7" customWidth="1"/>
    <col min="6154" max="6154" width="15.7109375" style="7" customWidth="1"/>
    <col min="6155" max="6155" width="11.7109375" style="7" customWidth="1"/>
    <col min="6156" max="6156" width="10.7109375" style="7"/>
    <col min="6157" max="6157" width="10.5703125" style="7" customWidth="1"/>
    <col min="6158" max="6400" width="10.7109375" style="7"/>
    <col min="6401" max="6401" width="12.7109375" style="7" customWidth="1"/>
    <col min="6402" max="6405" width="11.7109375" style="7" customWidth="1"/>
    <col min="6406" max="6406" width="13.5703125" style="7" customWidth="1"/>
    <col min="6407" max="6407" width="11.7109375" style="7" customWidth="1"/>
    <col min="6408" max="6408" width="13.7109375" style="7" customWidth="1"/>
    <col min="6409" max="6409" width="12.140625" style="7" customWidth="1"/>
    <col min="6410" max="6410" width="15.7109375" style="7" customWidth="1"/>
    <col min="6411" max="6411" width="11.7109375" style="7" customWidth="1"/>
    <col min="6412" max="6412" width="10.7109375" style="7"/>
    <col min="6413" max="6413" width="10.5703125" style="7" customWidth="1"/>
    <col min="6414" max="6656" width="10.7109375" style="7"/>
    <col min="6657" max="6657" width="12.7109375" style="7" customWidth="1"/>
    <col min="6658" max="6661" width="11.7109375" style="7" customWidth="1"/>
    <col min="6662" max="6662" width="13.5703125" style="7" customWidth="1"/>
    <col min="6663" max="6663" width="11.7109375" style="7" customWidth="1"/>
    <col min="6664" max="6664" width="13.7109375" style="7" customWidth="1"/>
    <col min="6665" max="6665" width="12.140625" style="7" customWidth="1"/>
    <col min="6666" max="6666" width="15.7109375" style="7" customWidth="1"/>
    <col min="6667" max="6667" width="11.7109375" style="7" customWidth="1"/>
    <col min="6668" max="6668" width="10.7109375" style="7"/>
    <col min="6669" max="6669" width="10.5703125" style="7" customWidth="1"/>
    <col min="6670" max="6912" width="10.7109375" style="7"/>
    <col min="6913" max="6913" width="12.7109375" style="7" customWidth="1"/>
    <col min="6914" max="6917" width="11.7109375" style="7" customWidth="1"/>
    <col min="6918" max="6918" width="13.5703125" style="7" customWidth="1"/>
    <col min="6919" max="6919" width="11.7109375" style="7" customWidth="1"/>
    <col min="6920" max="6920" width="13.7109375" style="7" customWidth="1"/>
    <col min="6921" max="6921" width="12.140625" style="7" customWidth="1"/>
    <col min="6922" max="6922" width="15.7109375" style="7" customWidth="1"/>
    <col min="6923" max="6923" width="11.7109375" style="7" customWidth="1"/>
    <col min="6924" max="6924" width="10.7109375" style="7"/>
    <col min="6925" max="6925" width="10.5703125" style="7" customWidth="1"/>
    <col min="6926" max="7168" width="10.7109375" style="7"/>
    <col min="7169" max="7169" width="12.7109375" style="7" customWidth="1"/>
    <col min="7170" max="7173" width="11.7109375" style="7" customWidth="1"/>
    <col min="7174" max="7174" width="13.5703125" style="7" customWidth="1"/>
    <col min="7175" max="7175" width="11.7109375" style="7" customWidth="1"/>
    <col min="7176" max="7176" width="13.7109375" style="7" customWidth="1"/>
    <col min="7177" max="7177" width="12.140625" style="7" customWidth="1"/>
    <col min="7178" max="7178" width="15.7109375" style="7" customWidth="1"/>
    <col min="7179" max="7179" width="11.7109375" style="7" customWidth="1"/>
    <col min="7180" max="7180" width="10.7109375" style="7"/>
    <col min="7181" max="7181" width="10.5703125" style="7" customWidth="1"/>
    <col min="7182" max="7424" width="10.7109375" style="7"/>
    <col min="7425" max="7425" width="12.7109375" style="7" customWidth="1"/>
    <col min="7426" max="7429" width="11.7109375" style="7" customWidth="1"/>
    <col min="7430" max="7430" width="13.5703125" style="7" customWidth="1"/>
    <col min="7431" max="7431" width="11.7109375" style="7" customWidth="1"/>
    <col min="7432" max="7432" width="13.7109375" style="7" customWidth="1"/>
    <col min="7433" max="7433" width="12.140625" style="7" customWidth="1"/>
    <col min="7434" max="7434" width="15.7109375" style="7" customWidth="1"/>
    <col min="7435" max="7435" width="11.7109375" style="7" customWidth="1"/>
    <col min="7436" max="7436" width="10.7109375" style="7"/>
    <col min="7437" max="7437" width="10.5703125" style="7" customWidth="1"/>
    <col min="7438" max="7680" width="10.7109375" style="7"/>
    <col min="7681" max="7681" width="12.7109375" style="7" customWidth="1"/>
    <col min="7682" max="7685" width="11.7109375" style="7" customWidth="1"/>
    <col min="7686" max="7686" width="13.5703125" style="7" customWidth="1"/>
    <col min="7687" max="7687" width="11.7109375" style="7" customWidth="1"/>
    <col min="7688" max="7688" width="13.7109375" style="7" customWidth="1"/>
    <col min="7689" max="7689" width="12.140625" style="7" customWidth="1"/>
    <col min="7690" max="7690" width="15.7109375" style="7" customWidth="1"/>
    <col min="7691" max="7691" width="11.7109375" style="7" customWidth="1"/>
    <col min="7692" max="7692" width="10.7109375" style="7"/>
    <col min="7693" max="7693" width="10.5703125" style="7" customWidth="1"/>
    <col min="7694" max="7936" width="10.7109375" style="7"/>
    <col min="7937" max="7937" width="12.7109375" style="7" customWidth="1"/>
    <col min="7938" max="7941" width="11.7109375" style="7" customWidth="1"/>
    <col min="7942" max="7942" width="13.5703125" style="7" customWidth="1"/>
    <col min="7943" max="7943" width="11.7109375" style="7" customWidth="1"/>
    <col min="7944" max="7944" width="13.7109375" style="7" customWidth="1"/>
    <col min="7945" max="7945" width="12.140625" style="7" customWidth="1"/>
    <col min="7946" max="7946" width="15.7109375" style="7" customWidth="1"/>
    <col min="7947" max="7947" width="11.7109375" style="7" customWidth="1"/>
    <col min="7948" max="7948" width="10.7109375" style="7"/>
    <col min="7949" max="7949" width="10.5703125" style="7" customWidth="1"/>
    <col min="7950" max="8192" width="10.7109375" style="7"/>
    <col min="8193" max="8193" width="12.7109375" style="7" customWidth="1"/>
    <col min="8194" max="8197" width="11.7109375" style="7" customWidth="1"/>
    <col min="8198" max="8198" width="13.5703125" style="7" customWidth="1"/>
    <col min="8199" max="8199" width="11.7109375" style="7" customWidth="1"/>
    <col min="8200" max="8200" width="13.7109375" style="7" customWidth="1"/>
    <col min="8201" max="8201" width="12.140625" style="7" customWidth="1"/>
    <col min="8202" max="8202" width="15.7109375" style="7" customWidth="1"/>
    <col min="8203" max="8203" width="11.7109375" style="7" customWidth="1"/>
    <col min="8204" max="8204" width="10.7109375" style="7"/>
    <col min="8205" max="8205" width="10.5703125" style="7" customWidth="1"/>
    <col min="8206" max="8448" width="10.7109375" style="7"/>
    <col min="8449" max="8449" width="12.7109375" style="7" customWidth="1"/>
    <col min="8450" max="8453" width="11.7109375" style="7" customWidth="1"/>
    <col min="8454" max="8454" width="13.5703125" style="7" customWidth="1"/>
    <col min="8455" max="8455" width="11.7109375" style="7" customWidth="1"/>
    <col min="8456" max="8456" width="13.7109375" style="7" customWidth="1"/>
    <col min="8457" max="8457" width="12.140625" style="7" customWidth="1"/>
    <col min="8458" max="8458" width="15.7109375" style="7" customWidth="1"/>
    <col min="8459" max="8459" width="11.7109375" style="7" customWidth="1"/>
    <col min="8460" max="8460" width="10.7109375" style="7"/>
    <col min="8461" max="8461" width="10.5703125" style="7" customWidth="1"/>
    <col min="8462" max="8704" width="10.7109375" style="7"/>
    <col min="8705" max="8705" width="12.7109375" style="7" customWidth="1"/>
    <col min="8706" max="8709" width="11.7109375" style="7" customWidth="1"/>
    <col min="8710" max="8710" width="13.5703125" style="7" customWidth="1"/>
    <col min="8711" max="8711" width="11.7109375" style="7" customWidth="1"/>
    <col min="8712" max="8712" width="13.7109375" style="7" customWidth="1"/>
    <col min="8713" max="8713" width="12.140625" style="7" customWidth="1"/>
    <col min="8714" max="8714" width="15.7109375" style="7" customWidth="1"/>
    <col min="8715" max="8715" width="11.7109375" style="7" customWidth="1"/>
    <col min="8716" max="8716" width="10.7109375" style="7"/>
    <col min="8717" max="8717" width="10.5703125" style="7" customWidth="1"/>
    <col min="8718" max="8960" width="10.7109375" style="7"/>
    <col min="8961" max="8961" width="12.7109375" style="7" customWidth="1"/>
    <col min="8962" max="8965" width="11.7109375" style="7" customWidth="1"/>
    <col min="8966" max="8966" width="13.5703125" style="7" customWidth="1"/>
    <col min="8967" max="8967" width="11.7109375" style="7" customWidth="1"/>
    <col min="8968" max="8968" width="13.7109375" style="7" customWidth="1"/>
    <col min="8969" max="8969" width="12.140625" style="7" customWidth="1"/>
    <col min="8970" max="8970" width="15.7109375" style="7" customWidth="1"/>
    <col min="8971" max="8971" width="11.7109375" style="7" customWidth="1"/>
    <col min="8972" max="8972" width="10.7109375" style="7"/>
    <col min="8973" max="8973" width="10.5703125" style="7" customWidth="1"/>
    <col min="8974" max="9216" width="10.7109375" style="7"/>
    <col min="9217" max="9217" width="12.7109375" style="7" customWidth="1"/>
    <col min="9218" max="9221" width="11.7109375" style="7" customWidth="1"/>
    <col min="9222" max="9222" width="13.5703125" style="7" customWidth="1"/>
    <col min="9223" max="9223" width="11.7109375" style="7" customWidth="1"/>
    <col min="9224" max="9224" width="13.7109375" style="7" customWidth="1"/>
    <col min="9225" max="9225" width="12.140625" style="7" customWidth="1"/>
    <col min="9226" max="9226" width="15.7109375" style="7" customWidth="1"/>
    <col min="9227" max="9227" width="11.7109375" style="7" customWidth="1"/>
    <col min="9228" max="9228" width="10.7109375" style="7"/>
    <col min="9229" max="9229" width="10.5703125" style="7" customWidth="1"/>
    <col min="9230" max="9472" width="10.7109375" style="7"/>
    <col min="9473" max="9473" width="12.7109375" style="7" customWidth="1"/>
    <col min="9474" max="9477" width="11.7109375" style="7" customWidth="1"/>
    <col min="9478" max="9478" width="13.5703125" style="7" customWidth="1"/>
    <col min="9479" max="9479" width="11.7109375" style="7" customWidth="1"/>
    <col min="9480" max="9480" width="13.7109375" style="7" customWidth="1"/>
    <col min="9481" max="9481" width="12.140625" style="7" customWidth="1"/>
    <col min="9482" max="9482" width="15.7109375" style="7" customWidth="1"/>
    <col min="9483" max="9483" width="11.7109375" style="7" customWidth="1"/>
    <col min="9484" max="9484" width="10.7109375" style="7"/>
    <col min="9485" max="9485" width="10.5703125" style="7" customWidth="1"/>
    <col min="9486" max="9728" width="10.7109375" style="7"/>
    <col min="9729" max="9729" width="12.7109375" style="7" customWidth="1"/>
    <col min="9730" max="9733" width="11.7109375" style="7" customWidth="1"/>
    <col min="9734" max="9734" width="13.5703125" style="7" customWidth="1"/>
    <col min="9735" max="9735" width="11.7109375" style="7" customWidth="1"/>
    <col min="9736" max="9736" width="13.7109375" style="7" customWidth="1"/>
    <col min="9737" max="9737" width="12.140625" style="7" customWidth="1"/>
    <col min="9738" max="9738" width="15.7109375" style="7" customWidth="1"/>
    <col min="9739" max="9739" width="11.7109375" style="7" customWidth="1"/>
    <col min="9740" max="9740" width="10.7109375" style="7"/>
    <col min="9741" max="9741" width="10.5703125" style="7" customWidth="1"/>
    <col min="9742" max="9984" width="10.7109375" style="7"/>
    <col min="9985" max="9985" width="12.7109375" style="7" customWidth="1"/>
    <col min="9986" max="9989" width="11.7109375" style="7" customWidth="1"/>
    <col min="9990" max="9990" width="13.5703125" style="7" customWidth="1"/>
    <col min="9991" max="9991" width="11.7109375" style="7" customWidth="1"/>
    <col min="9992" max="9992" width="13.7109375" style="7" customWidth="1"/>
    <col min="9993" max="9993" width="12.140625" style="7" customWidth="1"/>
    <col min="9994" max="9994" width="15.7109375" style="7" customWidth="1"/>
    <col min="9995" max="9995" width="11.7109375" style="7" customWidth="1"/>
    <col min="9996" max="9996" width="10.7109375" style="7"/>
    <col min="9997" max="9997" width="10.5703125" style="7" customWidth="1"/>
    <col min="9998" max="10240" width="10.7109375" style="7"/>
    <col min="10241" max="10241" width="12.7109375" style="7" customWidth="1"/>
    <col min="10242" max="10245" width="11.7109375" style="7" customWidth="1"/>
    <col min="10246" max="10246" width="13.5703125" style="7" customWidth="1"/>
    <col min="10247" max="10247" width="11.7109375" style="7" customWidth="1"/>
    <col min="10248" max="10248" width="13.7109375" style="7" customWidth="1"/>
    <col min="10249" max="10249" width="12.140625" style="7" customWidth="1"/>
    <col min="10250" max="10250" width="15.7109375" style="7" customWidth="1"/>
    <col min="10251" max="10251" width="11.7109375" style="7" customWidth="1"/>
    <col min="10252" max="10252" width="10.7109375" style="7"/>
    <col min="10253" max="10253" width="10.5703125" style="7" customWidth="1"/>
    <col min="10254" max="10496" width="10.7109375" style="7"/>
    <col min="10497" max="10497" width="12.7109375" style="7" customWidth="1"/>
    <col min="10498" max="10501" width="11.7109375" style="7" customWidth="1"/>
    <col min="10502" max="10502" width="13.5703125" style="7" customWidth="1"/>
    <col min="10503" max="10503" width="11.7109375" style="7" customWidth="1"/>
    <col min="10504" max="10504" width="13.7109375" style="7" customWidth="1"/>
    <col min="10505" max="10505" width="12.140625" style="7" customWidth="1"/>
    <col min="10506" max="10506" width="15.7109375" style="7" customWidth="1"/>
    <col min="10507" max="10507" width="11.7109375" style="7" customWidth="1"/>
    <col min="10508" max="10508" width="10.7109375" style="7"/>
    <col min="10509" max="10509" width="10.5703125" style="7" customWidth="1"/>
    <col min="10510" max="10752" width="10.7109375" style="7"/>
    <col min="10753" max="10753" width="12.7109375" style="7" customWidth="1"/>
    <col min="10754" max="10757" width="11.7109375" style="7" customWidth="1"/>
    <col min="10758" max="10758" width="13.5703125" style="7" customWidth="1"/>
    <col min="10759" max="10759" width="11.7109375" style="7" customWidth="1"/>
    <col min="10760" max="10760" width="13.7109375" style="7" customWidth="1"/>
    <col min="10761" max="10761" width="12.140625" style="7" customWidth="1"/>
    <col min="10762" max="10762" width="15.7109375" style="7" customWidth="1"/>
    <col min="10763" max="10763" width="11.7109375" style="7" customWidth="1"/>
    <col min="10764" max="10764" width="10.7109375" style="7"/>
    <col min="10765" max="10765" width="10.5703125" style="7" customWidth="1"/>
    <col min="10766" max="11008" width="10.7109375" style="7"/>
    <col min="11009" max="11009" width="12.7109375" style="7" customWidth="1"/>
    <col min="11010" max="11013" width="11.7109375" style="7" customWidth="1"/>
    <col min="11014" max="11014" width="13.5703125" style="7" customWidth="1"/>
    <col min="11015" max="11015" width="11.7109375" style="7" customWidth="1"/>
    <col min="11016" max="11016" width="13.7109375" style="7" customWidth="1"/>
    <col min="11017" max="11017" width="12.140625" style="7" customWidth="1"/>
    <col min="11018" max="11018" width="15.7109375" style="7" customWidth="1"/>
    <col min="11019" max="11019" width="11.7109375" style="7" customWidth="1"/>
    <col min="11020" max="11020" width="10.7109375" style="7"/>
    <col min="11021" max="11021" width="10.5703125" style="7" customWidth="1"/>
    <col min="11022" max="11264" width="10.7109375" style="7"/>
    <col min="11265" max="11265" width="12.7109375" style="7" customWidth="1"/>
    <col min="11266" max="11269" width="11.7109375" style="7" customWidth="1"/>
    <col min="11270" max="11270" width="13.5703125" style="7" customWidth="1"/>
    <col min="11271" max="11271" width="11.7109375" style="7" customWidth="1"/>
    <col min="11272" max="11272" width="13.7109375" style="7" customWidth="1"/>
    <col min="11273" max="11273" width="12.140625" style="7" customWidth="1"/>
    <col min="11274" max="11274" width="15.7109375" style="7" customWidth="1"/>
    <col min="11275" max="11275" width="11.7109375" style="7" customWidth="1"/>
    <col min="11276" max="11276" width="10.7109375" style="7"/>
    <col min="11277" max="11277" width="10.5703125" style="7" customWidth="1"/>
    <col min="11278" max="11520" width="10.7109375" style="7"/>
    <col min="11521" max="11521" width="12.7109375" style="7" customWidth="1"/>
    <col min="11522" max="11525" width="11.7109375" style="7" customWidth="1"/>
    <col min="11526" max="11526" width="13.5703125" style="7" customWidth="1"/>
    <col min="11527" max="11527" width="11.7109375" style="7" customWidth="1"/>
    <col min="11528" max="11528" width="13.7109375" style="7" customWidth="1"/>
    <col min="11529" max="11529" width="12.140625" style="7" customWidth="1"/>
    <col min="11530" max="11530" width="15.7109375" style="7" customWidth="1"/>
    <col min="11531" max="11531" width="11.7109375" style="7" customWidth="1"/>
    <col min="11532" max="11532" width="10.7109375" style="7"/>
    <col min="11533" max="11533" width="10.5703125" style="7" customWidth="1"/>
    <col min="11534" max="11776" width="10.7109375" style="7"/>
    <col min="11777" max="11777" width="12.7109375" style="7" customWidth="1"/>
    <col min="11778" max="11781" width="11.7109375" style="7" customWidth="1"/>
    <col min="11782" max="11782" width="13.5703125" style="7" customWidth="1"/>
    <col min="11783" max="11783" width="11.7109375" style="7" customWidth="1"/>
    <col min="11784" max="11784" width="13.7109375" style="7" customWidth="1"/>
    <col min="11785" max="11785" width="12.140625" style="7" customWidth="1"/>
    <col min="11786" max="11786" width="15.7109375" style="7" customWidth="1"/>
    <col min="11787" max="11787" width="11.7109375" style="7" customWidth="1"/>
    <col min="11788" max="11788" width="10.7109375" style="7"/>
    <col min="11789" max="11789" width="10.5703125" style="7" customWidth="1"/>
    <col min="11790" max="12032" width="10.7109375" style="7"/>
    <col min="12033" max="12033" width="12.7109375" style="7" customWidth="1"/>
    <col min="12034" max="12037" width="11.7109375" style="7" customWidth="1"/>
    <col min="12038" max="12038" width="13.5703125" style="7" customWidth="1"/>
    <col min="12039" max="12039" width="11.7109375" style="7" customWidth="1"/>
    <col min="12040" max="12040" width="13.7109375" style="7" customWidth="1"/>
    <col min="12041" max="12041" width="12.140625" style="7" customWidth="1"/>
    <col min="12042" max="12042" width="15.7109375" style="7" customWidth="1"/>
    <col min="12043" max="12043" width="11.7109375" style="7" customWidth="1"/>
    <col min="12044" max="12044" width="10.7109375" style="7"/>
    <col min="12045" max="12045" width="10.5703125" style="7" customWidth="1"/>
    <col min="12046" max="12288" width="10.7109375" style="7"/>
    <col min="12289" max="12289" width="12.7109375" style="7" customWidth="1"/>
    <col min="12290" max="12293" width="11.7109375" style="7" customWidth="1"/>
    <col min="12294" max="12294" width="13.5703125" style="7" customWidth="1"/>
    <col min="12295" max="12295" width="11.7109375" style="7" customWidth="1"/>
    <col min="12296" max="12296" width="13.7109375" style="7" customWidth="1"/>
    <col min="12297" max="12297" width="12.140625" style="7" customWidth="1"/>
    <col min="12298" max="12298" width="15.7109375" style="7" customWidth="1"/>
    <col min="12299" max="12299" width="11.7109375" style="7" customWidth="1"/>
    <col min="12300" max="12300" width="10.7109375" style="7"/>
    <col min="12301" max="12301" width="10.5703125" style="7" customWidth="1"/>
    <col min="12302" max="12544" width="10.7109375" style="7"/>
    <col min="12545" max="12545" width="12.7109375" style="7" customWidth="1"/>
    <col min="12546" max="12549" width="11.7109375" style="7" customWidth="1"/>
    <col min="12550" max="12550" width="13.5703125" style="7" customWidth="1"/>
    <col min="12551" max="12551" width="11.7109375" style="7" customWidth="1"/>
    <col min="12552" max="12552" width="13.7109375" style="7" customWidth="1"/>
    <col min="12553" max="12553" width="12.140625" style="7" customWidth="1"/>
    <col min="12554" max="12554" width="15.7109375" style="7" customWidth="1"/>
    <col min="12555" max="12555" width="11.7109375" style="7" customWidth="1"/>
    <col min="12556" max="12556" width="10.7109375" style="7"/>
    <col min="12557" max="12557" width="10.5703125" style="7" customWidth="1"/>
    <col min="12558" max="12800" width="10.7109375" style="7"/>
    <col min="12801" max="12801" width="12.7109375" style="7" customWidth="1"/>
    <col min="12802" max="12805" width="11.7109375" style="7" customWidth="1"/>
    <col min="12806" max="12806" width="13.5703125" style="7" customWidth="1"/>
    <col min="12807" max="12807" width="11.7109375" style="7" customWidth="1"/>
    <col min="12808" max="12808" width="13.7109375" style="7" customWidth="1"/>
    <col min="12809" max="12809" width="12.140625" style="7" customWidth="1"/>
    <col min="12810" max="12810" width="15.7109375" style="7" customWidth="1"/>
    <col min="12811" max="12811" width="11.7109375" style="7" customWidth="1"/>
    <col min="12812" max="12812" width="10.7109375" style="7"/>
    <col min="12813" max="12813" width="10.5703125" style="7" customWidth="1"/>
    <col min="12814" max="13056" width="10.7109375" style="7"/>
    <col min="13057" max="13057" width="12.7109375" style="7" customWidth="1"/>
    <col min="13058" max="13061" width="11.7109375" style="7" customWidth="1"/>
    <col min="13062" max="13062" width="13.5703125" style="7" customWidth="1"/>
    <col min="13063" max="13063" width="11.7109375" style="7" customWidth="1"/>
    <col min="13064" max="13064" width="13.7109375" style="7" customWidth="1"/>
    <col min="13065" max="13065" width="12.140625" style="7" customWidth="1"/>
    <col min="13066" max="13066" width="15.7109375" style="7" customWidth="1"/>
    <col min="13067" max="13067" width="11.7109375" style="7" customWidth="1"/>
    <col min="13068" max="13068" width="10.7109375" style="7"/>
    <col min="13069" max="13069" width="10.5703125" style="7" customWidth="1"/>
    <col min="13070" max="13312" width="10.7109375" style="7"/>
    <col min="13313" max="13313" width="12.7109375" style="7" customWidth="1"/>
    <col min="13314" max="13317" width="11.7109375" style="7" customWidth="1"/>
    <col min="13318" max="13318" width="13.5703125" style="7" customWidth="1"/>
    <col min="13319" max="13319" width="11.7109375" style="7" customWidth="1"/>
    <col min="13320" max="13320" width="13.7109375" style="7" customWidth="1"/>
    <col min="13321" max="13321" width="12.140625" style="7" customWidth="1"/>
    <col min="13322" max="13322" width="15.7109375" style="7" customWidth="1"/>
    <col min="13323" max="13323" width="11.7109375" style="7" customWidth="1"/>
    <col min="13324" max="13324" width="10.7109375" style="7"/>
    <col min="13325" max="13325" width="10.5703125" style="7" customWidth="1"/>
    <col min="13326" max="13568" width="10.7109375" style="7"/>
    <col min="13569" max="13569" width="12.7109375" style="7" customWidth="1"/>
    <col min="13570" max="13573" width="11.7109375" style="7" customWidth="1"/>
    <col min="13574" max="13574" width="13.5703125" style="7" customWidth="1"/>
    <col min="13575" max="13575" width="11.7109375" style="7" customWidth="1"/>
    <col min="13576" max="13576" width="13.7109375" style="7" customWidth="1"/>
    <col min="13577" max="13577" width="12.140625" style="7" customWidth="1"/>
    <col min="13578" max="13578" width="15.7109375" style="7" customWidth="1"/>
    <col min="13579" max="13579" width="11.7109375" style="7" customWidth="1"/>
    <col min="13580" max="13580" width="10.7109375" style="7"/>
    <col min="13581" max="13581" width="10.5703125" style="7" customWidth="1"/>
    <col min="13582" max="13824" width="10.7109375" style="7"/>
    <col min="13825" max="13825" width="12.7109375" style="7" customWidth="1"/>
    <col min="13826" max="13829" width="11.7109375" style="7" customWidth="1"/>
    <col min="13830" max="13830" width="13.5703125" style="7" customWidth="1"/>
    <col min="13831" max="13831" width="11.7109375" style="7" customWidth="1"/>
    <col min="13832" max="13832" width="13.7109375" style="7" customWidth="1"/>
    <col min="13833" max="13833" width="12.140625" style="7" customWidth="1"/>
    <col min="13834" max="13834" width="15.7109375" style="7" customWidth="1"/>
    <col min="13835" max="13835" width="11.7109375" style="7" customWidth="1"/>
    <col min="13836" max="13836" width="10.7109375" style="7"/>
    <col min="13837" max="13837" width="10.5703125" style="7" customWidth="1"/>
    <col min="13838" max="14080" width="10.7109375" style="7"/>
    <col min="14081" max="14081" width="12.7109375" style="7" customWidth="1"/>
    <col min="14082" max="14085" width="11.7109375" style="7" customWidth="1"/>
    <col min="14086" max="14086" width="13.5703125" style="7" customWidth="1"/>
    <col min="14087" max="14087" width="11.7109375" style="7" customWidth="1"/>
    <col min="14088" max="14088" width="13.7109375" style="7" customWidth="1"/>
    <col min="14089" max="14089" width="12.140625" style="7" customWidth="1"/>
    <col min="14090" max="14090" width="15.7109375" style="7" customWidth="1"/>
    <col min="14091" max="14091" width="11.7109375" style="7" customWidth="1"/>
    <col min="14092" max="14092" width="10.7109375" style="7"/>
    <col min="14093" max="14093" width="10.5703125" style="7" customWidth="1"/>
    <col min="14094" max="14336" width="10.7109375" style="7"/>
    <col min="14337" max="14337" width="12.7109375" style="7" customWidth="1"/>
    <col min="14338" max="14341" width="11.7109375" style="7" customWidth="1"/>
    <col min="14342" max="14342" width="13.5703125" style="7" customWidth="1"/>
    <col min="14343" max="14343" width="11.7109375" style="7" customWidth="1"/>
    <col min="14344" max="14344" width="13.7109375" style="7" customWidth="1"/>
    <col min="14345" max="14345" width="12.140625" style="7" customWidth="1"/>
    <col min="14346" max="14346" width="15.7109375" style="7" customWidth="1"/>
    <col min="14347" max="14347" width="11.7109375" style="7" customWidth="1"/>
    <col min="14348" max="14348" width="10.7109375" style="7"/>
    <col min="14349" max="14349" width="10.5703125" style="7" customWidth="1"/>
    <col min="14350" max="14592" width="10.7109375" style="7"/>
    <col min="14593" max="14593" width="12.7109375" style="7" customWidth="1"/>
    <col min="14594" max="14597" width="11.7109375" style="7" customWidth="1"/>
    <col min="14598" max="14598" width="13.5703125" style="7" customWidth="1"/>
    <col min="14599" max="14599" width="11.7109375" style="7" customWidth="1"/>
    <col min="14600" max="14600" width="13.7109375" style="7" customWidth="1"/>
    <col min="14601" max="14601" width="12.140625" style="7" customWidth="1"/>
    <col min="14602" max="14602" width="15.7109375" style="7" customWidth="1"/>
    <col min="14603" max="14603" width="11.7109375" style="7" customWidth="1"/>
    <col min="14604" max="14604" width="10.7109375" style="7"/>
    <col min="14605" max="14605" width="10.5703125" style="7" customWidth="1"/>
    <col min="14606" max="14848" width="10.7109375" style="7"/>
    <col min="14849" max="14849" width="12.7109375" style="7" customWidth="1"/>
    <col min="14850" max="14853" width="11.7109375" style="7" customWidth="1"/>
    <col min="14854" max="14854" width="13.5703125" style="7" customWidth="1"/>
    <col min="14855" max="14855" width="11.7109375" style="7" customWidth="1"/>
    <col min="14856" max="14856" width="13.7109375" style="7" customWidth="1"/>
    <col min="14857" max="14857" width="12.140625" style="7" customWidth="1"/>
    <col min="14858" max="14858" width="15.7109375" style="7" customWidth="1"/>
    <col min="14859" max="14859" width="11.7109375" style="7" customWidth="1"/>
    <col min="14860" max="14860" width="10.7109375" style="7"/>
    <col min="14861" max="14861" width="10.5703125" style="7" customWidth="1"/>
    <col min="14862" max="15104" width="10.7109375" style="7"/>
    <col min="15105" max="15105" width="12.7109375" style="7" customWidth="1"/>
    <col min="15106" max="15109" width="11.7109375" style="7" customWidth="1"/>
    <col min="15110" max="15110" width="13.5703125" style="7" customWidth="1"/>
    <col min="15111" max="15111" width="11.7109375" style="7" customWidth="1"/>
    <col min="15112" max="15112" width="13.7109375" style="7" customWidth="1"/>
    <col min="15113" max="15113" width="12.140625" style="7" customWidth="1"/>
    <col min="15114" max="15114" width="15.7109375" style="7" customWidth="1"/>
    <col min="15115" max="15115" width="11.7109375" style="7" customWidth="1"/>
    <col min="15116" max="15116" width="10.7109375" style="7"/>
    <col min="15117" max="15117" width="10.5703125" style="7" customWidth="1"/>
    <col min="15118" max="15360" width="10.7109375" style="7"/>
    <col min="15361" max="15361" width="12.7109375" style="7" customWidth="1"/>
    <col min="15362" max="15365" width="11.7109375" style="7" customWidth="1"/>
    <col min="15366" max="15366" width="13.5703125" style="7" customWidth="1"/>
    <col min="15367" max="15367" width="11.7109375" style="7" customWidth="1"/>
    <col min="15368" max="15368" width="13.7109375" style="7" customWidth="1"/>
    <col min="15369" max="15369" width="12.140625" style="7" customWidth="1"/>
    <col min="15370" max="15370" width="15.7109375" style="7" customWidth="1"/>
    <col min="15371" max="15371" width="11.7109375" style="7" customWidth="1"/>
    <col min="15372" max="15372" width="10.7109375" style="7"/>
    <col min="15373" max="15373" width="10.5703125" style="7" customWidth="1"/>
    <col min="15374" max="15616" width="10.7109375" style="7"/>
    <col min="15617" max="15617" width="12.7109375" style="7" customWidth="1"/>
    <col min="15618" max="15621" width="11.7109375" style="7" customWidth="1"/>
    <col min="15622" max="15622" width="13.5703125" style="7" customWidth="1"/>
    <col min="15623" max="15623" width="11.7109375" style="7" customWidth="1"/>
    <col min="15624" max="15624" width="13.7109375" style="7" customWidth="1"/>
    <col min="15625" max="15625" width="12.140625" style="7" customWidth="1"/>
    <col min="15626" max="15626" width="15.7109375" style="7" customWidth="1"/>
    <col min="15627" max="15627" width="11.7109375" style="7" customWidth="1"/>
    <col min="15628" max="15628" width="10.7109375" style="7"/>
    <col min="15629" max="15629" width="10.5703125" style="7" customWidth="1"/>
    <col min="15630" max="15872" width="10.7109375" style="7"/>
    <col min="15873" max="15873" width="12.7109375" style="7" customWidth="1"/>
    <col min="15874" max="15877" width="11.7109375" style="7" customWidth="1"/>
    <col min="15878" max="15878" width="13.5703125" style="7" customWidth="1"/>
    <col min="15879" max="15879" width="11.7109375" style="7" customWidth="1"/>
    <col min="15880" max="15880" width="13.7109375" style="7" customWidth="1"/>
    <col min="15881" max="15881" width="12.140625" style="7" customWidth="1"/>
    <col min="15882" max="15882" width="15.7109375" style="7" customWidth="1"/>
    <col min="15883" max="15883" width="11.7109375" style="7" customWidth="1"/>
    <col min="15884" max="15884" width="10.7109375" style="7"/>
    <col min="15885" max="15885" width="10.5703125" style="7" customWidth="1"/>
    <col min="15886" max="16128" width="10.7109375" style="7"/>
    <col min="16129" max="16129" width="12.7109375" style="7" customWidth="1"/>
    <col min="16130" max="16133" width="11.7109375" style="7" customWidth="1"/>
    <col min="16134" max="16134" width="13.5703125" style="7" customWidth="1"/>
    <col min="16135" max="16135" width="11.7109375" style="7" customWidth="1"/>
    <col min="16136" max="16136" width="13.7109375" style="7" customWidth="1"/>
    <col min="16137" max="16137" width="12.140625" style="7" customWidth="1"/>
    <col min="16138" max="16138" width="15.7109375" style="7" customWidth="1"/>
    <col min="16139" max="16139" width="11.7109375" style="7" customWidth="1"/>
    <col min="16140" max="16140" width="10.7109375" style="7"/>
    <col min="16141" max="16141" width="10.5703125" style="7" customWidth="1"/>
    <col min="16142" max="16384" width="10.7109375" style="7"/>
  </cols>
  <sheetData>
    <row r="1" spans="1:14" ht="15" customHeight="1" x14ac:dyDescent="0.2">
      <c r="A1" s="1"/>
      <c r="B1" s="2"/>
      <c r="C1" s="3" t="s">
        <v>2</v>
      </c>
      <c r="D1" s="4"/>
      <c r="E1" s="561" t="s">
        <v>3</v>
      </c>
      <c r="F1" s="562"/>
      <c r="G1" s="562"/>
      <c r="H1" s="563"/>
      <c r="I1" s="5"/>
      <c r="J1" s="2"/>
      <c r="K1" s="6"/>
    </row>
    <row r="2" spans="1:14" ht="40.5" customHeight="1" x14ac:dyDescent="0.2">
      <c r="A2" s="8"/>
      <c r="B2" s="9"/>
      <c r="C2" s="10"/>
      <c r="D2" s="11"/>
      <c r="E2" s="564"/>
      <c r="F2" s="565"/>
      <c r="G2" s="565"/>
      <c r="H2" s="566"/>
      <c r="I2" s="12"/>
      <c r="J2" s="13"/>
      <c r="K2" s="14"/>
    </row>
    <row r="3" spans="1:14" ht="15" customHeight="1" x14ac:dyDescent="0.2">
      <c r="A3" s="567" t="s">
        <v>569</v>
      </c>
      <c r="B3" s="568"/>
      <c r="C3" s="568"/>
      <c r="D3" s="569"/>
      <c r="E3" s="15" t="s">
        <v>5</v>
      </c>
      <c r="F3" s="16" t="s">
        <v>570</v>
      </c>
      <c r="G3" s="17"/>
      <c r="H3" s="18"/>
      <c r="I3" s="19" t="s">
        <v>7</v>
      </c>
      <c r="J3" s="570">
        <v>2007</v>
      </c>
      <c r="K3" s="571"/>
    </row>
    <row r="4" spans="1:14" x14ac:dyDescent="0.2">
      <c r="A4" s="20"/>
      <c r="B4" s="20"/>
      <c r="C4" s="20"/>
      <c r="D4" s="21"/>
      <c r="E4" s="21"/>
      <c r="F4" s="21"/>
      <c r="G4" s="21"/>
      <c r="H4" s="21"/>
      <c r="I4" s="21"/>
      <c r="J4" s="22"/>
      <c r="K4" s="22"/>
    </row>
    <row r="5" spans="1:14" ht="15" x14ac:dyDescent="0.25">
      <c r="A5" s="311"/>
      <c r="B5" s="311"/>
      <c r="C5" s="498"/>
      <c r="D5" s="311"/>
      <c r="E5" s="311"/>
      <c r="F5" s="311"/>
      <c r="G5" s="311"/>
      <c r="H5" s="311"/>
      <c r="I5" s="20"/>
      <c r="J5" s="22"/>
      <c r="K5" s="22"/>
    </row>
    <row r="6" spans="1:14" ht="15" x14ac:dyDescent="0.25">
      <c r="A6" s="21"/>
      <c r="B6" s="311"/>
      <c r="C6" s="498"/>
      <c r="D6" s="311"/>
      <c r="E6" s="311"/>
      <c r="F6" s="311"/>
      <c r="G6" s="311"/>
      <c r="H6" s="311"/>
      <c r="I6" s="20"/>
      <c r="J6" s="22"/>
      <c r="K6" s="22"/>
    </row>
    <row r="7" spans="1:14" ht="15" x14ac:dyDescent="0.25">
      <c r="A7" s="21"/>
      <c r="B7" s="311"/>
      <c r="C7" s="498"/>
      <c r="D7" s="311"/>
      <c r="E7" s="311"/>
      <c r="F7" s="311"/>
      <c r="G7" s="311"/>
      <c r="H7" s="311"/>
      <c r="I7" s="20"/>
      <c r="J7" s="22"/>
      <c r="K7" s="22"/>
    </row>
    <row r="8" spans="1:14" ht="15" x14ac:dyDescent="0.25">
      <c r="A8" s="21"/>
      <c r="B8" s="311"/>
      <c r="C8" s="311"/>
      <c r="D8" s="311"/>
      <c r="E8" s="311"/>
      <c r="F8" s="311"/>
      <c r="G8" s="311"/>
      <c r="H8" s="311"/>
      <c r="I8" s="20"/>
      <c r="J8" s="22"/>
      <c r="K8" s="311" t="s">
        <v>654</v>
      </c>
      <c r="L8" s="310">
        <f>D181+1</f>
        <v>279.57003983255754</v>
      </c>
      <c r="M8" s="310" t="s">
        <v>14</v>
      </c>
      <c r="N8" s="312" t="s">
        <v>469</v>
      </c>
    </row>
    <row r="9" spans="1:14" ht="15" x14ac:dyDescent="0.25">
      <c r="A9" s="21"/>
      <c r="B9" s="311"/>
      <c r="C9" s="311"/>
      <c r="D9" s="311"/>
      <c r="E9" s="311"/>
      <c r="F9" s="311"/>
      <c r="G9" s="311"/>
      <c r="H9" s="311"/>
      <c r="I9" s="20"/>
      <c r="J9" s="22"/>
      <c r="K9" s="311" t="s">
        <v>470</v>
      </c>
      <c r="L9" s="310">
        <f>(L8-div4channel!C17)*(1.5+1.5)+8</f>
        <v>27.710119497672622</v>
      </c>
      <c r="M9" s="310" t="s">
        <v>14</v>
      </c>
      <c r="N9" s="312" t="s">
        <v>472</v>
      </c>
    </row>
    <row r="10" spans="1:14" ht="15" x14ac:dyDescent="0.25">
      <c r="A10" s="21"/>
      <c r="B10" s="311"/>
      <c r="C10" s="311"/>
      <c r="D10" s="311"/>
      <c r="E10" s="311"/>
      <c r="F10" s="311"/>
      <c r="G10" s="311"/>
      <c r="H10" s="311"/>
      <c r="I10" s="20"/>
      <c r="J10" s="22"/>
      <c r="K10" s="311" t="s">
        <v>655</v>
      </c>
      <c r="L10" s="310">
        <f>D182+1</f>
        <v>280.02101215225599</v>
      </c>
      <c r="M10" s="310" t="s">
        <v>14</v>
      </c>
      <c r="N10" s="312" t="s">
        <v>473</v>
      </c>
    </row>
    <row r="11" spans="1:14" s="25" customFormat="1" ht="15" x14ac:dyDescent="0.25">
      <c r="A11" s="23"/>
      <c r="B11" s="24"/>
      <c r="C11" s="24"/>
      <c r="D11" s="24"/>
      <c r="E11" s="24"/>
      <c r="F11" s="24"/>
      <c r="G11" s="24"/>
      <c r="H11" s="23"/>
      <c r="I11" s="23"/>
      <c r="J11" s="23"/>
      <c r="K11" s="311" t="s">
        <v>471</v>
      </c>
      <c r="L11" s="310">
        <f>(L10-div4channel!C16)*(1.5+1.5)+8</f>
        <v>25.407384664302811</v>
      </c>
      <c r="M11" s="310" t="s">
        <v>14</v>
      </c>
      <c r="N11" s="312" t="s">
        <v>474</v>
      </c>
    </row>
    <row r="12" spans="1:14" ht="15" x14ac:dyDescent="0.25">
      <c r="A12" s="46"/>
      <c r="B12" s="46"/>
      <c r="C12" s="311" t="s">
        <v>646</v>
      </c>
      <c r="D12" s="403"/>
      <c r="E12" s="46"/>
      <c r="F12" s="46"/>
      <c r="G12" s="46"/>
      <c r="H12" s="46"/>
      <c r="I12" s="46"/>
    </row>
    <row r="13" spans="1:14" ht="15" customHeight="1" x14ac:dyDescent="0.2">
      <c r="A13" s="49" t="s">
        <v>8</v>
      </c>
      <c r="B13" s="46"/>
      <c r="E13" s="46"/>
      <c r="F13" s="46"/>
      <c r="G13" s="46"/>
      <c r="H13" s="46"/>
      <c r="I13" s="46"/>
    </row>
    <row r="14" spans="1:14" ht="15" customHeight="1" x14ac:dyDescent="0.2">
      <c r="A14" s="26" t="s">
        <v>9</v>
      </c>
      <c r="B14" s="46"/>
      <c r="C14" s="46"/>
      <c r="D14" s="46"/>
      <c r="E14" s="46"/>
      <c r="F14" s="46"/>
      <c r="G14" s="46"/>
      <c r="H14" s="46"/>
      <c r="I14" s="46"/>
    </row>
    <row r="15" spans="1:14" ht="15" customHeight="1" x14ac:dyDescent="0.3">
      <c r="A15" s="26"/>
      <c r="B15" s="227" t="s">
        <v>571</v>
      </c>
      <c r="C15" s="208">
        <f>C17-C21/2*iodiv4!B14</f>
        <v>271.78144940251161</v>
      </c>
      <c r="D15" s="46"/>
      <c r="E15" s="46" t="s">
        <v>572</v>
      </c>
      <c r="F15" s="46"/>
      <c r="G15" s="46"/>
      <c r="H15" s="46"/>
      <c r="I15" s="46"/>
      <c r="K15" s="199" t="s">
        <v>647</v>
      </c>
    </row>
    <row r="16" spans="1:14" ht="15" customHeight="1" x14ac:dyDescent="0.3">
      <c r="A16" s="26"/>
      <c r="B16" s="227" t="s">
        <v>573</v>
      </c>
      <c r="C16" s="208">
        <f>C17+C21/2*iodiv4!B14</f>
        <v>274.21855059748839</v>
      </c>
      <c r="D16" s="46"/>
      <c r="E16" s="227" t="s">
        <v>574</v>
      </c>
      <c r="F16" s="46"/>
      <c r="G16" s="46"/>
      <c r="H16" s="46"/>
      <c r="I16" s="46"/>
      <c r="K16" s="199" t="s">
        <v>647</v>
      </c>
    </row>
    <row r="17" spans="1:16" ht="15" customHeight="1" x14ac:dyDescent="0.3">
      <c r="A17" s="26"/>
      <c r="B17" s="46" t="s">
        <v>575</v>
      </c>
      <c r="C17" s="208">
        <f>iodiv4!B10</f>
        <v>273</v>
      </c>
      <c r="D17" s="46"/>
      <c r="E17" s="46" t="s">
        <v>576</v>
      </c>
      <c r="F17" s="46"/>
      <c r="G17" s="46"/>
      <c r="H17" s="46"/>
      <c r="I17" s="46"/>
      <c r="K17" s="199" t="s">
        <v>644</v>
      </c>
    </row>
    <row r="18" spans="1:16" ht="15" customHeight="1" x14ac:dyDescent="0.3">
      <c r="A18" s="26"/>
      <c r="B18" s="227" t="s">
        <v>577</v>
      </c>
      <c r="C18" s="208">
        <f>iodiv4!B15</f>
        <v>170</v>
      </c>
      <c r="D18" s="46" t="s">
        <v>14</v>
      </c>
      <c r="E18" s="46" t="s">
        <v>578</v>
      </c>
      <c r="F18" s="46"/>
      <c r="G18" s="46"/>
      <c r="H18" s="46"/>
      <c r="I18" s="46"/>
      <c r="K18" s="199" t="s">
        <v>282</v>
      </c>
    </row>
    <row r="19" spans="1:16" ht="15" customHeight="1" x14ac:dyDescent="0.3">
      <c r="A19" s="26"/>
      <c r="B19" s="227" t="s">
        <v>579</v>
      </c>
      <c r="C19" s="208">
        <f>0.5*C18-((C23+1-div4channel!C17)*(1.5+1.5)+10)</f>
        <v>55.289880502327378</v>
      </c>
      <c r="D19" s="46" t="s">
        <v>14</v>
      </c>
      <c r="E19" s="227" t="s">
        <v>580</v>
      </c>
      <c r="F19" s="46"/>
      <c r="G19" s="46"/>
      <c r="H19" s="46"/>
      <c r="I19" s="46"/>
      <c r="K19" s="309" t="s">
        <v>888</v>
      </c>
      <c r="L19" s="406"/>
      <c r="M19" s="406"/>
      <c r="N19" s="406"/>
      <c r="O19" s="406"/>
      <c r="P19" s="406"/>
    </row>
    <row r="20" spans="1:16" ht="15" customHeight="1" x14ac:dyDescent="0.3">
      <c r="A20" s="26"/>
      <c r="B20" s="227" t="s">
        <v>581</v>
      </c>
      <c r="C20" s="208">
        <f>C19</f>
        <v>55.289880502327378</v>
      </c>
      <c r="D20" s="46" t="s">
        <v>14</v>
      </c>
      <c r="E20" s="227" t="s">
        <v>582</v>
      </c>
      <c r="F20" s="46"/>
      <c r="G20" s="46"/>
      <c r="H20" s="46"/>
      <c r="I20" s="46"/>
      <c r="K20" s="309" t="s">
        <v>649</v>
      </c>
      <c r="L20" s="406"/>
      <c r="M20" s="406"/>
      <c r="N20" s="406"/>
      <c r="O20" s="406"/>
      <c r="P20" s="406"/>
    </row>
    <row r="21" spans="1:16" ht="15" customHeight="1" x14ac:dyDescent="0.3">
      <c r="A21" s="26"/>
      <c r="B21" s="227" t="s">
        <v>583</v>
      </c>
      <c r="C21" s="497">
        <f>iodiv4!I8+iodiv4!I9</f>
        <v>243.71011949767268</v>
      </c>
      <c r="D21" s="46" t="s">
        <v>14</v>
      </c>
      <c r="E21" s="46" t="s">
        <v>584</v>
      </c>
      <c r="F21" s="46"/>
      <c r="G21" s="46"/>
      <c r="H21" s="46"/>
      <c r="I21" s="46"/>
      <c r="K21" s="309" t="s">
        <v>889</v>
      </c>
      <c r="L21" s="406"/>
      <c r="M21" s="406"/>
      <c r="N21" s="406"/>
      <c r="O21" s="406"/>
      <c r="P21" s="406"/>
    </row>
    <row r="22" spans="1:16" ht="15" customHeight="1" x14ac:dyDescent="0.3">
      <c r="A22" s="46"/>
      <c r="B22" s="46" t="s">
        <v>10</v>
      </c>
      <c r="C22" s="208">
        <f>iodiv4!B3</f>
        <v>700</v>
      </c>
      <c r="D22" s="46" t="s">
        <v>11</v>
      </c>
      <c r="E22" s="227" t="s">
        <v>585</v>
      </c>
      <c r="F22" s="46"/>
      <c r="G22" s="46"/>
      <c r="H22" s="46"/>
      <c r="I22" s="46"/>
      <c r="K22" s="199" t="s">
        <v>659</v>
      </c>
    </row>
    <row r="23" spans="1:16" ht="15" customHeight="1" x14ac:dyDescent="0.3">
      <c r="A23" s="46"/>
      <c r="B23" s="115" t="s">
        <v>586</v>
      </c>
      <c r="C23" s="208">
        <f>C17+iodiv4!B11*div4channel!C22^iodiv4!B12</f>
        <v>278.57003983255754</v>
      </c>
      <c r="D23" s="46"/>
      <c r="E23" s="46" t="s">
        <v>587</v>
      </c>
      <c r="F23" s="46"/>
      <c r="G23" s="46"/>
      <c r="H23" s="46"/>
      <c r="I23" s="46"/>
      <c r="K23" s="199" t="s">
        <v>648</v>
      </c>
    </row>
    <row r="24" spans="1:16" ht="15" customHeight="1" x14ac:dyDescent="0.25">
      <c r="A24" s="46"/>
      <c r="B24" s="46" t="s">
        <v>33</v>
      </c>
      <c r="C24" s="210"/>
      <c r="D24" s="46"/>
      <c r="E24" s="46" t="s">
        <v>588</v>
      </c>
      <c r="F24" s="46"/>
      <c r="G24" s="46"/>
      <c r="H24" s="46"/>
      <c r="I24" s="46"/>
      <c r="K24" s="199" t="s">
        <v>652</v>
      </c>
    </row>
    <row r="25" spans="1:16" ht="15" customHeight="1" x14ac:dyDescent="0.25">
      <c r="A25" s="46"/>
      <c r="B25" s="46"/>
      <c r="C25" s="364"/>
      <c r="D25" s="46"/>
      <c r="E25" s="46" t="s">
        <v>589</v>
      </c>
      <c r="F25" s="46"/>
      <c r="G25" s="46"/>
      <c r="H25" s="46"/>
      <c r="I25" s="46"/>
      <c r="K25" s="311" t="s">
        <v>651</v>
      </c>
      <c r="L25" s="407">
        <f>iodiv4!B13</f>
        <v>3.5000000000000003E-2</v>
      </c>
    </row>
    <row r="26" spans="1:16" ht="15" customHeight="1" x14ac:dyDescent="0.2">
      <c r="A26" s="26" t="s">
        <v>35</v>
      </c>
      <c r="B26" s="115"/>
      <c r="C26" s="26"/>
      <c r="D26" s="46"/>
      <c r="E26" s="46"/>
      <c r="F26" s="46"/>
      <c r="G26" s="46"/>
      <c r="H26" s="46"/>
      <c r="I26" s="46"/>
    </row>
    <row r="27" spans="1:16" ht="15" customHeight="1" x14ac:dyDescent="0.3">
      <c r="A27" s="46"/>
      <c r="B27" s="321" t="s">
        <v>38</v>
      </c>
      <c r="C27" s="365">
        <f>iodiv4!B8</f>
        <v>1</v>
      </c>
      <c r="D27" s="37" t="s">
        <v>14</v>
      </c>
      <c r="E27" s="321" t="s">
        <v>590</v>
      </c>
      <c r="F27" s="46"/>
      <c r="G27" s="46"/>
      <c r="H27" s="46"/>
      <c r="I27" s="46"/>
    </row>
    <row r="28" spans="1:16" ht="15" customHeight="1" x14ac:dyDescent="0.3">
      <c r="A28" s="46"/>
      <c r="B28" s="37" t="s">
        <v>40</v>
      </c>
      <c r="C28" s="314"/>
      <c r="D28" s="37"/>
      <c r="E28" s="37" t="s">
        <v>591</v>
      </c>
      <c r="F28" s="46"/>
      <c r="G28" s="46"/>
      <c r="H28" s="46"/>
      <c r="I28" s="46"/>
    </row>
    <row r="29" spans="1:16" ht="15" customHeight="1" x14ac:dyDescent="0.3">
      <c r="A29" s="46"/>
      <c r="B29" s="37" t="s">
        <v>42</v>
      </c>
      <c r="C29" s="314"/>
      <c r="D29" s="37"/>
      <c r="E29" s="37" t="s">
        <v>592</v>
      </c>
      <c r="F29" s="46"/>
      <c r="G29" s="46"/>
      <c r="H29" s="46"/>
      <c r="I29" s="46"/>
    </row>
    <row r="30" spans="1:16" ht="15" customHeight="1" x14ac:dyDescent="0.3">
      <c r="A30" s="46"/>
      <c r="B30" s="37" t="s">
        <v>44</v>
      </c>
      <c r="C30" s="314"/>
      <c r="D30" s="37"/>
      <c r="E30" s="37" t="s">
        <v>593</v>
      </c>
      <c r="F30" s="46"/>
      <c r="G30" s="46"/>
      <c r="H30" s="46"/>
      <c r="I30" s="46"/>
    </row>
    <row r="31" spans="1:16" ht="15" customHeight="1" x14ac:dyDescent="0.3">
      <c r="A31" s="46"/>
      <c r="B31" s="37" t="s">
        <v>46</v>
      </c>
      <c r="C31" s="314"/>
      <c r="D31" s="37"/>
      <c r="E31" s="37" t="s">
        <v>594</v>
      </c>
      <c r="F31" s="46"/>
      <c r="G31" s="46"/>
      <c r="H31" s="46"/>
      <c r="I31" s="46"/>
    </row>
    <row r="32" spans="1:16" ht="15" customHeight="1" x14ac:dyDescent="0.3">
      <c r="A32" s="46"/>
      <c r="B32" s="37" t="s">
        <v>48</v>
      </c>
      <c r="C32" s="314"/>
      <c r="D32" s="37"/>
      <c r="E32" s="37" t="s">
        <v>595</v>
      </c>
      <c r="F32" s="46"/>
      <c r="G32" s="46"/>
      <c r="H32" s="46"/>
      <c r="I32" s="46"/>
    </row>
    <row r="33" spans="1:9" ht="15" customHeight="1" x14ac:dyDescent="0.3">
      <c r="A33" s="46"/>
      <c r="B33" s="37" t="s">
        <v>50</v>
      </c>
      <c r="C33" s="314"/>
      <c r="D33" s="37"/>
      <c r="E33" s="37" t="s">
        <v>596</v>
      </c>
      <c r="F33" s="46"/>
      <c r="G33" s="46"/>
      <c r="H33" s="46"/>
      <c r="I33" s="46"/>
    </row>
    <row r="34" spans="1:9" ht="15" customHeight="1" x14ac:dyDescent="0.3">
      <c r="A34" s="46"/>
      <c r="B34" s="37" t="s">
        <v>52</v>
      </c>
      <c r="C34" s="314"/>
      <c r="D34" s="37" t="s">
        <v>14</v>
      </c>
      <c r="E34" s="37" t="s">
        <v>597</v>
      </c>
      <c r="I34" s="46"/>
    </row>
    <row r="35" spans="1:9" ht="15" customHeight="1" x14ac:dyDescent="0.25">
      <c r="A35" s="46"/>
      <c r="B35"/>
      <c r="C35"/>
      <c r="D35"/>
      <c r="E35"/>
      <c r="I35" s="46"/>
    </row>
    <row r="36" spans="1:9" ht="15" customHeight="1" x14ac:dyDescent="0.25">
      <c r="A36" s="46"/>
      <c r="B36" s="46"/>
      <c r="C36" s="364"/>
      <c r="D36" s="46"/>
      <c r="E36"/>
      <c r="I36" s="46"/>
    </row>
    <row r="37" spans="1:9" ht="15" customHeight="1" x14ac:dyDescent="0.25">
      <c r="A37" s="46"/>
      <c r="B37" s="46"/>
      <c r="C37" s="364"/>
      <c r="D37" s="46"/>
      <c r="E37"/>
      <c r="I37" s="46"/>
    </row>
    <row r="38" spans="1:9" ht="15" customHeight="1" x14ac:dyDescent="0.25">
      <c r="A38" s="46"/>
      <c r="B38" s="46"/>
      <c r="C38" s="364"/>
      <c r="D38" s="46"/>
      <c r="E38"/>
      <c r="I38" s="46"/>
    </row>
    <row r="39" spans="1:9" ht="15" customHeight="1" x14ac:dyDescent="0.25">
      <c r="A39" s="46"/>
      <c r="B39" s="46"/>
      <c r="C39" s="364"/>
      <c r="D39" s="46"/>
      <c r="E39"/>
      <c r="I39" s="46"/>
    </row>
    <row r="40" spans="1:9" ht="15" customHeight="1" x14ac:dyDescent="0.25">
      <c r="A40" s="46"/>
      <c r="B40" s="46"/>
      <c r="C40" s="364"/>
      <c r="D40" s="46"/>
      <c r="E40"/>
      <c r="I40" s="46"/>
    </row>
    <row r="41" spans="1:9" ht="15" customHeight="1" x14ac:dyDescent="0.25">
      <c r="A41" s="46"/>
      <c r="B41" s="46"/>
      <c r="C41" s="364"/>
      <c r="D41" s="46"/>
      <c r="E41"/>
      <c r="I41" s="46"/>
    </row>
    <row r="42" spans="1:9" ht="15" customHeight="1" x14ac:dyDescent="0.25">
      <c r="A42" s="46"/>
      <c r="B42" s="46"/>
      <c r="C42" s="364"/>
      <c r="D42" s="46"/>
      <c r="E42"/>
      <c r="I42" s="46"/>
    </row>
    <row r="43" spans="1:9" ht="15" customHeight="1" x14ac:dyDescent="0.25">
      <c r="A43" s="46"/>
      <c r="B43" s="46"/>
      <c r="C43" s="364"/>
      <c r="D43" s="46"/>
      <c r="E43"/>
      <c r="I43" s="46"/>
    </row>
    <row r="44" spans="1:9" ht="15" customHeight="1" x14ac:dyDescent="0.25">
      <c r="A44" s="46"/>
      <c r="B44" s="46"/>
      <c r="C44" s="364"/>
      <c r="D44" s="46"/>
      <c r="E44"/>
      <c r="I44" s="46"/>
    </row>
    <row r="45" spans="1:9" ht="15" customHeight="1" x14ac:dyDescent="0.25">
      <c r="A45" s="46"/>
      <c r="B45" s="46"/>
      <c r="C45" s="364"/>
      <c r="D45" s="46"/>
      <c r="E45"/>
      <c r="I45" s="46"/>
    </row>
    <row r="46" spans="1:9" ht="15" customHeight="1" x14ac:dyDescent="0.25">
      <c r="A46" s="46"/>
      <c r="B46" s="46"/>
      <c r="C46" s="364"/>
      <c r="D46" s="46"/>
      <c r="E46"/>
      <c r="I46" s="46"/>
    </row>
    <row r="47" spans="1:9" ht="15" customHeight="1" x14ac:dyDescent="0.25">
      <c r="A47" s="46"/>
      <c r="B47" s="46"/>
      <c r="C47" s="364"/>
      <c r="D47" s="46"/>
      <c r="E47"/>
      <c r="I47" s="46"/>
    </row>
    <row r="48" spans="1:9" ht="15" customHeight="1" x14ac:dyDescent="0.25">
      <c r="A48" s="46"/>
      <c r="B48" s="46"/>
      <c r="C48" s="364"/>
      <c r="D48" s="46"/>
      <c r="E48"/>
      <c r="I48" s="46"/>
    </row>
    <row r="49" spans="1:9" ht="15" customHeight="1" x14ac:dyDescent="0.25">
      <c r="A49" s="46"/>
      <c r="B49" s="46"/>
      <c r="C49" s="364"/>
      <c r="D49" s="46"/>
      <c r="E49"/>
      <c r="I49" s="46"/>
    </row>
    <row r="50" spans="1:9" ht="15" customHeight="1" x14ac:dyDescent="0.25">
      <c r="A50" s="46"/>
      <c r="B50" s="46"/>
      <c r="C50" s="364"/>
      <c r="D50" s="46"/>
      <c r="E50"/>
      <c r="I50" s="46"/>
    </row>
    <row r="51" spans="1:9" ht="15" customHeight="1" x14ac:dyDescent="0.25">
      <c r="A51" s="46"/>
      <c r="B51" s="46"/>
      <c r="C51" s="364"/>
      <c r="D51" s="46"/>
      <c r="E51"/>
      <c r="I51" s="46"/>
    </row>
    <row r="52" spans="1:9" ht="15" customHeight="1" x14ac:dyDescent="0.25">
      <c r="A52" s="46"/>
      <c r="B52" s="46"/>
      <c r="C52" s="364"/>
      <c r="D52" s="46"/>
      <c r="E52"/>
      <c r="I52" s="46"/>
    </row>
    <row r="53" spans="1:9" ht="15" customHeight="1" x14ac:dyDescent="0.25">
      <c r="A53" s="46"/>
      <c r="B53" s="46"/>
      <c r="C53" s="364"/>
      <c r="D53" s="46"/>
      <c r="E53"/>
      <c r="I53" s="46"/>
    </row>
    <row r="54" spans="1:9" ht="15" customHeight="1" x14ac:dyDescent="0.25">
      <c r="A54" s="46"/>
      <c r="B54" s="46"/>
      <c r="C54" s="364"/>
      <c r="D54" s="46"/>
      <c r="E54"/>
      <c r="I54" s="46"/>
    </row>
    <row r="55" spans="1:9" ht="15" customHeight="1" x14ac:dyDescent="0.25">
      <c r="A55" s="46"/>
      <c r="B55" s="46"/>
      <c r="C55" s="364"/>
      <c r="D55" s="46"/>
      <c r="E55"/>
      <c r="I55" s="46"/>
    </row>
    <row r="56" spans="1:9" ht="15" customHeight="1" x14ac:dyDescent="0.25">
      <c r="A56" s="46"/>
      <c r="B56" s="46"/>
      <c r="C56" s="364"/>
      <c r="D56" s="46"/>
      <c r="E56"/>
      <c r="I56" s="46"/>
    </row>
    <row r="57" spans="1:9" ht="15" customHeight="1" x14ac:dyDescent="0.25">
      <c r="A57" s="46"/>
      <c r="B57" s="46"/>
      <c r="C57" s="364"/>
      <c r="D57" s="46"/>
      <c r="E57"/>
      <c r="I57" s="46"/>
    </row>
    <row r="58" spans="1:9" ht="15" customHeight="1" x14ac:dyDescent="0.25">
      <c r="A58" s="46"/>
      <c r="B58" s="46"/>
      <c r="C58" s="364"/>
      <c r="D58" s="46"/>
      <c r="E58"/>
      <c r="I58" s="46"/>
    </row>
    <row r="59" spans="1:9" ht="15" customHeight="1" x14ac:dyDescent="0.25">
      <c r="A59" s="46"/>
      <c r="B59" s="46"/>
      <c r="C59" s="364"/>
      <c r="D59" s="46"/>
      <c r="E59"/>
      <c r="I59" s="46"/>
    </row>
    <row r="60" spans="1:9" ht="15" customHeight="1" x14ac:dyDescent="0.25">
      <c r="A60" s="46"/>
      <c r="B60" s="46"/>
      <c r="C60" s="364"/>
      <c r="D60" s="46"/>
      <c r="E60"/>
      <c r="I60" s="46"/>
    </row>
    <row r="61" spans="1:9" ht="15" customHeight="1" x14ac:dyDescent="0.25">
      <c r="A61" s="46"/>
      <c r="B61" s="46"/>
      <c r="C61" s="364"/>
      <c r="D61" s="46"/>
      <c r="E61"/>
      <c r="I61" s="46"/>
    </row>
    <row r="62" spans="1:9" ht="15" customHeight="1" x14ac:dyDescent="0.25">
      <c r="A62" s="46"/>
      <c r="B62" s="46"/>
      <c r="C62" s="364"/>
      <c r="D62" s="46"/>
      <c r="E62"/>
      <c r="I62" s="46"/>
    </row>
    <row r="63" spans="1:9" ht="15" customHeight="1" x14ac:dyDescent="0.25">
      <c r="A63" s="46"/>
      <c r="B63" s="46"/>
      <c r="C63" s="364"/>
      <c r="D63" s="46"/>
      <c r="E63"/>
      <c r="I63" s="46"/>
    </row>
    <row r="64" spans="1:9" ht="15" customHeight="1" x14ac:dyDescent="0.25">
      <c r="A64" s="46"/>
      <c r="B64" s="46"/>
      <c r="C64" s="364"/>
      <c r="D64" s="46"/>
      <c r="E64"/>
      <c r="I64" s="46"/>
    </row>
    <row r="65" spans="1:9" ht="15" customHeight="1" x14ac:dyDescent="0.25">
      <c r="A65" s="46"/>
      <c r="B65" s="46"/>
      <c r="C65" s="364"/>
      <c r="D65" s="46"/>
      <c r="E65"/>
      <c r="I65" s="46"/>
    </row>
    <row r="66" spans="1:9" ht="15" customHeight="1" x14ac:dyDescent="0.25">
      <c r="A66" s="46"/>
      <c r="B66" s="46"/>
      <c r="C66" s="364"/>
      <c r="D66" s="46"/>
      <c r="E66"/>
      <c r="I66" s="46"/>
    </row>
    <row r="67" spans="1:9" ht="15" customHeight="1" x14ac:dyDescent="0.25">
      <c r="A67" s="49"/>
      <c r="B67" s="46"/>
      <c r="C67" s="364"/>
      <c r="D67" s="46"/>
      <c r="E67"/>
      <c r="I67" s="46"/>
    </row>
    <row r="68" spans="1:9" ht="15" customHeight="1" x14ac:dyDescent="0.25">
      <c r="A68" s="46"/>
      <c r="B68" s="46"/>
      <c r="C68" s="364"/>
      <c r="D68" s="46"/>
      <c r="E68"/>
      <c r="I68" s="46"/>
    </row>
    <row r="69" spans="1:9" ht="15" customHeight="1" x14ac:dyDescent="0.25">
      <c r="A69" s="46"/>
      <c r="B69" s="46"/>
      <c r="C69" s="364"/>
      <c r="D69" s="46"/>
      <c r="E69"/>
      <c r="I69" s="46"/>
    </row>
    <row r="70" spans="1:9" ht="15" customHeight="1" x14ac:dyDescent="0.25">
      <c r="A70" s="46"/>
      <c r="B70" s="46"/>
      <c r="C70" s="364"/>
      <c r="D70" s="46"/>
      <c r="E70"/>
      <c r="I70" s="46"/>
    </row>
    <row r="71" spans="1:9" ht="15" customHeight="1" x14ac:dyDescent="0.2">
      <c r="A71" s="42" t="s">
        <v>428</v>
      </c>
    </row>
    <row r="72" spans="1:9" ht="15" customHeight="1" x14ac:dyDescent="0.5">
      <c r="A72" s="42"/>
      <c r="B72" s="92" t="s">
        <v>598</v>
      </c>
    </row>
    <row r="73" spans="1:9" ht="15" customHeight="1" x14ac:dyDescent="0.2">
      <c r="A73" s="42"/>
      <c r="B73" s="115"/>
    </row>
    <row r="74" spans="1:9" ht="15" customHeight="1" x14ac:dyDescent="0.2">
      <c r="A74" s="42"/>
      <c r="B74" s="7" t="s">
        <v>599</v>
      </c>
      <c r="D74" s="46"/>
    </row>
    <row r="75" spans="1:9" ht="15" customHeight="1" x14ac:dyDescent="0.2">
      <c r="A75" s="42"/>
      <c r="C75" s="49"/>
      <c r="D75" s="42"/>
    </row>
    <row r="76" spans="1:9" ht="15" customHeight="1" x14ac:dyDescent="0.2">
      <c r="A76" s="42"/>
      <c r="D76" s="49">
        <f>((1/9.81)*((C22/C20)^2))^(1/3)</f>
        <v>2.537534311705544</v>
      </c>
      <c r="E76" s="42" t="s">
        <v>14</v>
      </c>
    </row>
    <row r="77" spans="1:9" ht="15" customHeight="1" x14ac:dyDescent="0.2">
      <c r="A77" s="42"/>
      <c r="C77" s="46"/>
    </row>
    <row r="78" spans="1:9" ht="15" customHeight="1" x14ac:dyDescent="0.2">
      <c r="A78" s="42"/>
      <c r="B78" s="91" t="s">
        <v>103</v>
      </c>
      <c r="C78" s="46"/>
      <c r="D78" s="46">
        <f>C22/(C20*D76)</f>
        <v>4.9893097315992909</v>
      </c>
      <c r="E78" s="7" t="s">
        <v>600</v>
      </c>
      <c r="F78" s="115"/>
    </row>
    <row r="79" spans="1:9" ht="15" customHeight="1" x14ac:dyDescent="0.2">
      <c r="A79" s="42"/>
      <c r="C79" s="46"/>
    </row>
    <row r="80" spans="1:9" ht="15" customHeight="1" x14ac:dyDescent="0.2">
      <c r="A80" s="42"/>
      <c r="C80" s="46"/>
    </row>
    <row r="81" spans="1:11" ht="15" customHeight="1" x14ac:dyDescent="0.2">
      <c r="A81" s="42"/>
      <c r="B81" s="7" t="s">
        <v>601</v>
      </c>
      <c r="C81" s="46"/>
      <c r="G81" s="366" t="s">
        <v>88</v>
      </c>
      <c r="H81" s="135" t="s">
        <v>602</v>
      </c>
      <c r="I81" s="135"/>
      <c r="J81" s="135"/>
    </row>
    <row r="82" spans="1:11" ht="15" customHeight="1" x14ac:dyDescent="0.2">
      <c r="A82" s="42"/>
      <c r="C82" s="46"/>
      <c r="G82" s="367">
        <v>2.5000000000000001E-2</v>
      </c>
      <c r="H82" s="7" t="s">
        <v>603</v>
      </c>
    </row>
    <row r="83" spans="1:11" ht="15" customHeight="1" x14ac:dyDescent="0.2">
      <c r="A83" s="42"/>
      <c r="C83" s="46"/>
      <c r="D83" s="49">
        <f>(100*I85^2*D78^2/D76^(4/3))</f>
        <v>0.88105114845266996</v>
      </c>
      <c r="E83" s="42" t="s">
        <v>371</v>
      </c>
      <c r="G83" s="368">
        <v>3.5000000000000003E-2</v>
      </c>
      <c r="H83" s="7" t="s">
        <v>604</v>
      </c>
    </row>
    <row r="84" spans="1:11" ht="15" customHeight="1" x14ac:dyDescent="0.2">
      <c r="A84" s="42"/>
      <c r="C84" s="46"/>
      <c r="D84" s="46"/>
      <c r="G84" s="369">
        <v>0.04</v>
      </c>
      <c r="H84" s="135" t="s">
        <v>605</v>
      </c>
      <c r="I84" s="135"/>
      <c r="J84" s="135"/>
    </row>
    <row r="85" spans="1:11" ht="15" customHeight="1" x14ac:dyDescent="0.2">
      <c r="A85" s="42"/>
      <c r="C85" s="46"/>
      <c r="D85" s="46"/>
      <c r="H85" s="370" t="s">
        <v>606</v>
      </c>
      <c r="I85" s="40">
        <f>L25</f>
        <v>3.5000000000000003E-2</v>
      </c>
      <c r="K85" s="405" t="s">
        <v>650</v>
      </c>
    </row>
    <row r="86" spans="1:11" ht="15" customHeight="1" x14ac:dyDescent="0.2">
      <c r="A86" s="42"/>
      <c r="B86" s="115" t="s">
        <v>607</v>
      </c>
      <c r="C86" s="46"/>
      <c r="D86" s="46"/>
      <c r="G86" s="368"/>
      <c r="K86" s="397" t="s">
        <v>653</v>
      </c>
    </row>
    <row r="87" spans="1:11" ht="15" customHeight="1" x14ac:dyDescent="0.2">
      <c r="A87" s="42"/>
      <c r="C87" s="46"/>
      <c r="D87" s="46"/>
      <c r="G87" s="368"/>
    </row>
    <row r="88" spans="1:11" ht="15" customHeight="1" x14ac:dyDescent="0.2">
      <c r="A88" s="42"/>
      <c r="D88" s="49">
        <f>E90+D78^2/(2*9.81)</f>
        <v>276.80630146755834</v>
      </c>
      <c r="E88" s="42" t="s">
        <v>14</v>
      </c>
      <c r="G88" s="368"/>
    </row>
    <row r="89" spans="1:11" ht="15" customHeight="1" x14ac:dyDescent="0.2">
      <c r="A89" s="42"/>
      <c r="D89" s="49"/>
      <c r="G89" s="368"/>
    </row>
    <row r="90" spans="1:11" ht="15" customHeight="1" x14ac:dyDescent="0.2">
      <c r="A90" s="42"/>
      <c r="B90" s="91" t="s">
        <v>103</v>
      </c>
      <c r="C90" s="46"/>
      <c r="E90" s="46">
        <f>C17+D76</f>
        <v>275.53753431170554</v>
      </c>
      <c r="F90" s="7" t="s">
        <v>608</v>
      </c>
    </row>
    <row r="91" spans="1:11" ht="15" customHeight="1" x14ac:dyDescent="0.2">
      <c r="A91" s="42"/>
      <c r="G91" s="49"/>
      <c r="H91" s="42"/>
    </row>
    <row r="92" spans="1:11" ht="15" customHeight="1" x14ac:dyDescent="0.2">
      <c r="A92" s="42"/>
      <c r="H92" s="42"/>
    </row>
    <row r="93" spans="1:11" ht="15" customHeight="1" x14ac:dyDescent="0.5">
      <c r="A93" s="42"/>
      <c r="B93" s="92" t="s">
        <v>609</v>
      </c>
      <c r="E93" s="46"/>
      <c r="G93" s="46"/>
    </row>
    <row r="94" spans="1:11" ht="15" customHeight="1" x14ac:dyDescent="0.2">
      <c r="A94" s="42"/>
      <c r="B94" s="7" t="s">
        <v>599</v>
      </c>
      <c r="D94" s="46"/>
    </row>
    <row r="95" spans="1:11" ht="15" customHeight="1" x14ac:dyDescent="0.2">
      <c r="A95" s="42"/>
      <c r="C95" s="49"/>
    </row>
    <row r="96" spans="1:11" ht="15" customHeight="1" x14ac:dyDescent="0.2">
      <c r="A96" s="42"/>
      <c r="D96" s="49">
        <f>C23-C15</f>
        <v>6.7885904300459288</v>
      </c>
      <c r="E96" s="42" t="s">
        <v>14</v>
      </c>
    </row>
    <row r="97" spans="1:8" ht="15" customHeight="1" x14ac:dyDescent="0.2">
      <c r="A97" s="42"/>
    </row>
    <row r="98" spans="1:8" ht="15" customHeight="1" x14ac:dyDescent="0.2">
      <c r="A98" s="42"/>
      <c r="B98" s="91" t="s">
        <v>103</v>
      </c>
      <c r="D98" s="46">
        <f>C22/(C18*D96)</f>
        <v>0.60655405584626954</v>
      </c>
      <c r="E98" s="7" t="s">
        <v>610</v>
      </c>
    </row>
    <row r="99" spans="1:8" ht="15" customHeight="1" x14ac:dyDescent="0.2">
      <c r="A99" s="42"/>
    </row>
    <row r="100" spans="1:8" ht="15" customHeight="1" x14ac:dyDescent="0.2">
      <c r="A100" s="42"/>
      <c r="B100" s="7" t="s">
        <v>601</v>
      </c>
      <c r="C100" s="46"/>
    </row>
    <row r="101" spans="1:8" ht="15" customHeight="1" x14ac:dyDescent="0.2">
      <c r="A101" s="42"/>
      <c r="C101" s="46"/>
    </row>
    <row r="102" spans="1:8" ht="15" customHeight="1" x14ac:dyDescent="0.2">
      <c r="A102" s="42"/>
      <c r="C102" s="46"/>
      <c r="D102" s="49">
        <f>(100*I85^2*D98^2/D96^(4/3))</f>
        <v>3.5061915123896937E-3</v>
      </c>
      <c r="E102" s="42" t="s">
        <v>371</v>
      </c>
    </row>
    <row r="103" spans="1:8" ht="15" customHeight="1" x14ac:dyDescent="0.2">
      <c r="A103" s="42"/>
      <c r="C103" s="46"/>
    </row>
    <row r="104" spans="1:8" ht="15" customHeight="1" x14ac:dyDescent="0.2">
      <c r="B104" s="115" t="s">
        <v>607</v>
      </c>
      <c r="D104" s="49"/>
      <c r="E104" s="42"/>
      <c r="G104" s="49"/>
      <c r="H104" s="42"/>
    </row>
    <row r="105" spans="1:8" ht="15" customHeight="1" x14ac:dyDescent="0.2">
      <c r="D105" s="49"/>
      <c r="E105" s="42"/>
      <c r="G105" s="49"/>
      <c r="H105" s="42"/>
    </row>
    <row r="106" spans="1:8" ht="15" customHeight="1" x14ac:dyDescent="0.25">
      <c r="D106" s="49">
        <f>C23+D98^2/(2*9.81)</f>
        <v>278.58879150547619</v>
      </c>
      <c r="E106" s="42" t="s">
        <v>14</v>
      </c>
      <c r="F106"/>
      <c r="H106" s="42"/>
    </row>
    <row r="107" spans="1:8" ht="15" customHeight="1" x14ac:dyDescent="0.2">
      <c r="D107" s="49"/>
      <c r="E107" s="42"/>
      <c r="H107" s="42"/>
    </row>
    <row r="108" spans="1:8" ht="15" customHeight="1" x14ac:dyDescent="0.2"/>
    <row r="109" spans="1:8" ht="15" customHeight="1" x14ac:dyDescent="0.5">
      <c r="B109" s="112" t="s">
        <v>611</v>
      </c>
    </row>
    <row r="110" spans="1:8" ht="15" customHeight="1" x14ac:dyDescent="0.2"/>
    <row r="111" spans="1:8" ht="15" customHeight="1" x14ac:dyDescent="0.2">
      <c r="E111" s="7" t="s">
        <v>612</v>
      </c>
    </row>
    <row r="112" spans="1:8" ht="15" customHeight="1" x14ac:dyDescent="0.2"/>
    <row r="113" spans="3:8" ht="15" customHeight="1" x14ac:dyDescent="0.2">
      <c r="C113" s="115" t="s">
        <v>613</v>
      </c>
    </row>
    <row r="114" spans="3:8" ht="15" customHeight="1" x14ac:dyDescent="0.2"/>
    <row r="115" spans="3:8" ht="15" customHeight="1" x14ac:dyDescent="0.2">
      <c r="E115" s="46">
        <f>C17+G119</f>
        <v>276.17191788963191</v>
      </c>
    </row>
    <row r="116" spans="3:8" ht="15" customHeight="1" x14ac:dyDescent="0.2"/>
    <row r="117" spans="3:8" ht="15" customHeight="1" x14ac:dyDescent="0.2">
      <c r="E117" s="46">
        <f>D88+G121</f>
        <v>277.82686796524064</v>
      </c>
    </row>
    <row r="118" spans="3:8" ht="15" customHeight="1" x14ac:dyDescent="0.2"/>
    <row r="119" spans="3:8" ht="15" customHeight="1" x14ac:dyDescent="0.2">
      <c r="C119" s="115"/>
      <c r="D119" s="7" t="s">
        <v>103</v>
      </c>
      <c r="G119" s="46">
        <f>1.25*D76</f>
        <v>3.17191788963193</v>
      </c>
      <c r="H119" s="46" t="s">
        <v>14</v>
      </c>
    </row>
    <row r="120" spans="3:8" ht="15" customHeight="1" x14ac:dyDescent="0.2">
      <c r="G120" s="46"/>
      <c r="H120" s="46"/>
    </row>
    <row r="121" spans="3:8" ht="15" customHeight="1" x14ac:dyDescent="0.2">
      <c r="D121" s="91"/>
      <c r="G121" s="46">
        <f>C21*(I85^2*G124^2)/(G119^(4/3))</f>
        <v>1.0205664976823179</v>
      </c>
      <c r="H121" s="46" t="s">
        <v>14</v>
      </c>
    </row>
    <row r="122" spans="3:8" ht="15" customHeight="1" x14ac:dyDescent="0.2">
      <c r="G122" s="46"/>
      <c r="H122" s="46"/>
    </row>
    <row r="123" spans="3:8" ht="15" customHeight="1" x14ac:dyDescent="0.2">
      <c r="G123" s="46"/>
      <c r="H123" s="46"/>
    </row>
    <row r="124" spans="3:8" ht="15" customHeight="1" x14ac:dyDescent="0.2">
      <c r="G124" s="46">
        <f>C22/(G127*G119)</f>
        <v>3.9914477852794326</v>
      </c>
      <c r="H124" s="46" t="s">
        <v>67</v>
      </c>
    </row>
    <row r="125" spans="3:8" ht="15" customHeight="1" x14ac:dyDescent="0.2">
      <c r="G125" s="46"/>
      <c r="H125" s="46"/>
    </row>
    <row r="126" spans="3:8" ht="15" customHeight="1" x14ac:dyDescent="0.25">
      <c r="C126"/>
      <c r="D126"/>
      <c r="G126" s="46"/>
      <c r="H126" s="46"/>
    </row>
    <row r="127" spans="3:8" ht="15" customHeight="1" x14ac:dyDescent="0.25">
      <c r="C127"/>
      <c r="D127"/>
      <c r="E127" s="46"/>
      <c r="G127" s="46">
        <f>(C19+C20)/2</f>
        <v>55.289880502327378</v>
      </c>
      <c r="H127" s="46" t="s">
        <v>14</v>
      </c>
    </row>
    <row r="128" spans="3:8" ht="15" customHeight="1" x14ac:dyDescent="0.25">
      <c r="C128"/>
      <c r="D128"/>
      <c r="E128" s="46"/>
      <c r="G128" s="46"/>
      <c r="H128" s="46"/>
    </row>
    <row r="129" spans="3:8" ht="15" customHeight="1" x14ac:dyDescent="0.25">
      <c r="C129"/>
      <c r="D129"/>
    </row>
    <row r="130" spans="3:8" ht="15" customHeight="1" x14ac:dyDescent="0.25">
      <c r="C130"/>
      <c r="D130"/>
    </row>
    <row r="131" spans="3:8" ht="15" customHeight="1" x14ac:dyDescent="0.2">
      <c r="E131" s="115" t="s">
        <v>614</v>
      </c>
    </row>
    <row r="132" spans="3:8" ht="15" customHeight="1" x14ac:dyDescent="0.2">
      <c r="E132" s="115"/>
    </row>
    <row r="133" spans="3:8" ht="15" customHeight="1" x14ac:dyDescent="0.2">
      <c r="C133" s="115" t="s">
        <v>615</v>
      </c>
    </row>
    <row r="134" spans="3:8" ht="15" customHeight="1" x14ac:dyDescent="0.2"/>
    <row r="135" spans="3:8" ht="15" customHeight="1" x14ac:dyDescent="0.2">
      <c r="E135" s="46">
        <f>C23</f>
        <v>278.57003983255754</v>
      </c>
    </row>
    <row r="136" spans="3:8" ht="15" customHeight="1" x14ac:dyDescent="0.2"/>
    <row r="137" spans="3:8" ht="15" customHeight="1" x14ac:dyDescent="0.2">
      <c r="E137" s="46">
        <f>C23+G139+G142</f>
        <v>279.02101215225599</v>
      </c>
    </row>
    <row r="138" spans="3:8" ht="15" customHeight="1" x14ac:dyDescent="0.2"/>
    <row r="139" spans="3:8" ht="15" customHeight="1" x14ac:dyDescent="0.2">
      <c r="C139" s="115"/>
      <c r="D139" s="7" t="s">
        <v>103</v>
      </c>
      <c r="G139" s="46">
        <f>C21*(I85^2*G145^2)/(G148^(4/3))</f>
        <v>0.17199574458021399</v>
      </c>
      <c r="H139" s="7" t="s">
        <v>14</v>
      </c>
    </row>
    <row r="140" spans="3:8" ht="15" customHeight="1" x14ac:dyDescent="0.2">
      <c r="C140" s="115"/>
      <c r="G140" s="46"/>
    </row>
    <row r="141" spans="3:8" ht="15" customHeight="1" x14ac:dyDescent="0.2">
      <c r="C141" s="115"/>
      <c r="G141" s="46"/>
    </row>
    <row r="142" spans="3:8" ht="15" customHeight="1" x14ac:dyDescent="0.2">
      <c r="C142" s="115"/>
      <c r="G142" s="46">
        <f>G145^2/(2*9.81)</f>
        <v>0.27897657511823898</v>
      </c>
      <c r="H142" s="7" t="s">
        <v>14</v>
      </c>
    </row>
    <row r="143" spans="3:8" ht="15" customHeight="1" x14ac:dyDescent="0.2">
      <c r="C143" s="115"/>
      <c r="G143" s="46"/>
    </row>
    <row r="144" spans="3:8" ht="15" customHeight="1" x14ac:dyDescent="0.2">
      <c r="G144" s="46"/>
    </row>
    <row r="145" spans="3:9" ht="15" customHeight="1" x14ac:dyDescent="0.2">
      <c r="D145" s="367"/>
      <c r="G145" s="46">
        <f>C22/(G127*G148)</f>
        <v>2.3395555996427717</v>
      </c>
      <c r="H145" s="7" t="s">
        <v>67</v>
      </c>
    </row>
    <row r="146" spans="3:9" ht="15" customHeight="1" x14ac:dyDescent="0.2">
      <c r="G146" s="46"/>
    </row>
    <row r="147" spans="3:9" ht="15" customHeight="1" x14ac:dyDescent="0.2">
      <c r="G147" s="46"/>
    </row>
    <row r="148" spans="3:9" ht="15" customHeight="1" x14ac:dyDescent="0.2">
      <c r="E148" s="48"/>
      <c r="F148" s="42"/>
      <c r="G148" s="46">
        <f>D106-(G151^2/(2*9.81))-C17</f>
        <v>5.4115168870501407</v>
      </c>
      <c r="H148" s="47" t="s">
        <v>14</v>
      </c>
      <c r="I148" s="42"/>
    </row>
    <row r="149" spans="3:9" ht="15" customHeight="1" x14ac:dyDescent="0.2">
      <c r="E149" s="91"/>
      <c r="G149" s="46"/>
    </row>
    <row r="150" spans="3:9" ht="15" customHeight="1" x14ac:dyDescent="0.2">
      <c r="E150" s="48"/>
      <c r="F150" s="42"/>
      <c r="G150" s="46"/>
      <c r="H150" s="48"/>
      <c r="I150" s="42"/>
    </row>
    <row r="151" spans="3:9" ht="15" customHeight="1" x14ac:dyDescent="0.2">
      <c r="G151" s="46">
        <f>(C18/G127)*D98</f>
        <v>1.8649739980813547</v>
      </c>
      <c r="H151" s="7" t="s">
        <v>67</v>
      </c>
    </row>
    <row r="152" spans="3:9" ht="15" customHeight="1" x14ac:dyDescent="0.25">
      <c r="C152"/>
      <c r="D152"/>
    </row>
    <row r="153" spans="3:9" ht="15" customHeight="1" x14ac:dyDescent="0.25">
      <c r="C153"/>
      <c r="D153"/>
    </row>
    <row r="154" spans="3:9" ht="15" customHeight="1" x14ac:dyDescent="0.2">
      <c r="D154" s="7" t="s">
        <v>616</v>
      </c>
    </row>
    <row r="155" spans="3:9" ht="15" customHeight="1" x14ac:dyDescent="0.2"/>
    <row r="156" spans="3:9" ht="15" customHeight="1" x14ac:dyDescent="0.2">
      <c r="C156" s="115" t="s">
        <v>615</v>
      </c>
    </row>
    <row r="157" spans="3:9" ht="15" customHeight="1" x14ac:dyDescent="0.25">
      <c r="E157"/>
    </row>
    <row r="158" spans="3:9" ht="15" customHeight="1" x14ac:dyDescent="0.2">
      <c r="E158" s="46">
        <f>E90</f>
        <v>275.53753431170554</v>
      </c>
      <c r="F158" s="367" t="s">
        <v>617</v>
      </c>
      <c r="G158" s="47">
        <f>G162</f>
        <v>276.75608490919393</v>
      </c>
      <c r="H158" s="40" t="s">
        <v>618</v>
      </c>
    </row>
    <row r="159" spans="3:9" ht="15" customHeight="1" x14ac:dyDescent="0.2"/>
    <row r="160" spans="3:9" ht="15" customHeight="1" x14ac:dyDescent="0.25">
      <c r="C160"/>
      <c r="D160"/>
      <c r="E160" s="60">
        <f>G164</f>
        <v>278.02485206504673</v>
      </c>
    </row>
    <row r="161" spans="2:8" ht="15" customHeight="1" x14ac:dyDescent="0.25">
      <c r="C161"/>
      <c r="D161"/>
      <c r="E161"/>
    </row>
    <row r="162" spans="2:8" ht="15" customHeight="1" x14ac:dyDescent="0.2">
      <c r="D162" s="7" t="s">
        <v>103</v>
      </c>
      <c r="G162" s="46">
        <f>C16+G167</f>
        <v>276.75608490919393</v>
      </c>
    </row>
    <row r="163" spans="2:8" ht="15" customHeight="1" x14ac:dyDescent="0.2">
      <c r="G163" s="46"/>
    </row>
    <row r="164" spans="2:8" ht="15" customHeight="1" x14ac:dyDescent="0.2">
      <c r="G164" s="46">
        <f>G162+G170</f>
        <v>278.02485206504673</v>
      </c>
      <c r="H164" s="7" t="s">
        <v>14</v>
      </c>
    </row>
    <row r="165" spans="2:8" ht="15" customHeight="1" x14ac:dyDescent="0.25">
      <c r="E165"/>
      <c r="F165"/>
      <c r="G165" s="46"/>
      <c r="H165" s="46"/>
    </row>
    <row r="166" spans="2:8" ht="15" customHeight="1" x14ac:dyDescent="0.25">
      <c r="E166"/>
      <c r="F166"/>
      <c r="G166" s="46"/>
    </row>
    <row r="167" spans="2:8" ht="15" customHeight="1" x14ac:dyDescent="0.25">
      <c r="E167"/>
      <c r="F167"/>
      <c r="G167" s="46">
        <f>(1/9.81*(C22/C19)^2)^(1/3)</f>
        <v>2.537534311705544</v>
      </c>
      <c r="H167" s="46" t="s">
        <v>14</v>
      </c>
    </row>
    <row r="168" spans="2:8" ht="15" customHeight="1" x14ac:dyDescent="0.25">
      <c r="E168"/>
      <c r="F168"/>
      <c r="G168" s="46"/>
    </row>
    <row r="169" spans="2:8" ht="15" customHeight="1" x14ac:dyDescent="0.25">
      <c r="E169"/>
      <c r="F169"/>
      <c r="G169" s="46"/>
      <c r="H169" s="46"/>
    </row>
    <row r="170" spans="2:8" ht="15" customHeight="1" x14ac:dyDescent="0.25">
      <c r="E170"/>
      <c r="F170"/>
      <c r="G170" s="73">
        <f>G173^2/(2*9.81)</f>
        <v>1.268767155852772</v>
      </c>
      <c r="H170" s="7" t="s">
        <v>14</v>
      </c>
    </row>
    <row r="171" spans="2:8" ht="15" customHeight="1" x14ac:dyDescent="0.25">
      <c r="E171"/>
      <c r="F171"/>
      <c r="G171" s="46"/>
      <c r="H171" s="46"/>
    </row>
    <row r="172" spans="2:8" ht="15" customHeight="1" x14ac:dyDescent="0.25">
      <c r="E172"/>
      <c r="F172"/>
      <c r="G172" s="46"/>
    </row>
    <row r="173" spans="2:8" ht="15" customHeight="1" x14ac:dyDescent="0.25">
      <c r="E173"/>
      <c r="F173"/>
      <c r="G173" s="46">
        <f>C22/(C19*G167)</f>
        <v>4.9893097315992909</v>
      </c>
      <c r="H173" s="46" t="s">
        <v>67</v>
      </c>
    </row>
    <row r="174" spans="2:8" ht="15" customHeight="1" x14ac:dyDescent="0.25">
      <c r="E174"/>
      <c r="F174"/>
    </row>
    <row r="175" spans="2:8" ht="15" customHeight="1" x14ac:dyDescent="0.25">
      <c r="C175"/>
      <c r="D175"/>
      <c r="E175"/>
    </row>
    <row r="176" spans="2:8" ht="15" customHeight="1" x14ac:dyDescent="0.25">
      <c r="B176" s="115" t="s">
        <v>619</v>
      </c>
      <c r="E176"/>
      <c r="F176"/>
    </row>
    <row r="177" spans="1:11" ht="15" customHeight="1" x14ac:dyDescent="0.25">
      <c r="B177"/>
      <c r="F177" s="371" t="str">
        <f>IF(AND(D102&lt;D83,D106&lt;D88),"Regime subcrítico com controle não afogado, caso",IF(AND(D102&lt;D83,D106&gt;=D88),"Regime subcrítico com controle afogado, caso",IF(D102&gt;=D83,"Regime crítico e supercrítico, caso")))</f>
        <v>Regime subcrítico com controle afogado, caso</v>
      </c>
      <c r="G177" s="213">
        <f>IF(AND(D102&lt;D83,D106&lt;D88),1,IF(AND(D102&lt;D83,D106&gt;=D88),2,IF(D102&gt;=D83,3)))</f>
        <v>2</v>
      </c>
    </row>
    <row r="178" spans="1:11" ht="15" customHeight="1" x14ac:dyDescent="0.25">
      <c r="B178"/>
      <c r="F178" s="371"/>
      <c r="G178" s="213"/>
    </row>
    <row r="179" spans="1:11" ht="15" customHeight="1" x14ac:dyDescent="0.25">
      <c r="B179" s="7" t="s">
        <v>620</v>
      </c>
      <c r="F179"/>
    </row>
    <row r="180" spans="1:11" ht="15" customHeight="1" x14ac:dyDescent="0.25">
      <c r="F180"/>
    </row>
    <row r="181" spans="1:11" ht="15" customHeight="1" x14ac:dyDescent="0.3">
      <c r="B181"/>
      <c r="C181" s="115" t="s">
        <v>621</v>
      </c>
      <c r="D181" s="49">
        <f>IF(G177=1,E115,IF(G177=2,E135,IF(G177=3,E158)))</f>
        <v>278.57003983255754</v>
      </c>
      <c r="E181" s="287" t="str">
        <f>IF(G177=1," ",IF(G177=2," ",IF(G177=3,"a")))</f>
        <v xml:space="preserve"> </v>
      </c>
      <c r="F181" s="217" t="str">
        <f>IF(G177=1," ",IF(G177=2," ",IF(G177=3,G158)))</f>
        <v xml:space="preserve"> </v>
      </c>
    </row>
    <row r="182" spans="1:11" ht="15" customHeight="1" x14ac:dyDescent="0.3">
      <c r="B182"/>
      <c r="C182" s="115" t="s">
        <v>622</v>
      </c>
      <c r="D182" s="49">
        <f>IF(G177=1,E117,IF(G177=2,E137,IF(G177=3,E160)))</f>
        <v>279.02101215225599</v>
      </c>
      <c r="E182" s="46"/>
      <c r="F182" s="46"/>
    </row>
    <row r="183" spans="1:11" ht="15" customHeight="1" x14ac:dyDescent="0.2">
      <c r="B183" s="115"/>
      <c r="C183" s="46"/>
      <c r="D183" s="42"/>
    </row>
    <row r="184" spans="1:11" ht="15" customHeight="1" x14ac:dyDescent="0.2">
      <c r="B184" s="115"/>
      <c r="C184" s="46"/>
      <c r="D184" s="42"/>
    </row>
    <row r="185" spans="1:11" ht="15" customHeight="1" x14ac:dyDescent="0.2">
      <c r="A185" s="42" t="s">
        <v>623</v>
      </c>
    </row>
    <row r="186" spans="1:11" ht="15" customHeight="1" x14ac:dyDescent="0.2"/>
    <row r="187" spans="1:11" ht="15" customHeight="1" x14ac:dyDescent="0.2">
      <c r="A187" s="91" t="s">
        <v>61</v>
      </c>
      <c r="B187" s="7" t="s">
        <v>129</v>
      </c>
    </row>
    <row r="188" spans="1:11" ht="15" customHeight="1" x14ac:dyDescent="0.2"/>
    <row r="189" spans="1:11" ht="15" customHeight="1" x14ac:dyDescent="0.5">
      <c r="B189" s="112" t="s">
        <v>624</v>
      </c>
    </row>
    <row r="190" spans="1:11" ht="15" customHeight="1" x14ac:dyDescent="0.2">
      <c r="B190" s="93" t="s">
        <v>131</v>
      </c>
      <c r="C190" s="93"/>
      <c r="D190" s="93"/>
      <c r="E190" s="93"/>
      <c r="F190" s="94"/>
      <c r="G190" s="93"/>
      <c r="H190" s="93"/>
      <c r="I190" s="93"/>
      <c r="J190" s="93"/>
      <c r="K190" s="93"/>
    </row>
    <row r="191" spans="1:11" ht="15" customHeight="1" x14ac:dyDescent="0.2">
      <c r="B191" s="93"/>
      <c r="C191" s="93"/>
      <c r="D191" s="93"/>
      <c r="E191" s="93"/>
      <c r="F191" s="94"/>
      <c r="G191" s="93"/>
      <c r="H191" s="93"/>
      <c r="I191" s="93"/>
      <c r="J191" s="93"/>
      <c r="K191" s="93"/>
    </row>
    <row r="192" spans="1:11" ht="15" customHeight="1" x14ac:dyDescent="0.25">
      <c r="B192" s="93"/>
      <c r="C192" s="93"/>
      <c r="D192" s="215" t="e">
        <f>E196+E213</f>
        <v>#VALUE!</v>
      </c>
      <c r="E192" s="326" t="s">
        <v>132</v>
      </c>
      <c r="F192" s="49"/>
      <c r="G192" s="97"/>
      <c r="H192" s="93"/>
      <c r="I192" s="93"/>
      <c r="J192" s="93"/>
      <c r="K192" s="93"/>
    </row>
    <row r="193" spans="2:11" ht="15" customHeight="1" x14ac:dyDescent="0.2">
      <c r="B193" s="93"/>
      <c r="C193" s="93"/>
      <c r="D193" s="93"/>
      <c r="E193" s="93"/>
      <c r="F193" s="93"/>
      <c r="G193" s="93"/>
      <c r="H193" s="93"/>
      <c r="I193" s="93"/>
      <c r="J193" s="93"/>
      <c r="K193" s="93"/>
    </row>
    <row r="194" spans="2:11" ht="15" customHeight="1" x14ac:dyDescent="0.2">
      <c r="B194" s="37" t="s">
        <v>133</v>
      </c>
      <c r="C194" s="93"/>
      <c r="D194" s="93"/>
      <c r="E194" s="93"/>
      <c r="F194" s="94"/>
      <c r="G194" s="93"/>
      <c r="H194" s="93"/>
      <c r="I194" s="93"/>
      <c r="J194" s="93"/>
      <c r="K194" s="93"/>
    </row>
    <row r="195" spans="2:11" ht="15" customHeight="1" x14ac:dyDescent="0.2">
      <c r="B195" s="98"/>
      <c r="C195" s="93"/>
      <c r="D195" s="93"/>
      <c r="E195" s="93"/>
      <c r="F195" s="94"/>
      <c r="G195" s="93"/>
      <c r="H195" s="93"/>
      <c r="I195" s="93"/>
      <c r="J195" s="93"/>
      <c r="K195" s="93"/>
    </row>
    <row r="196" spans="2:11" ht="15" customHeight="1" x14ac:dyDescent="0.25">
      <c r="B196" s="98"/>
      <c r="C196" s="93"/>
      <c r="D196" s="93"/>
      <c r="E196" s="215" t="e">
        <f>(((I207/2)+I208+I209)*($C$34/3))</f>
        <v>#VALUE!</v>
      </c>
      <c r="F196" s="326" t="s">
        <v>132</v>
      </c>
      <c r="G196" s="49"/>
      <c r="H196" s="97"/>
      <c r="I196" s="93"/>
      <c r="J196" s="93"/>
      <c r="K196" s="93"/>
    </row>
    <row r="197" spans="2:11" ht="15" customHeight="1" x14ac:dyDescent="0.2">
      <c r="B197" s="98"/>
      <c r="C197" s="93"/>
      <c r="D197" s="93"/>
      <c r="E197" s="93"/>
      <c r="F197" s="94"/>
      <c r="G197" s="93"/>
      <c r="H197" s="93"/>
      <c r="I197" s="93"/>
      <c r="J197" s="93"/>
      <c r="K197" s="93"/>
    </row>
    <row r="198" spans="2:11" ht="15" customHeight="1" x14ac:dyDescent="0.25">
      <c r="B198" s="94" t="s">
        <v>103</v>
      </c>
      <c r="C198"/>
      <c r="D198" s="93"/>
      <c r="E198" s="93"/>
      <c r="F198" s="94"/>
      <c r="G198" s="93"/>
      <c r="H198" s="93"/>
      <c r="I198" s="93"/>
      <c r="J198" s="93"/>
      <c r="K198" s="93"/>
    </row>
    <row r="199" spans="2:11" ht="15" customHeight="1" x14ac:dyDescent="0.25">
      <c r="B199" s="98"/>
      <c r="C199" s="93" t="s">
        <v>134</v>
      </c>
      <c r="D199" s="93"/>
      <c r="E199" s="93"/>
      <c r="F199" s="99"/>
      <c r="G199" s="37"/>
      <c r="H199" s="93"/>
      <c r="I199" s="93"/>
      <c r="J199" s="93"/>
      <c r="K199" s="93"/>
    </row>
    <row r="200" spans="2:11" ht="15" customHeight="1" x14ac:dyDescent="0.2">
      <c r="B200" s="98"/>
      <c r="C200" s="93"/>
      <c r="D200" s="93"/>
      <c r="E200" s="93"/>
      <c r="F200" s="94"/>
      <c r="G200" s="93"/>
      <c r="H200" s="93"/>
      <c r="I200" s="93"/>
      <c r="J200" s="93"/>
      <c r="K200" s="93"/>
    </row>
    <row r="201" spans="2:11" ht="15" customHeight="1" x14ac:dyDescent="0.2">
      <c r="B201" s="98"/>
      <c r="C201" s="93"/>
      <c r="D201" s="93"/>
      <c r="E201" s="93"/>
      <c r="F201" s="94"/>
      <c r="G201" s="93"/>
      <c r="H201" s="93"/>
      <c r="I201" s="93"/>
      <c r="J201" s="93"/>
      <c r="K201" s="93"/>
    </row>
    <row r="202" spans="2:11" ht="15" customHeight="1" x14ac:dyDescent="0.2">
      <c r="B202" s="98"/>
      <c r="C202" s="93"/>
      <c r="D202" s="93"/>
      <c r="E202" s="93"/>
      <c r="F202" s="94"/>
      <c r="G202" s="93"/>
      <c r="H202" s="93"/>
      <c r="I202" s="93"/>
      <c r="J202" s="93"/>
      <c r="K202" s="93"/>
    </row>
    <row r="203" spans="2:11" ht="15" customHeight="1" x14ac:dyDescent="0.25">
      <c r="B203" s="98"/>
      <c r="C203" s="94" t="s">
        <v>108</v>
      </c>
      <c r="D203"/>
      <c r="E203" s="93"/>
      <c r="F203" s="94"/>
      <c r="G203" s="93"/>
      <c r="H203" s="93"/>
      <c r="I203" s="93"/>
      <c r="J203" s="93"/>
      <c r="K203" s="93"/>
    </row>
    <row r="204" spans="2:11" ht="15" customHeight="1" x14ac:dyDescent="0.25">
      <c r="B204" s="98"/>
      <c r="C204" s="101"/>
      <c r="D204" t="s">
        <v>625</v>
      </c>
      <c r="E204" s="94">
        <f>G127</f>
        <v>55.289880502327378</v>
      </c>
      <c r="F204" s="93" t="s">
        <v>626</v>
      </c>
      <c r="G204"/>
      <c r="H204" s="93"/>
      <c r="I204" s="93"/>
      <c r="J204" s="93"/>
      <c r="K204" s="93"/>
    </row>
    <row r="205" spans="2:11" ht="15" customHeight="1" x14ac:dyDescent="0.2">
      <c r="B205" s="98"/>
      <c r="C205" s="93"/>
      <c r="D205" s="93"/>
      <c r="E205" s="93"/>
      <c r="G205" s="93"/>
      <c r="H205" s="93"/>
      <c r="I205" s="93"/>
      <c r="J205" s="93"/>
      <c r="K205" s="93"/>
    </row>
    <row r="206" spans="2:11" ht="15" customHeight="1" x14ac:dyDescent="0.25">
      <c r="B206" s="98"/>
      <c r="C206" s="93"/>
      <c r="D206" s="93"/>
      <c r="E206" s="328" t="s">
        <v>627</v>
      </c>
      <c r="G206" s="101"/>
      <c r="H206" s="101"/>
      <c r="I206" s="93"/>
      <c r="J206" s="93"/>
      <c r="K206" s="93"/>
    </row>
    <row r="207" spans="2:11" ht="15" customHeight="1" x14ac:dyDescent="0.3">
      <c r="B207" s="98"/>
      <c r="C207" s="93"/>
      <c r="D207" s="94" t="s">
        <v>136</v>
      </c>
      <c r="E207" s="102" t="s">
        <v>137</v>
      </c>
      <c r="F207" s="93" t="str">
        <f>IF(C28-$C$16-$C$27&lt;0,"Modificar seção",C28-$C$16-$C$27)</f>
        <v>Modificar seção</v>
      </c>
      <c r="G207" s="103" t="s">
        <v>75</v>
      </c>
      <c r="H207" s="104" t="s">
        <v>138</v>
      </c>
      <c r="I207" s="93" t="e">
        <f>($E$204-6+2*(0.6*F207+$C$27))*$C$27</f>
        <v>#VALUE!</v>
      </c>
      <c r="J207" s="37" t="s">
        <v>132</v>
      </c>
      <c r="K207" s="93"/>
    </row>
    <row r="208" spans="2:11" ht="15" customHeight="1" x14ac:dyDescent="0.3">
      <c r="B208" s="98"/>
      <c r="C208" s="93"/>
      <c r="D208" s="94" t="s">
        <v>139</v>
      </c>
      <c r="E208" s="102" t="s">
        <v>140</v>
      </c>
      <c r="F208" s="93" t="str">
        <f>IF(C29-$C$16-$C$27&lt;0,"Modificar seção",C29-$C$16-$C$27)</f>
        <v>Modificar seção</v>
      </c>
      <c r="G208" s="103" t="s">
        <v>75</v>
      </c>
      <c r="H208" s="104" t="s">
        <v>141</v>
      </c>
      <c r="I208" s="93" t="e">
        <f>($E$204-6+2*(0.6*F208+$C$27))*$C$27</f>
        <v>#VALUE!</v>
      </c>
      <c r="J208" s="37" t="s">
        <v>132</v>
      </c>
      <c r="K208" s="93"/>
    </row>
    <row r="209" spans="2:11" ht="15" customHeight="1" x14ac:dyDescent="0.3">
      <c r="B209" s="98"/>
      <c r="C209" s="93"/>
      <c r="D209" s="94" t="s">
        <v>142</v>
      </c>
      <c r="E209" s="102" t="s">
        <v>143</v>
      </c>
      <c r="F209" s="93" t="str">
        <f>IF(C30-$C$16-$C$27&lt;0,"Modificar seção",C30-$C$16-$C$27)</f>
        <v>Modificar seção</v>
      </c>
      <c r="G209" s="103" t="s">
        <v>75</v>
      </c>
      <c r="H209" s="104" t="s">
        <v>144</v>
      </c>
      <c r="I209" s="93" t="e">
        <f>($E$204-6+2*(0.6*F209+$C$27))*$C$27</f>
        <v>#VALUE!</v>
      </c>
      <c r="J209" s="37" t="s">
        <v>132</v>
      </c>
      <c r="K209" s="93"/>
    </row>
    <row r="210" spans="2:11" ht="15" customHeight="1" x14ac:dyDescent="0.25">
      <c r="B210" s="98"/>
      <c r="C210" s="93"/>
      <c r="D210" s="94"/>
      <c r="E210" s="102"/>
      <c r="F210" s="93"/>
      <c r="G210" s="103"/>
      <c r="H210" s="104"/>
      <c r="I210" s="93"/>
      <c r="J210" s="37"/>
      <c r="K210" s="93"/>
    </row>
    <row r="211" spans="2:11" ht="15" customHeight="1" x14ac:dyDescent="0.2">
      <c r="B211" s="37" t="s">
        <v>628</v>
      </c>
      <c r="C211" s="98"/>
      <c r="D211" s="118"/>
      <c r="E211" s="118"/>
      <c r="F211" s="94"/>
      <c r="G211" s="93"/>
      <c r="H211" s="93"/>
      <c r="I211" s="93"/>
      <c r="J211" s="93"/>
      <c r="K211" s="93"/>
    </row>
    <row r="212" spans="2:11" ht="15" customHeight="1" x14ac:dyDescent="0.2">
      <c r="B212" s="98"/>
      <c r="C212" s="93"/>
      <c r="D212" s="93"/>
      <c r="E212" s="93"/>
      <c r="F212" s="94"/>
      <c r="G212" s="93"/>
      <c r="H212" s="93"/>
      <c r="I212" s="93"/>
      <c r="J212" s="93"/>
      <c r="K212" s="93"/>
    </row>
    <row r="213" spans="2:11" ht="15" customHeight="1" x14ac:dyDescent="0.25">
      <c r="B213" s="98"/>
      <c r="C213" s="93"/>
      <c r="D213" s="93"/>
      <c r="E213" s="215" t="e">
        <f>((I226/2)+I227+I228)*D216/3</f>
        <v>#VALUE!</v>
      </c>
      <c r="F213" s="326" t="s">
        <v>132</v>
      </c>
      <c r="G213" s="49"/>
      <c r="H213" s="97"/>
      <c r="I213" s="93"/>
      <c r="J213" s="93"/>
      <c r="K213" s="93"/>
    </row>
    <row r="214" spans="2:11" ht="15" customHeight="1" x14ac:dyDescent="0.2">
      <c r="B214" s="98"/>
      <c r="C214" s="93"/>
      <c r="D214" s="93"/>
      <c r="E214" s="93"/>
      <c r="F214" s="94"/>
      <c r="G214" s="93"/>
      <c r="H214" s="93"/>
      <c r="I214" s="93"/>
      <c r="J214" s="93"/>
      <c r="K214" s="93"/>
    </row>
    <row r="215" spans="2:11" ht="15" customHeight="1" x14ac:dyDescent="0.2">
      <c r="B215" s="94" t="s">
        <v>103</v>
      </c>
      <c r="C215" s="93"/>
      <c r="D215" s="93"/>
      <c r="E215" s="93"/>
      <c r="F215" s="94"/>
      <c r="G215" s="93"/>
      <c r="H215" s="93"/>
      <c r="I215" s="93"/>
      <c r="J215" s="93"/>
      <c r="K215" s="93"/>
    </row>
    <row r="216" spans="2:11" ht="15" customHeight="1" x14ac:dyDescent="0.2">
      <c r="B216" s="94"/>
      <c r="C216" s="93"/>
      <c r="D216" s="93">
        <f>C21-C34</f>
        <v>243.71011949767268</v>
      </c>
      <c r="E216" s="93" t="s">
        <v>629</v>
      </c>
      <c r="F216" s="94"/>
      <c r="G216" s="93"/>
      <c r="H216" s="93"/>
      <c r="I216" s="93"/>
      <c r="J216" s="93"/>
      <c r="K216" s="93"/>
    </row>
    <row r="217" spans="2:11" ht="15" customHeight="1" x14ac:dyDescent="0.2">
      <c r="B217" s="94"/>
      <c r="C217" s="93"/>
      <c r="D217" s="93"/>
      <c r="E217" s="93"/>
      <c r="F217" s="94"/>
      <c r="G217" s="93"/>
      <c r="H217" s="93"/>
      <c r="I217" s="93"/>
      <c r="J217" s="93"/>
      <c r="K217" s="93"/>
    </row>
    <row r="218" spans="2:11" ht="15" customHeight="1" x14ac:dyDescent="0.2">
      <c r="B218" s="98"/>
      <c r="C218" s="93" t="s">
        <v>146</v>
      </c>
      <c r="D218" s="93"/>
      <c r="E218" s="93"/>
      <c r="F218" s="94"/>
      <c r="G218" s="93"/>
      <c r="H218" s="93"/>
      <c r="I218" s="93"/>
      <c r="J218" s="93"/>
      <c r="K218" s="93"/>
    </row>
    <row r="219" spans="2:11" ht="15" customHeight="1" x14ac:dyDescent="0.25">
      <c r="B219"/>
      <c r="C219"/>
      <c r="D219" s="93"/>
      <c r="E219" s="93"/>
      <c r="F219" s="94"/>
      <c r="G219" s="93"/>
      <c r="H219" s="93"/>
      <c r="I219" s="93"/>
      <c r="J219" s="93"/>
      <c r="K219" s="93"/>
    </row>
    <row r="220" spans="2:11" ht="15" customHeight="1" x14ac:dyDescent="0.2">
      <c r="B220" s="98"/>
      <c r="C220" s="93"/>
      <c r="D220" s="93"/>
      <c r="E220" s="93"/>
      <c r="F220" s="94"/>
      <c r="G220" s="93"/>
      <c r="H220" s="93"/>
      <c r="I220" s="93"/>
      <c r="J220" s="93"/>
      <c r="K220" s="93"/>
    </row>
    <row r="221" spans="2:11" ht="15" customHeight="1" x14ac:dyDescent="0.2">
      <c r="B221" s="98"/>
      <c r="C221" s="93"/>
      <c r="D221" s="93"/>
      <c r="E221" s="93"/>
      <c r="F221" s="94"/>
      <c r="G221" s="93"/>
      <c r="H221" s="93"/>
      <c r="I221" s="93"/>
      <c r="J221" s="93"/>
      <c r="K221" s="93"/>
    </row>
    <row r="222" spans="2:11" ht="15" customHeight="1" x14ac:dyDescent="0.2">
      <c r="B222" s="98"/>
      <c r="C222" s="94" t="s">
        <v>108</v>
      </c>
      <c r="D222" s="93"/>
      <c r="E222" s="93"/>
      <c r="F222" s="94"/>
      <c r="G222" s="93"/>
      <c r="H222" s="93"/>
      <c r="I222" s="93"/>
      <c r="J222" s="93"/>
      <c r="K222" s="93"/>
    </row>
    <row r="223" spans="2:11" ht="15" customHeight="1" x14ac:dyDescent="0.25">
      <c r="B223" s="98"/>
      <c r="C223" s="101"/>
      <c r="D223" t="s">
        <v>625</v>
      </c>
      <c r="E223" s="94">
        <f>G127</f>
        <v>55.289880502327378</v>
      </c>
      <c r="F223" s="93" t="s">
        <v>626</v>
      </c>
      <c r="G223"/>
      <c r="H223" s="93"/>
      <c r="I223" s="93"/>
      <c r="J223" s="93"/>
      <c r="K223" s="93"/>
    </row>
    <row r="224" spans="2:11" ht="15" customHeight="1" x14ac:dyDescent="0.2">
      <c r="B224" s="98"/>
      <c r="C224" s="93"/>
      <c r="D224" s="93"/>
      <c r="E224" s="93"/>
      <c r="F224" s="94"/>
      <c r="G224" s="93"/>
      <c r="H224" s="93"/>
      <c r="I224" s="93"/>
      <c r="J224" s="93"/>
      <c r="K224" s="93"/>
    </row>
    <row r="225" spans="2:11" ht="15" customHeight="1" x14ac:dyDescent="0.25">
      <c r="B225" s="98"/>
      <c r="C225" s="93"/>
      <c r="D225" s="93"/>
      <c r="E225" s="328" t="s">
        <v>630</v>
      </c>
      <c r="F225" s="101"/>
      <c r="G225" s="101"/>
      <c r="H225" s="101"/>
      <c r="I225" s="93"/>
      <c r="J225" s="93"/>
      <c r="K225" s="93"/>
    </row>
    <row r="226" spans="2:11" ht="15" customHeight="1" x14ac:dyDescent="0.3">
      <c r="B226" s="98"/>
      <c r="C226" s="93"/>
      <c r="D226" s="94" t="s">
        <v>136</v>
      </c>
      <c r="E226" s="102" t="s">
        <v>148</v>
      </c>
      <c r="F226" s="93" t="str">
        <f>IF(C31-$C$17-$C$27&lt;0,"Modificar seção",C31-$C$17-$C$27)</f>
        <v>Modificar seção</v>
      </c>
      <c r="G226" s="103" t="s">
        <v>75</v>
      </c>
      <c r="H226" s="104" t="s">
        <v>149</v>
      </c>
      <c r="I226" s="93" t="e">
        <f>($E$223-6+2*(0.6*F226+$C$27))*$C$27</f>
        <v>#VALUE!</v>
      </c>
      <c r="J226" s="37" t="s">
        <v>132</v>
      </c>
      <c r="K226" s="93"/>
    </row>
    <row r="227" spans="2:11" ht="15" customHeight="1" x14ac:dyDescent="0.3">
      <c r="B227" s="98"/>
      <c r="C227" s="93"/>
      <c r="D227" s="94" t="s">
        <v>139</v>
      </c>
      <c r="E227" s="102" t="s">
        <v>150</v>
      </c>
      <c r="F227" s="93" t="str">
        <f>IF(C32-$C$17-$C$27&lt;0,"Modificar seção",C32-$C$17-$C$27)</f>
        <v>Modificar seção</v>
      </c>
      <c r="G227" s="103" t="s">
        <v>75</v>
      </c>
      <c r="H227" s="104" t="s">
        <v>151</v>
      </c>
      <c r="I227" s="93" t="e">
        <f>($E$223-6+2*(0.6*F227+$C$27))*$C$27</f>
        <v>#VALUE!</v>
      </c>
      <c r="J227" s="37" t="s">
        <v>132</v>
      </c>
      <c r="K227" s="93"/>
    </row>
    <row r="228" spans="2:11" ht="15" customHeight="1" x14ac:dyDescent="0.3">
      <c r="B228" s="93"/>
      <c r="C228" s="93"/>
      <c r="D228" s="94" t="s">
        <v>142</v>
      </c>
      <c r="E228" s="102" t="s">
        <v>152</v>
      </c>
      <c r="F228" s="93" t="str">
        <f>IF(C33-$C$17-$C$27&lt;0,"Modificar seção",C33-$C$17-$C$27)</f>
        <v>Modificar seção</v>
      </c>
      <c r="G228" s="103" t="s">
        <v>75</v>
      </c>
      <c r="H228" s="104" t="s">
        <v>153</v>
      </c>
      <c r="I228" s="93" t="e">
        <f>($E$223-6+2*(0.6*F228+$C$27))*$C$27</f>
        <v>#VALUE!</v>
      </c>
      <c r="J228" s="37" t="s">
        <v>132</v>
      </c>
      <c r="K228" s="93"/>
    </row>
    <row r="229" spans="2:11" ht="15" customHeight="1" x14ac:dyDescent="0.2">
      <c r="B229" s="93"/>
      <c r="C229" s="93"/>
      <c r="D229" s="93"/>
      <c r="E229" s="93"/>
      <c r="F229" s="94"/>
      <c r="G229" s="93"/>
      <c r="H229" s="93"/>
      <c r="I229" s="93"/>
      <c r="J229" s="93"/>
      <c r="K229" s="93"/>
    </row>
    <row r="230" spans="2:11" ht="15" customHeight="1" x14ac:dyDescent="0.5">
      <c r="B230" s="325" t="s">
        <v>154</v>
      </c>
      <c r="C230"/>
      <c r="D230"/>
      <c r="E230"/>
      <c r="F230"/>
      <c r="G230"/>
      <c r="H230"/>
      <c r="I230"/>
      <c r="J230"/>
      <c r="K230"/>
    </row>
    <row r="231" spans="2:11" ht="15" customHeight="1" x14ac:dyDescent="0.2">
      <c r="B231" s="93" t="s">
        <v>155</v>
      </c>
      <c r="C231" s="93"/>
      <c r="D231" s="93"/>
      <c r="E231" s="93"/>
      <c r="F231" s="94"/>
      <c r="G231" s="93"/>
      <c r="H231" s="93"/>
      <c r="I231" s="93"/>
      <c r="J231" s="93"/>
      <c r="K231" s="93"/>
    </row>
    <row r="232" spans="2:11" ht="15" customHeight="1" x14ac:dyDescent="0.2">
      <c r="B232" s="93"/>
      <c r="C232" s="93"/>
      <c r="D232" s="93"/>
      <c r="E232" s="93"/>
      <c r="F232" s="94"/>
      <c r="G232" s="93"/>
      <c r="H232" s="93"/>
      <c r="I232" s="93"/>
      <c r="J232" s="93"/>
      <c r="K232" s="93"/>
    </row>
    <row r="233" spans="2:11" ht="15" customHeight="1" x14ac:dyDescent="0.25">
      <c r="B233" s="93"/>
      <c r="C233" s="93"/>
      <c r="D233" s="215" t="e">
        <f>E237+D254</f>
        <v>#VALUE!</v>
      </c>
      <c r="E233" s="326" t="s">
        <v>132</v>
      </c>
      <c r="F233" s="101"/>
      <c r="G233" s="122"/>
      <c r="H233" s="93"/>
      <c r="I233" s="93"/>
      <c r="J233" s="93"/>
      <c r="K233" s="93"/>
    </row>
    <row r="234" spans="2:11" ht="15" customHeight="1" x14ac:dyDescent="0.2">
      <c r="B234" s="93"/>
      <c r="C234" s="93"/>
      <c r="D234" s="93"/>
      <c r="E234" s="93"/>
      <c r="F234" s="94"/>
      <c r="G234" s="93"/>
      <c r="H234" s="93"/>
      <c r="I234" s="93"/>
      <c r="J234" s="93"/>
      <c r="K234" s="93"/>
    </row>
    <row r="235" spans="2:11" ht="15" customHeight="1" x14ac:dyDescent="0.2">
      <c r="B235" s="37" t="s">
        <v>156</v>
      </c>
      <c r="C235" s="93"/>
      <c r="D235" s="93"/>
      <c r="E235" s="93"/>
      <c r="F235" s="94"/>
      <c r="G235" s="93"/>
      <c r="H235" s="93"/>
      <c r="I235" s="93"/>
      <c r="J235" s="93"/>
      <c r="K235" s="93"/>
    </row>
    <row r="236" spans="2:11" ht="15" customHeight="1" x14ac:dyDescent="0.2">
      <c r="B236" s="98"/>
      <c r="C236" s="93"/>
      <c r="D236" s="93"/>
      <c r="E236" s="93"/>
      <c r="F236" s="94"/>
      <c r="G236" s="93"/>
      <c r="H236" s="93"/>
      <c r="I236" s="93"/>
      <c r="J236" s="93"/>
      <c r="K236" s="93"/>
    </row>
    <row r="237" spans="2:11" ht="15" customHeight="1" x14ac:dyDescent="0.2">
      <c r="B237" s="98"/>
      <c r="C237" s="93"/>
      <c r="D237" s="93"/>
      <c r="E237" s="215" t="e">
        <f>((I248/2)+I249+I250)*C34/3</f>
        <v>#VALUE!</v>
      </c>
      <c r="F237" s="326" t="s">
        <v>132</v>
      </c>
      <c r="G237" s="93"/>
      <c r="H237" s="122"/>
      <c r="I237" s="93"/>
      <c r="J237" s="93"/>
      <c r="K237" s="93"/>
    </row>
    <row r="238" spans="2:11" ht="15" customHeight="1" x14ac:dyDescent="0.2">
      <c r="B238" s="98"/>
      <c r="C238" s="93"/>
      <c r="D238" s="93"/>
      <c r="E238" s="93"/>
      <c r="F238" s="94"/>
      <c r="G238" s="93"/>
      <c r="H238" s="93"/>
      <c r="I238" s="93"/>
      <c r="J238" s="93"/>
      <c r="K238" s="93"/>
    </row>
    <row r="239" spans="2:11" ht="15" customHeight="1" x14ac:dyDescent="0.2">
      <c r="B239" s="94" t="s">
        <v>103</v>
      </c>
      <c r="C239" s="93"/>
      <c r="D239" s="93"/>
      <c r="E239" s="93"/>
      <c r="F239" s="94"/>
      <c r="G239" s="93"/>
      <c r="H239" s="93"/>
      <c r="I239" s="93"/>
      <c r="J239" s="93"/>
      <c r="K239" s="93"/>
    </row>
    <row r="240" spans="2:11" ht="15" customHeight="1" x14ac:dyDescent="0.25">
      <c r="B240" s="98"/>
      <c r="C240" s="93" t="s">
        <v>157</v>
      </c>
      <c r="D240" s="93"/>
      <c r="E240" s="93"/>
      <c r="F240" s="94"/>
      <c r="G240" s="99"/>
      <c r="H240" s="37"/>
      <c r="I240" s="93"/>
      <c r="J240" s="93"/>
      <c r="K240" s="93"/>
    </row>
    <row r="241" spans="2:11" ht="15" customHeight="1" x14ac:dyDescent="0.2">
      <c r="B241" s="98"/>
      <c r="C241" s="93"/>
      <c r="D241" s="93"/>
      <c r="E241" s="93"/>
      <c r="F241" s="94"/>
      <c r="G241" s="93"/>
      <c r="H241" s="93"/>
      <c r="I241" s="93"/>
      <c r="J241" s="93"/>
      <c r="K241" s="93"/>
    </row>
    <row r="242" spans="2:11" ht="15" customHeight="1" x14ac:dyDescent="0.2">
      <c r="B242" s="98"/>
      <c r="C242" s="93"/>
      <c r="D242" s="93"/>
      <c r="E242" s="93"/>
      <c r="F242" s="94"/>
      <c r="G242" s="93"/>
      <c r="H242" s="93"/>
      <c r="I242" s="93"/>
      <c r="J242" s="93"/>
      <c r="K242" s="93"/>
    </row>
    <row r="243" spans="2:11" ht="15" customHeight="1" x14ac:dyDescent="0.2">
      <c r="B243" s="98"/>
      <c r="C243" s="93"/>
      <c r="D243" s="93"/>
      <c r="E243" s="93"/>
      <c r="F243" s="94"/>
      <c r="G243" s="93"/>
      <c r="H243" s="93"/>
      <c r="I243" s="93"/>
      <c r="J243" s="93"/>
      <c r="K243" s="93"/>
    </row>
    <row r="244" spans="2:11" ht="15" customHeight="1" x14ac:dyDescent="0.2">
      <c r="B244" s="98"/>
      <c r="C244" s="94" t="s">
        <v>108</v>
      </c>
      <c r="D244" s="93"/>
      <c r="E244" s="93"/>
      <c r="F244" s="94"/>
      <c r="G244" s="93"/>
      <c r="H244" s="93"/>
      <c r="I244" s="93"/>
      <c r="J244" s="93"/>
      <c r="K244" s="93"/>
    </row>
    <row r="245" spans="2:11" ht="15" customHeight="1" x14ac:dyDescent="0.25">
      <c r="B245" s="98"/>
      <c r="C245" s="101"/>
      <c r="D245" t="s">
        <v>625</v>
      </c>
      <c r="E245" s="94">
        <f>G127</f>
        <v>55.289880502327378</v>
      </c>
      <c r="F245" s="93" t="s">
        <v>626</v>
      </c>
      <c r="G245"/>
      <c r="H245" s="93"/>
      <c r="I245" s="93"/>
      <c r="J245" s="93"/>
      <c r="K245" s="93"/>
    </row>
    <row r="246" spans="2:11" ht="15" customHeight="1" x14ac:dyDescent="0.2">
      <c r="B246" s="98"/>
      <c r="C246" s="93"/>
      <c r="D246" s="93"/>
      <c r="E246" s="93"/>
      <c r="F246" s="94"/>
      <c r="G246" s="93"/>
      <c r="H246" s="93"/>
      <c r="I246" s="93"/>
      <c r="J246" s="93"/>
      <c r="K246" s="93"/>
    </row>
    <row r="247" spans="2:11" ht="15" customHeight="1" x14ac:dyDescent="0.25">
      <c r="B247" s="98"/>
      <c r="C247" s="93"/>
      <c r="D247" s="93"/>
      <c r="E247" s="328" t="s">
        <v>627</v>
      </c>
      <c r="F247" s="101"/>
      <c r="G247" s="101"/>
      <c r="H247" s="101"/>
      <c r="I247" s="93"/>
      <c r="J247" s="93"/>
      <c r="K247" s="93"/>
    </row>
    <row r="248" spans="2:11" ht="15" customHeight="1" x14ac:dyDescent="0.3">
      <c r="B248" s="98"/>
      <c r="C248" s="93"/>
      <c r="D248" s="94" t="s">
        <v>136</v>
      </c>
      <c r="E248" s="102" t="s">
        <v>137</v>
      </c>
      <c r="F248" s="93" t="str">
        <f>IF(C28-$C$16-$C$27&lt;0,"Modificar seção",C28-$C$16-$C$27)</f>
        <v>Modificar seção</v>
      </c>
      <c r="G248" s="103" t="s">
        <v>75</v>
      </c>
      <c r="H248" s="104" t="s">
        <v>158</v>
      </c>
      <c r="I248" s="93" t="e">
        <f>($E$245-6+0.6*F248)*F248</f>
        <v>#VALUE!</v>
      </c>
      <c r="J248" s="37" t="s">
        <v>132</v>
      </c>
      <c r="K248" s="93"/>
    </row>
    <row r="249" spans="2:11" ht="15" customHeight="1" x14ac:dyDescent="0.3">
      <c r="B249" s="98"/>
      <c r="C249" s="93"/>
      <c r="D249" s="94" t="s">
        <v>139</v>
      </c>
      <c r="E249" s="102" t="s">
        <v>140</v>
      </c>
      <c r="F249" s="93" t="str">
        <f>IF(C29-$C$16-$C$27&lt;0,"Modificar seção",C29-$C$16-$C$27)</f>
        <v>Modificar seção</v>
      </c>
      <c r="G249" s="103" t="s">
        <v>75</v>
      </c>
      <c r="H249" s="104" t="s">
        <v>159</v>
      </c>
      <c r="I249" s="93" t="e">
        <f>($E$245-6+0.6*F249)*F249</f>
        <v>#VALUE!</v>
      </c>
      <c r="J249" s="37" t="s">
        <v>132</v>
      </c>
      <c r="K249" s="93"/>
    </row>
    <row r="250" spans="2:11" ht="15" customHeight="1" x14ac:dyDescent="0.3">
      <c r="B250" s="98"/>
      <c r="C250" s="93"/>
      <c r="D250" s="94" t="s">
        <v>142</v>
      </c>
      <c r="E250" s="102" t="s">
        <v>143</v>
      </c>
      <c r="F250" s="93" t="str">
        <f>IF(C30-$C$16-$C$27&lt;0,"Modificar seção",C30-$C$16-$C$27)</f>
        <v>Modificar seção</v>
      </c>
      <c r="G250" s="103" t="s">
        <v>75</v>
      </c>
      <c r="H250" s="104" t="s">
        <v>160</v>
      </c>
      <c r="I250" s="93" t="e">
        <f>($E$245-6+0.6*F250)*F250</f>
        <v>#VALUE!</v>
      </c>
      <c r="J250" s="37" t="s">
        <v>132</v>
      </c>
      <c r="K250" s="93"/>
    </row>
    <row r="251" spans="2:11" ht="15" customHeight="1" x14ac:dyDescent="0.25">
      <c r="B251" s="98"/>
      <c r="C251" s="93"/>
      <c r="D251" s="94"/>
      <c r="E251" s="102"/>
      <c r="F251" s="93"/>
      <c r="G251" s="103"/>
      <c r="H251" s="104"/>
      <c r="I251" s="93"/>
      <c r="J251" s="37"/>
      <c r="K251" s="93"/>
    </row>
    <row r="252" spans="2:11" ht="15" customHeight="1" x14ac:dyDescent="0.2">
      <c r="B252" s="37" t="s">
        <v>161</v>
      </c>
      <c r="C252" s="98"/>
      <c r="D252" s="118"/>
      <c r="E252" s="118"/>
      <c r="F252" s="94"/>
      <c r="G252" s="93"/>
      <c r="H252" s="93"/>
      <c r="I252" s="93"/>
      <c r="J252" s="93"/>
      <c r="K252" s="93"/>
    </row>
    <row r="253" spans="2:11" ht="15" customHeight="1" x14ac:dyDescent="0.2">
      <c r="B253" s="98"/>
      <c r="C253" s="93"/>
      <c r="D253" s="93"/>
      <c r="E253" s="93"/>
      <c r="F253" s="94"/>
      <c r="G253" s="93"/>
      <c r="H253" s="93"/>
      <c r="I253" s="93"/>
      <c r="J253" s="93"/>
      <c r="K253" s="93"/>
    </row>
    <row r="254" spans="2:11" ht="15" customHeight="1" x14ac:dyDescent="0.25">
      <c r="B254" s="98"/>
      <c r="C254" s="93"/>
      <c r="D254" s="215" t="e">
        <f>((I267/2)+I268+I269)*D257/3</f>
        <v>#VALUE!</v>
      </c>
      <c r="E254" s="326" t="s">
        <v>132</v>
      </c>
      <c r="F254" s="229"/>
      <c r="G254" s="122"/>
      <c r="H254" s="93"/>
      <c r="I254" s="93"/>
      <c r="J254" s="93"/>
      <c r="K254" s="93"/>
    </row>
    <row r="255" spans="2:11" ht="15" customHeight="1" x14ac:dyDescent="0.2">
      <c r="B255" s="98"/>
      <c r="C255" s="93"/>
      <c r="D255" s="93"/>
      <c r="E255" s="93"/>
      <c r="F255" s="94"/>
      <c r="G255" s="93"/>
      <c r="H255" s="93"/>
      <c r="I255" s="93"/>
      <c r="J255" s="93"/>
      <c r="K255" s="93"/>
    </row>
    <row r="256" spans="2:11" ht="15" customHeight="1" x14ac:dyDescent="0.2">
      <c r="B256" s="94" t="s">
        <v>103</v>
      </c>
      <c r="C256" s="93"/>
      <c r="D256" s="93"/>
      <c r="E256" s="93"/>
      <c r="F256" s="94"/>
      <c r="G256" s="93"/>
      <c r="H256" s="93"/>
      <c r="I256" s="93"/>
      <c r="J256" s="93"/>
      <c r="K256" s="93"/>
    </row>
    <row r="257" spans="1:11" ht="15" customHeight="1" x14ac:dyDescent="0.2">
      <c r="B257" s="94"/>
      <c r="C257" s="93"/>
      <c r="D257" s="93">
        <f>C21-C34</f>
        <v>243.71011949767268</v>
      </c>
      <c r="E257" s="93" t="s">
        <v>629</v>
      </c>
      <c r="F257" s="94"/>
      <c r="G257" s="93"/>
      <c r="H257" s="93"/>
      <c r="I257" s="93"/>
      <c r="J257" s="93"/>
      <c r="K257" s="93"/>
    </row>
    <row r="258" spans="1:11" ht="15" customHeight="1" x14ac:dyDescent="0.2">
      <c r="B258" s="94"/>
      <c r="C258" s="93"/>
      <c r="D258" s="93"/>
      <c r="E258" s="93"/>
      <c r="F258" s="94"/>
      <c r="G258" s="93"/>
      <c r="H258" s="93"/>
      <c r="I258" s="93"/>
      <c r="J258" s="93"/>
      <c r="K258" s="93"/>
    </row>
    <row r="259" spans="1:11" ht="15" customHeight="1" x14ac:dyDescent="0.25">
      <c r="B259" s="94"/>
      <c r="C259" t="s">
        <v>162</v>
      </c>
      <c r="D259" s="93"/>
      <c r="E259" s="93"/>
      <c r="F259" s="94"/>
      <c r="G259" s="93"/>
      <c r="H259" s="93"/>
      <c r="I259" s="93"/>
      <c r="J259" s="93"/>
      <c r="K259" s="93"/>
    </row>
    <row r="260" spans="1:11" ht="15" customHeight="1" x14ac:dyDescent="0.25">
      <c r="B260"/>
      <c r="C260"/>
      <c r="D260" s="93"/>
      <c r="E260" s="93"/>
      <c r="F260" s="94"/>
      <c r="G260" s="93"/>
      <c r="H260" s="93"/>
      <c r="I260" s="93"/>
      <c r="J260" s="93"/>
      <c r="K260" s="93"/>
    </row>
    <row r="261" spans="1:11" ht="15" customHeight="1" x14ac:dyDescent="0.2">
      <c r="B261" s="98"/>
      <c r="C261" s="93"/>
      <c r="D261" s="93"/>
      <c r="E261" s="93"/>
      <c r="F261" s="94"/>
      <c r="G261" s="93"/>
      <c r="H261" s="93"/>
      <c r="I261" s="93"/>
      <c r="J261" s="93"/>
      <c r="K261" s="93"/>
    </row>
    <row r="262" spans="1:11" ht="15" customHeight="1" x14ac:dyDescent="0.2">
      <c r="B262" s="98"/>
      <c r="C262" s="93"/>
      <c r="D262" s="93"/>
      <c r="E262" s="93"/>
      <c r="F262" s="94"/>
      <c r="G262" s="93"/>
      <c r="H262" s="93"/>
      <c r="I262" s="93"/>
      <c r="J262" s="93"/>
      <c r="K262" s="93"/>
    </row>
    <row r="263" spans="1:11" ht="15" customHeight="1" x14ac:dyDescent="0.2">
      <c r="B263" s="98"/>
      <c r="C263" s="94" t="s">
        <v>108</v>
      </c>
      <c r="D263" s="93"/>
      <c r="E263" s="93"/>
      <c r="F263" s="94"/>
      <c r="G263" s="93"/>
      <c r="H263" s="93"/>
      <c r="I263" s="93"/>
      <c r="J263" s="93"/>
      <c r="K263" s="93"/>
    </row>
    <row r="264" spans="1:11" ht="15" customHeight="1" x14ac:dyDescent="0.25">
      <c r="B264" s="98"/>
      <c r="C264"/>
      <c r="D264" t="s">
        <v>625</v>
      </c>
      <c r="E264" s="94">
        <f>G127</f>
        <v>55.289880502327378</v>
      </c>
      <c r="F264" s="93" t="s">
        <v>626</v>
      </c>
      <c r="G264"/>
      <c r="H264" s="93"/>
      <c r="I264" s="93"/>
      <c r="J264" s="93"/>
      <c r="K264" s="93"/>
    </row>
    <row r="265" spans="1:11" ht="15" customHeight="1" x14ac:dyDescent="0.2">
      <c r="B265" s="98"/>
      <c r="C265" s="93"/>
      <c r="D265" s="93"/>
      <c r="E265" s="93"/>
      <c r="F265" s="94"/>
      <c r="G265" s="93"/>
      <c r="H265" s="93"/>
      <c r="I265" s="93"/>
      <c r="J265" s="93"/>
      <c r="K265" s="93"/>
    </row>
    <row r="266" spans="1:11" ht="15" customHeight="1" x14ac:dyDescent="0.25">
      <c r="B266" s="98"/>
      <c r="C266" s="93"/>
      <c r="D266" s="93"/>
      <c r="E266" s="328" t="s">
        <v>630</v>
      </c>
      <c r="F266" s="101"/>
      <c r="G266" s="101"/>
      <c r="H266" s="101"/>
      <c r="I266" s="93"/>
      <c r="J266" s="93"/>
      <c r="K266" s="93"/>
    </row>
    <row r="267" spans="1:11" ht="15" customHeight="1" x14ac:dyDescent="0.3">
      <c r="B267" s="98"/>
      <c r="C267" s="93"/>
      <c r="D267" s="94" t="s">
        <v>136</v>
      </c>
      <c r="E267" s="102" t="s">
        <v>148</v>
      </c>
      <c r="F267" s="93" t="str">
        <f>IF(C31-$C$17-$C$27&lt;0,"Modificar seção",C31-$C$17-$C$27)</f>
        <v>Modificar seção</v>
      </c>
      <c r="G267" s="103" t="s">
        <v>75</v>
      </c>
      <c r="H267" s="104" t="s">
        <v>163</v>
      </c>
      <c r="I267" s="93" t="e">
        <f>($E$264-6+0.6*F267)*F267</f>
        <v>#VALUE!</v>
      </c>
      <c r="J267" s="37" t="s">
        <v>132</v>
      </c>
      <c r="K267" s="93"/>
    </row>
    <row r="268" spans="1:11" ht="15" customHeight="1" x14ac:dyDescent="0.3">
      <c r="B268" s="98"/>
      <c r="C268" s="93"/>
      <c r="D268" s="94" t="s">
        <v>139</v>
      </c>
      <c r="E268" s="102" t="s">
        <v>150</v>
      </c>
      <c r="F268" s="93" t="str">
        <f>IF(C32-$C$17-$C$27&lt;0,"Modificar seção",C32-$C$17-$C$27)</f>
        <v>Modificar seção</v>
      </c>
      <c r="G268" s="103" t="s">
        <v>75</v>
      </c>
      <c r="H268" s="104" t="s">
        <v>164</v>
      </c>
      <c r="I268" s="93" t="e">
        <f>($E$264-6+0.6*F268)*F268</f>
        <v>#VALUE!</v>
      </c>
      <c r="J268" s="37" t="s">
        <v>132</v>
      </c>
      <c r="K268" s="93"/>
    </row>
    <row r="269" spans="1:11" ht="15" customHeight="1" x14ac:dyDescent="0.3">
      <c r="B269" s="93"/>
      <c r="C269" s="93"/>
      <c r="D269" s="94" t="s">
        <v>142</v>
      </c>
      <c r="E269" s="102" t="s">
        <v>152</v>
      </c>
      <c r="F269" s="93" t="str">
        <f>IF(C33-$C$17-$C$27&lt;0,"Modificar seção",C33-$C$17-$C$27)</f>
        <v>Modificar seção</v>
      </c>
      <c r="G269" s="103" t="s">
        <v>75</v>
      </c>
      <c r="H269" s="104" t="s">
        <v>165</v>
      </c>
      <c r="I269" s="93" t="e">
        <f>($E$264-6+0.6*F269)*F269</f>
        <v>#VALUE!</v>
      </c>
      <c r="J269" s="37" t="s">
        <v>132</v>
      </c>
      <c r="K269" s="93"/>
    </row>
    <row r="270" spans="1:11" ht="15" customHeight="1" x14ac:dyDescent="0.2">
      <c r="B270" s="93"/>
      <c r="C270" s="93"/>
      <c r="D270" s="93"/>
      <c r="E270" s="93"/>
      <c r="F270" s="94"/>
      <c r="G270" s="93"/>
      <c r="H270" s="93"/>
      <c r="I270" s="93"/>
      <c r="J270" s="93"/>
      <c r="K270" s="93"/>
    </row>
    <row r="271" spans="1:11" ht="15" customHeight="1" x14ac:dyDescent="0.2">
      <c r="A271" s="372" t="s">
        <v>358</v>
      </c>
      <c r="B271" s="93"/>
      <c r="C271" s="93"/>
      <c r="D271" s="93"/>
      <c r="E271" s="93"/>
      <c r="F271" s="93"/>
      <c r="G271" s="93"/>
      <c r="H271" s="93"/>
      <c r="I271" s="93"/>
      <c r="J271" s="93"/>
      <c r="K271" s="151"/>
    </row>
    <row r="272" spans="1:11" ht="15" customHeight="1" thickBot="1" x14ac:dyDescent="0.25">
      <c r="B272" s="93"/>
      <c r="C272" s="93"/>
      <c r="D272" s="93"/>
      <c r="E272" s="93"/>
      <c r="F272" s="93"/>
      <c r="G272" s="93"/>
      <c r="H272" s="93"/>
      <c r="I272" s="93"/>
      <c r="J272" s="94" t="s">
        <v>240</v>
      </c>
    </row>
    <row r="273" spans="1:11" ht="30" customHeight="1" x14ac:dyDescent="0.2">
      <c r="B273" s="155"/>
      <c r="C273" s="153"/>
      <c r="D273" s="153"/>
      <c r="E273" s="153"/>
      <c r="F273" s="153"/>
      <c r="G273" s="154"/>
      <c r="H273" s="155"/>
      <c r="I273" s="156" t="s">
        <v>241</v>
      </c>
      <c r="J273" s="157" t="s">
        <v>242</v>
      </c>
    </row>
    <row r="274" spans="1:11" ht="15" customHeight="1" x14ac:dyDescent="0.2">
      <c r="B274" s="373" t="s">
        <v>243</v>
      </c>
      <c r="C274" s="159" t="s">
        <v>244</v>
      </c>
      <c r="D274" s="159"/>
      <c r="E274" s="159"/>
      <c r="F274" s="159"/>
      <c r="G274" s="160" t="s">
        <v>245</v>
      </c>
      <c r="H274" s="161" t="s">
        <v>246</v>
      </c>
      <c r="I274" s="162" t="s">
        <v>193</v>
      </c>
      <c r="J274" s="159" t="s">
        <v>247</v>
      </c>
    </row>
    <row r="275" spans="1:11" ht="15" customHeight="1" thickBot="1" x14ac:dyDescent="0.25">
      <c r="B275" s="374"/>
      <c r="C275" s="164"/>
      <c r="D275" s="164"/>
      <c r="E275" s="164"/>
      <c r="F275" s="164"/>
      <c r="G275" s="165"/>
      <c r="H275" s="166"/>
      <c r="I275" s="167"/>
      <c r="J275" s="168"/>
    </row>
    <row r="276" spans="1:11" ht="15" customHeight="1" x14ac:dyDescent="0.2">
      <c r="B276" s="375" t="s">
        <v>631</v>
      </c>
      <c r="C276" s="375" t="s">
        <v>632</v>
      </c>
      <c r="D276" s="376"/>
      <c r="E276" s="376"/>
      <c r="F276" s="376"/>
      <c r="G276" s="377" t="s">
        <v>252</v>
      </c>
      <c r="H276" s="378"/>
      <c r="I276" s="378"/>
      <c r="J276" s="378" t="e">
        <f>J277+J280+J281</f>
        <v>#VALUE!</v>
      </c>
    </row>
    <row r="277" spans="1:11" ht="15" customHeight="1" x14ac:dyDescent="0.2">
      <c r="B277" s="379" t="s">
        <v>633</v>
      </c>
      <c r="C277" s="376" t="s">
        <v>556</v>
      </c>
      <c r="D277" s="376"/>
      <c r="E277" s="376"/>
      <c r="F277" s="376"/>
      <c r="G277" s="377" t="s">
        <v>252</v>
      </c>
      <c r="H277" s="378"/>
      <c r="I277" s="378"/>
      <c r="J277" s="378" t="e">
        <f>J278+J279</f>
        <v>#VALUE!</v>
      </c>
    </row>
    <row r="278" spans="1:11" ht="15" customHeight="1" x14ac:dyDescent="0.2">
      <c r="B278" s="379" t="s">
        <v>634</v>
      </c>
      <c r="C278" s="376" t="s">
        <v>254</v>
      </c>
      <c r="D278" s="376"/>
      <c r="E278" s="376"/>
      <c r="F278" s="376"/>
      <c r="G278" s="377" t="s">
        <v>132</v>
      </c>
      <c r="H278" s="378" t="e">
        <f>D192</f>
        <v>#VALUE!</v>
      </c>
      <c r="I278" s="380">
        <v>7.6</v>
      </c>
      <c r="J278" s="378" t="e">
        <f>H278*I278/1000</f>
        <v>#VALUE!</v>
      </c>
    </row>
    <row r="279" spans="1:11" ht="15" customHeight="1" x14ac:dyDescent="0.2">
      <c r="B279" s="379" t="s">
        <v>635</v>
      </c>
      <c r="C279" s="376" t="s">
        <v>256</v>
      </c>
      <c r="D279" s="376"/>
      <c r="E279" s="376"/>
      <c r="F279" s="376"/>
      <c r="G279" s="377" t="s">
        <v>132</v>
      </c>
      <c r="H279" s="378" t="e">
        <f>D233</f>
        <v>#VALUE!</v>
      </c>
      <c r="I279" s="380">
        <v>21</v>
      </c>
      <c r="J279" s="378" t="e">
        <f t="shared" ref="J279:J284" si="0">H279*I279/1000</f>
        <v>#VALUE!</v>
      </c>
    </row>
    <row r="280" spans="1:11" ht="15" customHeight="1" x14ac:dyDescent="0.2">
      <c r="B280" s="379" t="s">
        <v>636</v>
      </c>
      <c r="C280" s="376" t="s">
        <v>260</v>
      </c>
      <c r="D280" s="376"/>
      <c r="E280" s="376"/>
      <c r="F280" s="376"/>
      <c r="G280" s="377" t="s">
        <v>252</v>
      </c>
      <c r="H280" s="378"/>
      <c r="I280" s="380"/>
      <c r="J280" s="378">
        <f>H280*I280/1000</f>
        <v>0</v>
      </c>
    </row>
    <row r="281" spans="1:11" ht="15" customHeight="1" x14ac:dyDescent="0.2">
      <c r="B281" s="375" t="s">
        <v>637</v>
      </c>
      <c r="C281" s="375" t="s">
        <v>262</v>
      </c>
      <c r="D281" s="376"/>
      <c r="E281" s="376"/>
      <c r="F281" s="376"/>
      <c r="G281" s="377" t="s">
        <v>252</v>
      </c>
      <c r="H281" s="378"/>
      <c r="I281" s="380"/>
      <c r="J281" s="378">
        <f>SUM(J282:J284)</f>
        <v>0</v>
      </c>
    </row>
    <row r="282" spans="1:11" ht="15" customHeight="1" x14ac:dyDescent="0.2">
      <c r="B282" s="375" t="s">
        <v>638</v>
      </c>
      <c r="C282" s="376" t="s">
        <v>264</v>
      </c>
      <c r="D282" s="376"/>
      <c r="E282" s="376"/>
      <c r="F282" s="376"/>
      <c r="G282" s="377" t="s">
        <v>265</v>
      </c>
      <c r="H282" s="378"/>
      <c r="I282" s="380"/>
      <c r="J282" s="378">
        <f t="shared" si="0"/>
        <v>0</v>
      </c>
    </row>
    <row r="283" spans="1:11" ht="15" customHeight="1" x14ac:dyDescent="0.2">
      <c r="B283" s="375" t="s">
        <v>639</v>
      </c>
      <c r="C283" s="376" t="s">
        <v>267</v>
      </c>
      <c r="D283" s="376"/>
      <c r="E283" s="376"/>
      <c r="F283" s="376"/>
      <c r="G283" s="377" t="s">
        <v>132</v>
      </c>
      <c r="H283" s="378"/>
      <c r="I283" s="380"/>
      <c r="J283" s="381">
        <f t="shared" si="0"/>
        <v>0</v>
      </c>
    </row>
    <row r="284" spans="1:11" ht="15" customHeight="1" x14ac:dyDescent="0.2">
      <c r="B284" s="375" t="s">
        <v>640</v>
      </c>
      <c r="C284" s="375" t="s">
        <v>269</v>
      </c>
      <c r="D284" s="376"/>
      <c r="E284" s="376"/>
      <c r="F284" s="376"/>
      <c r="G284" s="377" t="s">
        <v>265</v>
      </c>
      <c r="H284" s="378"/>
      <c r="I284" s="380"/>
      <c r="J284" s="378">
        <f t="shared" si="0"/>
        <v>0</v>
      </c>
    </row>
    <row r="285" spans="1:11" ht="15" customHeight="1" thickBot="1" x14ac:dyDescent="0.25">
      <c r="B285" s="382"/>
      <c r="C285" s="382"/>
      <c r="D285" s="382"/>
      <c r="E285" s="382"/>
      <c r="F285" s="382"/>
      <c r="G285" s="383"/>
      <c r="H285" s="382"/>
      <c r="I285" s="382"/>
      <c r="J285" s="382"/>
    </row>
    <row r="286" spans="1:11" ht="15" customHeight="1" x14ac:dyDescent="0.2">
      <c r="A286" s="316"/>
      <c r="B286" s="316"/>
      <c r="C286" s="316"/>
      <c r="D286" s="316"/>
      <c r="E286" s="316"/>
      <c r="F286" s="316"/>
      <c r="G286" s="316"/>
      <c r="H286" s="316"/>
      <c r="I286" s="316"/>
      <c r="J286" s="316"/>
      <c r="K286" s="316"/>
    </row>
    <row r="287" spans="1:11" ht="15" customHeight="1" x14ac:dyDescent="0.2"/>
    <row r="288" spans="1:11" ht="15" customHeight="1" x14ac:dyDescent="0.2">
      <c r="A288" s="182" t="s">
        <v>641</v>
      </c>
      <c r="B288" s="358"/>
      <c r="C288" s="358"/>
      <c r="D288" s="358"/>
      <c r="E288" s="358"/>
      <c r="F288" s="358"/>
      <c r="G288" s="358"/>
    </row>
    <row r="289" spans="1:10" ht="15" customHeight="1" thickBot="1" x14ac:dyDescent="0.25">
      <c r="A289" s="182"/>
      <c r="B289" s="358"/>
      <c r="C289" s="358"/>
      <c r="D289" s="358"/>
      <c r="E289" s="358"/>
      <c r="F289" s="358"/>
      <c r="G289" s="358"/>
    </row>
    <row r="290" spans="1:10" ht="15" customHeight="1" x14ac:dyDescent="0.2">
      <c r="B290" s="573" t="s">
        <v>280</v>
      </c>
      <c r="C290" s="574" t="s">
        <v>281</v>
      </c>
      <c r="D290" s="575"/>
      <c r="E290" s="575"/>
      <c r="F290" s="575"/>
      <c r="G290" s="575"/>
      <c r="H290" s="575"/>
      <c r="I290" s="575"/>
      <c r="J290" s="576"/>
    </row>
    <row r="291" spans="1:10" ht="15" customHeight="1" thickBot="1" x14ac:dyDescent="0.25">
      <c r="B291" s="553"/>
      <c r="C291" s="577"/>
      <c r="D291" s="578"/>
      <c r="E291" s="578"/>
      <c r="F291" s="578"/>
      <c r="G291" s="578"/>
      <c r="H291" s="578"/>
      <c r="I291" s="578"/>
      <c r="J291" s="579"/>
    </row>
    <row r="292" spans="1:10" ht="15" customHeight="1" x14ac:dyDescent="0.2">
      <c r="B292" s="384" t="str">
        <f>IF(C292="Opção inválida!",ROW(I85),"")</f>
        <v/>
      </c>
      <c r="C292" s="385" t="str">
        <f>IF(I85="Opção inválida!","Opção inválida!","")</f>
        <v/>
      </c>
      <c r="D292" s="386"/>
      <c r="E292" s="386"/>
      <c r="F292" s="386"/>
      <c r="G292" s="386"/>
      <c r="H292" s="386"/>
      <c r="I292" s="386"/>
      <c r="J292" s="386"/>
    </row>
    <row r="293" spans="1:10" ht="15" customHeight="1" x14ac:dyDescent="0.2">
      <c r="B293" s="387">
        <f>IF(C293="Modificar seção",ROW(F207),"")</f>
        <v>207</v>
      </c>
      <c r="C293" s="187" t="str">
        <f>IF(F207="Modificar seção","Modificar seção","")</f>
        <v>Modificar seção</v>
      </c>
      <c r="D293" s="360"/>
      <c r="E293" s="360"/>
      <c r="F293" s="360"/>
      <c r="G293" s="360"/>
      <c r="H293" s="360"/>
      <c r="I293" s="360"/>
      <c r="J293" s="360"/>
    </row>
    <row r="294" spans="1:10" ht="15" customHeight="1" x14ac:dyDescent="0.2">
      <c r="B294" s="359">
        <f>IF(C294="Modificar seção",ROW(F208),"")</f>
        <v>208</v>
      </c>
      <c r="C294" s="190" t="str">
        <f>IF(F208="Modificar seção","Modificar seção","")</f>
        <v>Modificar seção</v>
      </c>
      <c r="D294" s="361"/>
      <c r="E294" s="361"/>
      <c r="F294" s="361"/>
      <c r="G294" s="361"/>
      <c r="H294" s="361"/>
      <c r="I294" s="361"/>
      <c r="J294" s="361"/>
    </row>
    <row r="295" spans="1:10" ht="15" customHeight="1" x14ac:dyDescent="0.2">
      <c r="B295" s="359">
        <f>IF(C295="Modificar seção",ROW(F209),"")</f>
        <v>209</v>
      </c>
      <c r="C295" s="190" t="str">
        <f>IF(F209="Modificar seção","Modificar seção","")</f>
        <v>Modificar seção</v>
      </c>
      <c r="D295" s="361"/>
      <c r="E295" s="361"/>
      <c r="F295" s="361"/>
      <c r="G295" s="361"/>
      <c r="H295" s="361"/>
      <c r="I295" s="361"/>
      <c r="J295" s="361"/>
    </row>
    <row r="296" spans="1:10" ht="15" customHeight="1" x14ac:dyDescent="0.2">
      <c r="B296" s="359">
        <f>IF(C296="Modificar seção",ROW(F226),"")</f>
        <v>226</v>
      </c>
      <c r="C296" s="190" t="str">
        <f>IF(F226="Modificar seção","Modificar seção","")</f>
        <v>Modificar seção</v>
      </c>
      <c r="D296" s="361"/>
      <c r="E296" s="361"/>
      <c r="F296" s="361"/>
      <c r="G296" s="361"/>
      <c r="H296" s="361"/>
      <c r="I296" s="361"/>
      <c r="J296" s="361"/>
    </row>
    <row r="297" spans="1:10" ht="15" customHeight="1" x14ac:dyDescent="0.2">
      <c r="B297" s="359">
        <f>IF(C297="Modificar seção",ROW(F227),"")</f>
        <v>227</v>
      </c>
      <c r="C297" s="190" t="str">
        <f>IF(F227="Modificar seção","Modificar seção","")</f>
        <v>Modificar seção</v>
      </c>
      <c r="D297" s="361"/>
      <c r="E297" s="361"/>
      <c r="F297" s="388"/>
      <c r="G297" s="361"/>
      <c r="H297" s="361"/>
      <c r="I297" s="361"/>
      <c r="J297" s="361"/>
    </row>
    <row r="298" spans="1:10" ht="15" customHeight="1" x14ac:dyDescent="0.2">
      <c r="B298" s="359">
        <f>IF(C298="Modificar seção",ROW(F228),"")</f>
        <v>228</v>
      </c>
      <c r="C298" s="190" t="str">
        <f>IF(F228="Modificar seção","Modificar seção","")</f>
        <v>Modificar seção</v>
      </c>
      <c r="D298" s="361"/>
      <c r="E298" s="361"/>
      <c r="F298" s="361"/>
      <c r="G298" s="361"/>
      <c r="H298" s="361"/>
      <c r="I298" s="361"/>
      <c r="J298" s="361"/>
    </row>
    <row r="299" spans="1:10" ht="15" customHeight="1" x14ac:dyDescent="0.2">
      <c r="B299" s="359">
        <f>IF(C299="Modificar seção",ROW(F248),"")</f>
        <v>248</v>
      </c>
      <c r="C299" s="190" t="str">
        <f>IF(F248="Modificar seção","Modificar seção","")</f>
        <v>Modificar seção</v>
      </c>
      <c r="D299" s="361"/>
      <c r="E299" s="361"/>
      <c r="F299" s="361"/>
      <c r="G299" s="361"/>
      <c r="H299" s="361"/>
      <c r="I299" s="361"/>
      <c r="J299" s="361"/>
    </row>
    <row r="300" spans="1:10" ht="15" customHeight="1" x14ac:dyDescent="0.2">
      <c r="B300" s="359">
        <f>IF(C300="Modificar seção",ROW(F249),"")</f>
        <v>249</v>
      </c>
      <c r="C300" s="190" t="str">
        <f>IF(F249="Modificar seção","Modificar seção","")</f>
        <v>Modificar seção</v>
      </c>
      <c r="D300" s="361"/>
      <c r="E300" s="361"/>
      <c r="F300" s="361"/>
      <c r="G300" s="361"/>
      <c r="H300" s="361"/>
      <c r="I300" s="361"/>
      <c r="J300" s="361"/>
    </row>
    <row r="301" spans="1:10" ht="15" customHeight="1" x14ac:dyDescent="0.2">
      <c r="B301" s="359">
        <f>IF(C301="Modificar seção",ROW(F250),"")</f>
        <v>250</v>
      </c>
      <c r="C301" s="389" t="str">
        <f>IF(F250="Modificar seção","Modificar seção","")</f>
        <v>Modificar seção</v>
      </c>
      <c r="D301" s="390"/>
      <c r="E301" s="390"/>
      <c r="F301" s="390"/>
      <c r="G301" s="390"/>
      <c r="H301" s="390"/>
      <c r="I301" s="390"/>
      <c r="J301" s="390"/>
    </row>
    <row r="302" spans="1:10" ht="15" customHeight="1" x14ac:dyDescent="0.2">
      <c r="B302" s="359">
        <f>IF(C302="Modificar seção",ROW(F267),"")</f>
        <v>267</v>
      </c>
      <c r="C302" s="389" t="str">
        <f>IF(F267="Modificar seção","Modificar seção","")</f>
        <v>Modificar seção</v>
      </c>
      <c r="D302" s="388"/>
      <c r="E302" s="388"/>
      <c r="F302" s="388"/>
      <c r="G302" s="388"/>
      <c r="H302" s="388"/>
      <c r="I302" s="388"/>
      <c r="J302" s="388"/>
    </row>
    <row r="303" spans="1:10" ht="15" customHeight="1" x14ac:dyDescent="0.2">
      <c r="B303" s="359">
        <f>IF(C303="Modificar seção",ROW(F268),"")</f>
        <v>268</v>
      </c>
      <c r="C303" s="389" t="str">
        <f>IF(F268="Modificar seção","Modificar seção","")</f>
        <v>Modificar seção</v>
      </c>
      <c r="D303" s="194"/>
      <c r="E303" s="194"/>
      <c r="F303" s="194"/>
      <c r="G303" s="194"/>
      <c r="H303" s="194"/>
      <c r="I303" s="194"/>
      <c r="J303" s="194"/>
    </row>
    <row r="304" spans="1:10" ht="15" customHeight="1" x14ac:dyDescent="0.2">
      <c r="B304" s="359">
        <f>IF(C304="Modificar seção",ROW(F269),"")</f>
        <v>269</v>
      </c>
      <c r="C304" s="389" t="str">
        <f>IF(F269="Modificar seção","Modificar seção","")</f>
        <v>Modificar seção</v>
      </c>
      <c r="D304" s="194"/>
      <c r="E304" s="194"/>
      <c r="F304" s="194"/>
      <c r="G304" s="194"/>
      <c r="H304" s="194"/>
      <c r="I304" s="194"/>
      <c r="J304" s="194"/>
    </row>
    <row r="305" spans="2:10" ht="15" customHeight="1" thickBot="1" x14ac:dyDescent="0.25">
      <c r="B305" s="391"/>
      <c r="C305" s="392"/>
      <c r="D305" s="197"/>
      <c r="E305" s="197"/>
      <c r="F305" s="197"/>
      <c r="G305" s="197"/>
      <c r="H305" s="197"/>
      <c r="I305" s="197"/>
      <c r="J305" s="197"/>
    </row>
  </sheetData>
  <mergeCells count="5">
    <mergeCell ref="E1:H2"/>
    <mergeCell ref="A3:D3"/>
    <mergeCell ref="J3:K3"/>
    <mergeCell ref="B290:B291"/>
    <mergeCell ref="C290:J291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Equation.2" shapeId="20481" r:id="rId4">
          <objectPr defaultSize="0" autoLine="0" autoPict="0" r:id="rId5">
            <anchor moveWithCells="1">
              <from>
                <xdr:col>1</xdr:col>
                <xdr:colOff>333375</xdr:colOff>
                <xdr:row>74</xdr:row>
                <xdr:rowOff>47625</xdr:rowOff>
              </from>
              <to>
                <xdr:col>3</xdr:col>
                <xdr:colOff>114300</xdr:colOff>
                <xdr:row>76</xdr:row>
                <xdr:rowOff>133350</xdr:rowOff>
              </to>
            </anchor>
          </objectPr>
        </oleObject>
      </mc:Choice>
      <mc:Fallback>
        <oleObject progId="Equation.2" shapeId="20481" r:id="rId4"/>
      </mc:Fallback>
    </mc:AlternateContent>
    <mc:AlternateContent xmlns:mc="http://schemas.openxmlformats.org/markup-compatibility/2006">
      <mc:Choice Requires="x14">
        <oleObject progId="Equation.2" shapeId="20482" r:id="rId6">
          <objectPr defaultSize="0" autoLine="0" autoPict="0" r:id="rId7">
            <anchor moveWithCells="1">
              <from>
                <xdr:col>1</xdr:col>
                <xdr:colOff>371475</xdr:colOff>
                <xdr:row>81</xdr:row>
                <xdr:rowOff>104775</xdr:rowOff>
              </from>
              <to>
                <xdr:col>3</xdr:col>
                <xdr:colOff>152400</xdr:colOff>
                <xdr:row>83</xdr:row>
                <xdr:rowOff>104775</xdr:rowOff>
              </to>
            </anchor>
          </objectPr>
        </oleObject>
      </mc:Choice>
      <mc:Fallback>
        <oleObject progId="Equation.2" shapeId="20482" r:id="rId6"/>
      </mc:Fallback>
    </mc:AlternateContent>
    <mc:AlternateContent xmlns:mc="http://schemas.openxmlformats.org/markup-compatibility/2006">
      <mc:Choice Requires="x14">
        <oleObject progId="Equation.2" shapeId="20483" r:id="rId8">
          <objectPr defaultSize="0" autoLine="0" autoPict="0" r:id="rId9">
            <anchor moveWithCells="1">
              <from>
                <xdr:col>2</xdr:col>
                <xdr:colOff>85725</xdr:colOff>
                <xdr:row>76</xdr:row>
                <xdr:rowOff>142875</xdr:rowOff>
              </from>
              <to>
                <xdr:col>3</xdr:col>
                <xdr:colOff>352425</xdr:colOff>
                <xdr:row>78</xdr:row>
                <xdr:rowOff>114300</xdr:rowOff>
              </to>
            </anchor>
          </objectPr>
        </oleObject>
      </mc:Choice>
      <mc:Fallback>
        <oleObject progId="Equation.2" shapeId="20483" r:id="rId8"/>
      </mc:Fallback>
    </mc:AlternateContent>
    <mc:AlternateContent xmlns:mc="http://schemas.openxmlformats.org/markup-compatibility/2006">
      <mc:Choice Requires="x14">
        <oleObject progId="Equation.2" shapeId="20484" r:id="rId10">
          <objectPr defaultSize="0" autoLine="0" autoPict="0" r:id="rId11">
            <anchor moveWithCells="1">
              <from>
                <xdr:col>1</xdr:col>
                <xdr:colOff>352425</xdr:colOff>
                <xdr:row>86</xdr:row>
                <xdr:rowOff>104775</xdr:rowOff>
              </from>
              <to>
                <xdr:col>3</xdr:col>
                <xdr:colOff>114300</xdr:colOff>
                <xdr:row>88</xdr:row>
                <xdr:rowOff>104775</xdr:rowOff>
              </to>
            </anchor>
          </objectPr>
        </oleObject>
      </mc:Choice>
      <mc:Fallback>
        <oleObject progId="Equation.2" shapeId="20484" r:id="rId10"/>
      </mc:Fallback>
    </mc:AlternateContent>
    <mc:AlternateContent xmlns:mc="http://schemas.openxmlformats.org/markup-compatibility/2006">
      <mc:Choice Requires="x14">
        <oleObject progId="Equation.2" shapeId="20485" r:id="rId12">
          <objectPr defaultSize="0" autoLine="0" autoPict="0" r:id="rId13">
            <anchor moveWithCells="1">
              <from>
                <xdr:col>1</xdr:col>
                <xdr:colOff>371475</xdr:colOff>
                <xdr:row>95</xdr:row>
                <xdr:rowOff>28575</xdr:rowOff>
              </from>
              <to>
                <xdr:col>3</xdr:col>
                <xdr:colOff>57150</xdr:colOff>
                <xdr:row>96</xdr:row>
                <xdr:rowOff>28575</xdr:rowOff>
              </to>
            </anchor>
          </objectPr>
        </oleObject>
      </mc:Choice>
      <mc:Fallback>
        <oleObject progId="Equation.2" shapeId="20485" r:id="rId12"/>
      </mc:Fallback>
    </mc:AlternateContent>
    <mc:AlternateContent xmlns:mc="http://schemas.openxmlformats.org/markup-compatibility/2006">
      <mc:Choice Requires="x14">
        <oleObject progId="Equation.2" shapeId="20486" r:id="rId14">
          <objectPr defaultSize="0" autoLine="0" autoPict="0" r:id="rId15">
            <anchor moveWithCells="1">
              <from>
                <xdr:col>1</xdr:col>
                <xdr:colOff>409575</xdr:colOff>
                <xdr:row>100</xdr:row>
                <xdr:rowOff>104775</xdr:rowOff>
              </from>
              <to>
                <xdr:col>3</xdr:col>
                <xdr:colOff>123825</xdr:colOff>
                <xdr:row>102</xdr:row>
                <xdr:rowOff>114300</xdr:rowOff>
              </to>
            </anchor>
          </objectPr>
        </oleObject>
      </mc:Choice>
      <mc:Fallback>
        <oleObject progId="Equation.2" shapeId="20486" r:id="rId14"/>
      </mc:Fallback>
    </mc:AlternateContent>
    <mc:AlternateContent xmlns:mc="http://schemas.openxmlformats.org/markup-compatibility/2006">
      <mc:Choice Requires="x14">
        <oleObject progId="Equation.2" shapeId="20487" r:id="rId16">
          <objectPr defaultSize="0" autoLine="0" autoPict="0" r:id="rId17">
            <anchor moveWithCells="1">
              <from>
                <xdr:col>2</xdr:col>
                <xdr:colOff>123825</xdr:colOff>
                <xdr:row>96</xdr:row>
                <xdr:rowOff>152400</xdr:rowOff>
              </from>
              <to>
                <xdr:col>3</xdr:col>
                <xdr:colOff>247650</xdr:colOff>
                <xdr:row>98</xdr:row>
                <xdr:rowOff>123825</xdr:rowOff>
              </to>
            </anchor>
          </objectPr>
        </oleObject>
      </mc:Choice>
      <mc:Fallback>
        <oleObject progId="Equation.2" shapeId="20487" r:id="rId16"/>
      </mc:Fallback>
    </mc:AlternateContent>
    <mc:AlternateContent xmlns:mc="http://schemas.openxmlformats.org/markup-compatibility/2006">
      <mc:Choice Requires="x14">
        <oleObject progId="Equation.2" shapeId="20488" r:id="rId18">
          <objectPr defaultSize="0" autoLine="0" autoPict="0" r:id="rId19">
            <anchor moveWithCells="1">
              <from>
                <xdr:col>1</xdr:col>
                <xdr:colOff>428625</xdr:colOff>
                <xdr:row>104</xdr:row>
                <xdr:rowOff>76200</xdr:rowOff>
              </from>
              <to>
                <xdr:col>3</xdr:col>
                <xdr:colOff>295275</xdr:colOff>
                <xdr:row>106</xdr:row>
                <xdr:rowOff>76200</xdr:rowOff>
              </to>
            </anchor>
          </objectPr>
        </oleObject>
      </mc:Choice>
      <mc:Fallback>
        <oleObject progId="Equation.2" shapeId="20488" r:id="rId18"/>
      </mc:Fallback>
    </mc:AlternateContent>
    <mc:AlternateContent xmlns:mc="http://schemas.openxmlformats.org/markup-compatibility/2006">
      <mc:Choice Requires="x14">
        <oleObject progId="Equation.2" shapeId="20489" r:id="rId20">
          <objectPr defaultSize="0" autoLine="0" autoPict="0" r:id="rId21">
            <anchor moveWithCells="1">
              <from>
                <xdr:col>1</xdr:col>
                <xdr:colOff>371475</xdr:colOff>
                <xdr:row>110</xdr:row>
                <xdr:rowOff>9525</xdr:rowOff>
              </from>
              <to>
                <xdr:col>4</xdr:col>
                <xdr:colOff>123825</xdr:colOff>
                <xdr:row>111</xdr:row>
                <xdr:rowOff>9525</xdr:rowOff>
              </to>
            </anchor>
          </objectPr>
        </oleObject>
      </mc:Choice>
      <mc:Fallback>
        <oleObject progId="Equation.2" shapeId="20489" r:id="rId20"/>
      </mc:Fallback>
    </mc:AlternateContent>
    <mc:AlternateContent xmlns:mc="http://schemas.openxmlformats.org/markup-compatibility/2006">
      <mc:Choice Requires="x14">
        <oleObject progId="Equation.2" shapeId="20490" r:id="rId22">
          <objectPr defaultSize="0" autoLine="0" autoPict="0" r:id="rId23">
            <anchor moveWithCells="1">
              <from>
                <xdr:col>4</xdr:col>
                <xdr:colOff>152400</xdr:colOff>
                <xdr:row>119</xdr:row>
                <xdr:rowOff>47625</xdr:rowOff>
              </from>
              <to>
                <xdr:col>5</xdr:col>
                <xdr:colOff>533400</xdr:colOff>
                <xdr:row>121</xdr:row>
                <xdr:rowOff>47625</xdr:rowOff>
              </to>
            </anchor>
          </objectPr>
        </oleObject>
      </mc:Choice>
      <mc:Fallback>
        <oleObject progId="Equation.2" shapeId="20490" r:id="rId22"/>
      </mc:Fallback>
    </mc:AlternateContent>
    <mc:AlternateContent xmlns:mc="http://schemas.openxmlformats.org/markup-compatibility/2006">
      <mc:Choice Requires="x14">
        <oleObject progId="Equation.2" shapeId="20491" r:id="rId24">
          <objectPr defaultSize="0" autoLine="0" autoPict="0" r:id="rId25">
            <anchor moveWithCells="1">
              <from>
                <xdr:col>4</xdr:col>
                <xdr:colOff>123825</xdr:colOff>
                <xdr:row>118</xdr:row>
                <xdr:rowOff>0</xdr:rowOff>
              </from>
              <to>
                <xdr:col>5</xdr:col>
                <xdr:colOff>323850</xdr:colOff>
                <xdr:row>119</xdr:row>
                <xdr:rowOff>0</xdr:rowOff>
              </to>
            </anchor>
          </objectPr>
        </oleObject>
      </mc:Choice>
      <mc:Fallback>
        <oleObject progId="Equation.2" shapeId="20491" r:id="rId24"/>
      </mc:Fallback>
    </mc:AlternateContent>
    <mc:AlternateContent xmlns:mc="http://schemas.openxmlformats.org/markup-compatibility/2006">
      <mc:Choice Requires="x14">
        <oleObject progId="Equation.2" shapeId="20492" r:id="rId26">
          <objectPr defaultSize="0" autoLine="0" autoPict="0" r:id="rId27">
            <anchor moveWithCells="1">
              <from>
                <xdr:col>4</xdr:col>
                <xdr:colOff>161925</xdr:colOff>
                <xdr:row>122</xdr:row>
                <xdr:rowOff>85725</xdr:rowOff>
              </from>
              <to>
                <xdr:col>5</xdr:col>
                <xdr:colOff>333375</xdr:colOff>
                <xdr:row>124</xdr:row>
                <xdr:rowOff>57150</xdr:rowOff>
              </to>
            </anchor>
          </objectPr>
        </oleObject>
      </mc:Choice>
      <mc:Fallback>
        <oleObject progId="Equation.2" shapeId="20492" r:id="rId26"/>
      </mc:Fallback>
    </mc:AlternateContent>
    <mc:AlternateContent xmlns:mc="http://schemas.openxmlformats.org/markup-compatibility/2006">
      <mc:Choice Requires="x14">
        <oleObject progId="Equation.2" shapeId="20493" r:id="rId28">
          <objectPr defaultSize="0" autoLine="0" autoPict="0" r:id="rId29">
            <anchor moveWithCells="1">
              <from>
                <xdr:col>4</xdr:col>
                <xdr:colOff>161925</xdr:colOff>
                <xdr:row>125</xdr:row>
                <xdr:rowOff>76200</xdr:rowOff>
              </from>
              <to>
                <xdr:col>5</xdr:col>
                <xdr:colOff>428625</xdr:colOff>
                <xdr:row>127</xdr:row>
                <xdr:rowOff>28575</xdr:rowOff>
              </to>
            </anchor>
          </objectPr>
        </oleObject>
      </mc:Choice>
      <mc:Fallback>
        <oleObject progId="Equation.2" shapeId="20493" r:id="rId28"/>
      </mc:Fallback>
    </mc:AlternateContent>
    <mc:AlternateContent xmlns:mc="http://schemas.openxmlformats.org/markup-compatibility/2006">
      <mc:Choice Requires="x14">
        <oleObject progId="Equation.2" shapeId="20494" r:id="rId30">
          <objectPr defaultSize="0" autoLine="0" autoPict="0" r:id="rId31">
            <anchor moveWithCells="1">
              <from>
                <xdr:col>2</xdr:col>
                <xdr:colOff>180975</xdr:colOff>
                <xdr:row>113</xdr:row>
                <xdr:rowOff>152400</xdr:rowOff>
              </from>
              <to>
                <xdr:col>3</xdr:col>
                <xdr:colOff>447675</xdr:colOff>
                <xdr:row>114</xdr:row>
                <xdr:rowOff>152400</xdr:rowOff>
              </to>
            </anchor>
          </objectPr>
        </oleObject>
      </mc:Choice>
      <mc:Fallback>
        <oleObject progId="Equation.2" shapeId="20494" r:id="rId30"/>
      </mc:Fallback>
    </mc:AlternateContent>
    <mc:AlternateContent xmlns:mc="http://schemas.openxmlformats.org/markup-compatibility/2006">
      <mc:Choice Requires="x14">
        <oleObject progId="Equation.2" shapeId="20495" r:id="rId32">
          <objectPr defaultSize="0" autoLine="0" autoPict="0" r:id="rId33">
            <anchor moveWithCells="1">
              <from>
                <xdr:col>2</xdr:col>
                <xdr:colOff>180975</xdr:colOff>
                <xdr:row>115</xdr:row>
                <xdr:rowOff>152400</xdr:rowOff>
              </from>
              <to>
                <xdr:col>3</xdr:col>
                <xdr:colOff>457200</xdr:colOff>
                <xdr:row>116</xdr:row>
                <xdr:rowOff>161925</xdr:rowOff>
              </to>
            </anchor>
          </objectPr>
        </oleObject>
      </mc:Choice>
      <mc:Fallback>
        <oleObject progId="Equation.2" shapeId="20495" r:id="rId32"/>
      </mc:Fallback>
    </mc:AlternateContent>
    <mc:AlternateContent xmlns:mc="http://schemas.openxmlformats.org/markup-compatibility/2006">
      <mc:Choice Requires="x14">
        <oleObject progId="Equation.2" shapeId="20496" r:id="rId34">
          <objectPr defaultSize="0" autoLine="0" autoPict="0" r:id="rId35">
            <anchor moveWithCells="1">
              <from>
                <xdr:col>1</xdr:col>
                <xdr:colOff>381000</xdr:colOff>
                <xdr:row>130</xdr:row>
                <xdr:rowOff>28575</xdr:rowOff>
              </from>
              <to>
                <xdr:col>4</xdr:col>
                <xdr:colOff>133350</xdr:colOff>
                <xdr:row>131</xdr:row>
                <xdr:rowOff>28575</xdr:rowOff>
              </to>
            </anchor>
          </objectPr>
        </oleObject>
      </mc:Choice>
      <mc:Fallback>
        <oleObject progId="Equation.2" shapeId="20496" r:id="rId34"/>
      </mc:Fallback>
    </mc:AlternateContent>
    <mc:AlternateContent xmlns:mc="http://schemas.openxmlformats.org/markup-compatibility/2006">
      <mc:Choice Requires="x14">
        <oleObject progId="Equation.2" shapeId="20497" r:id="rId36">
          <objectPr defaultSize="0" autoLine="0" autoPict="0" r:id="rId37">
            <anchor moveWithCells="1">
              <from>
                <xdr:col>4</xdr:col>
                <xdr:colOff>28575</xdr:colOff>
                <xdr:row>137</xdr:row>
                <xdr:rowOff>47625</xdr:rowOff>
              </from>
              <to>
                <xdr:col>5</xdr:col>
                <xdr:colOff>409575</xdr:colOff>
                <xdr:row>139</xdr:row>
                <xdr:rowOff>47625</xdr:rowOff>
              </to>
            </anchor>
          </objectPr>
        </oleObject>
      </mc:Choice>
      <mc:Fallback>
        <oleObject progId="Equation.2" shapeId="20497" r:id="rId36"/>
      </mc:Fallback>
    </mc:AlternateContent>
    <mc:AlternateContent xmlns:mc="http://schemas.openxmlformats.org/markup-compatibility/2006">
      <mc:Choice Requires="x14">
        <oleObject progId="Equation.2" shapeId="20498" r:id="rId38">
          <objectPr defaultSize="0" autoLine="0" autoPict="0" r:id="rId39">
            <anchor moveWithCells="1">
              <from>
                <xdr:col>4</xdr:col>
                <xdr:colOff>76200</xdr:colOff>
                <xdr:row>149</xdr:row>
                <xdr:rowOff>76200</xdr:rowOff>
              </from>
              <to>
                <xdr:col>5</xdr:col>
                <xdr:colOff>247650</xdr:colOff>
                <xdr:row>151</xdr:row>
                <xdr:rowOff>47625</xdr:rowOff>
              </to>
            </anchor>
          </objectPr>
        </oleObject>
      </mc:Choice>
      <mc:Fallback>
        <oleObject progId="Equation.2" shapeId="20498" r:id="rId38"/>
      </mc:Fallback>
    </mc:AlternateContent>
    <mc:AlternateContent xmlns:mc="http://schemas.openxmlformats.org/markup-compatibility/2006">
      <mc:Choice Requires="x14">
        <oleObject progId="Equation.2" shapeId="20499" r:id="rId40">
          <objectPr defaultSize="0" autoLine="0" autoPict="0" r:id="rId41">
            <anchor moveWithCells="1">
              <from>
                <xdr:col>4</xdr:col>
                <xdr:colOff>38100</xdr:colOff>
                <xdr:row>143</xdr:row>
                <xdr:rowOff>85725</xdr:rowOff>
              </from>
              <to>
                <xdr:col>5</xdr:col>
                <xdr:colOff>209550</xdr:colOff>
                <xdr:row>145</xdr:row>
                <xdr:rowOff>57150</xdr:rowOff>
              </to>
            </anchor>
          </objectPr>
        </oleObject>
      </mc:Choice>
      <mc:Fallback>
        <oleObject progId="Equation.2" shapeId="20499" r:id="rId40"/>
      </mc:Fallback>
    </mc:AlternateContent>
    <mc:AlternateContent xmlns:mc="http://schemas.openxmlformats.org/markup-compatibility/2006">
      <mc:Choice Requires="x14">
        <oleObject progId="Equation.2" shapeId="20500" r:id="rId42">
          <objectPr defaultSize="0" autoLine="0" autoPict="0" r:id="rId43">
            <anchor moveWithCells="1">
              <from>
                <xdr:col>2</xdr:col>
                <xdr:colOff>180975</xdr:colOff>
                <xdr:row>133</xdr:row>
                <xdr:rowOff>152400</xdr:rowOff>
              </from>
              <to>
                <xdr:col>3</xdr:col>
                <xdr:colOff>314325</xdr:colOff>
                <xdr:row>134</xdr:row>
                <xdr:rowOff>152400</xdr:rowOff>
              </to>
            </anchor>
          </objectPr>
        </oleObject>
      </mc:Choice>
      <mc:Fallback>
        <oleObject progId="Equation.2" shapeId="20500" r:id="rId42"/>
      </mc:Fallback>
    </mc:AlternateContent>
    <mc:AlternateContent xmlns:mc="http://schemas.openxmlformats.org/markup-compatibility/2006">
      <mc:Choice Requires="x14">
        <oleObject progId="Equation.2" shapeId="20501" r:id="rId44">
          <objectPr defaultSize="0" autoLine="0" autoPict="0" r:id="rId45">
            <anchor moveWithCells="1">
              <from>
                <xdr:col>2</xdr:col>
                <xdr:colOff>180975</xdr:colOff>
                <xdr:row>135</xdr:row>
                <xdr:rowOff>152400</xdr:rowOff>
              </from>
              <to>
                <xdr:col>4</xdr:col>
                <xdr:colOff>200025</xdr:colOff>
                <xdr:row>136</xdr:row>
                <xdr:rowOff>161925</xdr:rowOff>
              </to>
            </anchor>
          </objectPr>
        </oleObject>
      </mc:Choice>
      <mc:Fallback>
        <oleObject progId="Equation.2" shapeId="20501" r:id="rId44"/>
      </mc:Fallback>
    </mc:AlternateContent>
    <mc:AlternateContent xmlns:mc="http://schemas.openxmlformats.org/markup-compatibility/2006">
      <mc:Choice Requires="x14">
        <oleObject progId="Equation.2" shapeId="20502" r:id="rId46">
          <objectPr defaultSize="0" autoLine="0" autoPict="0" r:id="rId47">
            <anchor moveWithCells="1">
              <from>
                <xdr:col>4</xdr:col>
                <xdr:colOff>47625</xdr:colOff>
                <xdr:row>146</xdr:row>
                <xdr:rowOff>47625</xdr:rowOff>
              </from>
              <to>
                <xdr:col>5</xdr:col>
                <xdr:colOff>781050</xdr:colOff>
                <xdr:row>148</xdr:row>
                <xdr:rowOff>47625</xdr:rowOff>
              </to>
            </anchor>
          </objectPr>
        </oleObject>
      </mc:Choice>
      <mc:Fallback>
        <oleObject progId="Equation.2" shapeId="20502" r:id="rId46"/>
      </mc:Fallback>
    </mc:AlternateContent>
    <mc:AlternateContent xmlns:mc="http://schemas.openxmlformats.org/markup-compatibility/2006">
      <mc:Choice Requires="x14">
        <oleObject progId="Equation.2" shapeId="20503" r:id="rId48">
          <objectPr defaultSize="0" autoLine="0" autoPict="0" r:id="rId49">
            <anchor moveWithCells="1">
              <from>
                <xdr:col>1</xdr:col>
                <xdr:colOff>381000</xdr:colOff>
                <xdr:row>153</xdr:row>
                <xdr:rowOff>28575</xdr:rowOff>
              </from>
              <to>
                <xdr:col>2</xdr:col>
                <xdr:colOff>657225</xdr:colOff>
                <xdr:row>154</xdr:row>
                <xdr:rowOff>28575</xdr:rowOff>
              </to>
            </anchor>
          </objectPr>
        </oleObject>
      </mc:Choice>
      <mc:Fallback>
        <oleObject progId="Equation.2" shapeId="20503" r:id="rId48"/>
      </mc:Fallback>
    </mc:AlternateContent>
    <mc:AlternateContent xmlns:mc="http://schemas.openxmlformats.org/markup-compatibility/2006">
      <mc:Choice Requires="x14">
        <oleObject progId="Equation.2" shapeId="20504" r:id="rId50">
          <objectPr defaultSize="0" autoLine="0" autoPict="0" r:id="rId51">
            <anchor moveWithCells="1">
              <from>
                <xdr:col>3</xdr:col>
                <xdr:colOff>752475</xdr:colOff>
                <xdr:row>165</xdr:row>
                <xdr:rowOff>9525</xdr:rowOff>
              </from>
              <to>
                <xdr:col>5</xdr:col>
                <xdr:colOff>400050</xdr:colOff>
                <xdr:row>167</xdr:row>
                <xdr:rowOff>95250</xdr:rowOff>
              </to>
            </anchor>
          </objectPr>
        </oleObject>
      </mc:Choice>
      <mc:Fallback>
        <oleObject progId="Equation.2" shapeId="20504" r:id="rId50"/>
      </mc:Fallback>
    </mc:AlternateContent>
    <mc:AlternateContent xmlns:mc="http://schemas.openxmlformats.org/markup-compatibility/2006">
      <mc:Choice Requires="x14">
        <oleObject progId="Equation.2" shapeId="20505" r:id="rId52">
          <objectPr defaultSize="0" autoLine="0" autoPict="0" r:id="rId53">
            <anchor moveWithCells="1">
              <from>
                <xdr:col>3</xdr:col>
                <xdr:colOff>723900</xdr:colOff>
                <xdr:row>161</xdr:row>
                <xdr:rowOff>0</xdr:rowOff>
              </from>
              <to>
                <xdr:col>5</xdr:col>
                <xdr:colOff>266700</xdr:colOff>
                <xdr:row>162</xdr:row>
                <xdr:rowOff>0</xdr:rowOff>
              </to>
            </anchor>
          </objectPr>
        </oleObject>
      </mc:Choice>
      <mc:Fallback>
        <oleObject progId="Equation.2" shapeId="20505" r:id="rId52"/>
      </mc:Fallback>
    </mc:AlternateContent>
    <mc:AlternateContent xmlns:mc="http://schemas.openxmlformats.org/markup-compatibility/2006">
      <mc:Choice Requires="x14">
        <oleObject progId="Equation.2" shapeId="20506" r:id="rId54">
          <objectPr defaultSize="0" autoLine="0" autoPict="0" r:id="rId55">
            <anchor moveWithCells="1">
              <from>
                <xdr:col>3</xdr:col>
                <xdr:colOff>723900</xdr:colOff>
                <xdr:row>163</xdr:row>
                <xdr:rowOff>9525</xdr:rowOff>
              </from>
              <to>
                <xdr:col>5</xdr:col>
                <xdr:colOff>285750</xdr:colOff>
                <xdr:row>164</xdr:row>
                <xdr:rowOff>9525</xdr:rowOff>
              </to>
            </anchor>
          </objectPr>
        </oleObject>
      </mc:Choice>
      <mc:Fallback>
        <oleObject progId="Equation.2" shapeId="20506" r:id="rId54"/>
      </mc:Fallback>
    </mc:AlternateContent>
    <mc:AlternateContent xmlns:mc="http://schemas.openxmlformats.org/markup-compatibility/2006">
      <mc:Choice Requires="x14">
        <oleObject progId="Equation.2" shapeId="20507" r:id="rId56">
          <objectPr defaultSize="0" autoLine="0" autoPict="0" r:id="rId57">
            <anchor moveWithCells="1">
              <from>
                <xdr:col>3</xdr:col>
                <xdr:colOff>762000</xdr:colOff>
                <xdr:row>171</xdr:row>
                <xdr:rowOff>76200</xdr:rowOff>
              </from>
              <to>
                <xdr:col>5</xdr:col>
                <xdr:colOff>219075</xdr:colOff>
                <xdr:row>173</xdr:row>
                <xdr:rowOff>47625</xdr:rowOff>
              </to>
            </anchor>
          </objectPr>
        </oleObject>
      </mc:Choice>
      <mc:Fallback>
        <oleObject progId="Equation.2" shapeId="20507" r:id="rId56"/>
      </mc:Fallback>
    </mc:AlternateContent>
    <mc:AlternateContent xmlns:mc="http://schemas.openxmlformats.org/markup-compatibility/2006">
      <mc:Choice Requires="x14">
        <oleObject progId="Equation.2" shapeId="20508" r:id="rId58">
          <objectPr defaultSize="0" autoLine="0" autoPict="0" r:id="rId59">
            <anchor moveWithCells="1">
              <from>
                <xdr:col>3</xdr:col>
                <xdr:colOff>771525</xdr:colOff>
                <xdr:row>168</xdr:row>
                <xdr:rowOff>47625</xdr:rowOff>
              </from>
              <to>
                <xdr:col>5</xdr:col>
                <xdr:colOff>66675</xdr:colOff>
                <xdr:row>170</xdr:row>
                <xdr:rowOff>47625</xdr:rowOff>
              </to>
            </anchor>
          </objectPr>
        </oleObject>
      </mc:Choice>
      <mc:Fallback>
        <oleObject progId="Equation.2" shapeId="20508" r:id="rId58"/>
      </mc:Fallback>
    </mc:AlternateContent>
    <mc:AlternateContent xmlns:mc="http://schemas.openxmlformats.org/markup-compatibility/2006">
      <mc:Choice Requires="x14">
        <oleObject progId="Equation.2" shapeId="20509" r:id="rId60">
          <objectPr defaultSize="0" autoLine="0" autoPict="0" r:id="rId61">
            <anchor moveWithCells="1">
              <from>
                <xdr:col>2</xdr:col>
                <xdr:colOff>180975</xdr:colOff>
                <xdr:row>159</xdr:row>
                <xdr:rowOff>9525</xdr:rowOff>
              </from>
              <to>
                <xdr:col>3</xdr:col>
                <xdr:colOff>228600</xdr:colOff>
                <xdr:row>160</xdr:row>
                <xdr:rowOff>9525</xdr:rowOff>
              </to>
            </anchor>
          </objectPr>
        </oleObject>
      </mc:Choice>
      <mc:Fallback>
        <oleObject progId="Equation.2" shapeId="20509" r:id="rId60"/>
      </mc:Fallback>
    </mc:AlternateContent>
    <mc:AlternateContent xmlns:mc="http://schemas.openxmlformats.org/markup-compatibility/2006">
      <mc:Choice Requires="x14">
        <oleObject progId="Equation.2" shapeId="20510" r:id="rId62">
          <objectPr defaultSize="0" autoLine="0" autoPict="0" r:id="rId63">
            <anchor moveWithCells="1">
              <from>
                <xdr:col>2</xdr:col>
                <xdr:colOff>200025</xdr:colOff>
                <xdr:row>89</xdr:row>
                <xdr:rowOff>28575</xdr:rowOff>
              </from>
              <to>
                <xdr:col>3</xdr:col>
                <xdr:colOff>723900</xdr:colOff>
                <xdr:row>90</xdr:row>
                <xdr:rowOff>28575</xdr:rowOff>
              </to>
            </anchor>
          </objectPr>
        </oleObject>
      </mc:Choice>
      <mc:Fallback>
        <oleObject progId="Equation.2" shapeId="20510" r:id="rId62"/>
      </mc:Fallback>
    </mc:AlternateContent>
    <mc:AlternateContent xmlns:mc="http://schemas.openxmlformats.org/markup-compatibility/2006">
      <mc:Choice Requires="x14">
        <oleObject progId="Equation.2" shapeId="20511" r:id="rId64">
          <objectPr defaultSize="0" autoLine="0" autoPict="0" r:id="rId65">
            <anchor moveWithCells="1">
              <from>
                <xdr:col>4</xdr:col>
                <xdr:colOff>28575</xdr:colOff>
                <xdr:row>140</xdr:row>
                <xdr:rowOff>76200</xdr:rowOff>
              </from>
              <to>
                <xdr:col>5</xdr:col>
                <xdr:colOff>66675</xdr:colOff>
                <xdr:row>142</xdr:row>
                <xdr:rowOff>76200</xdr:rowOff>
              </to>
            </anchor>
          </objectPr>
        </oleObject>
      </mc:Choice>
      <mc:Fallback>
        <oleObject progId="Equation.2" shapeId="20511" r:id="rId64"/>
      </mc:Fallback>
    </mc:AlternateContent>
    <mc:AlternateContent xmlns:mc="http://schemas.openxmlformats.org/markup-compatibility/2006">
      <mc:Choice Requires="x14">
        <oleObject progId="Equation.2" shapeId="20512" r:id="rId66">
          <objectPr defaultSize="0" autoLine="0" autoPict="0" r:id="rId67">
            <anchor moveWithCells="1">
              <from>
                <xdr:col>1</xdr:col>
                <xdr:colOff>180975</xdr:colOff>
                <xdr:row>191</xdr:row>
                <xdr:rowOff>28575</xdr:rowOff>
              </from>
              <to>
                <xdr:col>2</xdr:col>
                <xdr:colOff>457200</xdr:colOff>
                <xdr:row>192</xdr:row>
                <xdr:rowOff>28575</xdr:rowOff>
              </to>
            </anchor>
          </objectPr>
        </oleObject>
      </mc:Choice>
      <mc:Fallback>
        <oleObject progId="Equation.2" shapeId="20512" r:id="rId66"/>
      </mc:Fallback>
    </mc:AlternateContent>
    <mc:AlternateContent xmlns:mc="http://schemas.openxmlformats.org/markup-compatibility/2006">
      <mc:Choice Requires="x14">
        <oleObject progId="Equation.2" shapeId="20513" r:id="rId68">
          <objectPr defaultSize="0" autoLine="0" autoPict="0" r:id="rId69">
            <anchor moveWithCells="1">
              <from>
                <xdr:col>1</xdr:col>
                <xdr:colOff>180975</xdr:colOff>
                <xdr:row>194</xdr:row>
                <xdr:rowOff>104775</xdr:rowOff>
              </from>
              <to>
                <xdr:col>3</xdr:col>
                <xdr:colOff>466725</xdr:colOff>
                <xdr:row>196</xdr:row>
                <xdr:rowOff>76200</xdr:rowOff>
              </to>
            </anchor>
          </objectPr>
        </oleObject>
      </mc:Choice>
      <mc:Fallback>
        <oleObject progId="Equation.2" shapeId="20513" r:id="rId68"/>
      </mc:Fallback>
    </mc:AlternateContent>
    <mc:AlternateContent xmlns:mc="http://schemas.openxmlformats.org/markup-compatibility/2006">
      <mc:Choice Requires="x14">
        <oleObject progId="Equation.2" shapeId="20514" r:id="rId70">
          <objectPr defaultSize="0" autoLine="0" autoPict="0" r:id="rId71">
            <anchor moveWithCells="1">
              <from>
                <xdr:col>2</xdr:col>
                <xdr:colOff>409575</xdr:colOff>
                <xdr:row>199</xdr:row>
                <xdr:rowOff>123825</xdr:rowOff>
              </from>
              <to>
                <xdr:col>5</xdr:col>
                <xdr:colOff>628650</xdr:colOff>
                <xdr:row>200</xdr:row>
                <xdr:rowOff>142875</xdr:rowOff>
              </to>
            </anchor>
          </objectPr>
        </oleObject>
      </mc:Choice>
      <mc:Fallback>
        <oleObject progId="Equation.2" shapeId="20514" r:id="rId70"/>
      </mc:Fallback>
    </mc:AlternateContent>
    <mc:AlternateContent xmlns:mc="http://schemas.openxmlformats.org/markup-compatibility/2006">
      <mc:Choice Requires="x14">
        <oleObject progId="Equation.2" shapeId="20515" r:id="rId72">
          <objectPr defaultSize="0" autoLine="0" autoPict="0" r:id="rId73">
            <anchor moveWithCells="1">
              <from>
                <xdr:col>3</xdr:col>
                <xdr:colOff>28575</xdr:colOff>
                <xdr:row>204</xdr:row>
                <xdr:rowOff>180975</xdr:rowOff>
              </from>
              <to>
                <xdr:col>4</xdr:col>
                <xdr:colOff>447675</xdr:colOff>
                <xdr:row>205</xdr:row>
                <xdr:rowOff>180975</xdr:rowOff>
              </to>
            </anchor>
          </objectPr>
        </oleObject>
      </mc:Choice>
      <mc:Fallback>
        <oleObject progId="Equation.2" shapeId="20515" r:id="rId72"/>
      </mc:Fallback>
    </mc:AlternateContent>
    <mc:AlternateContent xmlns:mc="http://schemas.openxmlformats.org/markup-compatibility/2006">
      <mc:Choice Requires="x14">
        <oleObject progId="Equation.2" shapeId="20516" r:id="rId74">
          <objectPr defaultSize="0" autoLine="0" autoPict="0" r:id="rId75">
            <anchor moveWithCells="1">
              <from>
                <xdr:col>1</xdr:col>
                <xdr:colOff>333375</xdr:colOff>
                <xdr:row>211</xdr:row>
                <xdr:rowOff>104775</xdr:rowOff>
              </from>
              <to>
                <xdr:col>3</xdr:col>
                <xdr:colOff>714375</xdr:colOff>
                <xdr:row>213</xdr:row>
                <xdr:rowOff>85725</xdr:rowOff>
              </to>
            </anchor>
          </objectPr>
        </oleObject>
      </mc:Choice>
      <mc:Fallback>
        <oleObject progId="Equation.2" shapeId="20516" r:id="rId74"/>
      </mc:Fallback>
    </mc:AlternateContent>
    <mc:AlternateContent xmlns:mc="http://schemas.openxmlformats.org/markup-compatibility/2006">
      <mc:Choice Requires="x14">
        <oleObject progId="Equation.2" shapeId="20517" r:id="rId76">
          <objectPr defaultSize="0" autoLine="0" r:id="rId77">
            <anchor moveWithCells="1">
              <from>
                <xdr:col>2</xdr:col>
                <xdr:colOff>381000</xdr:colOff>
                <xdr:row>218</xdr:row>
                <xdr:rowOff>142875</xdr:rowOff>
              </from>
              <to>
                <xdr:col>5</xdr:col>
                <xdr:colOff>609600</xdr:colOff>
                <xdr:row>219</xdr:row>
                <xdr:rowOff>171450</xdr:rowOff>
              </to>
            </anchor>
          </objectPr>
        </oleObject>
      </mc:Choice>
      <mc:Fallback>
        <oleObject progId="Equation.2" shapeId="20517" r:id="rId76"/>
      </mc:Fallback>
    </mc:AlternateContent>
    <mc:AlternateContent xmlns:mc="http://schemas.openxmlformats.org/markup-compatibility/2006">
      <mc:Choice Requires="x14">
        <oleObject progId="Equation.2" shapeId="20518" r:id="rId78">
          <objectPr defaultSize="0" autoLine="0" autoPict="0" r:id="rId79">
            <anchor moveWithCells="1">
              <from>
                <xdr:col>3</xdr:col>
                <xdr:colOff>28575</xdr:colOff>
                <xdr:row>223</xdr:row>
                <xdr:rowOff>152400</xdr:rowOff>
              </from>
              <to>
                <xdr:col>4</xdr:col>
                <xdr:colOff>409575</xdr:colOff>
                <xdr:row>224</xdr:row>
                <xdr:rowOff>152400</xdr:rowOff>
              </to>
            </anchor>
          </objectPr>
        </oleObject>
      </mc:Choice>
      <mc:Fallback>
        <oleObject progId="Equation.2" shapeId="20518" r:id="rId78"/>
      </mc:Fallback>
    </mc:AlternateContent>
    <mc:AlternateContent xmlns:mc="http://schemas.openxmlformats.org/markup-compatibility/2006">
      <mc:Choice Requires="x14">
        <oleObject progId="Equation.2" shapeId="20519" r:id="rId80">
          <objectPr defaultSize="0" autoLine="0" autoPict="0" r:id="rId81">
            <anchor moveWithCells="1">
              <from>
                <xdr:col>1</xdr:col>
                <xdr:colOff>142875</xdr:colOff>
                <xdr:row>235</xdr:row>
                <xdr:rowOff>114300</xdr:rowOff>
              </from>
              <to>
                <xdr:col>3</xdr:col>
                <xdr:colOff>619125</xdr:colOff>
                <xdr:row>237</xdr:row>
                <xdr:rowOff>104775</xdr:rowOff>
              </to>
            </anchor>
          </objectPr>
        </oleObject>
      </mc:Choice>
      <mc:Fallback>
        <oleObject progId="Equation.2" shapeId="20519" r:id="rId80"/>
      </mc:Fallback>
    </mc:AlternateContent>
    <mc:AlternateContent xmlns:mc="http://schemas.openxmlformats.org/markup-compatibility/2006">
      <mc:Choice Requires="x14">
        <oleObject progId="Equation.2" shapeId="20520" r:id="rId82">
          <objectPr defaultSize="0" autoLine="0" r:id="rId83">
            <anchor moveWithCells="1">
              <from>
                <xdr:col>2</xdr:col>
                <xdr:colOff>409575</xdr:colOff>
                <xdr:row>240</xdr:row>
                <xdr:rowOff>180975</xdr:rowOff>
              </from>
              <to>
                <xdr:col>5</xdr:col>
                <xdr:colOff>66675</xdr:colOff>
                <xdr:row>242</xdr:row>
                <xdr:rowOff>9525</xdr:rowOff>
              </to>
            </anchor>
          </objectPr>
        </oleObject>
      </mc:Choice>
      <mc:Fallback>
        <oleObject progId="Equation.2" shapeId="20520" r:id="rId82"/>
      </mc:Fallback>
    </mc:AlternateContent>
    <mc:AlternateContent xmlns:mc="http://schemas.openxmlformats.org/markup-compatibility/2006">
      <mc:Choice Requires="x14">
        <oleObject progId="Equation.2" shapeId="20521" r:id="rId84">
          <objectPr defaultSize="0" autoLine="0" autoPict="0" r:id="rId85">
            <anchor moveWithCells="1">
              <from>
                <xdr:col>3</xdr:col>
                <xdr:colOff>47625</xdr:colOff>
                <xdr:row>245</xdr:row>
                <xdr:rowOff>152400</xdr:rowOff>
              </from>
              <to>
                <xdr:col>4</xdr:col>
                <xdr:colOff>466725</xdr:colOff>
                <xdr:row>246</xdr:row>
                <xdr:rowOff>152400</xdr:rowOff>
              </to>
            </anchor>
          </objectPr>
        </oleObject>
      </mc:Choice>
      <mc:Fallback>
        <oleObject progId="Equation.2" shapeId="20521" r:id="rId84"/>
      </mc:Fallback>
    </mc:AlternateContent>
    <mc:AlternateContent xmlns:mc="http://schemas.openxmlformats.org/markup-compatibility/2006">
      <mc:Choice Requires="x14">
        <oleObject progId="Equation.2" shapeId="20522" r:id="rId86">
          <objectPr defaultSize="0" autoLine="0" autoPict="0" r:id="rId87">
            <anchor moveWithCells="1">
              <from>
                <xdr:col>2</xdr:col>
                <xdr:colOff>266700</xdr:colOff>
                <xdr:row>259</xdr:row>
                <xdr:rowOff>66675</xdr:rowOff>
              </from>
              <to>
                <xdr:col>4</xdr:col>
                <xdr:colOff>323850</xdr:colOff>
                <xdr:row>260</xdr:row>
                <xdr:rowOff>76200</xdr:rowOff>
              </to>
            </anchor>
          </objectPr>
        </oleObject>
      </mc:Choice>
      <mc:Fallback>
        <oleObject progId="Equation.2" shapeId="20522" r:id="rId86"/>
      </mc:Fallback>
    </mc:AlternateContent>
    <mc:AlternateContent xmlns:mc="http://schemas.openxmlformats.org/markup-compatibility/2006">
      <mc:Choice Requires="x14">
        <oleObject progId="Equation.2" shapeId="20523" r:id="rId88">
          <objectPr defaultSize="0" autoLine="0" autoPict="0" r:id="rId89">
            <anchor moveWithCells="1">
              <from>
                <xdr:col>3</xdr:col>
                <xdr:colOff>47625</xdr:colOff>
                <xdr:row>264</xdr:row>
                <xdr:rowOff>180975</xdr:rowOff>
              </from>
              <to>
                <xdr:col>4</xdr:col>
                <xdr:colOff>447675</xdr:colOff>
                <xdr:row>265</xdr:row>
                <xdr:rowOff>180975</xdr:rowOff>
              </to>
            </anchor>
          </objectPr>
        </oleObject>
      </mc:Choice>
      <mc:Fallback>
        <oleObject progId="Equation.2" shapeId="20523" r:id="rId88"/>
      </mc:Fallback>
    </mc:AlternateContent>
    <mc:AlternateContent xmlns:mc="http://schemas.openxmlformats.org/markup-compatibility/2006">
      <mc:Choice Requires="x14">
        <oleObject progId="Equation.2" shapeId="20524" r:id="rId90">
          <objectPr defaultSize="0" autoLine="0" autoPict="0" r:id="rId91">
            <anchor moveWithCells="1">
              <from>
                <xdr:col>1</xdr:col>
                <xdr:colOff>142875</xdr:colOff>
                <xdr:row>232</xdr:row>
                <xdr:rowOff>0</xdr:rowOff>
              </from>
              <to>
                <xdr:col>2</xdr:col>
                <xdr:colOff>419100</xdr:colOff>
                <xdr:row>233</xdr:row>
                <xdr:rowOff>0</xdr:rowOff>
              </to>
            </anchor>
          </objectPr>
        </oleObject>
      </mc:Choice>
      <mc:Fallback>
        <oleObject progId="Equation.2" shapeId="20524" r:id="rId90"/>
      </mc:Fallback>
    </mc:AlternateContent>
    <mc:AlternateContent xmlns:mc="http://schemas.openxmlformats.org/markup-compatibility/2006">
      <mc:Choice Requires="x14">
        <oleObject progId="Equation.2" shapeId="20525" r:id="rId92">
          <objectPr defaultSize="0" autoLine="0" autoPict="0" r:id="rId93">
            <anchor moveWithCells="1">
              <from>
                <xdr:col>2</xdr:col>
                <xdr:colOff>38100</xdr:colOff>
                <xdr:row>215</xdr:row>
                <xdr:rowOff>9525</xdr:rowOff>
              </from>
              <to>
                <xdr:col>3</xdr:col>
                <xdr:colOff>209550</xdr:colOff>
                <xdr:row>216</xdr:row>
                <xdr:rowOff>9525</xdr:rowOff>
              </to>
            </anchor>
          </objectPr>
        </oleObject>
      </mc:Choice>
      <mc:Fallback>
        <oleObject progId="Equation.2" shapeId="20525" r:id="rId92"/>
      </mc:Fallback>
    </mc:AlternateContent>
    <mc:AlternateContent xmlns:mc="http://schemas.openxmlformats.org/markup-compatibility/2006">
      <mc:Choice Requires="x14">
        <oleObject progId="Equation.2" shapeId="20526" r:id="rId94">
          <objectPr defaultSize="0" autoLine="0" autoPict="0" r:id="rId95">
            <anchor moveWithCells="1">
              <from>
                <xdr:col>2</xdr:col>
                <xdr:colOff>38100</xdr:colOff>
                <xdr:row>256</xdr:row>
                <xdr:rowOff>9525</xdr:rowOff>
              </from>
              <to>
                <xdr:col>3</xdr:col>
                <xdr:colOff>209550</xdr:colOff>
                <xdr:row>257</xdr:row>
                <xdr:rowOff>9525</xdr:rowOff>
              </to>
            </anchor>
          </objectPr>
        </oleObject>
      </mc:Choice>
      <mc:Fallback>
        <oleObject progId="Equation.2" shapeId="20526" r:id="rId94"/>
      </mc:Fallback>
    </mc:AlternateContent>
    <mc:AlternateContent xmlns:mc="http://schemas.openxmlformats.org/markup-compatibility/2006">
      <mc:Choice Requires="x14">
        <oleObject progId="Equation.2" shapeId="20527" r:id="rId96">
          <objectPr defaultSize="0" autoLine="0" autoPict="0" r:id="rId97">
            <anchor moveWithCells="1">
              <from>
                <xdr:col>2</xdr:col>
                <xdr:colOff>180975</xdr:colOff>
                <xdr:row>157</xdr:row>
                <xdr:rowOff>0</xdr:rowOff>
              </from>
              <to>
                <xdr:col>4</xdr:col>
                <xdr:colOff>133350</xdr:colOff>
                <xdr:row>157</xdr:row>
                <xdr:rowOff>180975</xdr:rowOff>
              </to>
            </anchor>
          </objectPr>
        </oleObject>
      </mc:Choice>
      <mc:Fallback>
        <oleObject progId="Equation.2" shapeId="20527" r:id="rId96"/>
      </mc:Fallback>
    </mc:AlternateContent>
    <mc:AlternateContent xmlns:mc="http://schemas.openxmlformats.org/markup-compatibility/2006">
      <mc:Choice Requires="x14">
        <oleObject progId="Equation.2" shapeId="20528" r:id="rId98">
          <objectPr defaultSize="0" autoLine="0" autoPict="0" r:id="rId99">
            <anchor moveWithCells="1">
              <from>
                <xdr:col>1</xdr:col>
                <xdr:colOff>352425</xdr:colOff>
                <xdr:row>252</xdr:row>
                <xdr:rowOff>123825</xdr:rowOff>
              </from>
              <to>
                <xdr:col>3</xdr:col>
                <xdr:colOff>581025</xdr:colOff>
                <xdr:row>254</xdr:row>
                <xdr:rowOff>104775</xdr:rowOff>
              </to>
            </anchor>
          </objectPr>
        </oleObject>
      </mc:Choice>
      <mc:Fallback>
        <oleObject progId="Equation.2" shapeId="20528" r:id="rId98"/>
      </mc:Fallback>
    </mc:AlternateContent>
    <mc:AlternateContent xmlns:mc="http://schemas.openxmlformats.org/markup-compatibility/2006">
      <mc:Choice Requires="x14">
        <oleObject progId="Documento" shapeId="20529" r:id="rId100">
          <objectPr defaultSize="0" autoLine="0" autoPict="0" r:id="rId101">
            <anchor moveWithCells="1">
              <from>
                <xdr:col>2</xdr:col>
                <xdr:colOff>0</xdr:colOff>
                <xdr:row>35</xdr:row>
                <xdr:rowOff>161925</xdr:rowOff>
              </from>
              <to>
                <xdr:col>10</xdr:col>
                <xdr:colOff>533400</xdr:colOff>
                <xdr:row>63</xdr:row>
                <xdr:rowOff>180975</xdr:rowOff>
              </to>
            </anchor>
          </objectPr>
        </oleObject>
      </mc:Choice>
      <mc:Fallback>
        <oleObject progId="Documento" shapeId="20529" r:id="rId100"/>
      </mc:Fallback>
    </mc:AlternateContent>
  </oleObjects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O305"/>
  <sheetViews>
    <sheetView topLeftCell="A70" workbookViewId="0">
      <selection activeCell="C19" sqref="C19"/>
    </sheetView>
  </sheetViews>
  <sheetFormatPr defaultColWidth="10.7109375" defaultRowHeight="12.75" x14ac:dyDescent="0.2"/>
  <cols>
    <col min="1" max="1" width="12.7109375" style="7" customWidth="1"/>
    <col min="2" max="5" width="11.7109375" style="7" customWidth="1"/>
    <col min="6" max="6" width="13.5703125" style="7" customWidth="1"/>
    <col min="7" max="7" width="11.7109375" style="7" customWidth="1"/>
    <col min="8" max="8" width="13.7109375" style="7" customWidth="1"/>
    <col min="9" max="9" width="12.140625" style="7" customWidth="1"/>
    <col min="10" max="10" width="15.7109375" style="7" customWidth="1"/>
    <col min="11" max="11" width="18" style="7" customWidth="1"/>
    <col min="12" max="12" width="6.5703125" style="7" bestFit="1" customWidth="1"/>
    <col min="13" max="13" width="2.5703125" style="7" bestFit="1" customWidth="1"/>
    <col min="14" max="256" width="10.7109375" style="7"/>
    <col min="257" max="257" width="12.7109375" style="7" customWidth="1"/>
    <col min="258" max="261" width="11.7109375" style="7" customWidth="1"/>
    <col min="262" max="262" width="13.5703125" style="7" customWidth="1"/>
    <col min="263" max="263" width="11.7109375" style="7" customWidth="1"/>
    <col min="264" max="264" width="13.7109375" style="7" customWidth="1"/>
    <col min="265" max="265" width="12.140625" style="7" customWidth="1"/>
    <col min="266" max="266" width="15.7109375" style="7" customWidth="1"/>
    <col min="267" max="267" width="11.7109375" style="7" customWidth="1"/>
    <col min="268" max="268" width="10.7109375" style="7"/>
    <col min="269" max="269" width="10.5703125" style="7" customWidth="1"/>
    <col min="270" max="512" width="10.7109375" style="7"/>
    <col min="513" max="513" width="12.7109375" style="7" customWidth="1"/>
    <col min="514" max="517" width="11.7109375" style="7" customWidth="1"/>
    <col min="518" max="518" width="13.5703125" style="7" customWidth="1"/>
    <col min="519" max="519" width="11.7109375" style="7" customWidth="1"/>
    <col min="520" max="520" width="13.7109375" style="7" customWidth="1"/>
    <col min="521" max="521" width="12.140625" style="7" customWidth="1"/>
    <col min="522" max="522" width="15.7109375" style="7" customWidth="1"/>
    <col min="523" max="523" width="11.7109375" style="7" customWidth="1"/>
    <col min="524" max="524" width="10.7109375" style="7"/>
    <col min="525" max="525" width="10.5703125" style="7" customWidth="1"/>
    <col min="526" max="768" width="10.7109375" style="7"/>
    <col min="769" max="769" width="12.7109375" style="7" customWidth="1"/>
    <col min="770" max="773" width="11.7109375" style="7" customWidth="1"/>
    <col min="774" max="774" width="13.5703125" style="7" customWidth="1"/>
    <col min="775" max="775" width="11.7109375" style="7" customWidth="1"/>
    <col min="776" max="776" width="13.7109375" style="7" customWidth="1"/>
    <col min="777" max="777" width="12.140625" style="7" customWidth="1"/>
    <col min="778" max="778" width="15.7109375" style="7" customWidth="1"/>
    <col min="779" max="779" width="11.7109375" style="7" customWidth="1"/>
    <col min="780" max="780" width="10.7109375" style="7"/>
    <col min="781" max="781" width="10.5703125" style="7" customWidth="1"/>
    <col min="782" max="1024" width="10.7109375" style="7"/>
    <col min="1025" max="1025" width="12.7109375" style="7" customWidth="1"/>
    <col min="1026" max="1029" width="11.7109375" style="7" customWidth="1"/>
    <col min="1030" max="1030" width="13.5703125" style="7" customWidth="1"/>
    <col min="1031" max="1031" width="11.7109375" style="7" customWidth="1"/>
    <col min="1032" max="1032" width="13.7109375" style="7" customWidth="1"/>
    <col min="1033" max="1033" width="12.140625" style="7" customWidth="1"/>
    <col min="1034" max="1034" width="15.7109375" style="7" customWidth="1"/>
    <col min="1035" max="1035" width="11.7109375" style="7" customWidth="1"/>
    <col min="1036" max="1036" width="10.7109375" style="7"/>
    <col min="1037" max="1037" width="10.5703125" style="7" customWidth="1"/>
    <col min="1038" max="1280" width="10.7109375" style="7"/>
    <col min="1281" max="1281" width="12.7109375" style="7" customWidth="1"/>
    <col min="1282" max="1285" width="11.7109375" style="7" customWidth="1"/>
    <col min="1286" max="1286" width="13.5703125" style="7" customWidth="1"/>
    <col min="1287" max="1287" width="11.7109375" style="7" customWidth="1"/>
    <col min="1288" max="1288" width="13.7109375" style="7" customWidth="1"/>
    <col min="1289" max="1289" width="12.140625" style="7" customWidth="1"/>
    <col min="1290" max="1290" width="15.7109375" style="7" customWidth="1"/>
    <col min="1291" max="1291" width="11.7109375" style="7" customWidth="1"/>
    <col min="1292" max="1292" width="10.7109375" style="7"/>
    <col min="1293" max="1293" width="10.5703125" style="7" customWidth="1"/>
    <col min="1294" max="1536" width="10.7109375" style="7"/>
    <col min="1537" max="1537" width="12.7109375" style="7" customWidth="1"/>
    <col min="1538" max="1541" width="11.7109375" style="7" customWidth="1"/>
    <col min="1542" max="1542" width="13.5703125" style="7" customWidth="1"/>
    <col min="1543" max="1543" width="11.7109375" style="7" customWidth="1"/>
    <col min="1544" max="1544" width="13.7109375" style="7" customWidth="1"/>
    <col min="1545" max="1545" width="12.140625" style="7" customWidth="1"/>
    <col min="1546" max="1546" width="15.7109375" style="7" customWidth="1"/>
    <col min="1547" max="1547" width="11.7109375" style="7" customWidth="1"/>
    <col min="1548" max="1548" width="10.7109375" style="7"/>
    <col min="1549" max="1549" width="10.5703125" style="7" customWidth="1"/>
    <col min="1550" max="1792" width="10.7109375" style="7"/>
    <col min="1793" max="1793" width="12.7109375" style="7" customWidth="1"/>
    <col min="1794" max="1797" width="11.7109375" style="7" customWidth="1"/>
    <col min="1798" max="1798" width="13.5703125" style="7" customWidth="1"/>
    <col min="1799" max="1799" width="11.7109375" style="7" customWidth="1"/>
    <col min="1800" max="1800" width="13.7109375" style="7" customWidth="1"/>
    <col min="1801" max="1801" width="12.140625" style="7" customWidth="1"/>
    <col min="1802" max="1802" width="15.7109375" style="7" customWidth="1"/>
    <col min="1803" max="1803" width="11.7109375" style="7" customWidth="1"/>
    <col min="1804" max="1804" width="10.7109375" style="7"/>
    <col min="1805" max="1805" width="10.5703125" style="7" customWidth="1"/>
    <col min="1806" max="2048" width="10.7109375" style="7"/>
    <col min="2049" max="2049" width="12.7109375" style="7" customWidth="1"/>
    <col min="2050" max="2053" width="11.7109375" style="7" customWidth="1"/>
    <col min="2054" max="2054" width="13.5703125" style="7" customWidth="1"/>
    <col min="2055" max="2055" width="11.7109375" style="7" customWidth="1"/>
    <col min="2056" max="2056" width="13.7109375" style="7" customWidth="1"/>
    <col min="2057" max="2057" width="12.140625" style="7" customWidth="1"/>
    <col min="2058" max="2058" width="15.7109375" style="7" customWidth="1"/>
    <col min="2059" max="2059" width="11.7109375" style="7" customWidth="1"/>
    <col min="2060" max="2060" width="10.7109375" style="7"/>
    <col min="2061" max="2061" width="10.5703125" style="7" customWidth="1"/>
    <col min="2062" max="2304" width="10.7109375" style="7"/>
    <col min="2305" max="2305" width="12.7109375" style="7" customWidth="1"/>
    <col min="2306" max="2309" width="11.7109375" style="7" customWidth="1"/>
    <col min="2310" max="2310" width="13.5703125" style="7" customWidth="1"/>
    <col min="2311" max="2311" width="11.7109375" style="7" customWidth="1"/>
    <col min="2312" max="2312" width="13.7109375" style="7" customWidth="1"/>
    <col min="2313" max="2313" width="12.140625" style="7" customWidth="1"/>
    <col min="2314" max="2314" width="15.7109375" style="7" customWidth="1"/>
    <col min="2315" max="2315" width="11.7109375" style="7" customWidth="1"/>
    <col min="2316" max="2316" width="10.7109375" style="7"/>
    <col min="2317" max="2317" width="10.5703125" style="7" customWidth="1"/>
    <col min="2318" max="2560" width="10.7109375" style="7"/>
    <col min="2561" max="2561" width="12.7109375" style="7" customWidth="1"/>
    <col min="2562" max="2565" width="11.7109375" style="7" customWidth="1"/>
    <col min="2566" max="2566" width="13.5703125" style="7" customWidth="1"/>
    <col min="2567" max="2567" width="11.7109375" style="7" customWidth="1"/>
    <col min="2568" max="2568" width="13.7109375" style="7" customWidth="1"/>
    <col min="2569" max="2569" width="12.140625" style="7" customWidth="1"/>
    <col min="2570" max="2570" width="15.7109375" style="7" customWidth="1"/>
    <col min="2571" max="2571" width="11.7109375" style="7" customWidth="1"/>
    <col min="2572" max="2572" width="10.7109375" style="7"/>
    <col min="2573" max="2573" width="10.5703125" style="7" customWidth="1"/>
    <col min="2574" max="2816" width="10.7109375" style="7"/>
    <col min="2817" max="2817" width="12.7109375" style="7" customWidth="1"/>
    <col min="2818" max="2821" width="11.7109375" style="7" customWidth="1"/>
    <col min="2822" max="2822" width="13.5703125" style="7" customWidth="1"/>
    <col min="2823" max="2823" width="11.7109375" style="7" customWidth="1"/>
    <col min="2824" max="2824" width="13.7109375" style="7" customWidth="1"/>
    <col min="2825" max="2825" width="12.140625" style="7" customWidth="1"/>
    <col min="2826" max="2826" width="15.7109375" style="7" customWidth="1"/>
    <col min="2827" max="2827" width="11.7109375" style="7" customWidth="1"/>
    <col min="2828" max="2828" width="10.7109375" style="7"/>
    <col min="2829" max="2829" width="10.5703125" style="7" customWidth="1"/>
    <col min="2830" max="3072" width="10.7109375" style="7"/>
    <col min="3073" max="3073" width="12.7109375" style="7" customWidth="1"/>
    <col min="3074" max="3077" width="11.7109375" style="7" customWidth="1"/>
    <col min="3078" max="3078" width="13.5703125" style="7" customWidth="1"/>
    <col min="3079" max="3079" width="11.7109375" style="7" customWidth="1"/>
    <col min="3080" max="3080" width="13.7109375" style="7" customWidth="1"/>
    <col min="3081" max="3081" width="12.140625" style="7" customWidth="1"/>
    <col min="3082" max="3082" width="15.7109375" style="7" customWidth="1"/>
    <col min="3083" max="3083" width="11.7109375" style="7" customWidth="1"/>
    <col min="3084" max="3084" width="10.7109375" style="7"/>
    <col min="3085" max="3085" width="10.5703125" style="7" customWidth="1"/>
    <col min="3086" max="3328" width="10.7109375" style="7"/>
    <col min="3329" max="3329" width="12.7109375" style="7" customWidth="1"/>
    <col min="3330" max="3333" width="11.7109375" style="7" customWidth="1"/>
    <col min="3334" max="3334" width="13.5703125" style="7" customWidth="1"/>
    <col min="3335" max="3335" width="11.7109375" style="7" customWidth="1"/>
    <col min="3336" max="3336" width="13.7109375" style="7" customWidth="1"/>
    <col min="3337" max="3337" width="12.140625" style="7" customWidth="1"/>
    <col min="3338" max="3338" width="15.7109375" style="7" customWidth="1"/>
    <col min="3339" max="3339" width="11.7109375" style="7" customWidth="1"/>
    <col min="3340" max="3340" width="10.7109375" style="7"/>
    <col min="3341" max="3341" width="10.5703125" style="7" customWidth="1"/>
    <col min="3342" max="3584" width="10.7109375" style="7"/>
    <col min="3585" max="3585" width="12.7109375" style="7" customWidth="1"/>
    <col min="3586" max="3589" width="11.7109375" style="7" customWidth="1"/>
    <col min="3590" max="3590" width="13.5703125" style="7" customWidth="1"/>
    <col min="3591" max="3591" width="11.7109375" style="7" customWidth="1"/>
    <col min="3592" max="3592" width="13.7109375" style="7" customWidth="1"/>
    <col min="3593" max="3593" width="12.140625" style="7" customWidth="1"/>
    <col min="3594" max="3594" width="15.7109375" style="7" customWidth="1"/>
    <col min="3595" max="3595" width="11.7109375" style="7" customWidth="1"/>
    <col min="3596" max="3596" width="10.7109375" style="7"/>
    <col min="3597" max="3597" width="10.5703125" style="7" customWidth="1"/>
    <col min="3598" max="3840" width="10.7109375" style="7"/>
    <col min="3841" max="3841" width="12.7109375" style="7" customWidth="1"/>
    <col min="3842" max="3845" width="11.7109375" style="7" customWidth="1"/>
    <col min="3846" max="3846" width="13.5703125" style="7" customWidth="1"/>
    <col min="3847" max="3847" width="11.7109375" style="7" customWidth="1"/>
    <col min="3848" max="3848" width="13.7109375" style="7" customWidth="1"/>
    <col min="3849" max="3849" width="12.140625" style="7" customWidth="1"/>
    <col min="3850" max="3850" width="15.7109375" style="7" customWidth="1"/>
    <col min="3851" max="3851" width="11.7109375" style="7" customWidth="1"/>
    <col min="3852" max="3852" width="10.7109375" style="7"/>
    <col min="3853" max="3853" width="10.5703125" style="7" customWidth="1"/>
    <col min="3854" max="4096" width="10.7109375" style="7"/>
    <col min="4097" max="4097" width="12.7109375" style="7" customWidth="1"/>
    <col min="4098" max="4101" width="11.7109375" style="7" customWidth="1"/>
    <col min="4102" max="4102" width="13.5703125" style="7" customWidth="1"/>
    <col min="4103" max="4103" width="11.7109375" style="7" customWidth="1"/>
    <col min="4104" max="4104" width="13.7109375" style="7" customWidth="1"/>
    <col min="4105" max="4105" width="12.140625" style="7" customWidth="1"/>
    <col min="4106" max="4106" width="15.7109375" style="7" customWidth="1"/>
    <col min="4107" max="4107" width="11.7109375" style="7" customWidth="1"/>
    <col min="4108" max="4108" width="10.7109375" style="7"/>
    <col min="4109" max="4109" width="10.5703125" style="7" customWidth="1"/>
    <col min="4110" max="4352" width="10.7109375" style="7"/>
    <col min="4353" max="4353" width="12.7109375" style="7" customWidth="1"/>
    <col min="4354" max="4357" width="11.7109375" style="7" customWidth="1"/>
    <col min="4358" max="4358" width="13.5703125" style="7" customWidth="1"/>
    <col min="4359" max="4359" width="11.7109375" style="7" customWidth="1"/>
    <col min="4360" max="4360" width="13.7109375" style="7" customWidth="1"/>
    <col min="4361" max="4361" width="12.140625" style="7" customWidth="1"/>
    <col min="4362" max="4362" width="15.7109375" style="7" customWidth="1"/>
    <col min="4363" max="4363" width="11.7109375" style="7" customWidth="1"/>
    <col min="4364" max="4364" width="10.7109375" style="7"/>
    <col min="4365" max="4365" width="10.5703125" style="7" customWidth="1"/>
    <col min="4366" max="4608" width="10.7109375" style="7"/>
    <col min="4609" max="4609" width="12.7109375" style="7" customWidth="1"/>
    <col min="4610" max="4613" width="11.7109375" style="7" customWidth="1"/>
    <col min="4614" max="4614" width="13.5703125" style="7" customWidth="1"/>
    <col min="4615" max="4615" width="11.7109375" style="7" customWidth="1"/>
    <col min="4616" max="4616" width="13.7109375" style="7" customWidth="1"/>
    <col min="4617" max="4617" width="12.140625" style="7" customWidth="1"/>
    <col min="4618" max="4618" width="15.7109375" style="7" customWidth="1"/>
    <col min="4619" max="4619" width="11.7109375" style="7" customWidth="1"/>
    <col min="4620" max="4620" width="10.7109375" style="7"/>
    <col min="4621" max="4621" width="10.5703125" style="7" customWidth="1"/>
    <col min="4622" max="4864" width="10.7109375" style="7"/>
    <col min="4865" max="4865" width="12.7109375" style="7" customWidth="1"/>
    <col min="4866" max="4869" width="11.7109375" style="7" customWidth="1"/>
    <col min="4870" max="4870" width="13.5703125" style="7" customWidth="1"/>
    <col min="4871" max="4871" width="11.7109375" style="7" customWidth="1"/>
    <col min="4872" max="4872" width="13.7109375" style="7" customWidth="1"/>
    <col min="4873" max="4873" width="12.140625" style="7" customWidth="1"/>
    <col min="4874" max="4874" width="15.7109375" style="7" customWidth="1"/>
    <col min="4875" max="4875" width="11.7109375" style="7" customWidth="1"/>
    <col min="4876" max="4876" width="10.7109375" style="7"/>
    <col min="4877" max="4877" width="10.5703125" style="7" customWidth="1"/>
    <col min="4878" max="5120" width="10.7109375" style="7"/>
    <col min="5121" max="5121" width="12.7109375" style="7" customWidth="1"/>
    <col min="5122" max="5125" width="11.7109375" style="7" customWidth="1"/>
    <col min="5126" max="5126" width="13.5703125" style="7" customWidth="1"/>
    <col min="5127" max="5127" width="11.7109375" style="7" customWidth="1"/>
    <col min="5128" max="5128" width="13.7109375" style="7" customWidth="1"/>
    <col min="5129" max="5129" width="12.140625" style="7" customWidth="1"/>
    <col min="5130" max="5130" width="15.7109375" style="7" customWidth="1"/>
    <col min="5131" max="5131" width="11.7109375" style="7" customWidth="1"/>
    <col min="5132" max="5132" width="10.7109375" style="7"/>
    <col min="5133" max="5133" width="10.5703125" style="7" customWidth="1"/>
    <col min="5134" max="5376" width="10.7109375" style="7"/>
    <col min="5377" max="5377" width="12.7109375" style="7" customWidth="1"/>
    <col min="5378" max="5381" width="11.7109375" style="7" customWidth="1"/>
    <col min="5382" max="5382" width="13.5703125" style="7" customWidth="1"/>
    <col min="5383" max="5383" width="11.7109375" style="7" customWidth="1"/>
    <col min="5384" max="5384" width="13.7109375" style="7" customWidth="1"/>
    <col min="5385" max="5385" width="12.140625" style="7" customWidth="1"/>
    <col min="5386" max="5386" width="15.7109375" style="7" customWidth="1"/>
    <col min="5387" max="5387" width="11.7109375" style="7" customWidth="1"/>
    <col min="5388" max="5388" width="10.7109375" style="7"/>
    <col min="5389" max="5389" width="10.5703125" style="7" customWidth="1"/>
    <col min="5390" max="5632" width="10.7109375" style="7"/>
    <col min="5633" max="5633" width="12.7109375" style="7" customWidth="1"/>
    <col min="5634" max="5637" width="11.7109375" style="7" customWidth="1"/>
    <col min="5638" max="5638" width="13.5703125" style="7" customWidth="1"/>
    <col min="5639" max="5639" width="11.7109375" style="7" customWidth="1"/>
    <col min="5640" max="5640" width="13.7109375" style="7" customWidth="1"/>
    <col min="5641" max="5641" width="12.140625" style="7" customWidth="1"/>
    <col min="5642" max="5642" width="15.7109375" style="7" customWidth="1"/>
    <col min="5643" max="5643" width="11.7109375" style="7" customWidth="1"/>
    <col min="5644" max="5644" width="10.7109375" style="7"/>
    <col min="5645" max="5645" width="10.5703125" style="7" customWidth="1"/>
    <col min="5646" max="5888" width="10.7109375" style="7"/>
    <col min="5889" max="5889" width="12.7109375" style="7" customWidth="1"/>
    <col min="5890" max="5893" width="11.7109375" style="7" customWidth="1"/>
    <col min="5894" max="5894" width="13.5703125" style="7" customWidth="1"/>
    <col min="5895" max="5895" width="11.7109375" style="7" customWidth="1"/>
    <col min="5896" max="5896" width="13.7109375" style="7" customWidth="1"/>
    <col min="5897" max="5897" width="12.140625" style="7" customWidth="1"/>
    <col min="5898" max="5898" width="15.7109375" style="7" customWidth="1"/>
    <col min="5899" max="5899" width="11.7109375" style="7" customWidth="1"/>
    <col min="5900" max="5900" width="10.7109375" style="7"/>
    <col min="5901" max="5901" width="10.5703125" style="7" customWidth="1"/>
    <col min="5902" max="6144" width="10.7109375" style="7"/>
    <col min="6145" max="6145" width="12.7109375" style="7" customWidth="1"/>
    <col min="6146" max="6149" width="11.7109375" style="7" customWidth="1"/>
    <col min="6150" max="6150" width="13.5703125" style="7" customWidth="1"/>
    <col min="6151" max="6151" width="11.7109375" style="7" customWidth="1"/>
    <col min="6152" max="6152" width="13.7109375" style="7" customWidth="1"/>
    <col min="6153" max="6153" width="12.140625" style="7" customWidth="1"/>
    <col min="6154" max="6154" width="15.7109375" style="7" customWidth="1"/>
    <col min="6155" max="6155" width="11.7109375" style="7" customWidth="1"/>
    <col min="6156" max="6156" width="10.7109375" style="7"/>
    <col min="6157" max="6157" width="10.5703125" style="7" customWidth="1"/>
    <col min="6158" max="6400" width="10.7109375" style="7"/>
    <col min="6401" max="6401" width="12.7109375" style="7" customWidth="1"/>
    <col min="6402" max="6405" width="11.7109375" style="7" customWidth="1"/>
    <col min="6406" max="6406" width="13.5703125" style="7" customWidth="1"/>
    <col min="6407" max="6407" width="11.7109375" style="7" customWidth="1"/>
    <col min="6408" max="6408" width="13.7109375" style="7" customWidth="1"/>
    <col min="6409" max="6409" width="12.140625" style="7" customWidth="1"/>
    <col min="6410" max="6410" width="15.7109375" style="7" customWidth="1"/>
    <col min="6411" max="6411" width="11.7109375" style="7" customWidth="1"/>
    <col min="6412" max="6412" width="10.7109375" style="7"/>
    <col min="6413" max="6413" width="10.5703125" style="7" customWidth="1"/>
    <col min="6414" max="6656" width="10.7109375" style="7"/>
    <col min="6657" max="6657" width="12.7109375" style="7" customWidth="1"/>
    <col min="6658" max="6661" width="11.7109375" style="7" customWidth="1"/>
    <col min="6662" max="6662" width="13.5703125" style="7" customWidth="1"/>
    <col min="6663" max="6663" width="11.7109375" style="7" customWidth="1"/>
    <col min="6664" max="6664" width="13.7109375" style="7" customWidth="1"/>
    <col min="6665" max="6665" width="12.140625" style="7" customWidth="1"/>
    <col min="6666" max="6666" width="15.7109375" style="7" customWidth="1"/>
    <col min="6667" max="6667" width="11.7109375" style="7" customWidth="1"/>
    <col min="6668" max="6668" width="10.7109375" style="7"/>
    <col min="6669" max="6669" width="10.5703125" style="7" customWidth="1"/>
    <col min="6670" max="6912" width="10.7109375" style="7"/>
    <col min="6913" max="6913" width="12.7109375" style="7" customWidth="1"/>
    <col min="6914" max="6917" width="11.7109375" style="7" customWidth="1"/>
    <col min="6918" max="6918" width="13.5703125" style="7" customWidth="1"/>
    <col min="6919" max="6919" width="11.7109375" style="7" customWidth="1"/>
    <col min="6920" max="6920" width="13.7109375" style="7" customWidth="1"/>
    <col min="6921" max="6921" width="12.140625" style="7" customWidth="1"/>
    <col min="6922" max="6922" width="15.7109375" style="7" customWidth="1"/>
    <col min="6923" max="6923" width="11.7109375" style="7" customWidth="1"/>
    <col min="6924" max="6924" width="10.7109375" style="7"/>
    <col min="6925" max="6925" width="10.5703125" style="7" customWidth="1"/>
    <col min="6926" max="7168" width="10.7109375" style="7"/>
    <col min="7169" max="7169" width="12.7109375" style="7" customWidth="1"/>
    <col min="7170" max="7173" width="11.7109375" style="7" customWidth="1"/>
    <col min="7174" max="7174" width="13.5703125" style="7" customWidth="1"/>
    <col min="7175" max="7175" width="11.7109375" style="7" customWidth="1"/>
    <col min="7176" max="7176" width="13.7109375" style="7" customWidth="1"/>
    <col min="7177" max="7177" width="12.140625" style="7" customWidth="1"/>
    <col min="7178" max="7178" width="15.7109375" style="7" customWidth="1"/>
    <col min="7179" max="7179" width="11.7109375" style="7" customWidth="1"/>
    <col min="7180" max="7180" width="10.7109375" style="7"/>
    <col min="7181" max="7181" width="10.5703125" style="7" customWidth="1"/>
    <col min="7182" max="7424" width="10.7109375" style="7"/>
    <col min="7425" max="7425" width="12.7109375" style="7" customWidth="1"/>
    <col min="7426" max="7429" width="11.7109375" style="7" customWidth="1"/>
    <col min="7430" max="7430" width="13.5703125" style="7" customWidth="1"/>
    <col min="7431" max="7431" width="11.7109375" style="7" customWidth="1"/>
    <col min="7432" max="7432" width="13.7109375" style="7" customWidth="1"/>
    <col min="7433" max="7433" width="12.140625" style="7" customWidth="1"/>
    <col min="7434" max="7434" width="15.7109375" style="7" customWidth="1"/>
    <col min="7435" max="7435" width="11.7109375" style="7" customWidth="1"/>
    <col min="7436" max="7436" width="10.7109375" style="7"/>
    <col min="7437" max="7437" width="10.5703125" style="7" customWidth="1"/>
    <col min="7438" max="7680" width="10.7109375" style="7"/>
    <col min="7681" max="7681" width="12.7109375" style="7" customWidth="1"/>
    <col min="7682" max="7685" width="11.7109375" style="7" customWidth="1"/>
    <col min="7686" max="7686" width="13.5703125" style="7" customWidth="1"/>
    <col min="7687" max="7687" width="11.7109375" style="7" customWidth="1"/>
    <col min="7688" max="7688" width="13.7109375" style="7" customWidth="1"/>
    <col min="7689" max="7689" width="12.140625" style="7" customWidth="1"/>
    <col min="7690" max="7690" width="15.7109375" style="7" customWidth="1"/>
    <col min="7691" max="7691" width="11.7109375" style="7" customWidth="1"/>
    <col min="7692" max="7692" width="10.7109375" style="7"/>
    <col min="7693" max="7693" width="10.5703125" style="7" customWidth="1"/>
    <col min="7694" max="7936" width="10.7109375" style="7"/>
    <col min="7937" max="7937" width="12.7109375" style="7" customWidth="1"/>
    <col min="7938" max="7941" width="11.7109375" style="7" customWidth="1"/>
    <col min="7942" max="7942" width="13.5703125" style="7" customWidth="1"/>
    <col min="7943" max="7943" width="11.7109375" style="7" customWidth="1"/>
    <col min="7944" max="7944" width="13.7109375" style="7" customWidth="1"/>
    <col min="7945" max="7945" width="12.140625" style="7" customWidth="1"/>
    <col min="7946" max="7946" width="15.7109375" style="7" customWidth="1"/>
    <col min="7947" max="7947" width="11.7109375" style="7" customWidth="1"/>
    <col min="7948" max="7948" width="10.7109375" style="7"/>
    <col min="7949" max="7949" width="10.5703125" style="7" customWidth="1"/>
    <col min="7950" max="8192" width="10.7109375" style="7"/>
    <col min="8193" max="8193" width="12.7109375" style="7" customWidth="1"/>
    <col min="8194" max="8197" width="11.7109375" style="7" customWidth="1"/>
    <col min="8198" max="8198" width="13.5703125" style="7" customWidth="1"/>
    <col min="8199" max="8199" width="11.7109375" style="7" customWidth="1"/>
    <col min="8200" max="8200" width="13.7109375" style="7" customWidth="1"/>
    <col min="8201" max="8201" width="12.140625" style="7" customWidth="1"/>
    <col min="8202" max="8202" width="15.7109375" style="7" customWidth="1"/>
    <col min="8203" max="8203" width="11.7109375" style="7" customWidth="1"/>
    <col min="8204" max="8204" width="10.7109375" style="7"/>
    <col min="8205" max="8205" width="10.5703125" style="7" customWidth="1"/>
    <col min="8206" max="8448" width="10.7109375" style="7"/>
    <col min="8449" max="8449" width="12.7109375" style="7" customWidth="1"/>
    <col min="8450" max="8453" width="11.7109375" style="7" customWidth="1"/>
    <col min="8454" max="8454" width="13.5703125" style="7" customWidth="1"/>
    <col min="8455" max="8455" width="11.7109375" style="7" customWidth="1"/>
    <col min="8456" max="8456" width="13.7109375" style="7" customWidth="1"/>
    <col min="8457" max="8457" width="12.140625" style="7" customWidth="1"/>
    <col min="8458" max="8458" width="15.7109375" style="7" customWidth="1"/>
    <col min="8459" max="8459" width="11.7109375" style="7" customWidth="1"/>
    <col min="8460" max="8460" width="10.7109375" style="7"/>
    <col min="8461" max="8461" width="10.5703125" style="7" customWidth="1"/>
    <col min="8462" max="8704" width="10.7109375" style="7"/>
    <col min="8705" max="8705" width="12.7109375" style="7" customWidth="1"/>
    <col min="8706" max="8709" width="11.7109375" style="7" customWidth="1"/>
    <col min="8710" max="8710" width="13.5703125" style="7" customWidth="1"/>
    <col min="8711" max="8711" width="11.7109375" style="7" customWidth="1"/>
    <col min="8712" max="8712" width="13.7109375" style="7" customWidth="1"/>
    <col min="8713" max="8713" width="12.140625" style="7" customWidth="1"/>
    <col min="8714" max="8714" width="15.7109375" style="7" customWidth="1"/>
    <col min="8715" max="8715" width="11.7109375" style="7" customWidth="1"/>
    <col min="8716" max="8716" width="10.7109375" style="7"/>
    <col min="8717" max="8717" width="10.5703125" style="7" customWidth="1"/>
    <col min="8718" max="8960" width="10.7109375" style="7"/>
    <col min="8961" max="8961" width="12.7109375" style="7" customWidth="1"/>
    <col min="8962" max="8965" width="11.7109375" style="7" customWidth="1"/>
    <col min="8966" max="8966" width="13.5703125" style="7" customWidth="1"/>
    <col min="8967" max="8967" width="11.7109375" style="7" customWidth="1"/>
    <col min="8968" max="8968" width="13.7109375" style="7" customWidth="1"/>
    <col min="8969" max="8969" width="12.140625" style="7" customWidth="1"/>
    <col min="8970" max="8970" width="15.7109375" style="7" customWidth="1"/>
    <col min="8971" max="8971" width="11.7109375" style="7" customWidth="1"/>
    <col min="8972" max="8972" width="10.7109375" style="7"/>
    <col min="8973" max="8973" width="10.5703125" style="7" customWidth="1"/>
    <col min="8974" max="9216" width="10.7109375" style="7"/>
    <col min="9217" max="9217" width="12.7109375" style="7" customWidth="1"/>
    <col min="9218" max="9221" width="11.7109375" style="7" customWidth="1"/>
    <col min="9222" max="9222" width="13.5703125" style="7" customWidth="1"/>
    <col min="9223" max="9223" width="11.7109375" style="7" customWidth="1"/>
    <col min="9224" max="9224" width="13.7109375" style="7" customWidth="1"/>
    <col min="9225" max="9225" width="12.140625" style="7" customWidth="1"/>
    <col min="9226" max="9226" width="15.7109375" style="7" customWidth="1"/>
    <col min="9227" max="9227" width="11.7109375" style="7" customWidth="1"/>
    <col min="9228" max="9228" width="10.7109375" style="7"/>
    <col min="9229" max="9229" width="10.5703125" style="7" customWidth="1"/>
    <col min="9230" max="9472" width="10.7109375" style="7"/>
    <col min="9473" max="9473" width="12.7109375" style="7" customWidth="1"/>
    <col min="9474" max="9477" width="11.7109375" style="7" customWidth="1"/>
    <col min="9478" max="9478" width="13.5703125" style="7" customWidth="1"/>
    <col min="9479" max="9479" width="11.7109375" style="7" customWidth="1"/>
    <col min="9480" max="9480" width="13.7109375" style="7" customWidth="1"/>
    <col min="9481" max="9481" width="12.140625" style="7" customWidth="1"/>
    <col min="9482" max="9482" width="15.7109375" style="7" customWidth="1"/>
    <col min="9483" max="9483" width="11.7109375" style="7" customWidth="1"/>
    <col min="9484" max="9484" width="10.7109375" style="7"/>
    <col min="9485" max="9485" width="10.5703125" style="7" customWidth="1"/>
    <col min="9486" max="9728" width="10.7109375" style="7"/>
    <col min="9729" max="9729" width="12.7109375" style="7" customWidth="1"/>
    <col min="9730" max="9733" width="11.7109375" style="7" customWidth="1"/>
    <col min="9734" max="9734" width="13.5703125" style="7" customWidth="1"/>
    <col min="9735" max="9735" width="11.7109375" style="7" customWidth="1"/>
    <col min="9736" max="9736" width="13.7109375" style="7" customWidth="1"/>
    <col min="9737" max="9737" width="12.140625" style="7" customWidth="1"/>
    <col min="9738" max="9738" width="15.7109375" style="7" customWidth="1"/>
    <col min="9739" max="9739" width="11.7109375" style="7" customWidth="1"/>
    <col min="9740" max="9740" width="10.7109375" style="7"/>
    <col min="9741" max="9741" width="10.5703125" style="7" customWidth="1"/>
    <col min="9742" max="9984" width="10.7109375" style="7"/>
    <col min="9985" max="9985" width="12.7109375" style="7" customWidth="1"/>
    <col min="9986" max="9989" width="11.7109375" style="7" customWidth="1"/>
    <col min="9990" max="9990" width="13.5703125" style="7" customWidth="1"/>
    <col min="9991" max="9991" width="11.7109375" style="7" customWidth="1"/>
    <col min="9992" max="9992" width="13.7109375" style="7" customWidth="1"/>
    <col min="9993" max="9993" width="12.140625" style="7" customWidth="1"/>
    <col min="9994" max="9994" width="15.7109375" style="7" customWidth="1"/>
    <col min="9995" max="9995" width="11.7109375" style="7" customWidth="1"/>
    <col min="9996" max="9996" width="10.7109375" style="7"/>
    <col min="9997" max="9997" width="10.5703125" style="7" customWidth="1"/>
    <col min="9998" max="10240" width="10.7109375" style="7"/>
    <col min="10241" max="10241" width="12.7109375" style="7" customWidth="1"/>
    <col min="10242" max="10245" width="11.7109375" style="7" customWidth="1"/>
    <col min="10246" max="10246" width="13.5703125" style="7" customWidth="1"/>
    <col min="10247" max="10247" width="11.7109375" style="7" customWidth="1"/>
    <col min="10248" max="10248" width="13.7109375" style="7" customWidth="1"/>
    <col min="10249" max="10249" width="12.140625" style="7" customWidth="1"/>
    <col min="10250" max="10250" width="15.7109375" style="7" customWidth="1"/>
    <col min="10251" max="10251" width="11.7109375" style="7" customWidth="1"/>
    <col min="10252" max="10252" width="10.7109375" style="7"/>
    <col min="10253" max="10253" width="10.5703125" style="7" customWidth="1"/>
    <col min="10254" max="10496" width="10.7109375" style="7"/>
    <col min="10497" max="10497" width="12.7109375" style="7" customWidth="1"/>
    <col min="10498" max="10501" width="11.7109375" style="7" customWidth="1"/>
    <col min="10502" max="10502" width="13.5703125" style="7" customWidth="1"/>
    <col min="10503" max="10503" width="11.7109375" style="7" customWidth="1"/>
    <col min="10504" max="10504" width="13.7109375" style="7" customWidth="1"/>
    <col min="10505" max="10505" width="12.140625" style="7" customWidth="1"/>
    <col min="10506" max="10506" width="15.7109375" style="7" customWidth="1"/>
    <col min="10507" max="10507" width="11.7109375" style="7" customWidth="1"/>
    <col min="10508" max="10508" width="10.7109375" style="7"/>
    <col min="10509" max="10509" width="10.5703125" style="7" customWidth="1"/>
    <col min="10510" max="10752" width="10.7109375" style="7"/>
    <col min="10753" max="10753" width="12.7109375" style="7" customWidth="1"/>
    <col min="10754" max="10757" width="11.7109375" style="7" customWidth="1"/>
    <col min="10758" max="10758" width="13.5703125" style="7" customWidth="1"/>
    <col min="10759" max="10759" width="11.7109375" style="7" customWidth="1"/>
    <col min="10760" max="10760" width="13.7109375" style="7" customWidth="1"/>
    <col min="10761" max="10761" width="12.140625" style="7" customWidth="1"/>
    <col min="10762" max="10762" width="15.7109375" style="7" customWidth="1"/>
    <col min="10763" max="10763" width="11.7109375" style="7" customWidth="1"/>
    <col min="10764" max="10764" width="10.7109375" style="7"/>
    <col min="10765" max="10765" width="10.5703125" style="7" customWidth="1"/>
    <col min="10766" max="11008" width="10.7109375" style="7"/>
    <col min="11009" max="11009" width="12.7109375" style="7" customWidth="1"/>
    <col min="11010" max="11013" width="11.7109375" style="7" customWidth="1"/>
    <col min="11014" max="11014" width="13.5703125" style="7" customWidth="1"/>
    <col min="11015" max="11015" width="11.7109375" style="7" customWidth="1"/>
    <col min="11016" max="11016" width="13.7109375" style="7" customWidth="1"/>
    <col min="11017" max="11017" width="12.140625" style="7" customWidth="1"/>
    <col min="11018" max="11018" width="15.7109375" style="7" customWidth="1"/>
    <col min="11019" max="11019" width="11.7109375" style="7" customWidth="1"/>
    <col min="11020" max="11020" width="10.7109375" style="7"/>
    <col min="11021" max="11021" width="10.5703125" style="7" customWidth="1"/>
    <col min="11022" max="11264" width="10.7109375" style="7"/>
    <col min="11265" max="11265" width="12.7109375" style="7" customWidth="1"/>
    <col min="11266" max="11269" width="11.7109375" style="7" customWidth="1"/>
    <col min="11270" max="11270" width="13.5703125" style="7" customWidth="1"/>
    <col min="11271" max="11271" width="11.7109375" style="7" customWidth="1"/>
    <col min="11272" max="11272" width="13.7109375" style="7" customWidth="1"/>
    <col min="11273" max="11273" width="12.140625" style="7" customWidth="1"/>
    <col min="11274" max="11274" width="15.7109375" style="7" customWidth="1"/>
    <col min="11275" max="11275" width="11.7109375" style="7" customWidth="1"/>
    <col min="11276" max="11276" width="10.7109375" style="7"/>
    <col min="11277" max="11277" width="10.5703125" style="7" customWidth="1"/>
    <col min="11278" max="11520" width="10.7109375" style="7"/>
    <col min="11521" max="11521" width="12.7109375" style="7" customWidth="1"/>
    <col min="11522" max="11525" width="11.7109375" style="7" customWidth="1"/>
    <col min="11526" max="11526" width="13.5703125" style="7" customWidth="1"/>
    <col min="11527" max="11527" width="11.7109375" style="7" customWidth="1"/>
    <col min="11528" max="11528" width="13.7109375" style="7" customWidth="1"/>
    <col min="11529" max="11529" width="12.140625" style="7" customWidth="1"/>
    <col min="11530" max="11530" width="15.7109375" style="7" customWidth="1"/>
    <col min="11531" max="11531" width="11.7109375" style="7" customWidth="1"/>
    <col min="11532" max="11532" width="10.7109375" style="7"/>
    <col min="11533" max="11533" width="10.5703125" style="7" customWidth="1"/>
    <col min="11534" max="11776" width="10.7109375" style="7"/>
    <col min="11777" max="11777" width="12.7109375" style="7" customWidth="1"/>
    <col min="11778" max="11781" width="11.7109375" style="7" customWidth="1"/>
    <col min="11782" max="11782" width="13.5703125" style="7" customWidth="1"/>
    <col min="11783" max="11783" width="11.7109375" style="7" customWidth="1"/>
    <col min="11784" max="11784" width="13.7109375" style="7" customWidth="1"/>
    <col min="11785" max="11785" width="12.140625" style="7" customWidth="1"/>
    <col min="11786" max="11786" width="15.7109375" style="7" customWidth="1"/>
    <col min="11787" max="11787" width="11.7109375" style="7" customWidth="1"/>
    <col min="11788" max="11788" width="10.7109375" style="7"/>
    <col min="11789" max="11789" width="10.5703125" style="7" customWidth="1"/>
    <col min="11790" max="12032" width="10.7109375" style="7"/>
    <col min="12033" max="12033" width="12.7109375" style="7" customWidth="1"/>
    <col min="12034" max="12037" width="11.7109375" style="7" customWidth="1"/>
    <col min="12038" max="12038" width="13.5703125" style="7" customWidth="1"/>
    <col min="12039" max="12039" width="11.7109375" style="7" customWidth="1"/>
    <col min="12040" max="12040" width="13.7109375" style="7" customWidth="1"/>
    <col min="12041" max="12041" width="12.140625" style="7" customWidth="1"/>
    <col min="12042" max="12042" width="15.7109375" style="7" customWidth="1"/>
    <col min="12043" max="12043" width="11.7109375" style="7" customWidth="1"/>
    <col min="12044" max="12044" width="10.7109375" style="7"/>
    <col min="12045" max="12045" width="10.5703125" style="7" customWidth="1"/>
    <col min="12046" max="12288" width="10.7109375" style="7"/>
    <col min="12289" max="12289" width="12.7109375" style="7" customWidth="1"/>
    <col min="12290" max="12293" width="11.7109375" style="7" customWidth="1"/>
    <col min="12294" max="12294" width="13.5703125" style="7" customWidth="1"/>
    <col min="12295" max="12295" width="11.7109375" style="7" customWidth="1"/>
    <col min="12296" max="12296" width="13.7109375" style="7" customWidth="1"/>
    <col min="12297" max="12297" width="12.140625" style="7" customWidth="1"/>
    <col min="12298" max="12298" width="15.7109375" style="7" customWidth="1"/>
    <col min="12299" max="12299" width="11.7109375" style="7" customWidth="1"/>
    <col min="12300" max="12300" width="10.7109375" style="7"/>
    <col min="12301" max="12301" width="10.5703125" style="7" customWidth="1"/>
    <col min="12302" max="12544" width="10.7109375" style="7"/>
    <col min="12545" max="12545" width="12.7109375" style="7" customWidth="1"/>
    <col min="12546" max="12549" width="11.7109375" style="7" customWidth="1"/>
    <col min="12550" max="12550" width="13.5703125" style="7" customWidth="1"/>
    <col min="12551" max="12551" width="11.7109375" style="7" customWidth="1"/>
    <col min="12552" max="12552" width="13.7109375" style="7" customWidth="1"/>
    <col min="12553" max="12553" width="12.140625" style="7" customWidth="1"/>
    <col min="12554" max="12554" width="15.7109375" style="7" customWidth="1"/>
    <col min="12555" max="12555" width="11.7109375" style="7" customWidth="1"/>
    <col min="12556" max="12556" width="10.7109375" style="7"/>
    <col min="12557" max="12557" width="10.5703125" style="7" customWidth="1"/>
    <col min="12558" max="12800" width="10.7109375" style="7"/>
    <col min="12801" max="12801" width="12.7109375" style="7" customWidth="1"/>
    <col min="12802" max="12805" width="11.7109375" style="7" customWidth="1"/>
    <col min="12806" max="12806" width="13.5703125" style="7" customWidth="1"/>
    <col min="12807" max="12807" width="11.7109375" style="7" customWidth="1"/>
    <col min="12808" max="12808" width="13.7109375" style="7" customWidth="1"/>
    <col min="12809" max="12809" width="12.140625" style="7" customWidth="1"/>
    <col min="12810" max="12810" width="15.7109375" style="7" customWidth="1"/>
    <col min="12811" max="12811" width="11.7109375" style="7" customWidth="1"/>
    <col min="12812" max="12812" width="10.7109375" style="7"/>
    <col min="12813" max="12813" width="10.5703125" style="7" customWidth="1"/>
    <col min="12814" max="13056" width="10.7109375" style="7"/>
    <col min="13057" max="13057" width="12.7109375" style="7" customWidth="1"/>
    <col min="13058" max="13061" width="11.7109375" style="7" customWidth="1"/>
    <col min="13062" max="13062" width="13.5703125" style="7" customWidth="1"/>
    <col min="13063" max="13063" width="11.7109375" style="7" customWidth="1"/>
    <col min="13064" max="13064" width="13.7109375" style="7" customWidth="1"/>
    <col min="13065" max="13065" width="12.140625" style="7" customWidth="1"/>
    <col min="13066" max="13066" width="15.7109375" style="7" customWidth="1"/>
    <col min="13067" max="13067" width="11.7109375" style="7" customWidth="1"/>
    <col min="13068" max="13068" width="10.7109375" style="7"/>
    <col min="13069" max="13069" width="10.5703125" style="7" customWidth="1"/>
    <col min="13070" max="13312" width="10.7109375" style="7"/>
    <col min="13313" max="13313" width="12.7109375" style="7" customWidth="1"/>
    <col min="13314" max="13317" width="11.7109375" style="7" customWidth="1"/>
    <col min="13318" max="13318" width="13.5703125" style="7" customWidth="1"/>
    <col min="13319" max="13319" width="11.7109375" style="7" customWidth="1"/>
    <col min="13320" max="13320" width="13.7109375" style="7" customWidth="1"/>
    <col min="13321" max="13321" width="12.140625" style="7" customWidth="1"/>
    <col min="13322" max="13322" width="15.7109375" style="7" customWidth="1"/>
    <col min="13323" max="13323" width="11.7109375" style="7" customWidth="1"/>
    <col min="13324" max="13324" width="10.7109375" style="7"/>
    <col min="13325" max="13325" width="10.5703125" style="7" customWidth="1"/>
    <col min="13326" max="13568" width="10.7109375" style="7"/>
    <col min="13569" max="13569" width="12.7109375" style="7" customWidth="1"/>
    <col min="13570" max="13573" width="11.7109375" style="7" customWidth="1"/>
    <col min="13574" max="13574" width="13.5703125" style="7" customWidth="1"/>
    <col min="13575" max="13575" width="11.7109375" style="7" customWidth="1"/>
    <col min="13576" max="13576" width="13.7109375" style="7" customWidth="1"/>
    <col min="13577" max="13577" width="12.140625" style="7" customWidth="1"/>
    <col min="13578" max="13578" width="15.7109375" style="7" customWidth="1"/>
    <col min="13579" max="13579" width="11.7109375" style="7" customWidth="1"/>
    <col min="13580" max="13580" width="10.7109375" style="7"/>
    <col min="13581" max="13581" width="10.5703125" style="7" customWidth="1"/>
    <col min="13582" max="13824" width="10.7109375" style="7"/>
    <col min="13825" max="13825" width="12.7109375" style="7" customWidth="1"/>
    <col min="13826" max="13829" width="11.7109375" style="7" customWidth="1"/>
    <col min="13830" max="13830" width="13.5703125" style="7" customWidth="1"/>
    <col min="13831" max="13831" width="11.7109375" style="7" customWidth="1"/>
    <col min="13832" max="13832" width="13.7109375" style="7" customWidth="1"/>
    <col min="13833" max="13833" width="12.140625" style="7" customWidth="1"/>
    <col min="13834" max="13834" width="15.7109375" style="7" customWidth="1"/>
    <col min="13835" max="13835" width="11.7109375" style="7" customWidth="1"/>
    <col min="13836" max="13836" width="10.7109375" style="7"/>
    <col min="13837" max="13837" width="10.5703125" style="7" customWidth="1"/>
    <col min="13838" max="14080" width="10.7109375" style="7"/>
    <col min="14081" max="14081" width="12.7109375" style="7" customWidth="1"/>
    <col min="14082" max="14085" width="11.7109375" style="7" customWidth="1"/>
    <col min="14086" max="14086" width="13.5703125" style="7" customWidth="1"/>
    <col min="14087" max="14087" width="11.7109375" style="7" customWidth="1"/>
    <col min="14088" max="14088" width="13.7109375" style="7" customWidth="1"/>
    <col min="14089" max="14089" width="12.140625" style="7" customWidth="1"/>
    <col min="14090" max="14090" width="15.7109375" style="7" customWidth="1"/>
    <col min="14091" max="14091" width="11.7109375" style="7" customWidth="1"/>
    <col min="14092" max="14092" width="10.7109375" style="7"/>
    <col min="14093" max="14093" width="10.5703125" style="7" customWidth="1"/>
    <col min="14094" max="14336" width="10.7109375" style="7"/>
    <col min="14337" max="14337" width="12.7109375" style="7" customWidth="1"/>
    <col min="14338" max="14341" width="11.7109375" style="7" customWidth="1"/>
    <col min="14342" max="14342" width="13.5703125" style="7" customWidth="1"/>
    <col min="14343" max="14343" width="11.7109375" style="7" customWidth="1"/>
    <col min="14344" max="14344" width="13.7109375" style="7" customWidth="1"/>
    <col min="14345" max="14345" width="12.140625" style="7" customWidth="1"/>
    <col min="14346" max="14346" width="15.7109375" style="7" customWidth="1"/>
    <col min="14347" max="14347" width="11.7109375" style="7" customWidth="1"/>
    <col min="14348" max="14348" width="10.7109375" style="7"/>
    <col min="14349" max="14349" width="10.5703125" style="7" customWidth="1"/>
    <col min="14350" max="14592" width="10.7109375" style="7"/>
    <col min="14593" max="14593" width="12.7109375" style="7" customWidth="1"/>
    <col min="14594" max="14597" width="11.7109375" style="7" customWidth="1"/>
    <col min="14598" max="14598" width="13.5703125" style="7" customWidth="1"/>
    <col min="14599" max="14599" width="11.7109375" style="7" customWidth="1"/>
    <col min="14600" max="14600" width="13.7109375" style="7" customWidth="1"/>
    <col min="14601" max="14601" width="12.140625" style="7" customWidth="1"/>
    <col min="14602" max="14602" width="15.7109375" style="7" customWidth="1"/>
    <col min="14603" max="14603" width="11.7109375" style="7" customWidth="1"/>
    <col min="14604" max="14604" width="10.7109375" style="7"/>
    <col min="14605" max="14605" width="10.5703125" style="7" customWidth="1"/>
    <col min="14606" max="14848" width="10.7109375" style="7"/>
    <col min="14849" max="14849" width="12.7109375" style="7" customWidth="1"/>
    <col min="14850" max="14853" width="11.7109375" style="7" customWidth="1"/>
    <col min="14854" max="14854" width="13.5703125" style="7" customWidth="1"/>
    <col min="14855" max="14855" width="11.7109375" style="7" customWidth="1"/>
    <col min="14856" max="14856" width="13.7109375" style="7" customWidth="1"/>
    <col min="14857" max="14857" width="12.140625" style="7" customWidth="1"/>
    <col min="14858" max="14858" width="15.7109375" style="7" customWidth="1"/>
    <col min="14859" max="14859" width="11.7109375" style="7" customWidth="1"/>
    <col min="14860" max="14860" width="10.7109375" style="7"/>
    <col min="14861" max="14861" width="10.5703125" style="7" customWidth="1"/>
    <col min="14862" max="15104" width="10.7109375" style="7"/>
    <col min="15105" max="15105" width="12.7109375" style="7" customWidth="1"/>
    <col min="15106" max="15109" width="11.7109375" style="7" customWidth="1"/>
    <col min="15110" max="15110" width="13.5703125" style="7" customWidth="1"/>
    <col min="15111" max="15111" width="11.7109375" style="7" customWidth="1"/>
    <col min="15112" max="15112" width="13.7109375" style="7" customWidth="1"/>
    <col min="15113" max="15113" width="12.140625" style="7" customWidth="1"/>
    <col min="15114" max="15114" width="15.7109375" style="7" customWidth="1"/>
    <col min="15115" max="15115" width="11.7109375" style="7" customWidth="1"/>
    <col min="15116" max="15116" width="10.7109375" style="7"/>
    <col min="15117" max="15117" width="10.5703125" style="7" customWidth="1"/>
    <col min="15118" max="15360" width="10.7109375" style="7"/>
    <col min="15361" max="15361" width="12.7109375" style="7" customWidth="1"/>
    <col min="15362" max="15365" width="11.7109375" style="7" customWidth="1"/>
    <col min="15366" max="15366" width="13.5703125" style="7" customWidth="1"/>
    <col min="15367" max="15367" width="11.7109375" style="7" customWidth="1"/>
    <col min="15368" max="15368" width="13.7109375" style="7" customWidth="1"/>
    <col min="15369" max="15369" width="12.140625" style="7" customWidth="1"/>
    <col min="15370" max="15370" width="15.7109375" style="7" customWidth="1"/>
    <col min="15371" max="15371" width="11.7109375" style="7" customWidth="1"/>
    <col min="15372" max="15372" width="10.7109375" style="7"/>
    <col min="15373" max="15373" width="10.5703125" style="7" customWidth="1"/>
    <col min="15374" max="15616" width="10.7109375" style="7"/>
    <col min="15617" max="15617" width="12.7109375" style="7" customWidth="1"/>
    <col min="15618" max="15621" width="11.7109375" style="7" customWidth="1"/>
    <col min="15622" max="15622" width="13.5703125" style="7" customWidth="1"/>
    <col min="15623" max="15623" width="11.7109375" style="7" customWidth="1"/>
    <col min="15624" max="15624" width="13.7109375" style="7" customWidth="1"/>
    <col min="15625" max="15625" width="12.140625" style="7" customWidth="1"/>
    <col min="15626" max="15626" width="15.7109375" style="7" customWidth="1"/>
    <col min="15627" max="15627" width="11.7109375" style="7" customWidth="1"/>
    <col min="15628" max="15628" width="10.7109375" style="7"/>
    <col min="15629" max="15629" width="10.5703125" style="7" customWidth="1"/>
    <col min="15630" max="15872" width="10.7109375" style="7"/>
    <col min="15873" max="15873" width="12.7109375" style="7" customWidth="1"/>
    <col min="15874" max="15877" width="11.7109375" style="7" customWidth="1"/>
    <col min="15878" max="15878" width="13.5703125" style="7" customWidth="1"/>
    <col min="15879" max="15879" width="11.7109375" style="7" customWidth="1"/>
    <col min="15880" max="15880" width="13.7109375" style="7" customWidth="1"/>
    <col min="15881" max="15881" width="12.140625" style="7" customWidth="1"/>
    <col min="15882" max="15882" width="15.7109375" style="7" customWidth="1"/>
    <col min="15883" max="15883" width="11.7109375" style="7" customWidth="1"/>
    <col min="15884" max="15884" width="10.7109375" style="7"/>
    <col min="15885" max="15885" width="10.5703125" style="7" customWidth="1"/>
    <col min="15886" max="16128" width="10.7109375" style="7"/>
    <col min="16129" max="16129" width="12.7109375" style="7" customWidth="1"/>
    <col min="16130" max="16133" width="11.7109375" style="7" customWidth="1"/>
    <col min="16134" max="16134" width="13.5703125" style="7" customWidth="1"/>
    <col min="16135" max="16135" width="11.7109375" style="7" customWidth="1"/>
    <col min="16136" max="16136" width="13.7109375" style="7" customWidth="1"/>
    <col min="16137" max="16137" width="12.140625" style="7" customWidth="1"/>
    <col min="16138" max="16138" width="15.7109375" style="7" customWidth="1"/>
    <col min="16139" max="16139" width="11.7109375" style="7" customWidth="1"/>
    <col min="16140" max="16140" width="10.7109375" style="7"/>
    <col min="16141" max="16141" width="10.5703125" style="7" customWidth="1"/>
    <col min="16142" max="16384" width="10.7109375" style="7"/>
  </cols>
  <sheetData>
    <row r="1" spans="1:14" ht="15" customHeight="1" x14ac:dyDescent="0.2">
      <c r="A1" s="1"/>
      <c r="B1" s="2"/>
      <c r="C1" s="3" t="s">
        <v>2</v>
      </c>
      <c r="D1" s="4"/>
      <c r="E1" s="561" t="s">
        <v>3</v>
      </c>
      <c r="F1" s="562"/>
      <c r="G1" s="562"/>
      <c r="H1" s="563"/>
      <c r="I1" s="5"/>
      <c r="J1" s="2"/>
      <c r="K1" s="6"/>
    </row>
    <row r="2" spans="1:14" ht="40.5" customHeight="1" x14ac:dyDescent="0.2">
      <c r="A2" s="8"/>
      <c r="B2" s="9"/>
      <c r="C2" s="10"/>
      <c r="D2" s="11"/>
      <c r="E2" s="564"/>
      <c r="F2" s="565"/>
      <c r="G2" s="565"/>
      <c r="H2" s="566"/>
      <c r="I2" s="12"/>
      <c r="J2" s="13"/>
      <c r="K2" s="14"/>
    </row>
    <row r="3" spans="1:14" ht="15" customHeight="1" x14ac:dyDescent="0.2">
      <c r="A3" s="567" t="s">
        <v>569</v>
      </c>
      <c r="B3" s="568"/>
      <c r="C3" s="568"/>
      <c r="D3" s="569"/>
      <c r="E3" s="15" t="s">
        <v>5</v>
      </c>
      <c r="F3" s="16" t="s">
        <v>570</v>
      </c>
      <c r="G3" s="17"/>
      <c r="H3" s="18"/>
      <c r="I3" s="19" t="s">
        <v>7</v>
      </c>
      <c r="J3" s="570">
        <v>2007</v>
      </c>
      <c r="K3" s="571"/>
    </row>
    <row r="4" spans="1:14" x14ac:dyDescent="0.2">
      <c r="A4" s="20"/>
      <c r="B4" s="20"/>
      <c r="C4" s="20"/>
      <c r="D4" s="21"/>
      <c r="E4" s="21"/>
      <c r="F4" s="21"/>
      <c r="G4" s="21"/>
      <c r="H4" s="21"/>
      <c r="I4" s="21"/>
      <c r="J4" s="22"/>
      <c r="K4" s="22"/>
    </row>
    <row r="5" spans="1:14" x14ac:dyDescent="0.2">
      <c r="A5" s="21"/>
      <c r="B5" s="21"/>
      <c r="C5" s="21"/>
      <c r="D5" s="21"/>
      <c r="E5" s="21"/>
      <c r="F5" s="21"/>
      <c r="G5" s="21"/>
      <c r="H5" s="21"/>
      <c r="I5" s="20"/>
      <c r="J5" s="22"/>
      <c r="K5" s="22"/>
    </row>
    <row r="6" spans="1:14" x14ac:dyDescent="0.2">
      <c r="A6" s="21"/>
      <c r="B6" s="21"/>
      <c r="C6" s="21"/>
      <c r="D6" s="21"/>
      <c r="E6" s="21"/>
      <c r="F6" s="21"/>
      <c r="G6" s="21"/>
      <c r="H6" s="21"/>
      <c r="I6" s="20"/>
      <c r="J6" s="22"/>
      <c r="K6" s="22"/>
    </row>
    <row r="7" spans="1:14" x14ac:dyDescent="0.2">
      <c r="A7" s="21"/>
      <c r="B7" s="21"/>
      <c r="C7" s="21"/>
      <c r="D7" s="21"/>
      <c r="E7" s="21"/>
      <c r="F7" s="21"/>
      <c r="G7" s="21"/>
      <c r="H7" s="21"/>
      <c r="I7" s="20"/>
      <c r="J7" s="22"/>
      <c r="K7" s="22"/>
    </row>
    <row r="8" spans="1:14" ht="15" x14ac:dyDescent="0.25">
      <c r="A8" s="21"/>
      <c r="B8" s="21"/>
      <c r="C8" s="21"/>
      <c r="D8" s="21"/>
      <c r="E8" s="21"/>
      <c r="F8" s="21"/>
      <c r="G8" s="21"/>
      <c r="H8" s="21"/>
      <c r="I8" s="20"/>
      <c r="J8" s="22"/>
      <c r="K8" s="311" t="s">
        <v>886</v>
      </c>
      <c r="L8" s="310">
        <f>D181+1</f>
        <v>277.70876609442234</v>
      </c>
      <c r="M8" s="310" t="s">
        <v>14</v>
      </c>
      <c r="N8" s="312" t="s">
        <v>469</v>
      </c>
    </row>
    <row r="9" spans="1:14" ht="15" x14ac:dyDescent="0.25">
      <c r="A9" s="21"/>
      <c r="B9" s="21"/>
      <c r="C9" s="21"/>
      <c r="D9" s="21"/>
      <c r="E9" s="21"/>
      <c r="F9" s="21"/>
      <c r="G9" s="21"/>
      <c r="H9" s="21"/>
      <c r="I9" s="20"/>
      <c r="J9" s="22"/>
      <c r="K9" s="311" t="s">
        <v>470</v>
      </c>
      <c r="L9" s="310">
        <f>(L8-cofferd4!C17)*(1.5+1.5)+8</f>
        <v>22.126298283267033</v>
      </c>
      <c r="M9" s="310" t="s">
        <v>14</v>
      </c>
      <c r="N9" s="312" t="s">
        <v>472</v>
      </c>
    </row>
    <row r="10" spans="1:14" ht="15" x14ac:dyDescent="0.25">
      <c r="A10" s="21"/>
      <c r="B10" s="21"/>
      <c r="C10" s="21"/>
      <c r="D10" s="21"/>
      <c r="E10" s="21"/>
      <c r="F10" s="21"/>
      <c r="G10" s="21"/>
      <c r="H10" s="21"/>
      <c r="I10" s="20"/>
      <c r="J10" s="22"/>
      <c r="K10" s="311" t="s">
        <v>887</v>
      </c>
      <c r="L10" s="310">
        <f>D182+1</f>
        <v>278.16578180444992</v>
      </c>
      <c r="M10" s="310" t="s">
        <v>14</v>
      </c>
      <c r="N10" s="312" t="s">
        <v>473</v>
      </c>
    </row>
    <row r="11" spans="1:14" s="25" customFormat="1" ht="15" x14ac:dyDescent="0.25">
      <c r="A11" s="23"/>
      <c r="B11" s="24"/>
      <c r="C11" s="24"/>
      <c r="D11" s="24"/>
      <c r="E11" s="24"/>
      <c r="F11" s="24"/>
      <c r="G11" s="24"/>
      <c r="H11" s="23"/>
      <c r="I11" s="23"/>
      <c r="J11" s="23"/>
      <c r="K11" s="311" t="s">
        <v>471</v>
      </c>
      <c r="L11" s="310">
        <f>(L10-cofferd4!C16)*(1.5+1.5)+8</f>
        <v>19.841693620884598</v>
      </c>
      <c r="M11" s="310" t="s">
        <v>14</v>
      </c>
      <c r="N11" s="312" t="s">
        <v>474</v>
      </c>
    </row>
    <row r="12" spans="1:14" ht="15" x14ac:dyDescent="0.25">
      <c r="A12" s="46"/>
      <c r="B12" s="46"/>
      <c r="C12" s="311" t="s">
        <v>646</v>
      </c>
      <c r="D12" s="403"/>
      <c r="E12" s="46"/>
      <c r="F12" s="46"/>
      <c r="G12" s="46"/>
      <c r="H12" s="46"/>
      <c r="I12" s="46"/>
    </row>
    <row r="13" spans="1:14" ht="15" customHeight="1" x14ac:dyDescent="0.2">
      <c r="A13" s="49" t="s">
        <v>8</v>
      </c>
      <c r="B13" s="46"/>
      <c r="E13" s="46"/>
      <c r="F13" s="46"/>
      <c r="G13" s="46"/>
      <c r="H13" s="46"/>
      <c r="I13" s="46"/>
    </row>
    <row r="14" spans="1:14" ht="15" customHeight="1" x14ac:dyDescent="0.2">
      <c r="A14" s="26" t="s">
        <v>9</v>
      </c>
      <c r="B14" s="46"/>
      <c r="C14" s="46"/>
      <c r="D14" s="46"/>
      <c r="E14" s="46"/>
      <c r="F14" s="46"/>
      <c r="G14" s="46"/>
      <c r="H14" s="46"/>
      <c r="I14" s="46"/>
    </row>
    <row r="15" spans="1:14" ht="15" customHeight="1" x14ac:dyDescent="0.3">
      <c r="A15" s="26"/>
      <c r="B15" s="227" t="s">
        <v>571</v>
      </c>
      <c r="C15" s="208">
        <f>div4channel!C15</f>
        <v>271.78144940251161</v>
      </c>
      <c r="D15" s="46"/>
      <c r="E15" s="46" t="s">
        <v>572</v>
      </c>
      <c r="F15" s="46"/>
      <c r="G15" s="46"/>
      <c r="H15" s="46"/>
      <c r="I15" s="46"/>
      <c r="K15" s="199" t="s">
        <v>644</v>
      </c>
    </row>
    <row r="16" spans="1:14" ht="15" customHeight="1" x14ac:dyDescent="0.3">
      <c r="A16" s="26"/>
      <c r="B16" s="227" t="s">
        <v>573</v>
      </c>
      <c r="C16" s="208">
        <f>div4channel!C16</f>
        <v>274.21855059748839</v>
      </c>
      <c r="D16" s="46"/>
      <c r="E16" s="227" t="s">
        <v>574</v>
      </c>
      <c r="F16" s="46"/>
      <c r="G16" s="46"/>
      <c r="H16" s="46"/>
      <c r="I16" s="46"/>
      <c r="K16" s="199" t="s">
        <v>647</v>
      </c>
    </row>
    <row r="17" spans="1:15" ht="15" customHeight="1" x14ac:dyDescent="0.3">
      <c r="A17" s="26"/>
      <c r="B17" s="46" t="s">
        <v>575</v>
      </c>
      <c r="C17" s="208">
        <f>div4channel!C17</f>
        <v>273</v>
      </c>
      <c r="D17" s="46"/>
      <c r="E17" s="46" t="s">
        <v>576</v>
      </c>
      <c r="F17" s="46"/>
      <c r="G17" s="46"/>
      <c r="H17" s="46"/>
      <c r="I17" s="46"/>
      <c r="K17" s="199" t="s">
        <v>647</v>
      </c>
    </row>
    <row r="18" spans="1:15" ht="15" customHeight="1" x14ac:dyDescent="0.3">
      <c r="A18" s="26"/>
      <c r="B18" s="227" t="s">
        <v>577</v>
      </c>
      <c r="C18" s="208">
        <f>iodiv4!B15</f>
        <v>170</v>
      </c>
      <c r="D18" s="46" t="s">
        <v>14</v>
      </c>
      <c r="E18" s="46" t="s">
        <v>578</v>
      </c>
      <c r="F18" s="46"/>
      <c r="G18" s="46"/>
      <c r="H18" s="46"/>
      <c r="I18" s="46"/>
      <c r="K18" s="199" t="s">
        <v>282</v>
      </c>
    </row>
    <row r="19" spans="1:15" ht="15" customHeight="1" x14ac:dyDescent="0.3">
      <c r="A19" s="26"/>
      <c r="B19" s="227" t="s">
        <v>579</v>
      </c>
      <c r="C19" s="208">
        <f>iodiv4!B16</f>
        <v>40</v>
      </c>
      <c r="D19" s="46" t="s">
        <v>14</v>
      </c>
      <c r="E19" s="227" t="s">
        <v>580</v>
      </c>
      <c r="F19" s="46"/>
      <c r="G19" s="46"/>
      <c r="H19" s="46"/>
      <c r="I19" s="46"/>
      <c r="K19" s="309" t="s">
        <v>890</v>
      </c>
      <c r="L19" s="406"/>
    </row>
    <row r="20" spans="1:15" ht="15" customHeight="1" x14ac:dyDescent="0.3">
      <c r="A20" s="26"/>
      <c r="B20" s="227" t="s">
        <v>581</v>
      </c>
      <c r="C20" s="208">
        <f>C19</f>
        <v>40</v>
      </c>
      <c r="D20" s="46" t="s">
        <v>14</v>
      </c>
      <c r="E20" s="227" t="s">
        <v>582</v>
      </c>
      <c r="F20" s="46"/>
      <c r="G20" s="46"/>
      <c r="H20" s="46"/>
      <c r="I20" s="46"/>
      <c r="K20" s="309" t="s">
        <v>649</v>
      </c>
    </row>
    <row r="21" spans="1:15" ht="15" customHeight="1" x14ac:dyDescent="0.3">
      <c r="A21" s="26"/>
      <c r="B21" s="227" t="s">
        <v>583</v>
      </c>
      <c r="C21" s="497">
        <f>iodiv4!I8+iodiv4!I9</f>
        <v>243.71011949767268</v>
      </c>
      <c r="D21" s="46" t="s">
        <v>14</v>
      </c>
      <c r="E21" s="46" t="s">
        <v>584</v>
      </c>
      <c r="F21" s="46"/>
      <c r="G21" s="46"/>
      <c r="H21" s="46"/>
      <c r="I21" s="46"/>
      <c r="K21" s="309" t="s">
        <v>889</v>
      </c>
      <c r="L21" s="406"/>
      <c r="M21" s="406"/>
      <c r="N21" s="406"/>
      <c r="O21" s="406"/>
    </row>
    <row r="22" spans="1:15" ht="15" customHeight="1" x14ac:dyDescent="0.3">
      <c r="A22" s="46"/>
      <c r="B22" s="46" t="s">
        <v>10</v>
      </c>
      <c r="C22" s="208">
        <f>iodiv4!B4</f>
        <v>300</v>
      </c>
      <c r="D22" s="46" t="s">
        <v>11</v>
      </c>
      <c r="E22" s="227" t="s">
        <v>585</v>
      </c>
      <c r="F22" s="46"/>
      <c r="G22" s="46"/>
      <c r="H22" s="46"/>
      <c r="I22" s="46"/>
      <c r="K22" s="199" t="s">
        <v>659</v>
      </c>
    </row>
    <row r="23" spans="1:15" ht="15" customHeight="1" x14ac:dyDescent="0.3">
      <c r="A23" s="46"/>
      <c r="B23" s="115" t="s">
        <v>586</v>
      </c>
      <c r="C23" s="208">
        <f>C17+iodiv4!B11*cofferd4!C22^iodiv4!B12</f>
        <v>276.70876609442234</v>
      </c>
      <c r="D23" s="46"/>
      <c r="E23" s="46" t="s">
        <v>587</v>
      </c>
      <c r="F23" s="46"/>
      <c r="G23" s="46"/>
      <c r="H23" s="46"/>
      <c r="I23" s="46"/>
      <c r="K23" s="199" t="s">
        <v>648</v>
      </c>
    </row>
    <row r="24" spans="1:15" ht="15" customHeight="1" x14ac:dyDescent="0.25">
      <c r="A24" s="46"/>
      <c r="B24" s="46" t="s">
        <v>33</v>
      </c>
      <c r="C24" s="210"/>
      <c r="D24" s="46"/>
      <c r="E24" s="46" t="s">
        <v>588</v>
      </c>
      <c r="F24" s="46"/>
      <c r="G24" s="46"/>
      <c r="H24" s="46"/>
      <c r="I24" s="46"/>
      <c r="K24" s="199" t="s">
        <v>652</v>
      </c>
    </row>
    <row r="25" spans="1:15" ht="15" customHeight="1" x14ac:dyDescent="0.25">
      <c r="A25" s="46"/>
      <c r="B25" s="46"/>
      <c r="C25" s="364"/>
      <c r="D25" s="46"/>
      <c r="E25" s="46" t="s">
        <v>589</v>
      </c>
      <c r="F25" s="46"/>
      <c r="G25" s="46"/>
      <c r="H25" s="46"/>
      <c r="I25" s="46"/>
      <c r="K25" s="311" t="s">
        <v>651</v>
      </c>
      <c r="L25" s="407">
        <f>iodiv4!B13</f>
        <v>3.5000000000000003E-2</v>
      </c>
    </row>
    <row r="26" spans="1:15" ht="15" customHeight="1" x14ac:dyDescent="0.2">
      <c r="A26" s="26" t="s">
        <v>35</v>
      </c>
      <c r="B26" s="115"/>
      <c r="C26" s="26"/>
      <c r="D26" s="46"/>
      <c r="E26" s="46"/>
      <c r="F26" s="46"/>
      <c r="G26" s="46"/>
      <c r="H26" s="46"/>
      <c r="I26" s="46"/>
    </row>
    <row r="27" spans="1:15" ht="15" customHeight="1" x14ac:dyDescent="0.3">
      <c r="A27" s="46"/>
      <c r="B27" s="321" t="s">
        <v>38</v>
      </c>
      <c r="C27" s="365">
        <f>iodiv4!B8</f>
        <v>1</v>
      </c>
      <c r="D27" s="37" t="s">
        <v>14</v>
      </c>
      <c r="E27" s="321" t="s">
        <v>590</v>
      </c>
      <c r="F27" s="46"/>
      <c r="G27" s="46"/>
      <c r="H27" s="46"/>
      <c r="I27" s="46"/>
    </row>
    <row r="28" spans="1:15" ht="15" customHeight="1" x14ac:dyDescent="0.3">
      <c r="A28" s="46"/>
      <c r="B28" s="37" t="s">
        <v>40</v>
      </c>
      <c r="C28" s="314"/>
      <c r="D28" s="37"/>
      <c r="E28" s="37" t="s">
        <v>591</v>
      </c>
      <c r="F28" s="46"/>
      <c r="G28" s="46"/>
      <c r="H28" s="46"/>
      <c r="I28" s="46"/>
    </row>
    <row r="29" spans="1:15" ht="15" customHeight="1" x14ac:dyDescent="0.3">
      <c r="A29" s="46"/>
      <c r="B29" s="37" t="s">
        <v>42</v>
      </c>
      <c r="C29" s="314"/>
      <c r="D29" s="37"/>
      <c r="E29" s="37" t="s">
        <v>592</v>
      </c>
      <c r="F29" s="46"/>
      <c r="G29" s="46"/>
      <c r="H29" s="46"/>
      <c r="I29" s="46"/>
    </row>
    <row r="30" spans="1:15" ht="15" customHeight="1" x14ac:dyDescent="0.3">
      <c r="A30" s="46"/>
      <c r="B30" s="37" t="s">
        <v>44</v>
      </c>
      <c r="C30" s="314"/>
      <c r="D30" s="37"/>
      <c r="E30" s="37" t="s">
        <v>593</v>
      </c>
      <c r="F30" s="46"/>
      <c r="G30" s="46"/>
      <c r="H30" s="46"/>
      <c r="I30" s="46"/>
    </row>
    <row r="31" spans="1:15" ht="15" customHeight="1" x14ac:dyDescent="0.3">
      <c r="A31" s="46"/>
      <c r="B31" s="37" t="s">
        <v>46</v>
      </c>
      <c r="C31" s="314"/>
      <c r="D31" s="37"/>
      <c r="E31" s="37" t="s">
        <v>594</v>
      </c>
      <c r="F31" s="46"/>
      <c r="G31" s="46"/>
      <c r="H31" s="46"/>
      <c r="I31" s="46"/>
    </row>
    <row r="32" spans="1:15" ht="15" customHeight="1" x14ac:dyDescent="0.3">
      <c r="A32" s="46"/>
      <c r="B32" s="37" t="s">
        <v>48</v>
      </c>
      <c r="C32" s="314"/>
      <c r="D32" s="37"/>
      <c r="E32" s="37" t="s">
        <v>595</v>
      </c>
      <c r="F32" s="46"/>
      <c r="G32" s="46"/>
      <c r="H32" s="46"/>
      <c r="I32" s="46"/>
    </row>
    <row r="33" spans="1:9" ht="15" customHeight="1" x14ac:dyDescent="0.3">
      <c r="A33" s="46"/>
      <c r="B33" s="37" t="s">
        <v>50</v>
      </c>
      <c r="C33" s="314"/>
      <c r="D33" s="37"/>
      <c r="E33" s="37" t="s">
        <v>596</v>
      </c>
      <c r="F33" s="46"/>
      <c r="G33" s="46"/>
      <c r="H33" s="46"/>
      <c r="I33" s="46"/>
    </row>
    <row r="34" spans="1:9" ht="15" customHeight="1" x14ac:dyDescent="0.3">
      <c r="A34" s="46"/>
      <c r="B34" s="37" t="s">
        <v>52</v>
      </c>
      <c r="C34" s="314"/>
      <c r="D34" s="37" t="s">
        <v>14</v>
      </c>
      <c r="E34" s="37" t="s">
        <v>597</v>
      </c>
      <c r="I34" s="46"/>
    </row>
    <row r="35" spans="1:9" ht="15" customHeight="1" x14ac:dyDescent="0.25">
      <c r="A35" s="46"/>
      <c r="B35"/>
      <c r="C35"/>
      <c r="D35"/>
      <c r="E35"/>
      <c r="I35" s="46"/>
    </row>
    <row r="36" spans="1:9" ht="15" customHeight="1" x14ac:dyDescent="0.25">
      <c r="A36" s="46"/>
      <c r="B36" s="46"/>
      <c r="C36" s="364"/>
      <c r="D36" s="46"/>
      <c r="E36"/>
      <c r="I36" s="46"/>
    </row>
    <row r="37" spans="1:9" ht="15" customHeight="1" x14ac:dyDescent="0.25">
      <c r="A37" s="46"/>
      <c r="B37" s="46"/>
      <c r="C37" s="364"/>
      <c r="D37" s="46"/>
      <c r="E37"/>
      <c r="I37" s="46"/>
    </row>
    <row r="38" spans="1:9" ht="15" customHeight="1" x14ac:dyDescent="0.25">
      <c r="A38" s="46"/>
      <c r="B38" s="46"/>
      <c r="C38" s="364"/>
      <c r="D38" s="46"/>
      <c r="E38"/>
      <c r="I38" s="46"/>
    </row>
    <row r="39" spans="1:9" ht="15" customHeight="1" x14ac:dyDescent="0.25">
      <c r="A39" s="46"/>
      <c r="B39" s="46"/>
      <c r="C39" s="364"/>
      <c r="D39" s="46"/>
      <c r="E39"/>
      <c r="I39" s="46"/>
    </row>
    <row r="40" spans="1:9" ht="15" customHeight="1" x14ac:dyDescent="0.25">
      <c r="A40" s="46"/>
      <c r="B40" s="46"/>
      <c r="C40" s="364"/>
      <c r="D40" s="46"/>
      <c r="E40"/>
      <c r="I40" s="46"/>
    </row>
    <row r="41" spans="1:9" ht="15" customHeight="1" x14ac:dyDescent="0.25">
      <c r="A41" s="46"/>
      <c r="B41" s="46"/>
      <c r="C41" s="364"/>
      <c r="D41" s="46"/>
      <c r="E41"/>
      <c r="I41" s="46"/>
    </row>
    <row r="42" spans="1:9" ht="15" customHeight="1" x14ac:dyDescent="0.25">
      <c r="A42" s="46"/>
      <c r="B42" s="46"/>
      <c r="C42" s="364"/>
      <c r="D42" s="46"/>
      <c r="E42"/>
      <c r="I42" s="46"/>
    </row>
    <row r="43" spans="1:9" ht="15" customHeight="1" x14ac:dyDescent="0.25">
      <c r="A43" s="46"/>
      <c r="B43" s="46"/>
      <c r="C43" s="364"/>
      <c r="D43" s="46"/>
      <c r="E43"/>
      <c r="I43" s="46"/>
    </row>
    <row r="44" spans="1:9" ht="15" customHeight="1" x14ac:dyDescent="0.25">
      <c r="A44" s="46"/>
      <c r="B44" s="46"/>
      <c r="C44" s="364"/>
      <c r="D44" s="46"/>
      <c r="E44"/>
      <c r="I44" s="46"/>
    </row>
    <row r="45" spans="1:9" ht="15" customHeight="1" x14ac:dyDescent="0.25">
      <c r="A45" s="46"/>
      <c r="B45" s="46"/>
      <c r="C45" s="364"/>
      <c r="D45" s="46"/>
      <c r="E45"/>
      <c r="I45" s="46"/>
    </row>
    <row r="46" spans="1:9" ht="15" customHeight="1" x14ac:dyDescent="0.25">
      <c r="A46" s="46"/>
      <c r="B46" s="46"/>
      <c r="C46" s="364"/>
      <c r="D46" s="46"/>
      <c r="E46"/>
      <c r="I46" s="46"/>
    </row>
    <row r="47" spans="1:9" ht="15" customHeight="1" x14ac:dyDescent="0.25">
      <c r="A47" s="46"/>
      <c r="B47" s="46"/>
      <c r="C47" s="364"/>
      <c r="D47" s="46"/>
      <c r="E47"/>
      <c r="I47" s="46"/>
    </row>
    <row r="48" spans="1:9" ht="15" customHeight="1" x14ac:dyDescent="0.25">
      <c r="A48" s="46"/>
      <c r="B48" s="46"/>
      <c r="C48" s="364"/>
      <c r="D48" s="46"/>
      <c r="E48"/>
      <c r="I48" s="46"/>
    </row>
    <row r="49" spans="1:9" ht="15" customHeight="1" x14ac:dyDescent="0.25">
      <c r="A49" s="46"/>
      <c r="B49" s="46"/>
      <c r="C49" s="364"/>
      <c r="D49" s="46"/>
      <c r="E49"/>
      <c r="I49" s="46"/>
    </row>
    <row r="50" spans="1:9" ht="15" customHeight="1" x14ac:dyDescent="0.25">
      <c r="A50" s="46"/>
      <c r="B50" s="46"/>
      <c r="C50" s="364"/>
      <c r="D50" s="46"/>
      <c r="E50"/>
      <c r="I50" s="46"/>
    </row>
    <row r="51" spans="1:9" ht="15" customHeight="1" x14ac:dyDescent="0.25">
      <c r="A51" s="46"/>
      <c r="B51" s="46"/>
      <c r="C51" s="364"/>
      <c r="D51" s="46"/>
      <c r="E51"/>
      <c r="I51" s="46"/>
    </row>
    <row r="52" spans="1:9" ht="15" customHeight="1" x14ac:dyDescent="0.25">
      <c r="A52" s="46"/>
      <c r="B52" s="46"/>
      <c r="C52" s="364"/>
      <c r="D52" s="46"/>
      <c r="E52"/>
      <c r="I52" s="46"/>
    </row>
    <row r="53" spans="1:9" ht="15" customHeight="1" x14ac:dyDescent="0.25">
      <c r="A53" s="46"/>
      <c r="B53" s="46"/>
      <c r="C53" s="364"/>
      <c r="D53" s="46"/>
      <c r="E53"/>
      <c r="I53" s="46"/>
    </row>
    <row r="54" spans="1:9" ht="15" customHeight="1" x14ac:dyDescent="0.25">
      <c r="A54" s="46"/>
      <c r="B54" s="46"/>
      <c r="C54" s="364"/>
      <c r="D54" s="46"/>
      <c r="E54"/>
      <c r="I54" s="46"/>
    </row>
    <row r="55" spans="1:9" ht="15" customHeight="1" x14ac:dyDescent="0.25">
      <c r="A55" s="46"/>
      <c r="B55" s="46"/>
      <c r="C55" s="364"/>
      <c r="D55" s="46"/>
      <c r="E55"/>
      <c r="I55" s="46"/>
    </row>
    <row r="56" spans="1:9" ht="15" customHeight="1" x14ac:dyDescent="0.25">
      <c r="A56" s="46"/>
      <c r="B56" s="46"/>
      <c r="C56" s="364"/>
      <c r="D56" s="46"/>
      <c r="E56"/>
      <c r="I56" s="46"/>
    </row>
    <row r="57" spans="1:9" ht="15" customHeight="1" x14ac:dyDescent="0.25">
      <c r="A57" s="46"/>
      <c r="B57" s="46"/>
      <c r="C57" s="364"/>
      <c r="D57" s="46"/>
      <c r="E57"/>
      <c r="I57" s="46"/>
    </row>
    <row r="58" spans="1:9" ht="15" customHeight="1" x14ac:dyDescent="0.25">
      <c r="A58" s="46"/>
      <c r="B58" s="46"/>
      <c r="C58" s="364"/>
      <c r="D58" s="46"/>
      <c r="E58"/>
      <c r="I58" s="46"/>
    </row>
    <row r="59" spans="1:9" ht="15" customHeight="1" x14ac:dyDescent="0.25">
      <c r="A59" s="46"/>
      <c r="B59" s="46"/>
      <c r="C59" s="364"/>
      <c r="D59" s="46"/>
      <c r="E59"/>
      <c r="I59" s="46"/>
    </row>
    <row r="60" spans="1:9" ht="15" customHeight="1" x14ac:dyDescent="0.25">
      <c r="A60" s="46"/>
      <c r="B60" s="46"/>
      <c r="C60" s="364"/>
      <c r="D60" s="46"/>
      <c r="E60"/>
      <c r="I60" s="46"/>
    </row>
    <row r="61" spans="1:9" ht="15" customHeight="1" x14ac:dyDescent="0.25">
      <c r="A61" s="46"/>
      <c r="B61" s="46"/>
      <c r="C61" s="364"/>
      <c r="D61" s="46"/>
      <c r="E61"/>
      <c r="I61" s="46"/>
    </row>
    <row r="62" spans="1:9" ht="15" customHeight="1" x14ac:dyDescent="0.25">
      <c r="A62" s="46"/>
      <c r="B62" s="46"/>
      <c r="C62" s="364"/>
      <c r="D62" s="46"/>
      <c r="E62"/>
      <c r="I62" s="46"/>
    </row>
    <row r="63" spans="1:9" ht="15" customHeight="1" x14ac:dyDescent="0.25">
      <c r="A63" s="46"/>
      <c r="B63" s="46"/>
      <c r="C63" s="364"/>
      <c r="D63" s="46"/>
      <c r="E63"/>
      <c r="I63" s="46"/>
    </row>
    <row r="64" spans="1:9" ht="15" customHeight="1" x14ac:dyDescent="0.25">
      <c r="A64" s="46"/>
      <c r="B64" s="46"/>
      <c r="C64" s="364"/>
      <c r="D64" s="46"/>
      <c r="E64"/>
      <c r="I64" s="46"/>
    </row>
    <row r="65" spans="1:9" ht="15" customHeight="1" x14ac:dyDescent="0.25">
      <c r="A65" s="46"/>
      <c r="B65" s="46"/>
      <c r="C65" s="364"/>
      <c r="D65" s="46"/>
      <c r="E65"/>
      <c r="I65" s="46"/>
    </row>
    <row r="66" spans="1:9" ht="15" customHeight="1" x14ac:dyDescent="0.25">
      <c r="A66" s="46"/>
      <c r="B66" s="46"/>
      <c r="C66" s="364"/>
      <c r="D66" s="46"/>
      <c r="E66"/>
      <c r="I66" s="46"/>
    </row>
    <row r="67" spans="1:9" ht="15" customHeight="1" x14ac:dyDescent="0.25">
      <c r="A67" s="49"/>
      <c r="B67" s="46"/>
      <c r="C67" s="364"/>
      <c r="D67" s="46"/>
      <c r="E67"/>
      <c r="I67" s="46"/>
    </row>
    <row r="68" spans="1:9" ht="15" customHeight="1" x14ac:dyDescent="0.25">
      <c r="A68" s="46"/>
      <c r="B68" s="46"/>
      <c r="C68" s="364"/>
      <c r="D68" s="46"/>
      <c r="E68"/>
      <c r="I68" s="46"/>
    </row>
    <row r="69" spans="1:9" ht="15" customHeight="1" x14ac:dyDescent="0.25">
      <c r="A69" s="46"/>
      <c r="B69" s="46"/>
      <c r="C69" s="364"/>
      <c r="D69" s="46"/>
      <c r="E69"/>
      <c r="I69" s="46"/>
    </row>
    <row r="70" spans="1:9" ht="15" customHeight="1" x14ac:dyDescent="0.25">
      <c r="A70" s="46"/>
      <c r="B70" s="46"/>
      <c r="C70" s="364"/>
      <c r="D70" s="46"/>
      <c r="E70"/>
      <c r="I70" s="46"/>
    </row>
    <row r="71" spans="1:9" ht="15" customHeight="1" x14ac:dyDescent="0.2">
      <c r="A71" s="42" t="s">
        <v>428</v>
      </c>
    </row>
    <row r="72" spans="1:9" ht="15" customHeight="1" x14ac:dyDescent="0.5">
      <c r="A72" s="42"/>
      <c r="B72" s="92" t="s">
        <v>598</v>
      </c>
    </row>
    <row r="73" spans="1:9" ht="15" customHeight="1" x14ac:dyDescent="0.2">
      <c r="A73" s="42"/>
      <c r="B73" s="115"/>
    </row>
    <row r="74" spans="1:9" ht="15" customHeight="1" x14ac:dyDescent="0.2">
      <c r="A74" s="42"/>
      <c r="B74" s="7" t="s">
        <v>599</v>
      </c>
      <c r="D74" s="46"/>
    </row>
    <row r="75" spans="1:9" ht="15" customHeight="1" x14ac:dyDescent="0.2">
      <c r="A75" s="42"/>
      <c r="C75" s="49"/>
      <c r="D75" s="42"/>
    </row>
    <row r="76" spans="1:9" ht="15" customHeight="1" x14ac:dyDescent="0.2">
      <c r="A76" s="42"/>
      <c r="D76" s="49">
        <f>((1/9.81)*((C22/C20)^2))^(1/3)</f>
        <v>1.7898549609527818</v>
      </c>
      <c r="E76" s="42" t="s">
        <v>14</v>
      </c>
    </row>
    <row r="77" spans="1:9" ht="15" customHeight="1" x14ac:dyDescent="0.2">
      <c r="A77" s="42"/>
      <c r="C77" s="46"/>
    </row>
    <row r="78" spans="1:9" ht="15" customHeight="1" x14ac:dyDescent="0.2">
      <c r="A78" s="42"/>
      <c r="B78" s="91" t="s">
        <v>103</v>
      </c>
      <c r="C78" s="46"/>
      <c r="D78" s="46">
        <f>C22/(C20*D76)</f>
        <v>4.1902836618714474</v>
      </c>
      <c r="E78" s="7" t="s">
        <v>600</v>
      </c>
      <c r="F78" s="115"/>
    </row>
    <row r="79" spans="1:9" ht="15" customHeight="1" x14ac:dyDescent="0.2">
      <c r="A79" s="42"/>
      <c r="C79" s="46"/>
    </row>
    <row r="80" spans="1:9" ht="15" customHeight="1" x14ac:dyDescent="0.2">
      <c r="A80" s="42"/>
      <c r="C80" s="46"/>
    </row>
    <row r="81" spans="1:11" ht="15" customHeight="1" x14ac:dyDescent="0.2">
      <c r="A81" s="42"/>
      <c r="B81" s="7" t="s">
        <v>601</v>
      </c>
      <c r="C81" s="46"/>
      <c r="G81" s="366" t="s">
        <v>88</v>
      </c>
      <c r="H81" s="135" t="s">
        <v>602</v>
      </c>
      <c r="I81" s="135"/>
      <c r="J81" s="135"/>
    </row>
    <row r="82" spans="1:11" ht="15" customHeight="1" x14ac:dyDescent="0.2">
      <c r="A82" s="42"/>
      <c r="C82" s="46"/>
      <c r="G82" s="367">
        <v>2.5000000000000001E-2</v>
      </c>
      <c r="H82" s="7" t="s">
        <v>603</v>
      </c>
    </row>
    <row r="83" spans="1:11" ht="15" customHeight="1" x14ac:dyDescent="0.2">
      <c r="A83" s="42"/>
      <c r="C83" s="46"/>
      <c r="D83" s="49">
        <f>(100*I85^2*D78^2/D76^(4/3))</f>
        <v>0.98976589008818072</v>
      </c>
      <c r="E83" s="42" t="s">
        <v>371</v>
      </c>
      <c r="G83" s="368">
        <v>3.5000000000000003E-2</v>
      </c>
      <c r="H83" s="7" t="s">
        <v>604</v>
      </c>
    </row>
    <row r="84" spans="1:11" ht="15" customHeight="1" x14ac:dyDescent="0.2">
      <c r="A84" s="42"/>
      <c r="C84" s="46"/>
      <c r="D84" s="46"/>
      <c r="G84" s="369">
        <v>0.04</v>
      </c>
      <c r="H84" s="135" t="s">
        <v>605</v>
      </c>
      <c r="I84" s="135"/>
      <c r="J84" s="135"/>
    </row>
    <row r="85" spans="1:11" ht="15" customHeight="1" x14ac:dyDescent="0.2">
      <c r="A85" s="42"/>
      <c r="C85" s="46"/>
      <c r="D85" s="46"/>
      <c r="H85" s="370" t="s">
        <v>606</v>
      </c>
      <c r="I85" s="40">
        <f>L25</f>
        <v>3.5000000000000003E-2</v>
      </c>
      <c r="K85" s="405" t="s">
        <v>650</v>
      </c>
    </row>
    <row r="86" spans="1:11" ht="15" customHeight="1" x14ac:dyDescent="0.2">
      <c r="A86" s="42"/>
      <c r="B86" s="115" t="s">
        <v>607</v>
      </c>
      <c r="C86" s="46"/>
      <c r="D86" s="46"/>
      <c r="G86" s="368"/>
      <c r="K86" s="397" t="s">
        <v>653</v>
      </c>
    </row>
    <row r="87" spans="1:11" ht="15" customHeight="1" x14ac:dyDescent="0.2">
      <c r="A87" s="42"/>
      <c r="C87" s="46"/>
      <c r="D87" s="46"/>
      <c r="G87" s="368"/>
    </row>
    <row r="88" spans="1:11" ht="15" customHeight="1" x14ac:dyDescent="0.2">
      <c r="A88" s="42"/>
      <c r="D88" s="49">
        <f>E90+D78^2/(2*9.81)</f>
        <v>275.68478244142915</v>
      </c>
      <c r="E88" s="42" t="s">
        <v>14</v>
      </c>
      <c r="G88" s="368"/>
    </row>
    <row r="89" spans="1:11" ht="15" customHeight="1" x14ac:dyDescent="0.2">
      <c r="A89" s="42"/>
      <c r="D89" s="49"/>
      <c r="G89" s="368"/>
    </row>
    <row r="90" spans="1:11" ht="15" customHeight="1" x14ac:dyDescent="0.2">
      <c r="A90" s="42"/>
      <c r="B90" s="91" t="s">
        <v>103</v>
      </c>
      <c r="C90" s="46"/>
      <c r="E90" s="46">
        <f>C17+D76</f>
        <v>274.78985496095277</v>
      </c>
      <c r="F90" s="7" t="s">
        <v>608</v>
      </c>
    </row>
    <row r="91" spans="1:11" ht="15" customHeight="1" x14ac:dyDescent="0.2">
      <c r="A91" s="42"/>
      <c r="G91" s="49"/>
      <c r="H91" s="42"/>
    </row>
    <row r="92" spans="1:11" ht="15" customHeight="1" x14ac:dyDescent="0.2">
      <c r="A92" s="42"/>
      <c r="H92" s="42"/>
    </row>
    <row r="93" spans="1:11" ht="15" customHeight="1" x14ac:dyDescent="0.5">
      <c r="A93" s="42"/>
      <c r="B93" s="92" t="s">
        <v>609</v>
      </c>
      <c r="E93" s="46"/>
      <c r="G93" s="46"/>
    </row>
    <row r="94" spans="1:11" ht="15" customHeight="1" x14ac:dyDescent="0.2">
      <c r="A94" s="42"/>
      <c r="B94" s="7" t="s">
        <v>599</v>
      </c>
      <c r="D94" s="46"/>
    </row>
    <row r="95" spans="1:11" ht="15" customHeight="1" x14ac:dyDescent="0.2">
      <c r="A95" s="42"/>
      <c r="C95" s="49"/>
    </row>
    <row r="96" spans="1:11" ht="15" customHeight="1" x14ac:dyDescent="0.2">
      <c r="A96" s="42"/>
      <c r="D96" s="49">
        <f>C23-C15</f>
        <v>4.9273166919107325</v>
      </c>
      <c r="E96" s="42" t="s">
        <v>14</v>
      </c>
    </row>
    <row r="97" spans="1:8" ht="15" customHeight="1" x14ac:dyDescent="0.2">
      <c r="A97" s="42"/>
    </row>
    <row r="98" spans="1:8" ht="15" customHeight="1" x14ac:dyDescent="0.2">
      <c r="A98" s="42"/>
      <c r="B98" s="91" t="s">
        <v>103</v>
      </c>
      <c r="D98" s="46">
        <f>C22/(C18*D96)</f>
        <v>0.3581474446832475</v>
      </c>
      <c r="E98" s="7" t="s">
        <v>610</v>
      </c>
    </row>
    <row r="99" spans="1:8" ht="15" customHeight="1" x14ac:dyDescent="0.2">
      <c r="A99" s="42"/>
    </row>
    <row r="100" spans="1:8" ht="15" customHeight="1" x14ac:dyDescent="0.2">
      <c r="A100" s="42"/>
      <c r="B100" s="7" t="s">
        <v>601</v>
      </c>
      <c r="C100" s="46"/>
    </row>
    <row r="101" spans="1:8" ht="15" customHeight="1" x14ac:dyDescent="0.2">
      <c r="A101" s="42"/>
      <c r="C101" s="46"/>
    </row>
    <row r="102" spans="1:8" ht="15" customHeight="1" x14ac:dyDescent="0.2">
      <c r="A102" s="42"/>
      <c r="C102" s="46"/>
      <c r="D102" s="49">
        <f>(100*I85^2*D98^2/D96^(4/3))</f>
        <v>1.8740413414844118E-3</v>
      </c>
      <c r="E102" s="42" t="s">
        <v>371</v>
      </c>
    </row>
    <row r="103" spans="1:8" ht="15" customHeight="1" x14ac:dyDescent="0.2">
      <c r="A103" s="42"/>
      <c r="C103" s="46"/>
    </row>
    <row r="104" spans="1:8" ht="15" customHeight="1" x14ac:dyDescent="0.2">
      <c r="B104" s="115" t="s">
        <v>607</v>
      </c>
      <c r="D104" s="49"/>
      <c r="E104" s="42"/>
      <c r="G104" s="49"/>
      <c r="H104" s="42"/>
    </row>
    <row r="105" spans="1:8" ht="15" customHeight="1" x14ac:dyDescent="0.2">
      <c r="D105" s="49"/>
      <c r="E105" s="42"/>
      <c r="G105" s="49"/>
      <c r="H105" s="42"/>
    </row>
    <row r="106" spans="1:8" ht="15" customHeight="1" x14ac:dyDescent="0.25">
      <c r="D106" s="49">
        <f>C23+D98^2/(2*9.81)</f>
        <v>276.71530379024972</v>
      </c>
      <c r="E106" s="42" t="s">
        <v>14</v>
      </c>
      <c r="F106"/>
      <c r="H106" s="42"/>
    </row>
    <row r="107" spans="1:8" ht="15" customHeight="1" x14ac:dyDescent="0.2">
      <c r="D107" s="49"/>
      <c r="E107" s="42"/>
      <c r="H107" s="42"/>
    </row>
    <row r="108" spans="1:8" ht="15" customHeight="1" x14ac:dyDescent="0.2"/>
    <row r="109" spans="1:8" ht="15" customHeight="1" x14ac:dyDescent="0.5">
      <c r="B109" s="112" t="s">
        <v>611</v>
      </c>
    </row>
    <row r="110" spans="1:8" ht="15" customHeight="1" x14ac:dyDescent="0.2"/>
    <row r="111" spans="1:8" ht="15" customHeight="1" x14ac:dyDescent="0.2">
      <c r="E111" s="7" t="s">
        <v>612</v>
      </c>
    </row>
    <row r="112" spans="1:8" ht="15" customHeight="1" x14ac:dyDescent="0.2"/>
    <row r="113" spans="3:8" ht="15" customHeight="1" x14ac:dyDescent="0.2">
      <c r="C113" s="115" t="s">
        <v>613</v>
      </c>
    </row>
    <row r="114" spans="3:8" ht="15" customHeight="1" x14ac:dyDescent="0.2"/>
    <row r="115" spans="3:8" ht="15" customHeight="1" x14ac:dyDescent="0.2">
      <c r="E115" s="46">
        <f>C17+G119</f>
        <v>275.23731870119099</v>
      </c>
    </row>
    <row r="116" spans="3:8" ht="15" customHeight="1" x14ac:dyDescent="0.2"/>
    <row r="117" spans="3:8" ht="15" customHeight="1" x14ac:dyDescent="0.2">
      <c r="E117" s="46">
        <f>D88+G121</f>
        <v>276.83127877112207</v>
      </c>
    </row>
    <row r="118" spans="3:8" ht="15" customHeight="1" x14ac:dyDescent="0.2"/>
    <row r="119" spans="3:8" ht="15" customHeight="1" x14ac:dyDescent="0.2">
      <c r="C119" s="115"/>
      <c r="D119" s="7" t="s">
        <v>103</v>
      </c>
      <c r="G119" s="46">
        <f>1.25*D76</f>
        <v>2.2373187011909774</v>
      </c>
      <c r="H119" s="46" t="s">
        <v>14</v>
      </c>
    </row>
    <row r="120" spans="3:8" ht="15" customHeight="1" x14ac:dyDescent="0.2">
      <c r="G120" s="46"/>
      <c r="H120" s="46"/>
    </row>
    <row r="121" spans="3:8" ht="15" customHeight="1" x14ac:dyDescent="0.2">
      <c r="D121" s="91"/>
      <c r="G121" s="46">
        <f>C21*(I85^2*G124^2)/(G119^(4/3))</f>
        <v>1.1464963296929187</v>
      </c>
      <c r="H121" s="46" t="s">
        <v>14</v>
      </c>
    </row>
    <row r="122" spans="3:8" ht="15" customHeight="1" x14ac:dyDescent="0.2">
      <c r="G122" s="46"/>
      <c r="H122" s="46"/>
    </row>
    <row r="123" spans="3:8" ht="15" customHeight="1" x14ac:dyDescent="0.2">
      <c r="G123" s="46"/>
      <c r="H123" s="46"/>
    </row>
    <row r="124" spans="3:8" ht="15" customHeight="1" x14ac:dyDescent="0.2">
      <c r="G124" s="46">
        <f>C22/(G127*G119)</f>
        <v>3.3522269294971583</v>
      </c>
      <c r="H124" s="46" t="s">
        <v>67</v>
      </c>
    </row>
    <row r="125" spans="3:8" ht="15" customHeight="1" x14ac:dyDescent="0.2">
      <c r="G125" s="46"/>
      <c r="H125" s="46"/>
    </row>
    <row r="126" spans="3:8" ht="15" customHeight="1" x14ac:dyDescent="0.25">
      <c r="C126"/>
      <c r="D126"/>
      <c r="G126" s="46"/>
      <c r="H126" s="46"/>
    </row>
    <row r="127" spans="3:8" ht="15" customHeight="1" x14ac:dyDescent="0.25">
      <c r="C127"/>
      <c r="D127"/>
      <c r="E127" s="46"/>
      <c r="G127" s="46">
        <f>(C19+C20)/2</f>
        <v>40</v>
      </c>
      <c r="H127" s="46" t="s">
        <v>14</v>
      </c>
    </row>
    <row r="128" spans="3:8" ht="15" customHeight="1" x14ac:dyDescent="0.25">
      <c r="C128"/>
      <c r="D128"/>
      <c r="E128" s="46"/>
      <c r="G128" s="46"/>
      <c r="H128" s="46"/>
    </row>
    <row r="129" spans="3:8" ht="15" customHeight="1" x14ac:dyDescent="0.25">
      <c r="C129"/>
      <c r="D129"/>
    </row>
    <row r="130" spans="3:8" ht="15" customHeight="1" x14ac:dyDescent="0.25">
      <c r="C130"/>
      <c r="D130"/>
    </row>
    <row r="131" spans="3:8" ht="15" customHeight="1" x14ac:dyDescent="0.2">
      <c r="E131" s="115" t="s">
        <v>614</v>
      </c>
    </row>
    <row r="132" spans="3:8" ht="15" customHeight="1" x14ac:dyDescent="0.2">
      <c r="E132" s="115"/>
    </row>
    <row r="133" spans="3:8" ht="15" customHeight="1" x14ac:dyDescent="0.2">
      <c r="C133" s="115" t="s">
        <v>615</v>
      </c>
    </row>
    <row r="134" spans="3:8" ht="15" customHeight="1" x14ac:dyDescent="0.2"/>
    <row r="135" spans="3:8" ht="15" customHeight="1" x14ac:dyDescent="0.2">
      <c r="E135" s="46">
        <f>C23</f>
        <v>276.70876609442234</v>
      </c>
    </row>
    <row r="136" spans="3:8" ht="15" customHeight="1" x14ac:dyDescent="0.2"/>
    <row r="137" spans="3:8" ht="15" customHeight="1" x14ac:dyDescent="0.2">
      <c r="E137" s="46">
        <f>C23+G139+G142</f>
        <v>277.16578180444992</v>
      </c>
    </row>
    <row r="138" spans="3:8" ht="15" customHeight="1" x14ac:dyDescent="0.2"/>
    <row r="139" spans="3:8" ht="15" customHeight="1" x14ac:dyDescent="0.2">
      <c r="C139" s="115"/>
      <c r="D139" s="7" t="s">
        <v>103</v>
      </c>
      <c r="G139" s="46">
        <f>C21*(I85^2*G145^2)/(G148^(4/3))</f>
        <v>0.23545623285071829</v>
      </c>
      <c r="H139" s="7" t="s">
        <v>14</v>
      </c>
    </row>
    <row r="140" spans="3:8" ht="15" customHeight="1" x14ac:dyDescent="0.2">
      <c r="C140" s="115"/>
      <c r="G140" s="46"/>
    </row>
    <row r="141" spans="3:8" ht="15" customHeight="1" x14ac:dyDescent="0.2">
      <c r="C141" s="115"/>
      <c r="G141" s="46"/>
    </row>
    <row r="142" spans="3:8" ht="15" customHeight="1" x14ac:dyDescent="0.2">
      <c r="C142" s="115"/>
      <c r="G142" s="46">
        <f>G145^2/(2*9.81)</f>
        <v>0.22155947717687707</v>
      </c>
      <c r="H142" s="7" t="s">
        <v>14</v>
      </c>
    </row>
    <row r="143" spans="3:8" ht="15" customHeight="1" x14ac:dyDescent="0.2">
      <c r="C143" s="115"/>
      <c r="G143" s="46"/>
    </row>
    <row r="144" spans="3:8" ht="15" customHeight="1" x14ac:dyDescent="0.2">
      <c r="G144" s="46"/>
    </row>
    <row r="145" spans="3:9" ht="15" customHeight="1" x14ac:dyDescent="0.2">
      <c r="D145" s="367"/>
      <c r="G145" s="46">
        <f>C22/(G127*G148)</f>
        <v>2.0849453091652856</v>
      </c>
      <c r="H145" s="7" t="s">
        <v>67</v>
      </c>
    </row>
    <row r="146" spans="3:9" ht="15" customHeight="1" x14ac:dyDescent="0.2">
      <c r="G146" s="46"/>
    </row>
    <row r="147" spans="3:9" ht="15" customHeight="1" x14ac:dyDescent="0.2">
      <c r="G147" s="46"/>
    </row>
    <row r="148" spans="3:9" ht="15" customHeight="1" x14ac:dyDescent="0.2">
      <c r="E148" s="48"/>
      <c r="F148" s="42"/>
      <c r="G148" s="46">
        <f>D106-(G151^2/(2*9.81))-C17</f>
        <v>3.5972166593677457</v>
      </c>
      <c r="H148" s="47" t="s">
        <v>14</v>
      </c>
      <c r="I148" s="42"/>
    </row>
    <row r="149" spans="3:9" ht="15" customHeight="1" x14ac:dyDescent="0.2">
      <c r="E149" s="91"/>
      <c r="G149" s="46"/>
    </row>
    <row r="150" spans="3:9" ht="15" customHeight="1" x14ac:dyDescent="0.2">
      <c r="E150" s="48"/>
      <c r="F150" s="42"/>
      <c r="G150" s="46"/>
      <c r="H150" s="48"/>
      <c r="I150" s="42"/>
    </row>
    <row r="151" spans="3:9" ht="15" customHeight="1" x14ac:dyDescent="0.2">
      <c r="G151" s="46">
        <f>(C18/G127)*D98</f>
        <v>1.5221266399038018</v>
      </c>
      <c r="H151" s="7" t="s">
        <v>67</v>
      </c>
    </row>
    <row r="152" spans="3:9" ht="15" customHeight="1" x14ac:dyDescent="0.25">
      <c r="C152"/>
      <c r="D152"/>
    </row>
    <row r="153" spans="3:9" ht="15" customHeight="1" x14ac:dyDescent="0.25">
      <c r="C153"/>
      <c r="D153"/>
    </row>
    <row r="154" spans="3:9" ht="15" customHeight="1" x14ac:dyDescent="0.2">
      <c r="D154" s="7" t="s">
        <v>616</v>
      </c>
    </row>
    <row r="155" spans="3:9" ht="15" customHeight="1" x14ac:dyDescent="0.2"/>
    <row r="156" spans="3:9" ht="15" customHeight="1" x14ac:dyDescent="0.2">
      <c r="C156" s="115" t="s">
        <v>615</v>
      </c>
    </row>
    <row r="157" spans="3:9" ht="15" customHeight="1" x14ac:dyDescent="0.25">
      <c r="E157"/>
    </row>
    <row r="158" spans="3:9" ht="15" customHeight="1" x14ac:dyDescent="0.2">
      <c r="E158" s="46">
        <f>E90</f>
        <v>274.78985496095277</v>
      </c>
      <c r="F158" s="367" t="s">
        <v>617</v>
      </c>
      <c r="G158" s="47">
        <f>G162</f>
        <v>276.00840555844115</v>
      </c>
      <c r="H158" s="40" t="s">
        <v>618</v>
      </c>
    </row>
    <row r="159" spans="3:9" ht="15" customHeight="1" x14ac:dyDescent="0.2"/>
    <row r="160" spans="3:9" ht="15" customHeight="1" x14ac:dyDescent="0.25">
      <c r="C160"/>
      <c r="D160"/>
      <c r="E160" s="60">
        <f>G164</f>
        <v>276.90333303891754</v>
      </c>
    </row>
    <row r="161" spans="2:8" ht="15" customHeight="1" x14ac:dyDescent="0.25">
      <c r="C161"/>
      <c r="D161"/>
      <c r="E161"/>
    </row>
    <row r="162" spans="2:8" ht="15" customHeight="1" x14ac:dyDescent="0.2">
      <c r="D162" s="7" t="s">
        <v>103</v>
      </c>
      <c r="G162" s="46">
        <f>C16+G167</f>
        <v>276.00840555844115</v>
      </c>
    </row>
    <row r="163" spans="2:8" ht="15" customHeight="1" x14ac:dyDescent="0.2">
      <c r="G163" s="46"/>
    </row>
    <row r="164" spans="2:8" ht="15" customHeight="1" x14ac:dyDescent="0.2">
      <c r="G164" s="46">
        <f>G162+G170</f>
        <v>276.90333303891754</v>
      </c>
      <c r="H164" s="7" t="s">
        <v>14</v>
      </c>
    </row>
    <row r="165" spans="2:8" ht="15" customHeight="1" x14ac:dyDescent="0.25">
      <c r="E165"/>
      <c r="F165"/>
      <c r="G165" s="46"/>
      <c r="H165" s="46"/>
    </row>
    <row r="166" spans="2:8" ht="15" customHeight="1" x14ac:dyDescent="0.25">
      <c r="E166"/>
      <c r="F166"/>
      <c r="G166" s="46"/>
    </row>
    <row r="167" spans="2:8" ht="15" customHeight="1" x14ac:dyDescent="0.25">
      <c r="E167"/>
      <c r="F167"/>
      <c r="G167" s="46">
        <f>(1/9.81*(C22/C19)^2)^(1/3)</f>
        <v>1.7898549609527818</v>
      </c>
      <c r="H167" s="46" t="s">
        <v>14</v>
      </c>
    </row>
    <row r="168" spans="2:8" ht="15" customHeight="1" x14ac:dyDescent="0.25">
      <c r="E168"/>
      <c r="F168"/>
      <c r="G168" s="46"/>
    </row>
    <row r="169" spans="2:8" ht="15" customHeight="1" x14ac:dyDescent="0.25">
      <c r="E169"/>
      <c r="F169"/>
      <c r="G169" s="46"/>
      <c r="H169" s="46"/>
    </row>
    <row r="170" spans="2:8" ht="15" customHeight="1" x14ac:dyDescent="0.25">
      <c r="E170"/>
      <c r="F170"/>
      <c r="G170" s="73">
        <f>G173^2/(2*9.81)</f>
        <v>0.8949274804763907</v>
      </c>
      <c r="H170" s="7" t="s">
        <v>14</v>
      </c>
    </row>
    <row r="171" spans="2:8" ht="15" customHeight="1" x14ac:dyDescent="0.25">
      <c r="E171"/>
      <c r="F171"/>
      <c r="G171" s="46"/>
      <c r="H171" s="46"/>
    </row>
    <row r="172" spans="2:8" ht="15" customHeight="1" x14ac:dyDescent="0.25">
      <c r="E172"/>
      <c r="F172"/>
      <c r="G172" s="46"/>
    </row>
    <row r="173" spans="2:8" ht="15" customHeight="1" x14ac:dyDescent="0.25">
      <c r="E173"/>
      <c r="F173"/>
      <c r="G173" s="46">
        <f>C22/(C19*G167)</f>
        <v>4.1902836618714474</v>
      </c>
      <c r="H173" s="46" t="s">
        <v>67</v>
      </c>
    </row>
    <row r="174" spans="2:8" ht="15" customHeight="1" x14ac:dyDescent="0.25">
      <c r="E174"/>
      <c r="F174"/>
    </row>
    <row r="175" spans="2:8" ht="15" customHeight="1" x14ac:dyDescent="0.25">
      <c r="C175"/>
      <c r="D175"/>
      <c r="E175"/>
    </row>
    <row r="176" spans="2:8" ht="15" customHeight="1" x14ac:dyDescent="0.25">
      <c r="B176" s="115" t="s">
        <v>619</v>
      </c>
      <c r="E176"/>
      <c r="F176"/>
    </row>
    <row r="177" spans="1:11" ht="15" customHeight="1" x14ac:dyDescent="0.25">
      <c r="B177"/>
      <c r="F177" s="371" t="str">
        <f>IF(AND(D102&lt;D83,D106&lt;D88),"Regime subcrítico com controle não afogado, caso",IF(AND(D102&lt;D83,D106&gt;=D88),"Regime subcrítico com controle afogado, caso",IF(D102&gt;=D83,"Regime crítico e supercrítico, caso")))</f>
        <v>Regime subcrítico com controle afogado, caso</v>
      </c>
      <c r="G177" s="213">
        <f>IF(AND(D102&lt;D83,D106&lt;D88),1,IF(AND(D102&lt;D83,D106&gt;=D88),2,IF(D102&gt;=D83,3)))</f>
        <v>2</v>
      </c>
    </row>
    <row r="178" spans="1:11" ht="15" customHeight="1" x14ac:dyDescent="0.25">
      <c r="B178"/>
      <c r="F178" s="371"/>
      <c r="G178" s="213"/>
    </row>
    <row r="179" spans="1:11" ht="15" customHeight="1" x14ac:dyDescent="0.25">
      <c r="B179" s="7" t="s">
        <v>620</v>
      </c>
      <c r="F179"/>
    </row>
    <row r="180" spans="1:11" ht="15" customHeight="1" x14ac:dyDescent="0.25">
      <c r="F180"/>
    </row>
    <row r="181" spans="1:11" ht="15" customHeight="1" x14ac:dyDescent="0.3">
      <c r="B181"/>
      <c r="C181" s="115" t="s">
        <v>621</v>
      </c>
      <c r="D181" s="49">
        <f>IF(G177=1,E115,IF(G177=2,E135,IF(G177=3,E158)))</f>
        <v>276.70876609442234</v>
      </c>
      <c r="E181" s="287" t="str">
        <f>IF(G177=1," ",IF(G177=2," ",IF(G177=3,"a")))</f>
        <v xml:space="preserve"> </v>
      </c>
      <c r="F181" s="217" t="str">
        <f>IF(G177=1," ",IF(G177=2," ",IF(G177=3,G158)))</f>
        <v xml:space="preserve"> </v>
      </c>
    </row>
    <row r="182" spans="1:11" ht="15" customHeight="1" x14ac:dyDescent="0.3">
      <c r="B182"/>
      <c r="C182" s="115" t="s">
        <v>622</v>
      </c>
      <c r="D182" s="49">
        <f>IF(G177=1,E117,IF(G177=2,E137,IF(G177=3,E160)))</f>
        <v>277.16578180444992</v>
      </c>
      <c r="E182" s="46"/>
      <c r="F182" s="46"/>
    </row>
    <row r="183" spans="1:11" ht="15" customHeight="1" x14ac:dyDescent="0.2">
      <c r="B183" s="115"/>
      <c r="C183" s="46"/>
      <c r="D183" s="42"/>
    </row>
    <row r="184" spans="1:11" ht="15" customHeight="1" x14ac:dyDescent="0.2">
      <c r="B184" s="115"/>
      <c r="C184" s="46"/>
      <c r="D184" s="42"/>
    </row>
    <row r="185" spans="1:11" ht="15" customHeight="1" x14ac:dyDescent="0.2">
      <c r="A185" s="42" t="s">
        <v>623</v>
      </c>
    </row>
    <row r="186" spans="1:11" ht="15" customHeight="1" x14ac:dyDescent="0.2"/>
    <row r="187" spans="1:11" ht="15" customHeight="1" x14ac:dyDescent="0.2">
      <c r="A187" s="91" t="s">
        <v>61</v>
      </c>
      <c r="B187" s="7" t="s">
        <v>129</v>
      </c>
    </row>
    <row r="188" spans="1:11" ht="15" customHeight="1" x14ac:dyDescent="0.2"/>
    <row r="189" spans="1:11" ht="15" customHeight="1" x14ac:dyDescent="0.5">
      <c r="B189" s="112" t="s">
        <v>624</v>
      </c>
    </row>
    <row r="190" spans="1:11" ht="15" customHeight="1" x14ac:dyDescent="0.2">
      <c r="B190" s="93" t="s">
        <v>131</v>
      </c>
      <c r="C190" s="93"/>
      <c r="D190" s="93"/>
      <c r="E190" s="93"/>
      <c r="F190" s="94"/>
      <c r="G190" s="93"/>
      <c r="H190" s="93"/>
      <c r="I190" s="93"/>
      <c r="J190" s="93"/>
      <c r="K190" s="93"/>
    </row>
    <row r="191" spans="1:11" ht="15" customHeight="1" x14ac:dyDescent="0.2">
      <c r="B191" s="93"/>
      <c r="C191" s="93"/>
      <c r="D191" s="93"/>
      <c r="E191" s="93"/>
      <c r="F191" s="94"/>
      <c r="G191" s="93"/>
      <c r="H191" s="93"/>
      <c r="I191" s="93"/>
      <c r="J191" s="93"/>
      <c r="K191" s="93"/>
    </row>
    <row r="192" spans="1:11" ht="15" customHeight="1" x14ac:dyDescent="0.25">
      <c r="B192" s="93"/>
      <c r="C192" s="93"/>
      <c r="D192" s="215" t="e">
        <f>E196+E213</f>
        <v>#VALUE!</v>
      </c>
      <c r="E192" s="326" t="s">
        <v>132</v>
      </c>
      <c r="F192" s="49"/>
      <c r="G192" s="97"/>
      <c r="H192" s="93"/>
      <c r="I192" s="93"/>
      <c r="J192" s="93"/>
      <c r="K192" s="93"/>
    </row>
    <row r="193" spans="2:11" ht="15" customHeight="1" x14ac:dyDescent="0.2">
      <c r="B193" s="93"/>
      <c r="C193" s="93"/>
      <c r="D193" s="93"/>
      <c r="E193" s="93"/>
      <c r="F193" s="93"/>
      <c r="G193" s="93"/>
      <c r="H193" s="93"/>
      <c r="I193" s="93"/>
      <c r="J193" s="93"/>
      <c r="K193" s="93"/>
    </row>
    <row r="194" spans="2:11" ht="15" customHeight="1" x14ac:dyDescent="0.2">
      <c r="B194" s="37" t="s">
        <v>133</v>
      </c>
      <c r="C194" s="93"/>
      <c r="D194" s="93"/>
      <c r="E194" s="93"/>
      <c r="F194" s="94"/>
      <c r="G194" s="93"/>
      <c r="H194" s="93"/>
      <c r="I194" s="93"/>
      <c r="J194" s="93"/>
      <c r="K194" s="93"/>
    </row>
    <row r="195" spans="2:11" ht="15" customHeight="1" x14ac:dyDescent="0.2">
      <c r="B195" s="98"/>
      <c r="C195" s="93"/>
      <c r="D195" s="93"/>
      <c r="E195" s="93"/>
      <c r="F195" s="94"/>
      <c r="G195" s="93"/>
      <c r="H195" s="93"/>
      <c r="I195" s="93"/>
      <c r="J195" s="93"/>
      <c r="K195" s="93"/>
    </row>
    <row r="196" spans="2:11" ht="15" customHeight="1" x14ac:dyDescent="0.25">
      <c r="B196" s="98"/>
      <c r="C196" s="93"/>
      <c r="D196" s="93"/>
      <c r="E196" s="215" t="e">
        <f>(((I207/2)+I208+I209)*($C$34/3))</f>
        <v>#VALUE!</v>
      </c>
      <c r="F196" s="326" t="s">
        <v>132</v>
      </c>
      <c r="G196" s="49"/>
      <c r="H196" s="97"/>
      <c r="I196" s="93"/>
      <c r="J196" s="93"/>
      <c r="K196" s="93"/>
    </row>
    <row r="197" spans="2:11" ht="15" customHeight="1" x14ac:dyDescent="0.2">
      <c r="B197" s="98"/>
      <c r="C197" s="93"/>
      <c r="D197" s="93"/>
      <c r="E197" s="93"/>
      <c r="F197" s="94"/>
      <c r="G197" s="93"/>
      <c r="H197" s="93"/>
      <c r="I197" s="93"/>
      <c r="J197" s="93"/>
      <c r="K197" s="93"/>
    </row>
    <row r="198" spans="2:11" ht="15" customHeight="1" x14ac:dyDescent="0.25">
      <c r="B198" s="94" t="s">
        <v>103</v>
      </c>
      <c r="C198"/>
      <c r="D198" s="93"/>
      <c r="E198" s="93"/>
      <c r="F198" s="94"/>
      <c r="G198" s="93"/>
      <c r="H198" s="93"/>
      <c r="I198" s="93"/>
      <c r="J198" s="93"/>
      <c r="K198" s="93"/>
    </row>
    <row r="199" spans="2:11" ht="15" customHeight="1" x14ac:dyDescent="0.25">
      <c r="B199" s="98"/>
      <c r="C199" s="93" t="s">
        <v>134</v>
      </c>
      <c r="D199" s="93"/>
      <c r="E199" s="93"/>
      <c r="F199" s="99"/>
      <c r="G199" s="37"/>
      <c r="H199" s="93"/>
      <c r="I199" s="93"/>
      <c r="J199" s="93"/>
      <c r="K199" s="93"/>
    </row>
    <row r="200" spans="2:11" ht="15" customHeight="1" x14ac:dyDescent="0.2">
      <c r="B200" s="98"/>
      <c r="C200" s="93"/>
      <c r="D200" s="93"/>
      <c r="E200" s="93"/>
      <c r="F200" s="94"/>
      <c r="G200" s="93"/>
      <c r="H200" s="93"/>
      <c r="I200" s="93"/>
      <c r="J200" s="93"/>
      <c r="K200" s="93"/>
    </row>
    <row r="201" spans="2:11" ht="15" customHeight="1" x14ac:dyDescent="0.2">
      <c r="B201" s="98"/>
      <c r="C201" s="93"/>
      <c r="D201" s="93"/>
      <c r="E201" s="93"/>
      <c r="F201" s="94"/>
      <c r="G201" s="93"/>
      <c r="H201" s="93"/>
      <c r="I201" s="93"/>
      <c r="J201" s="93"/>
      <c r="K201" s="93"/>
    </row>
    <row r="202" spans="2:11" ht="15" customHeight="1" x14ac:dyDescent="0.2">
      <c r="B202" s="98"/>
      <c r="C202" s="93"/>
      <c r="D202" s="93"/>
      <c r="E202" s="93"/>
      <c r="F202" s="94"/>
      <c r="G202" s="93"/>
      <c r="H202" s="93"/>
      <c r="I202" s="93"/>
      <c r="J202" s="93"/>
      <c r="K202" s="93"/>
    </row>
    <row r="203" spans="2:11" ht="15" customHeight="1" x14ac:dyDescent="0.25">
      <c r="B203" s="98"/>
      <c r="C203" s="94" t="s">
        <v>108</v>
      </c>
      <c r="D203"/>
      <c r="E203" s="93"/>
      <c r="F203" s="94"/>
      <c r="G203" s="93"/>
      <c r="H203" s="93"/>
      <c r="I203" s="93"/>
      <c r="J203" s="93"/>
      <c r="K203" s="93"/>
    </row>
    <row r="204" spans="2:11" ht="15" customHeight="1" x14ac:dyDescent="0.25">
      <c r="B204" s="98"/>
      <c r="C204" s="101"/>
      <c r="D204" t="s">
        <v>625</v>
      </c>
      <c r="E204" s="94">
        <f>G127</f>
        <v>40</v>
      </c>
      <c r="F204" s="93" t="s">
        <v>626</v>
      </c>
      <c r="G204"/>
      <c r="H204" s="93"/>
      <c r="I204" s="93"/>
      <c r="J204" s="93"/>
      <c r="K204" s="93"/>
    </row>
    <row r="205" spans="2:11" ht="15" customHeight="1" x14ac:dyDescent="0.2">
      <c r="B205" s="98"/>
      <c r="C205" s="93"/>
      <c r="D205" s="93"/>
      <c r="E205" s="93"/>
      <c r="G205" s="93"/>
      <c r="H205" s="93"/>
      <c r="I205" s="93"/>
      <c r="J205" s="93"/>
      <c r="K205" s="93"/>
    </row>
    <row r="206" spans="2:11" ht="15" customHeight="1" x14ac:dyDescent="0.25">
      <c r="B206" s="98"/>
      <c r="C206" s="93"/>
      <c r="D206" s="93"/>
      <c r="E206" s="328" t="s">
        <v>627</v>
      </c>
      <c r="G206" s="101"/>
      <c r="H206" s="101"/>
      <c r="I206" s="93"/>
      <c r="J206" s="93"/>
      <c r="K206" s="93"/>
    </row>
    <row r="207" spans="2:11" ht="15" customHeight="1" x14ac:dyDescent="0.3">
      <c r="B207" s="98"/>
      <c r="C207" s="93"/>
      <c r="D207" s="94" t="s">
        <v>136</v>
      </c>
      <c r="E207" s="102" t="s">
        <v>137</v>
      </c>
      <c r="F207" s="93" t="str">
        <f>IF(C28-$C$16-$C$27&lt;0,"Modificar seção",C28-$C$16-$C$27)</f>
        <v>Modificar seção</v>
      </c>
      <c r="G207" s="103" t="s">
        <v>75</v>
      </c>
      <c r="H207" s="104" t="s">
        <v>138</v>
      </c>
      <c r="I207" s="93" t="e">
        <f>($E$204-6+2*(0.6*F207+$C$27))*$C$27</f>
        <v>#VALUE!</v>
      </c>
      <c r="J207" s="37" t="s">
        <v>132</v>
      </c>
      <c r="K207" s="93"/>
    </row>
    <row r="208" spans="2:11" ht="15" customHeight="1" x14ac:dyDescent="0.3">
      <c r="B208" s="98"/>
      <c r="C208" s="93"/>
      <c r="D208" s="94" t="s">
        <v>139</v>
      </c>
      <c r="E208" s="102" t="s">
        <v>140</v>
      </c>
      <c r="F208" s="93" t="str">
        <f>IF(C29-$C$16-$C$27&lt;0,"Modificar seção",C29-$C$16-$C$27)</f>
        <v>Modificar seção</v>
      </c>
      <c r="G208" s="103" t="s">
        <v>75</v>
      </c>
      <c r="H208" s="104" t="s">
        <v>141</v>
      </c>
      <c r="I208" s="93" t="e">
        <f>($E$204-6+2*(0.6*F208+$C$27))*$C$27</f>
        <v>#VALUE!</v>
      </c>
      <c r="J208" s="37" t="s">
        <v>132</v>
      </c>
      <c r="K208" s="93"/>
    </row>
    <row r="209" spans="2:11" ht="15" customHeight="1" x14ac:dyDescent="0.3">
      <c r="B209" s="98"/>
      <c r="C209" s="93"/>
      <c r="D209" s="94" t="s">
        <v>142</v>
      </c>
      <c r="E209" s="102" t="s">
        <v>143</v>
      </c>
      <c r="F209" s="93" t="str">
        <f>IF(C30-$C$16-$C$27&lt;0,"Modificar seção",C30-$C$16-$C$27)</f>
        <v>Modificar seção</v>
      </c>
      <c r="G209" s="103" t="s">
        <v>75</v>
      </c>
      <c r="H209" s="104" t="s">
        <v>144</v>
      </c>
      <c r="I209" s="93" t="e">
        <f>($E$204-6+2*(0.6*F209+$C$27))*$C$27</f>
        <v>#VALUE!</v>
      </c>
      <c r="J209" s="37" t="s">
        <v>132</v>
      </c>
      <c r="K209" s="93"/>
    </row>
    <row r="210" spans="2:11" ht="15" customHeight="1" x14ac:dyDescent="0.25">
      <c r="B210" s="98"/>
      <c r="C210" s="93"/>
      <c r="D210" s="94"/>
      <c r="E210" s="102"/>
      <c r="F210" s="93"/>
      <c r="G210" s="103"/>
      <c r="H210" s="104"/>
      <c r="I210" s="93"/>
      <c r="J210" s="37"/>
      <c r="K210" s="93"/>
    </row>
    <row r="211" spans="2:11" ht="15" customHeight="1" x14ac:dyDescent="0.2">
      <c r="B211" s="37" t="s">
        <v>628</v>
      </c>
      <c r="C211" s="98"/>
      <c r="D211" s="118"/>
      <c r="E211" s="118"/>
      <c r="F211" s="94"/>
      <c r="G211" s="93"/>
      <c r="H211" s="93"/>
      <c r="I211" s="93"/>
      <c r="J211" s="93"/>
      <c r="K211" s="93"/>
    </row>
    <row r="212" spans="2:11" ht="15" customHeight="1" x14ac:dyDescent="0.2">
      <c r="B212" s="98"/>
      <c r="C212" s="93"/>
      <c r="D212" s="93"/>
      <c r="E212" s="93"/>
      <c r="F212" s="94"/>
      <c r="G212" s="93"/>
      <c r="H212" s="93"/>
      <c r="I212" s="93"/>
      <c r="J212" s="93"/>
      <c r="K212" s="93"/>
    </row>
    <row r="213" spans="2:11" ht="15" customHeight="1" x14ac:dyDescent="0.25">
      <c r="B213" s="98"/>
      <c r="C213" s="93"/>
      <c r="D213" s="93"/>
      <c r="E213" s="215" t="e">
        <f>((I226/2)+I227+I228)*D216/3</f>
        <v>#VALUE!</v>
      </c>
      <c r="F213" s="326" t="s">
        <v>132</v>
      </c>
      <c r="G213" s="49"/>
      <c r="H213" s="97"/>
      <c r="I213" s="93"/>
      <c r="J213" s="93"/>
      <c r="K213" s="93"/>
    </row>
    <row r="214" spans="2:11" ht="15" customHeight="1" x14ac:dyDescent="0.2">
      <c r="B214" s="98"/>
      <c r="C214" s="93"/>
      <c r="D214" s="93"/>
      <c r="E214" s="93"/>
      <c r="F214" s="94"/>
      <c r="G214" s="93"/>
      <c r="H214" s="93"/>
      <c r="I214" s="93"/>
      <c r="J214" s="93"/>
      <c r="K214" s="93"/>
    </row>
    <row r="215" spans="2:11" ht="15" customHeight="1" x14ac:dyDescent="0.2">
      <c r="B215" s="94" t="s">
        <v>103</v>
      </c>
      <c r="C215" s="93"/>
      <c r="D215" s="93"/>
      <c r="E215" s="93"/>
      <c r="F215" s="94"/>
      <c r="G215" s="93"/>
      <c r="H215" s="93"/>
      <c r="I215" s="93"/>
      <c r="J215" s="93"/>
      <c r="K215" s="93"/>
    </row>
    <row r="216" spans="2:11" ht="15" customHeight="1" x14ac:dyDescent="0.2">
      <c r="B216" s="94"/>
      <c r="C216" s="93"/>
      <c r="D216" s="93">
        <f>C21-C34</f>
        <v>243.71011949767268</v>
      </c>
      <c r="E216" s="93" t="s">
        <v>629</v>
      </c>
      <c r="F216" s="94"/>
      <c r="G216" s="93"/>
      <c r="H216" s="93"/>
      <c r="I216" s="93"/>
      <c r="J216" s="93"/>
      <c r="K216" s="93"/>
    </row>
    <row r="217" spans="2:11" ht="15" customHeight="1" x14ac:dyDescent="0.2">
      <c r="B217" s="94"/>
      <c r="C217" s="93"/>
      <c r="D217" s="93"/>
      <c r="E217" s="93"/>
      <c r="F217" s="94"/>
      <c r="G217" s="93"/>
      <c r="H217" s="93"/>
      <c r="I217" s="93"/>
      <c r="J217" s="93"/>
      <c r="K217" s="93"/>
    </row>
    <row r="218" spans="2:11" ht="15" customHeight="1" x14ac:dyDescent="0.2">
      <c r="B218" s="98"/>
      <c r="C218" s="93" t="s">
        <v>146</v>
      </c>
      <c r="D218" s="93"/>
      <c r="E218" s="93"/>
      <c r="F218" s="94"/>
      <c r="G218" s="93"/>
      <c r="H218" s="93"/>
      <c r="I218" s="93"/>
      <c r="J218" s="93"/>
      <c r="K218" s="93"/>
    </row>
    <row r="219" spans="2:11" ht="15" customHeight="1" x14ac:dyDescent="0.25">
      <c r="B219"/>
      <c r="C219"/>
      <c r="D219" s="93"/>
      <c r="E219" s="93"/>
      <c r="F219" s="94"/>
      <c r="G219" s="93"/>
      <c r="H219" s="93"/>
      <c r="I219" s="93"/>
      <c r="J219" s="93"/>
      <c r="K219" s="93"/>
    </row>
    <row r="220" spans="2:11" ht="15" customHeight="1" x14ac:dyDescent="0.2">
      <c r="B220" s="98"/>
      <c r="C220" s="93"/>
      <c r="D220" s="93"/>
      <c r="E220" s="93"/>
      <c r="F220" s="94"/>
      <c r="G220" s="93"/>
      <c r="H220" s="93"/>
      <c r="I220" s="93"/>
      <c r="J220" s="93"/>
      <c r="K220" s="93"/>
    </row>
    <row r="221" spans="2:11" ht="15" customHeight="1" x14ac:dyDescent="0.2">
      <c r="B221" s="98"/>
      <c r="C221" s="93"/>
      <c r="D221" s="93"/>
      <c r="E221" s="93"/>
      <c r="F221" s="94"/>
      <c r="G221" s="93"/>
      <c r="H221" s="93"/>
      <c r="I221" s="93"/>
      <c r="J221" s="93"/>
      <c r="K221" s="93"/>
    </row>
    <row r="222" spans="2:11" ht="15" customHeight="1" x14ac:dyDescent="0.2">
      <c r="B222" s="98"/>
      <c r="C222" s="94" t="s">
        <v>108</v>
      </c>
      <c r="D222" s="93"/>
      <c r="E222" s="93"/>
      <c r="F222" s="94"/>
      <c r="G222" s="93"/>
      <c r="H222" s="93"/>
      <c r="I222" s="93"/>
      <c r="J222" s="93"/>
      <c r="K222" s="93"/>
    </row>
    <row r="223" spans="2:11" ht="15" customHeight="1" x14ac:dyDescent="0.25">
      <c r="B223" s="98"/>
      <c r="C223" s="101"/>
      <c r="D223" t="s">
        <v>625</v>
      </c>
      <c r="E223" s="94">
        <f>G127</f>
        <v>40</v>
      </c>
      <c r="F223" s="93" t="s">
        <v>626</v>
      </c>
      <c r="G223"/>
      <c r="H223" s="93"/>
      <c r="I223" s="93"/>
      <c r="J223" s="93"/>
      <c r="K223" s="93"/>
    </row>
    <row r="224" spans="2:11" ht="15" customHeight="1" x14ac:dyDescent="0.2">
      <c r="B224" s="98"/>
      <c r="C224" s="93"/>
      <c r="D224" s="93"/>
      <c r="E224" s="93"/>
      <c r="F224" s="94"/>
      <c r="G224" s="93"/>
      <c r="H224" s="93"/>
      <c r="I224" s="93"/>
      <c r="J224" s="93"/>
      <c r="K224" s="93"/>
    </row>
    <row r="225" spans="2:11" ht="15" customHeight="1" x14ac:dyDescent="0.25">
      <c r="B225" s="98"/>
      <c r="C225" s="93"/>
      <c r="D225" s="93"/>
      <c r="E225" s="328" t="s">
        <v>630</v>
      </c>
      <c r="F225" s="101"/>
      <c r="G225" s="101"/>
      <c r="H225" s="101"/>
      <c r="I225" s="93"/>
      <c r="J225" s="93"/>
      <c r="K225" s="93"/>
    </row>
    <row r="226" spans="2:11" ht="15" customHeight="1" x14ac:dyDescent="0.3">
      <c r="B226" s="98"/>
      <c r="C226" s="93"/>
      <c r="D226" s="94" t="s">
        <v>136</v>
      </c>
      <c r="E226" s="102" t="s">
        <v>148</v>
      </c>
      <c r="F226" s="93" t="str">
        <f>IF(C31-$C$17-$C$27&lt;0,"Modificar seção",C31-$C$17-$C$27)</f>
        <v>Modificar seção</v>
      </c>
      <c r="G226" s="103" t="s">
        <v>75</v>
      </c>
      <c r="H226" s="104" t="s">
        <v>149</v>
      </c>
      <c r="I226" s="93" t="e">
        <f>($E$223-6+2*(0.6*F226+$C$27))*$C$27</f>
        <v>#VALUE!</v>
      </c>
      <c r="J226" s="37" t="s">
        <v>132</v>
      </c>
      <c r="K226" s="93"/>
    </row>
    <row r="227" spans="2:11" ht="15" customHeight="1" x14ac:dyDescent="0.3">
      <c r="B227" s="98"/>
      <c r="C227" s="93"/>
      <c r="D227" s="94" t="s">
        <v>139</v>
      </c>
      <c r="E227" s="102" t="s">
        <v>150</v>
      </c>
      <c r="F227" s="93" t="str">
        <f>IF(C32-$C$17-$C$27&lt;0,"Modificar seção",C32-$C$17-$C$27)</f>
        <v>Modificar seção</v>
      </c>
      <c r="G227" s="103" t="s">
        <v>75</v>
      </c>
      <c r="H227" s="104" t="s">
        <v>151</v>
      </c>
      <c r="I227" s="93" t="e">
        <f>($E$223-6+2*(0.6*F227+$C$27))*$C$27</f>
        <v>#VALUE!</v>
      </c>
      <c r="J227" s="37" t="s">
        <v>132</v>
      </c>
      <c r="K227" s="93"/>
    </row>
    <row r="228" spans="2:11" ht="15" customHeight="1" x14ac:dyDescent="0.3">
      <c r="B228" s="93"/>
      <c r="C228" s="93"/>
      <c r="D228" s="94" t="s">
        <v>142</v>
      </c>
      <c r="E228" s="102" t="s">
        <v>152</v>
      </c>
      <c r="F228" s="93" t="str">
        <f>IF(C33-$C$17-$C$27&lt;0,"Modificar seção",C33-$C$17-$C$27)</f>
        <v>Modificar seção</v>
      </c>
      <c r="G228" s="103" t="s">
        <v>75</v>
      </c>
      <c r="H228" s="104" t="s">
        <v>153</v>
      </c>
      <c r="I228" s="93" t="e">
        <f>($E$223-6+2*(0.6*F228+$C$27))*$C$27</f>
        <v>#VALUE!</v>
      </c>
      <c r="J228" s="37" t="s">
        <v>132</v>
      </c>
      <c r="K228" s="93"/>
    </row>
    <row r="229" spans="2:11" ht="15" customHeight="1" x14ac:dyDescent="0.2">
      <c r="B229" s="93"/>
      <c r="C229" s="93"/>
      <c r="D229" s="93"/>
      <c r="E229" s="93"/>
      <c r="F229" s="94"/>
      <c r="G229" s="93"/>
      <c r="H229" s="93"/>
      <c r="I229" s="93"/>
      <c r="J229" s="93"/>
      <c r="K229" s="93"/>
    </row>
    <row r="230" spans="2:11" ht="15" customHeight="1" x14ac:dyDescent="0.5">
      <c r="B230" s="325" t="s">
        <v>154</v>
      </c>
      <c r="C230"/>
      <c r="D230"/>
      <c r="E230"/>
      <c r="F230"/>
      <c r="G230"/>
      <c r="H230"/>
      <c r="I230"/>
      <c r="J230"/>
      <c r="K230"/>
    </row>
    <row r="231" spans="2:11" ht="15" customHeight="1" x14ac:dyDescent="0.2">
      <c r="B231" s="93" t="s">
        <v>155</v>
      </c>
      <c r="C231" s="93"/>
      <c r="D231" s="93"/>
      <c r="E231" s="93"/>
      <c r="F231" s="94"/>
      <c r="G231" s="93"/>
      <c r="H231" s="93"/>
      <c r="I231" s="93"/>
      <c r="J231" s="93"/>
      <c r="K231" s="93"/>
    </row>
    <row r="232" spans="2:11" ht="15" customHeight="1" x14ac:dyDescent="0.2">
      <c r="B232" s="93"/>
      <c r="C232" s="93"/>
      <c r="D232" s="93"/>
      <c r="E232" s="93"/>
      <c r="F232" s="94"/>
      <c r="G232" s="93"/>
      <c r="H232" s="93"/>
      <c r="I232" s="93"/>
      <c r="J232" s="93"/>
      <c r="K232" s="93"/>
    </row>
    <row r="233" spans="2:11" ht="15" customHeight="1" x14ac:dyDescent="0.25">
      <c r="B233" s="93"/>
      <c r="C233" s="93"/>
      <c r="D233" s="215" t="e">
        <f>E237+D254</f>
        <v>#VALUE!</v>
      </c>
      <c r="E233" s="326" t="s">
        <v>132</v>
      </c>
      <c r="F233" s="101"/>
      <c r="G233" s="122"/>
      <c r="H233" s="93"/>
      <c r="I233" s="93"/>
      <c r="J233" s="93"/>
      <c r="K233" s="93"/>
    </row>
    <row r="234" spans="2:11" ht="15" customHeight="1" x14ac:dyDescent="0.2">
      <c r="B234" s="93"/>
      <c r="C234" s="93"/>
      <c r="D234" s="93"/>
      <c r="E234" s="93"/>
      <c r="F234" s="94"/>
      <c r="G234" s="93"/>
      <c r="H234" s="93"/>
      <c r="I234" s="93"/>
      <c r="J234" s="93"/>
      <c r="K234" s="93"/>
    </row>
    <row r="235" spans="2:11" ht="15" customHeight="1" x14ac:dyDescent="0.2">
      <c r="B235" s="37" t="s">
        <v>156</v>
      </c>
      <c r="C235" s="93"/>
      <c r="D235" s="93"/>
      <c r="E235" s="93"/>
      <c r="F235" s="94"/>
      <c r="G235" s="93"/>
      <c r="H235" s="93"/>
      <c r="I235" s="93"/>
      <c r="J235" s="93"/>
      <c r="K235" s="93"/>
    </row>
    <row r="236" spans="2:11" ht="15" customHeight="1" x14ac:dyDescent="0.2">
      <c r="B236" s="98"/>
      <c r="C236" s="93"/>
      <c r="D236" s="93"/>
      <c r="E236" s="93"/>
      <c r="F236" s="94"/>
      <c r="G236" s="93"/>
      <c r="H236" s="93"/>
      <c r="I236" s="93"/>
      <c r="J236" s="93"/>
      <c r="K236" s="93"/>
    </row>
    <row r="237" spans="2:11" ht="15" customHeight="1" x14ac:dyDescent="0.2">
      <c r="B237" s="98"/>
      <c r="C237" s="93"/>
      <c r="D237" s="93"/>
      <c r="E237" s="215" t="e">
        <f>((I248/2)+I249+I250)*C34/3</f>
        <v>#VALUE!</v>
      </c>
      <c r="F237" s="326" t="s">
        <v>132</v>
      </c>
      <c r="G237" s="93"/>
      <c r="H237" s="122"/>
      <c r="I237" s="93"/>
      <c r="J237" s="93"/>
      <c r="K237" s="93"/>
    </row>
    <row r="238" spans="2:11" ht="15" customHeight="1" x14ac:dyDescent="0.2">
      <c r="B238" s="98"/>
      <c r="C238" s="93"/>
      <c r="D238" s="93"/>
      <c r="E238" s="93"/>
      <c r="F238" s="94"/>
      <c r="G238" s="93"/>
      <c r="H238" s="93"/>
      <c r="I238" s="93"/>
      <c r="J238" s="93"/>
      <c r="K238" s="93"/>
    </row>
    <row r="239" spans="2:11" ht="15" customHeight="1" x14ac:dyDescent="0.2">
      <c r="B239" s="94" t="s">
        <v>103</v>
      </c>
      <c r="C239" s="93"/>
      <c r="D239" s="93"/>
      <c r="E239" s="93"/>
      <c r="F239" s="94"/>
      <c r="G239" s="93"/>
      <c r="H239" s="93"/>
      <c r="I239" s="93"/>
      <c r="J239" s="93"/>
      <c r="K239" s="93"/>
    </row>
    <row r="240" spans="2:11" ht="15" customHeight="1" x14ac:dyDescent="0.25">
      <c r="B240" s="98"/>
      <c r="C240" s="93" t="s">
        <v>157</v>
      </c>
      <c r="D240" s="93"/>
      <c r="E240" s="93"/>
      <c r="F240" s="94"/>
      <c r="G240" s="99"/>
      <c r="H240" s="37"/>
      <c r="I240" s="93"/>
      <c r="J240" s="93"/>
      <c r="K240" s="93"/>
    </row>
    <row r="241" spans="2:11" ht="15" customHeight="1" x14ac:dyDescent="0.2">
      <c r="B241" s="98"/>
      <c r="C241" s="93"/>
      <c r="D241" s="93"/>
      <c r="E241" s="93"/>
      <c r="F241" s="94"/>
      <c r="G241" s="93"/>
      <c r="H241" s="93"/>
      <c r="I241" s="93"/>
      <c r="J241" s="93"/>
      <c r="K241" s="93"/>
    </row>
    <row r="242" spans="2:11" ht="15" customHeight="1" x14ac:dyDescent="0.2">
      <c r="B242" s="98"/>
      <c r="C242" s="93"/>
      <c r="D242" s="93"/>
      <c r="E242" s="93"/>
      <c r="F242" s="94"/>
      <c r="G242" s="93"/>
      <c r="H242" s="93"/>
      <c r="I242" s="93"/>
      <c r="J242" s="93"/>
      <c r="K242" s="93"/>
    </row>
    <row r="243" spans="2:11" ht="15" customHeight="1" x14ac:dyDescent="0.2">
      <c r="B243" s="98"/>
      <c r="C243" s="93"/>
      <c r="D243" s="93"/>
      <c r="E243" s="93"/>
      <c r="F243" s="94"/>
      <c r="G243" s="93"/>
      <c r="H243" s="93"/>
      <c r="I243" s="93"/>
      <c r="J243" s="93"/>
      <c r="K243" s="93"/>
    </row>
    <row r="244" spans="2:11" ht="15" customHeight="1" x14ac:dyDescent="0.2">
      <c r="B244" s="98"/>
      <c r="C244" s="94" t="s">
        <v>108</v>
      </c>
      <c r="D244" s="93"/>
      <c r="E244" s="93"/>
      <c r="F244" s="94"/>
      <c r="G244" s="93"/>
      <c r="H244" s="93"/>
      <c r="I244" s="93"/>
      <c r="J244" s="93"/>
      <c r="K244" s="93"/>
    </row>
    <row r="245" spans="2:11" ht="15" customHeight="1" x14ac:dyDescent="0.25">
      <c r="B245" s="98"/>
      <c r="C245" s="101"/>
      <c r="D245" t="s">
        <v>625</v>
      </c>
      <c r="E245" s="94">
        <f>G127</f>
        <v>40</v>
      </c>
      <c r="F245" s="93" t="s">
        <v>626</v>
      </c>
      <c r="G245"/>
      <c r="H245" s="93"/>
      <c r="I245" s="93"/>
      <c r="J245" s="93"/>
      <c r="K245" s="93"/>
    </row>
    <row r="246" spans="2:11" ht="15" customHeight="1" x14ac:dyDescent="0.2">
      <c r="B246" s="98"/>
      <c r="C246" s="93"/>
      <c r="D246" s="93"/>
      <c r="E246" s="93"/>
      <c r="F246" s="94"/>
      <c r="G246" s="93"/>
      <c r="H246" s="93"/>
      <c r="I246" s="93"/>
      <c r="J246" s="93"/>
      <c r="K246" s="93"/>
    </row>
    <row r="247" spans="2:11" ht="15" customHeight="1" x14ac:dyDescent="0.25">
      <c r="B247" s="98"/>
      <c r="C247" s="93"/>
      <c r="D247" s="93"/>
      <c r="E247" s="328" t="s">
        <v>627</v>
      </c>
      <c r="F247" s="101"/>
      <c r="G247" s="101"/>
      <c r="H247" s="101"/>
      <c r="I247" s="93"/>
      <c r="J247" s="93"/>
      <c r="K247" s="93"/>
    </row>
    <row r="248" spans="2:11" ht="15" customHeight="1" x14ac:dyDescent="0.3">
      <c r="B248" s="98"/>
      <c r="C248" s="93"/>
      <c r="D248" s="94" t="s">
        <v>136</v>
      </c>
      <c r="E248" s="102" t="s">
        <v>137</v>
      </c>
      <c r="F248" s="93" t="str">
        <f>IF(C28-$C$16-$C$27&lt;0,"Modificar seção",C28-$C$16-$C$27)</f>
        <v>Modificar seção</v>
      </c>
      <c r="G248" s="103" t="s">
        <v>75</v>
      </c>
      <c r="H248" s="104" t="s">
        <v>158</v>
      </c>
      <c r="I248" s="93" t="e">
        <f>($E$245-6+0.6*F248)*F248</f>
        <v>#VALUE!</v>
      </c>
      <c r="J248" s="37" t="s">
        <v>132</v>
      </c>
      <c r="K248" s="93"/>
    </row>
    <row r="249" spans="2:11" ht="15" customHeight="1" x14ac:dyDescent="0.3">
      <c r="B249" s="98"/>
      <c r="C249" s="93"/>
      <c r="D249" s="94" t="s">
        <v>139</v>
      </c>
      <c r="E249" s="102" t="s">
        <v>140</v>
      </c>
      <c r="F249" s="93" t="str">
        <f>IF(C29-$C$16-$C$27&lt;0,"Modificar seção",C29-$C$16-$C$27)</f>
        <v>Modificar seção</v>
      </c>
      <c r="G249" s="103" t="s">
        <v>75</v>
      </c>
      <c r="H249" s="104" t="s">
        <v>159</v>
      </c>
      <c r="I249" s="93" t="e">
        <f>($E$245-6+0.6*F249)*F249</f>
        <v>#VALUE!</v>
      </c>
      <c r="J249" s="37" t="s">
        <v>132</v>
      </c>
      <c r="K249" s="93"/>
    </row>
    <row r="250" spans="2:11" ht="15" customHeight="1" x14ac:dyDescent="0.3">
      <c r="B250" s="98"/>
      <c r="C250" s="93"/>
      <c r="D250" s="94" t="s">
        <v>142</v>
      </c>
      <c r="E250" s="102" t="s">
        <v>143</v>
      </c>
      <c r="F250" s="93" t="str">
        <f>IF(C30-$C$16-$C$27&lt;0,"Modificar seção",C30-$C$16-$C$27)</f>
        <v>Modificar seção</v>
      </c>
      <c r="G250" s="103" t="s">
        <v>75</v>
      </c>
      <c r="H250" s="104" t="s">
        <v>160</v>
      </c>
      <c r="I250" s="93" t="e">
        <f>($E$245-6+0.6*F250)*F250</f>
        <v>#VALUE!</v>
      </c>
      <c r="J250" s="37" t="s">
        <v>132</v>
      </c>
      <c r="K250" s="93"/>
    </row>
    <row r="251" spans="2:11" ht="15" customHeight="1" x14ac:dyDescent="0.25">
      <c r="B251" s="98"/>
      <c r="C251" s="93"/>
      <c r="D251" s="94"/>
      <c r="E251" s="102"/>
      <c r="F251" s="93"/>
      <c r="G251" s="103"/>
      <c r="H251" s="104"/>
      <c r="I251" s="93"/>
      <c r="J251" s="37"/>
      <c r="K251" s="93"/>
    </row>
    <row r="252" spans="2:11" ht="15" customHeight="1" x14ac:dyDescent="0.2">
      <c r="B252" s="37" t="s">
        <v>161</v>
      </c>
      <c r="C252" s="98"/>
      <c r="D252" s="118"/>
      <c r="E252" s="118"/>
      <c r="F252" s="94"/>
      <c r="G252" s="93"/>
      <c r="H252" s="93"/>
      <c r="I252" s="93"/>
      <c r="J252" s="93"/>
      <c r="K252" s="93"/>
    </row>
    <row r="253" spans="2:11" ht="15" customHeight="1" x14ac:dyDescent="0.2">
      <c r="B253" s="98"/>
      <c r="C253" s="93"/>
      <c r="D253" s="93"/>
      <c r="E253" s="93"/>
      <c r="F253" s="94"/>
      <c r="G253" s="93"/>
      <c r="H253" s="93"/>
      <c r="I253" s="93"/>
      <c r="J253" s="93"/>
      <c r="K253" s="93"/>
    </row>
    <row r="254" spans="2:11" ht="15" customHeight="1" x14ac:dyDescent="0.25">
      <c r="B254" s="98"/>
      <c r="C254" s="93"/>
      <c r="D254" s="215" t="e">
        <f>((I267/2)+I268+I269)*D257/3</f>
        <v>#VALUE!</v>
      </c>
      <c r="E254" s="326" t="s">
        <v>132</v>
      </c>
      <c r="F254" s="229"/>
      <c r="G254" s="122"/>
      <c r="H254" s="93"/>
      <c r="I254" s="93"/>
      <c r="J254" s="93"/>
      <c r="K254" s="93"/>
    </row>
    <row r="255" spans="2:11" ht="15" customHeight="1" x14ac:dyDescent="0.2">
      <c r="B255" s="98"/>
      <c r="C255" s="93"/>
      <c r="D255" s="93"/>
      <c r="E255" s="93"/>
      <c r="F255" s="94"/>
      <c r="G255" s="93"/>
      <c r="H255" s="93"/>
      <c r="I255" s="93"/>
      <c r="J255" s="93"/>
      <c r="K255" s="93"/>
    </row>
    <row r="256" spans="2:11" ht="15" customHeight="1" x14ac:dyDescent="0.2">
      <c r="B256" s="94" t="s">
        <v>103</v>
      </c>
      <c r="C256" s="93"/>
      <c r="D256" s="93"/>
      <c r="E256" s="93"/>
      <c r="F256" s="94"/>
      <c r="G256" s="93"/>
      <c r="H256" s="93"/>
      <c r="I256" s="93"/>
      <c r="J256" s="93"/>
      <c r="K256" s="93"/>
    </row>
    <row r="257" spans="1:11" ht="15" customHeight="1" x14ac:dyDescent="0.2">
      <c r="B257" s="94"/>
      <c r="C257" s="93"/>
      <c r="D257" s="93">
        <f>C21-C34</f>
        <v>243.71011949767268</v>
      </c>
      <c r="E257" s="93" t="s">
        <v>629</v>
      </c>
      <c r="F257" s="94"/>
      <c r="G257" s="93"/>
      <c r="H257" s="93"/>
      <c r="I257" s="93"/>
      <c r="J257" s="93"/>
      <c r="K257" s="93"/>
    </row>
    <row r="258" spans="1:11" ht="15" customHeight="1" x14ac:dyDescent="0.2">
      <c r="B258" s="94"/>
      <c r="C258" s="93"/>
      <c r="D258" s="93"/>
      <c r="E258" s="93"/>
      <c r="F258" s="94"/>
      <c r="G258" s="93"/>
      <c r="H258" s="93"/>
      <c r="I258" s="93"/>
      <c r="J258" s="93"/>
      <c r="K258" s="93"/>
    </row>
    <row r="259" spans="1:11" ht="15" customHeight="1" x14ac:dyDescent="0.25">
      <c r="B259" s="94"/>
      <c r="C259" t="s">
        <v>162</v>
      </c>
      <c r="D259" s="93"/>
      <c r="E259" s="93"/>
      <c r="F259" s="94"/>
      <c r="G259" s="93"/>
      <c r="H259" s="93"/>
      <c r="I259" s="93"/>
      <c r="J259" s="93"/>
      <c r="K259" s="93"/>
    </row>
    <row r="260" spans="1:11" ht="15" customHeight="1" x14ac:dyDescent="0.25">
      <c r="B260"/>
      <c r="C260"/>
      <c r="D260" s="93"/>
      <c r="E260" s="93"/>
      <c r="F260" s="94"/>
      <c r="G260" s="93"/>
      <c r="H260" s="93"/>
      <c r="I260" s="93"/>
      <c r="J260" s="93"/>
      <c r="K260" s="93"/>
    </row>
    <row r="261" spans="1:11" ht="15" customHeight="1" x14ac:dyDescent="0.2">
      <c r="B261" s="98"/>
      <c r="C261" s="93"/>
      <c r="D261" s="93"/>
      <c r="E261" s="93"/>
      <c r="F261" s="94"/>
      <c r="G261" s="93"/>
      <c r="H261" s="93"/>
      <c r="I261" s="93"/>
      <c r="J261" s="93"/>
      <c r="K261" s="93"/>
    </row>
    <row r="262" spans="1:11" ht="15" customHeight="1" x14ac:dyDescent="0.2">
      <c r="B262" s="98"/>
      <c r="C262" s="93"/>
      <c r="D262" s="93"/>
      <c r="E262" s="93"/>
      <c r="F262" s="94"/>
      <c r="G262" s="93"/>
      <c r="H262" s="93"/>
      <c r="I262" s="93"/>
      <c r="J262" s="93"/>
      <c r="K262" s="93"/>
    </row>
    <row r="263" spans="1:11" ht="15" customHeight="1" x14ac:dyDescent="0.2">
      <c r="B263" s="98"/>
      <c r="C263" s="94" t="s">
        <v>108</v>
      </c>
      <c r="D263" s="93"/>
      <c r="E263" s="93"/>
      <c r="F263" s="94"/>
      <c r="G263" s="93"/>
      <c r="H263" s="93"/>
      <c r="I263" s="93"/>
      <c r="J263" s="93"/>
      <c r="K263" s="93"/>
    </row>
    <row r="264" spans="1:11" ht="15" customHeight="1" x14ac:dyDescent="0.25">
      <c r="B264" s="98"/>
      <c r="C264"/>
      <c r="D264" t="s">
        <v>625</v>
      </c>
      <c r="E264" s="94">
        <f>G127</f>
        <v>40</v>
      </c>
      <c r="F264" s="93" t="s">
        <v>626</v>
      </c>
      <c r="G264"/>
      <c r="H264" s="93"/>
      <c r="I264" s="93"/>
      <c r="J264" s="93"/>
      <c r="K264" s="93"/>
    </row>
    <row r="265" spans="1:11" ht="15" customHeight="1" x14ac:dyDescent="0.2">
      <c r="B265" s="98"/>
      <c r="C265" s="93"/>
      <c r="D265" s="93"/>
      <c r="E265" s="93"/>
      <c r="F265" s="94"/>
      <c r="G265" s="93"/>
      <c r="H265" s="93"/>
      <c r="I265" s="93"/>
      <c r="J265" s="93"/>
      <c r="K265" s="93"/>
    </row>
    <row r="266" spans="1:11" ht="15" customHeight="1" x14ac:dyDescent="0.25">
      <c r="B266" s="98"/>
      <c r="C266" s="93"/>
      <c r="D266" s="93"/>
      <c r="E266" s="328" t="s">
        <v>630</v>
      </c>
      <c r="F266" s="101"/>
      <c r="G266" s="101"/>
      <c r="H266" s="101"/>
      <c r="I266" s="93"/>
      <c r="J266" s="93"/>
      <c r="K266" s="93"/>
    </row>
    <row r="267" spans="1:11" ht="15" customHeight="1" x14ac:dyDescent="0.3">
      <c r="B267" s="98"/>
      <c r="C267" s="93"/>
      <c r="D267" s="94" t="s">
        <v>136</v>
      </c>
      <c r="E267" s="102" t="s">
        <v>148</v>
      </c>
      <c r="F267" s="93" t="str">
        <f>IF(C31-$C$17-$C$27&lt;0,"Modificar seção",C31-$C$17-$C$27)</f>
        <v>Modificar seção</v>
      </c>
      <c r="G267" s="103" t="s">
        <v>75</v>
      </c>
      <c r="H267" s="104" t="s">
        <v>163</v>
      </c>
      <c r="I267" s="93" t="e">
        <f>($E$264-6+0.6*F267)*F267</f>
        <v>#VALUE!</v>
      </c>
      <c r="J267" s="37" t="s">
        <v>132</v>
      </c>
      <c r="K267" s="93"/>
    </row>
    <row r="268" spans="1:11" ht="15" customHeight="1" x14ac:dyDescent="0.3">
      <c r="B268" s="98"/>
      <c r="C268" s="93"/>
      <c r="D268" s="94" t="s">
        <v>139</v>
      </c>
      <c r="E268" s="102" t="s">
        <v>150</v>
      </c>
      <c r="F268" s="93" t="str">
        <f>IF(C32-$C$17-$C$27&lt;0,"Modificar seção",C32-$C$17-$C$27)</f>
        <v>Modificar seção</v>
      </c>
      <c r="G268" s="103" t="s">
        <v>75</v>
      </c>
      <c r="H268" s="104" t="s">
        <v>164</v>
      </c>
      <c r="I268" s="93" t="e">
        <f>($E$264-6+0.6*F268)*F268</f>
        <v>#VALUE!</v>
      </c>
      <c r="J268" s="37" t="s">
        <v>132</v>
      </c>
      <c r="K268" s="93"/>
    </row>
    <row r="269" spans="1:11" ht="15" customHeight="1" x14ac:dyDescent="0.3">
      <c r="B269" s="93"/>
      <c r="C269" s="93"/>
      <c r="D269" s="94" t="s">
        <v>142</v>
      </c>
      <c r="E269" s="102" t="s">
        <v>152</v>
      </c>
      <c r="F269" s="93" t="str">
        <f>IF(C33-$C$17-$C$27&lt;0,"Modificar seção",C33-$C$17-$C$27)</f>
        <v>Modificar seção</v>
      </c>
      <c r="G269" s="103" t="s">
        <v>75</v>
      </c>
      <c r="H269" s="104" t="s">
        <v>165</v>
      </c>
      <c r="I269" s="93" t="e">
        <f>($E$264-6+0.6*F269)*F269</f>
        <v>#VALUE!</v>
      </c>
      <c r="J269" s="37" t="s">
        <v>132</v>
      </c>
      <c r="K269" s="93"/>
    </row>
    <row r="270" spans="1:11" ht="15" customHeight="1" x14ac:dyDescent="0.2">
      <c r="B270" s="93"/>
      <c r="C270" s="93"/>
      <c r="D270" s="93"/>
      <c r="E270" s="93"/>
      <c r="F270" s="94"/>
      <c r="G270" s="93"/>
      <c r="H270" s="93"/>
      <c r="I270" s="93"/>
      <c r="J270" s="93"/>
      <c r="K270" s="93"/>
    </row>
    <row r="271" spans="1:11" ht="15" customHeight="1" x14ac:dyDescent="0.2">
      <c r="A271" s="372" t="s">
        <v>358</v>
      </c>
      <c r="B271" s="93"/>
      <c r="C271" s="93"/>
      <c r="D271" s="93"/>
      <c r="E271" s="93"/>
      <c r="F271" s="93"/>
      <c r="G271" s="93"/>
      <c r="H271" s="93"/>
      <c r="I271" s="93"/>
      <c r="J271" s="93"/>
      <c r="K271" s="151"/>
    </row>
    <row r="272" spans="1:11" ht="15" customHeight="1" thickBot="1" x14ac:dyDescent="0.25">
      <c r="B272" s="93"/>
      <c r="C272" s="93"/>
      <c r="D272" s="93"/>
      <c r="E272" s="93"/>
      <c r="F272" s="93"/>
      <c r="G272" s="93"/>
      <c r="H272" s="93"/>
      <c r="I272" s="93"/>
      <c r="J272" s="94" t="s">
        <v>240</v>
      </c>
    </row>
    <row r="273" spans="1:11" ht="30" customHeight="1" x14ac:dyDescent="0.2">
      <c r="B273" s="155"/>
      <c r="C273" s="153"/>
      <c r="D273" s="153"/>
      <c r="E273" s="153"/>
      <c r="F273" s="153"/>
      <c r="G273" s="154"/>
      <c r="H273" s="155"/>
      <c r="I273" s="156" t="s">
        <v>241</v>
      </c>
      <c r="J273" s="157" t="s">
        <v>242</v>
      </c>
    </row>
    <row r="274" spans="1:11" ht="15" customHeight="1" x14ac:dyDescent="0.2">
      <c r="B274" s="373" t="s">
        <v>243</v>
      </c>
      <c r="C274" s="159" t="s">
        <v>244</v>
      </c>
      <c r="D274" s="159"/>
      <c r="E274" s="159"/>
      <c r="F274" s="159"/>
      <c r="G274" s="160" t="s">
        <v>245</v>
      </c>
      <c r="H274" s="161" t="s">
        <v>246</v>
      </c>
      <c r="I274" s="162" t="s">
        <v>193</v>
      </c>
      <c r="J274" s="159" t="s">
        <v>247</v>
      </c>
    </row>
    <row r="275" spans="1:11" ht="15" customHeight="1" thickBot="1" x14ac:dyDescent="0.25">
      <c r="B275" s="374"/>
      <c r="C275" s="164"/>
      <c r="D275" s="164"/>
      <c r="E275" s="164"/>
      <c r="F275" s="164"/>
      <c r="G275" s="165"/>
      <c r="H275" s="166"/>
      <c r="I275" s="167"/>
      <c r="J275" s="168"/>
    </row>
    <row r="276" spans="1:11" ht="15" customHeight="1" x14ac:dyDescent="0.2">
      <c r="B276" s="375" t="s">
        <v>631</v>
      </c>
      <c r="C276" s="375" t="s">
        <v>632</v>
      </c>
      <c r="D276" s="376"/>
      <c r="E276" s="376"/>
      <c r="F276" s="376"/>
      <c r="G276" s="377" t="s">
        <v>252</v>
      </c>
      <c r="H276" s="378"/>
      <c r="I276" s="378"/>
      <c r="J276" s="378" t="e">
        <f>J277+J280+J281</f>
        <v>#VALUE!</v>
      </c>
    </row>
    <row r="277" spans="1:11" ht="15" customHeight="1" x14ac:dyDescent="0.2">
      <c r="B277" s="379" t="s">
        <v>633</v>
      </c>
      <c r="C277" s="376" t="s">
        <v>556</v>
      </c>
      <c r="D277" s="376"/>
      <c r="E277" s="376"/>
      <c r="F277" s="376"/>
      <c r="G277" s="377" t="s">
        <v>252</v>
      </c>
      <c r="H277" s="378"/>
      <c r="I277" s="378"/>
      <c r="J277" s="378" t="e">
        <f>J278+J279</f>
        <v>#VALUE!</v>
      </c>
    </row>
    <row r="278" spans="1:11" ht="15" customHeight="1" x14ac:dyDescent="0.2">
      <c r="B278" s="379" t="s">
        <v>634</v>
      </c>
      <c r="C278" s="376" t="s">
        <v>254</v>
      </c>
      <c r="D278" s="376"/>
      <c r="E278" s="376"/>
      <c r="F278" s="376"/>
      <c r="G278" s="377" t="s">
        <v>132</v>
      </c>
      <c r="H278" s="378" t="e">
        <f>D192</f>
        <v>#VALUE!</v>
      </c>
      <c r="I278" s="380">
        <v>7.6</v>
      </c>
      <c r="J278" s="378" t="e">
        <f>H278*I278/1000</f>
        <v>#VALUE!</v>
      </c>
    </row>
    <row r="279" spans="1:11" ht="15" customHeight="1" x14ac:dyDescent="0.2">
      <c r="B279" s="379" t="s">
        <v>635</v>
      </c>
      <c r="C279" s="376" t="s">
        <v>256</v>
      </c>
      <c r="D279" s="376"/>
      <c r="E279" s="376"/>
      <c r="F279" s="376"/>
      <c r="G279" s="377" t="s">
        <v>132</v>
      </c>
      <c r="H279" s="378" t="e">
        <f>D233</f>
        <v>#VALUE!</v>
      </c>
      <c r="I279" s="380">
        <v>21</v>
      </c>
      <c r="J279" s="378" t="e">
        <f t="shared" ref="J279:J284" si="0">H279*I279/1000</f>
        <v>#VALUE!</v>
      </c>
    </row>
    <row r="280" spans="1:11" ht="15" customHeight="1" x14ac:dyDescent="0.2">
      <c r="B280" s="379" t="s">
        <v>636</v>
      </c>
      <c r="C280" s="376" t="s">
        <v>260</v>
      </c>
      <c r="D280" s="376"/>
      <c r="E280" s="376"/>
      <c r="F280" s="376"/>
      <c r="G280" s="377" t="s">
        <v>252</v>
      </c>
      <c r="H280" s="378"/>
      <c r="I280" s="380"/>
      <c r="J280" s="378">
        <f>H280*I280/1000</f>
        <v>0</v>
      </c>
    </row>
    <row r="281" spans="1:11" ht="15" customHeight="1" x14ac:dyDescent="0.2">
      <c r="B281" s="375" t="s">
        <v>637</v>
      </c>
      <c r="C281" s="375" t="s">
        <v>262</v>
      </c>
      <c r="D281" s="376"/>
      <c r="E281" s="376"/>
      <c r="F281" s="376"/>
      <c r="G281" s="377" t="s">
        <v>252</v>
      </c>
      <c r="H281" s="378"/>
      <c r="I281" s="380"/>
      <c r="J281" s="378">
        <f>SUM(J282:J284)</f>
        <v>0</v>
      </c>
    </row>
    <row r="282" spans="1:11" ht="15" customHeight="1" x14ac:dyDescent="0.2">
      <c r="B282" s="375" t="s">
        <v>638</v>
      </c>
      <c r="C282" s="376" t="s">
        <v>264</v>
      </c>
      <c r="D282" s="376"/>
      <c r="E282" s="376"/>
      <c r="F282" s="376"/>
      <c r="G282" s="377" t="s">
        <v>265</v>
      </c>
      <c r="H282" s="378"/>
      <c r="I282" s="380"/>
      <c r="J282" s="378">
        <f t="shared" si="0"/>
        <v>0</v>
      </c>
    </row>
    <row r="283" spans="1:11" ht="15" customHeight="1" x14ac:dyDescent="0.2">
      <c r="B283" s="375" t="s">
        <v>639</v>
      </c>
      <c r="C283" s="376" t="s">
        <v>267</v>
      </c>
      <c r="D283" s="376"/>
      <c r="E283" s="376"/>
      <c r="F283" s="376"/>
      <c r="G283" s="377" t="s">
        <v>132</v>
      </c>
      <c r="H283" s="378"/>
      <c r="I283" s="380"/>
      <c r="J283" s="381">
        <f t="shared" si="0"/>
        <v>0</v>
      </c>
    </row>
    <row r="284" spans="1:11" ht="15" customHeight="1" x14ac:dyDescent="0.2">
      <c r="B284" s="375" t="s">
        <v>640</v>
      </c>
      <c r="C284" s="375" t="s">
        <v>269</v>
      </c>
      <c r="D284" s="376"/>
      <c r="E284" s="376"/>
      <c r="F284" s="376"/>
      <c r="G284" s="377" t="s">
        <v>265</v>
      </c>
      <c r="H284" s="378"/>
      <c r="I284" s="380"/>
      <c r="J284" s="378">
        <f t="shared" si="0"/>
        <v>0</v>
      </c>
    </row>
    <row r="285" spans="1:11" ht="15" customHeight="1" thickBot="1" x14ac:dyDescent="0.25">
      <c r="B285" s="382"/>
      <c r="C285" s="382"/>
      <c r="D285" s="382"/>
      <c r="E285" s="382"/>
      <c r="F285" s="382"/>
      <c r="G285" s="383"/>
      <c r="H285" s="382"/>
      <c r="I285" s="382"/>
      <c r="J285" s="382"/>
    </row>
    <row r="286" spans="1:11" ht="15" customHeight="1" x14ac:dyDescent="0.2">
      <c r="A286" s="316"/>
      <c r="B286" s="316"/>
      <c r="C286" s="316"/>
      <c r="D286" s="316"/>
      <c r="E286" s="316"/>
      <c r="F286" s="316"/>
      <c r="G286" s="316"/>
      <c r="H286" s="316"/>
      <c r="I286" s="316"/>
      <c r="J286" s="316"/>
      <c r="K286" s="316"/>
    </row>
    <row r="287" spans="1:11" ht="15" customHeight="1" x14ac:dyDescent="0.2"/>
    <row r="288" spans="1:11" ht="15" customHeight="1" x14ac:dyDescent="0.2">
      <c r="A288" s="182" t="s">
        <v>641</v>
      </c>
      <c r="B288" s="358"/>
      <c r="C288" s="358"/>
      <c r="D288" s="358"/>
      <c r="E288" s="358"/>
      <c r="F288" s="358"/>
      <c r="G288" s="358"/>
    </row>
    <row r="289" spans="1:10" ht="15" customHeight="1" thickBot="1" x14ac:dyDescent="0.25">
      <c r="A289" s="182"/>
      <c r="B289" s="358"/>
      <c r="C289" s="358"/>
      <c r="D289" s="358"/>
      <c r="E289" s="358"/>
      <c r="F289" s="358"/>
      <c r="G289" s="358"/>
    </row>
    <row r="290" spans="1:10" ht="15" customHeight="1" x14ac:dyDescent="0.2">
      <c r="B290" s="573" t="s">
        <v>280</v>
      </c>
      <c r="C290" s="574" t="s">
        <v>281</v>
      </c>
      <c r="D290" s="575"/>
      <c r="E290" s="575"/>
      <c r="F290" s="575"/>
      <c r="G290" s="575"/>
      <c r="H290" s="575"/>
      <c r="I290" s="575"/>
      <c r="J290" s="576"/>
    </row>
    <row r="291" spans="1:10" ht="15" customHeight="1" thickBot="1" x14ac:dyDescent="0.25">
      <c r="B291" s="553"/>
      <c r="C291" s="577"/>
      <c r="D291" s="578"/>
      <c r="E291" s="578"/>
      <c r="F291" s="578"/>
      <c r="G291" s="578"/>
      <c r="H291" s="578"/>
      <c r="I291" s="578"/>
      <c r="J291" s="579"/>
    </row>
    <row r="292" spans="1:10" ht="15" customHeight="1" x14ac:dyDescent="0.2">
      <c r="B292" s="384" t="str">
        <f>IF(C292="Opção inválida!",ROW(I85),"")</f>
        <v/>
      </c>
      <c r="C292" s="385" t="str">
        <f>IF(I85="Opção inválida!","Opção inválida!","")</f>
        <v/>
      </c>
      <c r="D292" s="386"/>
      <c r="E292" s="386"/>
      <c r="F292" s="386"/>
      <c r="G292" s="386"/>
      <c r="H292" s="386"/>
      <c r="I292" s="386"/>
      <c r="J292" s="386"/>
    </row>
    <row r="293" spans="1:10" ht="15" customHeight="1" x14ac:dyDescent="0.2">
      <c r="B293" s="387">
        <f>IF(C293="Modificar seção",ROW(F207),"")</f>
        <v>207</v>
      </c>
      <c r="C293" s="187" t="str">
        <f>IF(F207="Modificar seção","Modificar seção","")</f>
        <v>Modificar seção</v>
      </c>
      <c r="D293" s="360"/>
      <c r="E293" s="360"/>
      <c r="F293" s="360"/>
      <c r="G293" s="360"/>
      <c r="H293" s="360"/>
      <c r="I293" s="360"/>
      <c r="J293" s="360"/>
    </row>
    <row r="294" spans="1:10" ht="15" customHeight="1" x14ac:dyDescent="0.2">
      <c r="B294" s="359">
        <f>IF(C294="Modificar seção",ROW(F208),"")</f>
        <v>208</v>
      </c>
      <c r="C294" s="190" t="str">
        <f>IF(F208="Modificar seção","Modificar seção","")</f>
        <v>Modificar seção</v>
      </c>
      <c r="D294" s="361"/>
      <c r="E294" s="361"/>
      <c r="F294" s="361"/>
      <c r="G294" s="361"/>
      <c r="H294" s="361"/>
      <c r="I294" s="361"/>
      <c r="J294" s="361"/>
    </row>
    <row r="295" spans="1:10" ht="15" customHeight="1" x14ac:dyDescent="0.2">
      <c r="B295" s="359">
        <f>IF(C295="Modificar seção",ROW(F209),"")</f>
        <v>209</v>
      </c>
      <c r="C295" s="190" t="str">
        <f>IF(F209="Modificar seção","Modificar seção","")</f>
        <v>Modificar seção</v>
      </c>
      <c r="D295" s="361"/>
      <c r="E295" s="361"/>
      <c r="F295" s="361"/>
      <c r="G295" s="361"/>
      <c r="H295" s="361"/>
      <c r="I295" s="361"/>
      <c r="J295" s="361"/>
    </row>
    <row r="296" spans="1:10" ht="15" customHeight="1" x14ac:dyDescent="0.2">
      <c r="B296" s="359">
        <f>IF(C296="Modificar seção",ROW(F226),"")</f>
        <v>226</v>
      </c>
      <c r="C296" s="190" t="str">
        <f>IF(F226="Modificar seção","Modificar seção","")</f>
        <v>Modificar seção</v>
      </c>
      <c r="D296" s="361"/>
      <c r="E296" s="361"/>
      <c r="F296" s="361"/>
      <c r="G296" s="361"/>
      <c r="H296" s="361"/>
      <c r="I296" s="361"/>
      <c r="J296" s="361"/>
    </row>
    <row r="297" spans="1:10" ht="15" customHeight="1" x14ac:dyDescent="0.2">
      <c r="B297" s="359">
        <f>IF(C297="Modificar seção",ROW(F227),"")</f>
        <v>227</v>
      </c>
      <c r="C297" s="190" t="str">
        <f>IF(F227="Modificar seção","Modificar seção","")</f>
        <v>Modificar seção</v>
      </c>
      <c r="D297" s="361"/>
      <c r="E297" s="361"/>
      <c r="F297" s="388"/>
      <c r="G297" s="361"/>
      <c r="H297" s="361"/>
      <c r="I297" s="361"/>
      <c r="J297" s="361"/>
    </row>
    <row r="298" spans="1:10" ht="15" customHeight="1" x14ac:dyDescent="0.2">
      <c r="B298" s="359">
        <f>IF(C298="Modificar seção",ROW(F228),"")</f>
        <v>228</v>
      </c>
      <c r="C298" s="190" t="str">
        <f>IF(F228="Modificar seção","Modificar seção","")</f>
        <v>Modificar seção</v>
      </c>
      <c r="D298" s="361"/>
      <c r="E298" s="361"/>
      <c r="F298" s="361"/>
      <c r="G298" s="361"/>
      <c r="H298" s="361"/>
      <c r="I298" s="361"/>
      <c r="J298" s="361"/>
    </row>
    <row r="299" spans="1:10" ht="15" customHeight="1" x14ac:dyDescent="0.2">
      <c r="B299" s="359">
        <f>IF(C299="Modificar seção",ROW(F248),"")</f>
        <v>248</v>
      </c>
      <c r="C299" s="190" t="str">
        <f>IF(F248="Modificar seção","Modificar seção","")</f>
        <v>Modificar seção</v>
      </c>
      <c r="D299" s="361"/>
      <c r="E299" s="361"/>
      <c r="F299" s="361"/>
      <c r="G299" s="361"/>
      <c r="H299" s="361"/>
      <c r="I299" s="361"/>
      <c r="J299" s="361"/>
    </row>
    <row r="300" spans="1:10" ht="15" customHeight="1" x14ac:dyDescent="0.2">
      <c r="B300" s="359">
        <f>IF(C300="Modificar seção",ROW(F249),"")</f>
        <v>249</v>
      </c>
      <c r="C300" s="190" t="str">
        <f>IF(F249="Modificar seção","Modificar seção","")</f>
        <v>Modificar seção</v>
      </c>
      <c r="D300" s="361"/>
      <c r="E300" s="361"/>
      <c r="F300" s="361"/>
      <c r="G300" s="361"/>
      <c r="H300" s="361"/>
      <c r="I300" s="361"/>
      <c r="J300" s="361"/>
    </row>
    <row r="301" spans="1:10" ht="15" customHeight="1" x14ac:dyDescent="0.2">
      <c r="B301" s="359">
        <f>IF(C301="Modificar seção",ROW(F250),"")</f>
        <v>250</v>
      </c>
      <c r="C301" s="389" t="str">
        <f>IF(F250="Modificar seção","Modificar seção","")</f>
        <v>Modificar seção</v>
      </c>
      <c r="D301" s="390"/>
      <c r="E301" s="390"/>
      <c r="F301" s="390"/>
      <c r="G301" s="390"/>
      <c r="H301" s="390"/>
      <c r="I301" s="390"/>
      <c r="J301" s="390"/>
    </row>
    <row r="302" spans="1:10" ht="15" customHeight="1" x14ac:dyDescent="0.2">
      <c r="B302" s="359">
        <f>IF(C302="Modificar seção",ROW(F267),"")</f>
        <v>267</v>
      </c>
      <c r="C302" s="389" t="str">
        <f>IF(F267="Modificar seção","Modificar seção","")</f>
        <v>Modificar seção</v>
      </c>
      <c r="D302" s="388"/>
      <c r="E302" s="388"/>
      <c r="F302" s="388"/>
      <c r="G302" s="388"/>
      <c r="H302" s="388"/>
      <c r="I302" s="388"/>
      <c r="J302" s="388"/>
    </row>
    <row r="303" spans="1:10" ht="15" customHeight="1" x14ac:dyDescent="0.2">
      <c r="B303" s="359">
        <f>IF(C303="Modificar seção",ROW(F268),"")</f>
        <v>268</v>
      </c>
      <c r="C303" s="389" t="str">
        <f>IF(F268="Modificar seção","Modificar seção","")</f>
        <v>Modificar seção</v>
      </c>
      <c r="D303" s="194"/>
      <c r="E303" s="194"/>
      <c r="F303" s="194"/>
      <c r="G303" s="194"/>
      <c r="H303" s="194"/>
      <c r="I303" s="194"/>
      <c r="J303" s="194"/>
    </row>
    <row r="304" spans="1:10" ht="15" customHeight="1" x14ac:dyDescent="0.2">
      <c r="B304" s="359">
        <f>IF(C304="Modificar seção",ROW(F269),"")</f>
        <v>269</v>
      </c>
      <c r="C304" s="389" t="str">
        <f>IF(F269="Modificar seção","Modificar seção","")</f>
        <v>Modificar seção</v>
      </c>
      <c r="D304" s="194"/>
      <c r="E304" s="194"/>
      <c r="F304" s="194"/>
      <c r="G304" s="194"/>
      <c r="H304" s="194"/>
      <c r="I304" s="194"/>
      <c r="J304" s="194"/>
    </row>
    <row r="305" spans="2:10" ht="15" customHeight="1" thickBot="1" x14ac:dyDescent="0.25">
      <c r="B305" s="391"/>
      <c r="C305" s="392"/>
      <c r="D305" s="197"/>
      <c r="E305" s="197"/>
      <c r="F305" s="197"/>
      <c r="G305" s="197"/>
      <c r="H305" s="197"/>
      <c r="I305" s="197"/>
      <c r="J305" s="197"/>
    </row>
  </sheetData>
  <mergeCells count="5">
    <mergeCell ref="E1:H2"/>
    <mergeCell ref="A3:D3"/>
    <mergeCell ref="J3:K3"/>
    <mergeCell ref="B290:B291"/>
    <mergeCell ref="C290:J291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Equation.2" shapeId="24577" r:id="rId4">
          <objectPr defaultSize="0" autoLine="0" autoPict="0" r:id="rId5">
            <anchor moveWithCells="1">
              <from>
                <xdr:col>1</xdr:col>
                <xdr:colOff>333375</xdr:colOff>
                <xdr:row>74</xdr:row>
                <xdr:rowOff>47625</xdr:rowOff>
              </from>
              <to>
                <xdr:col>3</xdr:col>
                <xdr:colOff>114300</xdr:colOff>
                <xdr:row>76</xdr:row>
                <xdr:rowOff>133350</xdr:rowOff>
              </to>
            </anchor>
          </objectPr>
        </oleObject>
      </mc:Choice>
      <mc:Fallback>
        <oleObject progId="Equation.2" shapeId="24577" r:id="rId4"/>
      </mc:Fallback>
    </mc:AlternateContent>
    <mc:AlternateContent xmlns:mc="http://schemas.openxmlformats.org/markup-compatibility/2006">
      <mc:Choice Requires="x14">
        <oleObject progId="Equation.2" shapeId="24578" r:id="rId6">
          <objectPr defaultSize="0" autoLine="0" autoPict="0" r:id="rId7">
            <anchor moveWithCells="1">
              <from>
                <xdr:col>1</xdr:col>
                <xdr:colOff>371475</xdr:colOff>
                <xdr:row>81</xdr:row>
                <xdr:rowOff>104775</xdr:rowOff>
              </from>
              <to>
                <xdr:col>3</xdr:col>
                <xdr:colOff>152400</xdr:colOff>
                <xdr:row>83</xdr:row>
                <xdr:rowOff>104775</xdr:rowOff>
              </to>
            </anchor>
          </objectPr>
        </oleObject>
      </mc:Choice>
      <mc:Fallback>
        <oleObject progId="Equation.2" shapeId="24578" r:id="rId6"/>
      </mc:Fallback>
    </mc:AlternateContent>
    <mc:AlternateContent xmlns:mc="http://schemas.openxmlformats.org/markup-compatibility/2006">
      <mc:Choice Requires="x14">
        <oleObject progId="Equation.2" shapeId="24579" r:id="rId8">
          <objectPr defaultSize="0" autoLine="0" autoPict="0" r:id="rId9">
            <anchor moveWithCells="1">
              <from>
                <xdr:col>2</xdr:col>
                <xdr:colOff>85725</xdr:colOff>
                <xdr:row>76</xdr:row>
                <xdr:rowOff>142875</xdr:rowOff>
              </from>
              <to>
                <xdr:col>3</xdr:col>
                <xdr:colOff>352425</xdr:colOff>
                <xdr:row>78</xdr:row>
                <xdr:rowOff>114300</xdr:rowOff>
              </to>
            </anchor>
          </objectPr>
        </oleObject>
      </mc:Choice>
      <mc:Fallback>
        <oleObject progId="Equation.2" shapeId="24579" r:id="rId8"/>
      </mc:Fallback>
    </mc:AlternateContent>
    <mc:AlternateContent xmlns:mc="http://schemas.openxmlformats.org/markup-compatibility/2006">
      <mc:Choice Requires="x14">
        <oleObject progId="Equation.2" shapeId="24580" r:id="rId10">
          <objectPr defaultSize="0" autoLine="0" autoPict="0" r:id="rId11">
            <anchor moveWithCells="1">
              <from>
                <xdr:col>1</xdr:col>
                <xdr:colOff>352425</xdr:colOff>
                <xdr:row>86</xdr:row>
                <xdr:rowOff>104775</xdr:rowOff>
              </from>
              <to>
                <xdr:col>3</xdr:col>
                <xdr:colOff>114300</xdr:colOff>
                <xdr:row>88</xdr:row>
                <xdr:rowOff>104775</xdr:rowOff>
              </to>
            </anchor>
          </objectPr>
        </oleObject>
      </mc:Choice>
      <mc:Fallback>
        <oleObject progId="Equation.2" shapeId="24580" r:id="rId10"/>
      </mc:Fallback>
    </mc:AlternateContent>
    <mc:AlternateContent xmlns:mc="http://schemas.openxmlformats.org/markup-compatibility/2006">
      <mc:Choice Requires="x14">
        <oleObject progId="Equation.2" shapeId="24581" r:id="rId12">
          <objectPr defaultSize="0" autoLine="0" autoPict="0" r:id="rId13">
            <anchor moveWithCells="1">
              <from>
                <xdr:col>1</xdr:col>
                <xdr:colOff>371475</xdr:colOff>
                <xdr:row>95</xdr:row>
                <xdr:rowOff>28575</xdr:rowOff>
              </from>
              <to>
                <xdr:col>3</xdr:col>
                <xdr:colOff>57150</xdr:colOff>
                <xdr:row>96</xdr:row>
                <xdr:rowOff>28575</xdr:rowOff>
              </to>
            </anchor>
          </objectPr>
        </oleObject>
      </mc:Choice>
      <mc:Fallback>
        <oleObject progId="Equation.2" shapeId="24581" r:id="rId12"/>
      </mc:Fallback>
    </mc:AlternateContent>
    <mc:AlternateContent xmlns:mc="http://schemas.openxmlformats.org/markup-compatibility/2006">
      <mc:Choice Requires="x14">
        <oleObject progId="Equation.2" shapeId="24582" r:id="rId14">
          <objectPr defaultSize="0" autoLine="0" autoPict="0" r:id="rId15">
            <anchor moveWithCells="1">
              <from>
                <xdr:col>1</xdr:col>
                <xdr:colOff>409575</xdr:colOff>
                <xdr:row>100</xdr:row>
                <xdr:rowOff>104775</xdr:rowOff>
              </from>
              <to>
                <xdr:col>3</xdr:col>
                <xdr:colOff>123825</xdr:colOff>
                <xdr:row>102</xdr:row>
                <xdr:rowOff>114300</xdr:rowOff>
              </to>
            </anchor>
          </objectPr>
        </oleObject>
      </mc:Choice>
      <mc:Fallback>
        <oleObject progId="Equation.2" shapeId="24582" r:id="rId14"/>
      </mc:Fallback>
    </mc:AlternateContent>
    <mc:AlternateContent xmlns:mc="http://schemas.openxmlformats.org/markup-compatibility/2006">
      <mc:Choice Requires="x14">
        <oleObject progId="Equation.2" shapeId="24583" r:id="rId16">
          <objectPr defaultSize="0" autoLine="0" autoPict="0" r:id="rId17">
            <anchor moveWithCells="1">
              <from>
                <xdr:col>2</xdr:col>
                <xdr:colOff>123825</xdr:colOff>
                <xdr:row>96</xdr:row>
                <xdr:rowOff>152400</xdr:rowOff>
              </from>
              <to>
                <xdr:col>3</xdr:col>
                <xdr:colOff>247650</xdr:colOff>
                <xdr:row>98</xdr:row>
                <xdr:rowOff>123825</xdr:rowOff>
              </to>
            </anchor>
          </objectPr>
        </oleObject>
      </mc:Choice>
      <mc:Fallback>
        <oleObject progId="Equation.2" shapeId="24583" r:id="rId16"/>
      </mc:Fallback>
    </mc:AlternateContent>
    <mc:AlternateContent xmlns:mc="http://schemas.openxmlformats.org/markup-compatibility/2006">
      <mc:Choice Requires="x14">
        <oleObject progId="Equation.2" shapeId="24584" r:id="rId18">
          <objectPr defaultSize="0" autoLine="0" autoPict="0" r:id="rId19">
            <anchor moveWithCells="1">
              <from>
                <xdr:col>1</xdr:col>
                <xdr:colOff>428625</xdr:colOff>
                <xdr:row>104</xdr:row>
                <xdr:rowOff>76200</xdr:rowOff>
              </from>
              <to>
                <xdr:col>3</xdr:col>
                <xdr:colOff>295275</xdr:colOff>
                <xdr:row>106</xdr:row>
                <xdr:rowOff>76200</xdr:rowOff>
              </to>
            </anchor>
          </objectPr>
        </oleObject>
      </mc:Choice>
      <mc:Fallback>
        <oleObject progId="Equation.2" shapeId="24584" r:id="rId18"/>
      </mc:Fallback>
    </mc:AlternateContent>
    <mc:AlternateContent xmlns:mc="http://schemas.openxmlformats.org/markup-compatibility/2006">
      <mc:Choice Requires="x14">
        <oleObject progId="Equation.2" shapeId="24585" r:id="rId20">
          <objectPr defaultSize="0" autoLine="0" autoPict="0" r:id="rId21">
            <anchor moveWithCells="1">
              <from>
                <xdr:col>1</xdr:col>
                <xdr:colOff>371475</xdr:colOff>
                <xdr:row>110</xdr:row>
                <xdr:rowOff>9525</xdr:rowOff>
              </from>
              <to>
                <xdr:col>4</xdr:col>
                <xdr:colOff>123825</xdr:colOff>
                <xdr:row>111</xdr:row>
                <xdr:rowOff>9525</xdr:rowOff>
              </to>
            </anchor>
          </objectPr>
        </oleObject>
      </mc:Choice>
      <mc:Fallback>
        <oleObject progId="Equation.2" shapeId="24585" r:id="rId20"/>
      </mc:Fallback>
    </mc:AlternateContent>
    <mc:AlternateContent xmlns:mc="http://schemas.openxmlformats.org/markup-compatibility/2006">
      <mc:Choice Requires="x14">
        <oleObject progId="Equation.2" shapeId="24586" r:id="rId22">
          <objectPr defaultSize="0" autoLine="0" autoPict="0" r:id="rId23">
            <anchor moveWithCells="1">
              <from>
                <xdr:col>4</xdr:col>
                <xdr:colOff>152400</xdr:colOff>
                <xdr:row>119</xdr:row>
                <xdr:rowOff>47625</xdr:rowOff>
              </from>
              <to>
                <xdr:col>5</xdr:col>
                <xdr:colOff>533400</xdr:colOff>
                <xdr:row>121</xdr:row>
                <xdr:rowOff>47625</xdr:rowOff>
              </to>
            </anchor>
          </objectPr>
        </oleObject>
      </mc:Choice>
      <mc:Fallback>
        <oleObject progId="Equation.2" shapeId="24586" r:id="rId22"/>
      </mc:Fallback>
    </mc:AlternateContent>
    <mc:AlternateContent xmlns:mc="http://schemas.openxmlformats.org/markup-compatibility/2006">
      <mc:Choice Requires="x14">
        <oleObject progId="Equation.2" shapeId="24587" r:id="rId24">
          <objectPr defaultSize="0" autoLine="0" autoPict="0" r:id="rId25">
            <anchor moveWithCells="1">
              <from>
                <xdr:col>4</xdr:col>
                <xdr:colOff>123825</xdr:colOff>
                <xdr:row>118</xdr:row>
                <xdr:rowOff>0</xdr:rowOff>
              </from>
              <to>
                <xdr:col>5</xdr:col>
                <xdr:colOff>323850</xdr:colOff>
                <xdr:row>119</xdr:row>
                <xdr:rowOff>0</xdr:rowOff>
              </to>
            </anchor>
          </objectPr>
        </oleObject>
      </mc:Choice>
      <mc:Fallback>
        <oleObject progId="Equation.2" shapeId="24587" r:id="rId24"/>
      </mc:Fallback>
    </mc:AlternateContent>
    <mc:AlternateContent xmlns:mc="http://schemas.openxmlformats.org/markup-compatibility/2006">
      <mc:Choice Requires="x14">
        <oleObject progId="Equation.2" shapeId="24588" r:id="rId26">
          <objectPr defaultSize="0" autoLine="0" autoPict="0" r:id="rId27">
            <anchor moveWithCells="1">
              <from>
                <xdr:col>4</xdr:col>
                <xdr:colOff>161925</xdr:colOff>
                <xdr:row>122</xdr:row>
                <xdr:rowOff>85725</xdr:rowOff>
              </from>
              <to>
                <xdr:col>5</xdr:col>
                <xdr:colOff>333375</xdr:colOff>
                <xdr:row>124</xdr:row>
                <xdr:rowOff>57150</xdr:rowOff>
              </to>
            </anchor>
          </objectPr>
        </oleObject>
      </mc:Choice>
      <mc:Fallback>
        <oleObject progId="Equation.2" shapeId="24588" r:id="rId26"/>
      </mc:Fallback>
    </mc:AlternateContent>
    <mc:AlternateContent xmlns:mc="http://schemas.openxmlformats.org/markup-compatibility/2006">
      <mc:Choice Requires="x14">
        <oleObject progId="Equation.2" shapeId="24589" r:id="rId28">
          <objectPr defaultSize="0" autoLine="0" autoPict="0" r:id="rId29">
            <anchor moveWithCells="1">
              <from>
                <xdr:col>4</xdr:col>
                <xdr:colOff>161925</xdr:colOff>
                <xdr:row>125</xdr:row>
                <xdr:rowOff>76200</xdr:rowOff>
              </from>
              <to>
                <xdr:col>5</xdr:col>
                <xdr:colOff>428625</xdr:colOff>
                <xdr:row>127</xdr:row>
                <xdr:rowOff>28575</xdr:rowOff>
              </to>
            </anchor>
          </objectPr>
        </oleObject>
      </mc:Choice>
      <mc:Fallback>
        <oleObject progId="Equation.2" shapeId="24589" r:id="rId28"/>
      </mc:Fallback>
    </mc:AlternateContent>
    <mc:AlternateContent xmlns:mc="http://schemas.openxmlformats.org/markup-compatibility/2006">
      <mc:Choice Requires="x14">
        <oleObject progId="Equation.2" shapeId="24590" r:id="rId30">
          <objectPr defaultSize="0" autoLine="0" autoPict="0" r:id="rId31">
            <anchor moveWithCells="1">
              <from>
                <xdr:col>2</xdr:col>
                <xdr:colOff>180975</xdr:colOff>
                <xdr:row>113</xdr:row>
                <xdr:rowOff>152400</xdr:rowOff>
              </from>
              <to>
                <xdr:col>3</xdr:col>
                <xdr:colOff>447675</xdr:colOff>
                <xdr:row>114</xdr:row>
                <xdr:rowOff>152400</xdr:rowOff>
              </to>
            </anchor>
          </objectPr>
        </oleObject>
      </mc:Choice>
      <mc:Fallback>
        <oleObject progId="Equation.2" shapeId="24590" r:id="rId30"/>
      </mc:Fallback>
    </mc:AlternateContent>
    <mc:AlternateContent xmlns:mc="http://schemas.openxmlformats.org/markup-compatibility/2006">
      <mc:Choice Requires="x14">
        <oleObject progId="Equation.2" shapeId="24591" r:id="rId32">
          <objectPr defaultSize="0" autoLine="0" autoPict="0" r:id="rId33">
            <anchor moveWithCells="1">
              <from>
                <xdr:col>2</xdr:col>
                <xdr:colOff>180975</xdr:colOff>
                <xdr:row>115</xdr:row>
                <xdr:rowOff>152400</xdr:rowOff>
              </from>
              <to>
                <xdr:col>3</xdr:col>
                <xdr:colOff>457200</xdr:colOff>
                <xdr:row>116</xdr:row>
                <xdr:rowOff>161925</xdr:rowOff>
              </to>
            </anchor>
          </objectPr>
        </oleObject>
      </mc:Choice>
      <mc:Fallback>
        <oleObject progId="Equation.2" shapeId="24591" r:id="rId32"/>
      </mc:Fallback>
    </mc:AlternateContent>
    <mc:AlternateContent xmlns:mc="http://schemas.openxmlformats.org/markup-compatibility/2006">
      <mc:Choice Requires="x14">
        <oleObject progId="Equation.2" shapeId="24592" r:id="rId34">
          <objectPr defaultSize="0" autoLine="0" autoPict="0" r:id="rId35">
            <anchor moveWithCells="1">
              <from>
                <xdr:col>1</xdr:col>
                <xdr:colOff>381000</xdr:colOff>
                <xdr:row>130</xdr:row>
                <xdr:rowOff>28575</xdr:rowOff>
              </from>
              <to>
                <xdr:col>4</xdr:col>
                <xdr:colOff>133350</xdr:colOff>
                <xdr:row>131</xdr:row>
                <xdr:rowOff>28575</xdr:rowOff>
              </to>
            </anchor>
          </objectPr>
        </oleObject>
      </mc:Choice>
      <mc:Fallback>
        <oleObject progId="Equation.2" shapeId="24592" r:id="rId34"/>
      </mc:Fallback>
    </mc:AlternateContent>
    <mc:AlternateContent xmlns:mc="http://schemas.openxmlformats.org/markup-compatibility/2006">
      <mc:Choice Requires="x14">
        <oleObject progId="Equation.2" shapeId="24593" r:id="rId36">
          <objectPr defaultSize="0" autoLine="0" autoPict="0" r:id="rId37">
            <anchor moveWithCells="1">
              <from>
                <xdr:col>4</xdr:col>
                <xdr:colOff>28575</xdr:colOff>
                <xdr:row>137</xdr:row>
                <xdr:rowOff>47625</xdr:rowOff>
              </from>
              <to>
                <xdr:col>5</xdr:col>
                <xdr:colOff>409575</xdr:colOff>
                <xdr:row>139</xdr:row>
                <xdr:rowOff>47625</xdr:rowOff>
              </to>
            </anchor>
          </objectPr>
        </oleObject>
      </mc:Choice>
      <mc:Fallback>
        <oleObject progId="Equation.2" shapeId="24593" r:id="rId36"/>
      </mc:Fallback>
    </mc:AlternateContent>
    <mc:AlternateContent xmlns:mc="http://schemas.openxmlformats.org/markup-compatibility/2006">
      <mc:Choice Requires="x14">
        <oleObject progId="Equation.2" shapeId="24594" r:id="rId38">
          <objectPr defaultSize="0" autoLine="0" autoPict="0" r:id="rId39">
            <anchor moveWithCells="1">
              <from>
                <xdr:col>4</xdr:col>
                <xdr:colOff>76200</xdr:colOff>
                <xdr:row>149</xdr:row>
                <xdr:rowOff>76200</xdr:rowOff>
              </from>
              <to>
                <xdr:col>5</xdr:col>
                <xdr:colOff>247650</xdr:colOff>
                <xdr:row>151</xdr:row>
                <xdr:rowOff>47625</xdr:rowOff>
              </to>
            </anchor>
          </objectPr>
        </oleObject>
      </mc:Choice>
      <mc:Fallback>
        <oleObject progId="Equation.2" shapeId="24594" r:id="rId38"/>
      </mc:Fallback>
    </mc:AlternateContent>
    <mc:AlternateContent xmlns:mc="http://schemas.openxmlformats.org/markup-compatibility/2006">
      <mc:Choice Requires="x14">
        <oleObject progId="Equation.2" shapeId="24595" r:id="rId40">
          <objectPr defaultSize="0" autoLine="0" autoPict="0" r:id="rId41">
            <anchor moveWithCells="1">
              <from>
                <xdr:col>4</xdr:col>
                <xdr:colOff>38100</xdr:colOff>
                <xdr:row>143</xdr:row>
                <xdr:rowOff>85725</xdr:rowOff>
              </from>
              <to>
                <xdr:col>5</xdr:col>
                <xdr:colOff>209550</xdr:colOff>
                <xdr:row>145</xdr:row>
                <xdr:rowOff>57150</xdr:rowOff>
              </to>
            </anchor>
          </objectPr>
        </oleObject>
      </mc:Choice>
      <mc:Fallback>
        <oleObject progId="Equation.2" shapeId="24595" r:id="rId40"/>
      </mc:Fallback>
    </mc:AlternateContent>
    <mc:AlternateContent xmlns:mc="http://schemas.openxmlformats.org/markup-compatibility/2006">
      <mc:Choice Requires="x14">
        <oleObject progId="Equation.2" shapeId="24596" r:id="rId42">
          <objectPr defaultSize="0" autoLine="0" autoPict="0" r:id="rId43">
            <anchor moveWithCells="1">
              <from>
                <xdr:col>2</xdr:col>
                <xdr:colOff>180975</xdr:colOff>
                <xdr:row>133</xdr:row>
                <xdr:rowOff>152400</xdr:rowOff>
              </from>
              <to>
                <xdr:col>3</xdr:col>
                <xdr:colOff>314325</xdr:colOff>
                <xdr:row>134</xdr:row>
                <xdr:rowOff>152400</xdr:rowOff>
              </to>
            </anchor>
          </objectPr>
        </oleObject>
      </mc:Choice>
      <mc:Fallback>
        <oleObject progId="Equation.2" shapeId="24596" r:id="rId42"/>
      </mc:Fallback>
    </mc:AlternateContent>
    <mc:AlternateContent xmlns:mc="http://schemas.openxmlformats.org/markup-compatibility/2006">
      <mc:Choice Requires="x14">
        <oleObject progId="Equation.2" shapeId="24597" r:id="rId44">
          <objectPr defaultSize="0" autoLine="0" autoPict="0" r:id="rId45">
            <anchor moveWithCells="1">
              <from>
                <xdr:col>2</xdr:col>
                <xdr:colOff>180975</xdr:colOff>
                <xdr:row>135</xdr:row>
                <xdr:rowOff>152400</xdr:rowOff>
              </from>
              <to>
                <xdr:col>4</xdr:col>
                <xdr:colOff>200025</xdr:colOff>
                <xdr:row>136</xdr:row>
                <xdr:rowOff>161925</xdr:rowOff>
              </to>
            </anchor>
          </objectPr>
        </oleObject>
      </mc:Choice>
      <mc:Fallback>
        <oleObject progId="Equation.2" shapeId="24597" r:id="rId44"/>
      </mc:Fallback>
    </mc:AlternateContent>
    <mc:AlternateContent xmlns:mc="http://schemas.openxmlformats.org/markup-compatibility/2006">
      <mc:Choice Requires="x14">
        <oleObject progId="Equation.2" shapeId="24598" r:id="rId46">
          <objectPr defaultSize="0" autoLine="0" autoPict="0" r:id="rId47">
            <anchor moveWithCells="1">
              <from>
                <xdr:col>4</xdr:col>
                <xdr:colOff>47625</xdr:colOff>
                <xdr:row>146</xdr:row>
                <xdr:rowOff>47625</xdr:rowOff>
              </from>
              <to>
                <xdr:col>5</xdr:col>
                <xdr:colOff>781050</xdr:colOff>
                <xdr:row>148</xdr:row>
                <xdr:rowOff>47625</xdr:rowOff>
              </to>
            </anchor>
          </objectPr>
        </oleObject>
      </mc:Choice>
      <mc:Fallback>
        <oleObject progId="Equation.2" shapeId="24598" r:id="rId46"/>
      </mc:Fallback>
    </mc:AlternateContent>
    <mc:AlternateContent xmlns:mc="http://schemas.openxmlformats.org/markup-compatibility/2006">
      <mc:Choice Requires="x14">
        <oleObject progId="Equation.2" shapeId="24599" r:id="rId48">
          <objectPr defaultSize="0" autoLine="0" autoPict="0" r:id="rId49">
            <anchor moveWithCells="1">
              <from>
                <xdr:col>1</xdr:col>
                <xdr:colOff>381000</xdr:colOff>
                <xdr:row>153</xdr:row>
                <xdr:rowOff>28575</xdr:rowOff>
              </from>
              <to>
                <xdr:col>2</xdr:col>
                <xdr:colOff>657225</xdr:colOff>
                <xdr:row>154</xdr:row>
                <xdr:rowOff>28575</xdr:rowOff>
              </to>
            </anchor>
          </objectPr>
        </oleObject>
      </mc:Choice>
      <mc:Fallback>
        <oleObject progId="Equation.2" shapeId="24599" r:id="rId48"/>
      </mc:Fallback>
    </mc:AlternateContent>
    <mc:AlternateContent xmlns:mc="http://schemas.openxmlformats.org/markup-compatibility/2006">
      <mc:Choice Requires="x14">
        <oleObject progId="Equation.2" shapeId="24600" r:id="rId50">
          <objectPr defaultSize="0" autoLine="0" autoPict="0" r:id="rId51">
            <anchor moveWithCells="1">
              <from>
                <xdr:col>3</xdr:col>
                <xdr:colOff>752475</xdr:colOff>
                <xdr:row>165</xdr:row>
                <xdr:rowOff>9525</xdr:rowOff>
              </from>
              <to>
                <xdr:col>5</xdr:col>
                <xdr:colOff>400050</xdr:colOff>
                <xdr:row>167</xdr:row>
                <xdr:rowOff>95250</xdr:rowOff>
              </to>
            </anchor>
          </objectPr>
        </oleObject>
      </mc:Choice>
      <mc:Fallback>
        <oleObject progId="Equation.2" shapeId="24600" r:id="rId50"/>
      </mc:Fallback>
    </mc:AlternateContent>
    <mc:AlternateContent xmlns:mc="http://schemas.openxmlformats.org/markup-compatibility/2006">
      <mc:Choice Requires="x14">
        <oleObject progId="Equation.2" shapeId="24601" r:id="rId52">
          <objectPr defaultSize="0" autoLine="0" autoPict="0" r:id="rId53">
            <anchor moveWithCells="1">
              <from>
                <xdr:col>3</xdr:col>
                <xdr:colOff>723900</xdr:colOff>
                <xdr:row>161</xdr:row>
                <xdr:rowOff>0</xdr:rowOff>
              </from>
              <to>
                <xdr:col>5</xdr:col>
                <xdr:colOff>266700</xdr:colOff>
                <xdr:row>162</xdr:row>
                <xdr:rowOff>0</xdr:rowOff>
              </to>
            </anchor>
          </objectPr>
        </oleObject>
      </mc:Choice>
      <mc:Fallback>
        <oleObject progId="Equation.2" shapeId="24601" r:id="rId52"/>
      </mc:Fallback>
    </mc:AlternateContent>
    <mc:AlternateContent xmlns:mc="http://schemas.openxmlformats.org/markup-compatibility/2006">
      <mc:Choice Requires="x14">
        <oleObject progId="Equation.2" shapeId="24602" r:id="rId54">
          <objectPr defaultSize="0" autoLine="0" autoPict="0" r:id="rId55">
            <anchor moveWithCells="1">
              <from>
                <xdr:col>3</xdr:col>
                <xdr:colOff>723900</xdr:colOff>
                <xdr:row>163</xdr:row>
                <xdr:rowOff>9525</xdr:rowOff>
              </from>
              <to>
                <xdr:col>5</xdr:col>
                <xdr:colOff>285750</xdr:colOff>
                <xdr:row>164</xdr:row>
                <xdr:rowOff>9525</xdr:rowOff>
              </to>
            </anchor>
          </objectPr>
        </oleObject>
      </mc:Choice>
      <mc:Fallback>
        <oleObject progId="Equation.2" shapeId="24602" r:id="rId54"/>
      </mc:Fallback>
    </mc:AlternateContent>
    <mc:AlternateContent xmlns:mc="http://schemas.openxmlformats.org/markup-compatibility/2006">
      <mc:Choice Requires="x14">
        <oleObject progId="Equation.2" shapeId="24603" r:id="rId56">
          <objectPr defaultSize="0" autoLine="0" autoPict="0" r:id="rId57">
            <anchor moveWithCells="1">
              <from>
                <xdr:col>3</xdr:col>
                <xdr:colOff>762000</xdr:colOff>
                <xdr:row>171</xdr:row>
                <xdr:rowOff>76200</xdr:rowOff>
              </from>
              <to>
                <xdr:col>5</xdr:col>
                <xdr:colOff>219075</xdr:colOff>
                <xdr:row>173</xdr:row>
                <xdr:rowOff>47625</xdr:rowOff>
              </to>
            </anchor>
          </objectPr>
        </oleObject>
      </mc:Choice>
      <mc:Fallback>
        <oleObject progId="Equation.2" shapeId="24603" r:id="rId56"/>
      </mc:Fallback>
    </mc:AlternateContent>
    <mc:AlternateContent xmlns:mc="http://schemas.openxmlformats.org/markup-compatibility/2006">
      <mc:Choice Requires="x14">
        <oleObject progId="Equation.2" shapeId="24604" r:id="rId58">
          <objectPr defaultSize="0" autoLine="0" autoPict="0" r:id="rId59">
            <anchor moveWithCells="1">
              <from>
                <xdr:col>3</xdr:col>
                <xdr:colOff>771525</xdr:colOff>
                <xdr:row>168</xdr:row>
                <xdr:rowOff>47625</xdr:rowOff>
              </from>
              <to>
                <xdr:col>5</xdr:col>
                <xdr:colOff>66675</xdr:colOff>
                <xdr:row>170</xdr:row>
                <xdr:rowOff>47625</xdr:rowOff>
              </to>
            </anchor>
          </objectPr>
        </oleObject>
      </mc:Choice>
      <mc:Fallback>
        <oleObject progId="Equation.2" shapeId="24604" r:id="rId58"/>
      </mc:Fallback>
    </mc:AlternateContent>
    <mc:AlternateContent xmlns:mc="http://schemas.openxmlformats.org/markup-compatibility/2006">
      <mc:Choice Requires="x14">
        <oleObject progId="Equation.2" shapeId="24605" r:id="rId60">
          <objectPr defaultSize="0" autoLine="0" autoPict="0" r:id="rId61">
            <anchor moveWithCells="1">
              <from>
                <xdr:col>2</xdr:col>
                <xdr:colOff>180975</xdr:colOff>
                <xdr:row>159</xdr:row>
                <xdr:rowOff>9525</xdr:rowOff>
              </from>
              <to>
                <xdr:col>3</xdr:col>
                <xdr:colOff>228600</xdr:colOff>
                <xdr:row>160</xdr:row>
                <xdr:rowOff>9525</xdr:rowOff>
              </to>
            </anchor>
          </objectPr>
        </oleObject>
      </mc:Choice>
      <mc:Fallback>
        <oleObject progId="Equation.2" shapeId="24605" r:id="rId60"/>
      </mc:Fallback>
    </mc:AlternateContent>
    <mc:AlternateContent xmlns:mc="http://schemas.openxmlformats.org/markup-compatibility/2006">
      <mc:Choice Requires="x14">
        <oleObject progId="Equation.2" shapeId="24606" r:id="rId62">
          <objectPr defaultSize="0" autoLine="0" autoPict="0" r:id="rId63">
            <anchor moveWithCells="1">
              <from>
                <xdr:col>2</xdr:col>
                <xdr:colOff>200025</xdr:colOff>
                <xdr:row>89</xdr:row>
                <xdr:rowOff>28575</xdr:rowOff>
              </from>
              <to>
                <xdr:col>3</xdr:col>
                <xdr:colOff>723900</xdr:colOff>
                <xdr:row>90</xdr:row>
                <xdr:rowOff>28575</xdr:rowOff>
              </to>
            </anchor>
          </objectPr>
        </oleObject>
      </mc:Choice>
      <mc:Fallback>
        <oleObject progId="Equation.2" shapeId="24606" r:id="rId62"/>
      </mc:Fallback>
    </mc:AlternateContent>
    <mc:AlternateContent xmlns:mc="http://schemas.openxmlformats.org/markup-compatibility/2006">
      <mc:Choice Requires="x14">
        <oleObject progId="Equation.2" shapeId="24607" r:id="rId64">
          <objectPr defaultSize="0" autoLine="0" autoPict="0" r:id="rId65">
            <anchor moveWithCells="1">
              <from>
                <xdr:col>4</xdr:col>
                <xdr:colOff>28575</xdr:colOff>
                <xdr:row>140</xdr:row>
                <xdr:rowOff>76200</xdr:rowOff>
              </from>
              <to>
                <xdr:col>5</xdr:col>
                <xdr:colOff>66675</xdr:colOff>
                <xdr:row>142</xdr:row>
                <xdr:rowOff>76200</xdr:rowOff>
              </to>
            </anchor>
          </objectPr>
        </oleObject>
      </mc:Choice>
      <mc:Fallback>
        <oleObject progId="Equation.2" shapeId="24607" r:id="rId64"/>
      </mc:Fallback>
    </mc:AlternateContent>
    <mc:AlternateContent xmlns:mc="http://schemas.openxmlformats.org/markup-compatibility/2006">
      <mc:Choice Requires="x14">
        <oleObject progId="Equation.2" shapeId="24608" r:id="rId66">
          <objectPr defaultSize="0" autoLine="0" autoPict="0" r:id="rId67">
            <anchor moveWithCells="1">
              <from>
                <xdr:col>1</xdr:col>
                <xdr:colOff>180975</xdr:colOff>
                <xdr:row>191</xdr:row>
                <xdr:rowOff>28575</xdr:rowOff>
              </from>
              <to>
                <xdr:col>2</xdr:col>
                <xdr:colOff>457200</xdr:colOff>
                <xdr:row>192</xdr:row>
                <xdr:rowOff>28575</xdr:rowOff>
              </to>
            </anchor>
          </objectPr>
        </oleObject>
      </mc:Choice>
      <mc:Fallback>
        <oleObject progId="Equation.2" shapeId="24608" r:id="rId66"/>
      </mc:Fallback>
    </mc:AlternateContent>
    <mc:AlternateContent xmlns:mc="http://schemas.openxmlformats.org/markup-compatibility/2006">
      <mc:Choice Requires="x14">
        <oleObject progId="Equation.2" shapeId="24609" r:id="rId68">
          <objectPr defaultSize="0" autoLine="0" autoPict="0" r:id="rId69">
            <anchor moveWithCells="1">
              <from>
                <xdr:col>1</xdr:col>
                <xdr:colOff>180975</xdr:colOff>
                <xdr:row>194</xdr:row>
                <xdr:rowOff>104775</xdr:rowOff>
              </from>
              <to>
                <xdr:col>3</xdr:col>
                <xdr:colOff>466725</xdr:colOff>
                <xdr:row>196</xdr:row>
                <xdr:rowOff>76200</xdr:rowOff>
              </to>
            </anchor>
          </objectPr>
        </oleObject>
      </mc:Choice>
      <mc:Fallback>
        <oleObject progId="Equation.2" shapeId="24609" r:id="rId68"/>
      </mc:Fallback>
    </mc:AlternateContent>
    <mc:AlternateContent xmlns:mc="http://schemas.openxmlformats.org/markup-compatibility/2006">
      <mc:Choice Requires="x14">
        <oleObject progId="Equation.2" shapeId="24610" r:id="rId70">
          <objectPr defaultSize="0" autoLine="0" autoPict="0" r:id="rId71">
            <anchor moveWithCells="1">
              <from>
                <xdr:col>2</xdr:col>
                <xdr:colOff>409575</xdr:colOff>
                <xdr:row>199</xdr:row>
                <xdr:rowOff>123825</xdr:rowOff>
              </from>
              <to>
                <xdr:col>5</xdr:col>
                <xdr:colOff>628650</xdr:colOff>
                <xdr:row>200</xdr:row>
                <xdr:rowOff>142875</xdr:rowOff>
              </to>
            </anchor>
          </objectPr>
        </oleObject>
      </mc:Choice>
      <mc:Fallback>
        <oleObject progId="Equation.2" shapeId="24610" r:id="rId70"/>
      </mc:Fallback>
    </mc:AlternateContent>
    <mc:AlternateContent xmlns:mc="http://schemas.openxmlformats.org/markup-compatibility/2006">
      <mc:Choice Requires="x14">
        <oleObject progId="Equation.2" shapeId="24611" r:id="rId72">
          <objectPr defaultSize="0" autoLine="0" autoPict="0" r:id="rId73">
            <anchor moveWithCells="1">
              <from>
                <xdr:col>3</xdr:col>
                <xdr:colOff>28575</xdr:colOff>
                <xdr:row>204</xdr:row>
                <xdr:rowOff>180975</xdr:rowOff>
              </from>
              <to>
                <xdr:col>4</xdr:col>
                <xdr:colOff>447675</xdr:colOff>
                <xdr:row>205</xdr:row>
                <xdr:rowOff>180975</xdr:rowOff>
              </to>
            </anchor>
          </objectPr>
        </oleObject>
      </mc:Choice>
      <mc:Fallback>
        <oleObject progId="Equation.2" shapeId="24611" r:id="rId72"/>
      </mc:Fallback>
    </mc:AlternateContent>
    <mc:AlternateContent xmlns:mc="http://schemas.openxmlformats.org/markup-compatibility/2006">
      <mc:Choice Requires="x14">
        <oleObject progId="Equation.2" shapeId="24612" r:id="rId74">
          <objectPr defaultSize="0" autoLine="0" autoPict="0" r:id="rId75">
            <anchor moveWithCells="1">
              <from>
                <xdr:col>1</xdr:col>
                <xdr:colOff>333375</xdr:colOff>
                <xdr:row>211</xdr:row>
                <xdr:rowOff>104775</xdr:rowOff>
              </from>
              <to>
                <xdr:col>3</xdr:col>
                <xdr:colOff>714375</xdr:colOff>
                <xdr:row>213</xdr:row>
                <xdr:rowOff>85725</xdr:rowOff>
              </to>
            </anchor>
          </objectPr>
        </oleObject>
      </mc:Choice>
      <mc:Fallback>
        <oleObject progId="Equation.2" shapeId="24612" r:id="rId74"/>
      </mc:Fallback>
    </mc:AlternateContent>
    <mc:AlternateContent xmlns:mc="http://schemas.openxmlformats.org/markup-compatibility/2006">
      <mc:Choice Requires="x14">
        <oleObject progId="Equation.2" shapeId="24613" r:id="rId76">
          <objectPr defaultSize="0" autoLine="0" r:id="rId77">
            <anchor moveWithCells="1">
              <from>
                <xdr:col>2</xdr:col>
                <xdr:colOff>381000</xdr:colOff>
                <xdr:row>218</xdr:row>
                <xdr:rowOff>142875</xdr:rowOff>
              </from>
              <to>
                <xdr:col>5</xdr:col>
                <xdr:colOff>609600</xdr:colOff>
                <xdr:row>219</xdr:row>
                <xdr:rowOff>171450</xdr:rowOff>
              </to>
            </anchor>
          </objectPr>
        </oleObject>
      </mc:Choice>
      <mc:Fallback>
        <oleObject progId="Equation.2" shapeId="24613" r:id="rId76"/>
      </mc:Fallback>
    </mc:AlternateContent>
    <mc:AlternateContent xmlns:mc="http://schemas.openxmlformats.org/markup-compatibility/2006">
      <mc:Choice Requires="x14">
        <oleObject progId="Equation.2" shapeId="24614" r:id="rId78">
          <objectPr defaultSize="0" autoLine="0" autoPict="0" r:id="rId79">
            <anchor moveWithCells="1">
              <from>
                <xdr:col>3</xdr:col>
                <xdr:colOff>28575</xdr:colOff>
                <xdr:row>223</xdr:row>
                <xdr:rowOff>152400</xdr:rowOff>
              </from>
              <to>
                <xdr:col>4</xdr:col>
                <xdr:colOff>409575</xdr:colOff>
                <xdr:row>224</xdr:row>
                <xdr:rowOff>152400</xdr:rowOff>
              </to>
            </anchor>
          </objectPr>
        </oleObject>
      </mc:Choice>
      <mc:Fallback>
        <oleObject progId="Equation.2" shapeId="24614" r:id="rId78"/>
      </mc:Fallback>
    </mc:AlternateContent>
    <mc:AlternateContent xmlns:mc="http://schemas.openxmlformats.org/markup-compatibility/2006">
      <mc:Choice Requires="x14">
        <oleObject progId="Equation.2" shapeId="24615" r:id="rId80">
          <objectPr defaultSize="0" autoLine="0" autoPict="0" r:id="rId81">
            <anchor moveWithCells="1">
              <from>
                <xdr:col>1</xdr:col>
                <xdr:colOff>142875</xdr:colOff>
                <xdr:row>235</xdr:row>
                <xdr:rowOff>114300</xdr:rowOff>
              </from>
              <to>
                <xdr:col>3</xdr:col>
                <xdr:colOff>619125</xdr:colOff>
                <xdr:row>237</xdr:row>
                <xdr:rowOff>104775</xdr:rowOff>
              </to>
            </anchor>
          </objectPr>
        </oleObject>
      </mc:Choice>
      <mc:Fallback>
        <oleObject progId="Equation.2" shapeId="24615" r:id="rId80"/>
      </mc:Fallback>
    </mc:AlternateContent>
    <mc:AlternateContent xmlns:mc="http://schemas.openxmlformats.org/markup-compatibility/2006">
      <mc:Choice Requires="x14">
        <oleObject progId="Equation.2" shapeId="24616" r:id="rId82">
          <objectPr defaultSize="0" autoLine="0" r:id="rId83">
            <anchor moveWithCells="1">
              <from>
                <xdr:col>2</xdr:col>
                <xdr:colOff>409575</xdr:colOff>
                <xdr:row>240</xdr:row>
                <xdr:rowOff>180975</xdr:rowOff>
              </from>
              <to>
                <xdr:col>5</xdr:col>
                <xdr:colOff>66675</xdr:colOff>
                <xdr:row>242</xdr:row>
                <xdr:rowOff>9525</xdr:rowOff>
              </to>
            </anchor>
          </objectPr>
        </oleObject>
      </mc:Choice>
      <mc:Fallback>
        <oleObject progId="Equation.2" shapeId="24616" r:id="rId82"/>
      </mc:Fallback>
    </mc:AlternateContent>
    <mc:AlternateContent xmlns:mc="http://schemas.openxmlformats.org/markup-compatibility/2006">
      <mc:Choice Requires="x14">
        <oleObject progId="Equation.2" shapeId="24617" r:id="rId84">
          <objectPr defaultSize="0" autoLine="0" autoPict="0" r:id="rId85">
            <anchor moveWithCells="1">
              <from>
                <xdr:col>3</xdr:col>
                <xdr:colOff>47625</xdr:colOff>
                <xdr:row>245</xdr:row>
                <xdr:rowOff>152400</xdr:rowOff>
              </from>
              <to>
                <xdr:col>4</xdr:col>
                <xdr:colOff>466725</xdr:colOff>
                <xdr:row>246</xdr:row>
                <xdr:rowOff>152400</xdr:rowOff>
              </to>
            </anchor>
          </objectPr>
        </oleObject>
      </mc:Choice>
      <mc:Fallback>
        <oleObject progId="Equation.2" shapeId="24617" r:id="rId84"/>
      </mc:Fallback>
    </mc:AlternateContent>
    <mc:AlternateContent xmlns:mc="http://schemas.openxmlformats.org/markup-compatibility/2006">
      <mc:Choice Requires="x14">
        <oleObject progId="Equation.2" shapeId="24618" r:id="rId86">
          <objectPr defaultSize="0" autoLine="0" autoPict="0" r:id="rId87">
            <anchor moveWithCells="1">
              <from>
                <xdr:col>2</xdr:col>
                <xdr:colOff>266700</xdr:colOff>
                <xdr:row>259</xdr:row>
                <xdr:rowOff>66675</xdr:rowOff>
              </from>
              <to>
                <xdr:col>4</xdr:col>
                <xdr:colOff>323850</xdr:colOff>
                <xdr:row>260</xdr:row>
                <xdr:rowOff>76200</xdr:rowOff>
              </to>
            </anchor>
          </objectPr>
        </oleObject>
      </mc:Choice>
      <mc:Fallback>
        <oleObject progId="Equation.2" shapeId="24618" r:id="rId86"/>
      </mc:Fallback>
    </mc:AlternateContent>
    <mc:AlternateContent xmlns:mc="http://schemas.openxmlformats.org/markup-compatibility/2006">
      <mc:Choice Requires="x14">
        <oleObject progId="Equation.2" shapeId="24619" r:id="rId88">
          <objectPr defaultSize="0" autoLine="0" autoPict="0" r:id="rId89">
            <anchor moveWithCells="1">
              <from>
                <xdr:col>3</xdr:col>
                <xdr:colOff>47625</xdr:colOff>
                <xdr:row>264</xdr:row>
                <xdr:rowOff>180975</xdr:rowOff>
              </from>
              <to>
                <xdr:col>4</xdr:col>
                <xdr:colOff>447675</xdr:colOff>
                <xdr:row>265</xdr:row>
                <xdr:rowOff>180975</xdr:rowOff>
              </to>
            </anchor>
          </objectPr>
        </oleObject>
      </mc:Choice>
      <mc:Fallback>
        <oleObject progId="Equation.2" shapeId="24619" r:id="rId88"/>
      </mc:Fallback>
    </mc:AlternateContent>
    <mc:AlternateContent xmlns:mc="http://schemas.openxmlformats.org/markup-compatibility/2006">
      <mc:Choice Requires="x14">
        <oleObject progId="Equation.2" shapeId="24620" r:id="rId90">
          <objectPr defaultSize="0" autoLine="0" autoPict="0" r:id="rId91">
            <anchor moveWithCells="1">
              <from>
                <xdr:col>1</xdr:col>
                <xdr:colOff>142875</xdr:colOff>
                <xdr:row>232</xdr:row>
                <xdr:rowOff>0</xdr:rowOff>
              </from>
              <to>
                <xdr:col>2</xdr:col>
                <xdr:colOff>419100</xdr:colOff>
                <xdr:row>233</xdr:row>
                <xdr:rowOff>0</xdr:rowOff>
              </to>
            </anchor>
          </objectPr>
        </oleObject>
      </mc:Choice>
      <mc:Fallback>
        <oleObject progId="Equation.2" shapeId="24620" r:id="rId90"/>
      </mc:Fallback>
    </mc:AlternateContent>
    <mc:AlternateContent xmlns:mc="http://schemas.openxmlformats.org/markup-compatibility/2006">
      <mc:Choice Requires="x14">
        <oleObject progId="Equation.2" shapeId="24621" r:id="rId92">
          <objectPr defaultSize="0" autoLine="0" autoPict="0" r:id="rId93">
            <anchor moveWithCells="1">
              <from>
                <xdr:col>2</xdr:col>
                <xdr:colOff>38100</xdr:colOff>
                <xdr:row>215</xdr:row>
                <xdr:rowOff>9525</xdr:rowOff>
              </from>
              <to>
                <xdr:col>3</xdr:col>
                <xdr:colOff>209550</xdr:colOff>
                <xdr:row>216</xdr:row>
                <xdr:rowOff>9525</xdr:rowOff>
              </to>
            </anchor>
          </objectPr>
        </oleObject>
      </mc:Choice>
      <mc:Fallback>
        <oleObject progId="Equation.2" shapeId="24621" r:id="rId92"/>
      </mc:Fallback>
    </mc:AlternateContent>
    <mc:AlternateContent xmlns:mc="http://schemas.openxmlformats.org/markup-compatibility/2006">
      <mc:Choice Requires="x14">
        <oleObject progId="Equation.2" shapeId="24622" r:id="rId94">
          <objectPr defaultSize="0" autoLine="0" autoPict="0" r:id="rId95">
            <anchor moveWithCells="1">
              <from>
                <xdr:col>2</xdr:col>
                <xdr:colOff>38100</xdr:colOff>
                <xdr:row>256</xdr:row>
                <xdr:rowOff>9525</xdr:rowOff>
              </from>
              <to>
                <xdr:col>3</xdr:col>
                <xdr:colOff>209550</xdr:colOff>
                <xdr:row>257</xdr:row>
                <xdr:rowOff>9525</xdr:rowOff>
              </to>
            </anchor>
          </objectPr>
        </oleObject>
      </mc:Choice>
      <mc:Fallback>
        <oleObject progId="Equation.2" shapeId="24622" r:id="rId94"/>
      </mc:Fallback>
    </mc:AlternateContent>
    <mc:AlternateContent xmlns:mc="http://schemas.openxmlformats.org/markup-compatibility/2006">
      <mc:Choice Requires="x14">
        <oleObject progId="Equation.2" shapeId="24623" r:id="rId96">
          <objectPr defaultSize="0" autoLine="0" autoPict="0" r:id="rId97">
            <anchor moveWithCells="1">
              <from>
                <xdr:col>2</xdr:col>
                <xdr:colOff>180975</xdr:colOff>
                <xdr:row>157</xdr:row>
                <xdr:rowOff>0</xdr:rowOff>
              </from>
              <to>
                <xdr:col>4</xdr:col>
                <xdr:colOff>133350</xdr:colOff>
                <xdr:row>157</xdr:row>
                <xdr:rowOff>180975</xdr:rowOff>
              </to>
            </anchor>
          </objectPr>
        </oleObject>
      </mc:Choice>
      <mc:Fallback>
        <oleObject progId="Equation.2" shapeId="24623" r:id="rId96"/>
      </mc:Fallback>
    </mc:AlternateContent>
    <mc:AlternateContent xmlns:mc="http://schemas.openxmlformats.org/markup-compatibility/2006">
      <mc:Choice Requires="x14">
        <oleObject progId="Equation.2" shapeId="24624" r:id="rId98">
          <objectPr defaultSize="0" autoLine="0" autoPict="0" r:id="rId99">
            <anchor moveWithCells="1">
              <from>
                <xdr:col>1</xdr:col>
                <xdr:colOff>352425</xdr:colOff>
                <xdr:row>252</xdr:row>
                <xdr:rowOff>123825</xdr:rowOff>
              </from>
              <to>
                <xdr:col>3</xdr:col>
                <xdr:colOff>581025</xdr:colOff>
                <xdr:row>254</xdr:row>
                <xdr:rowOff>104775</xdr:rowOff>
              </to>
            </anchor>
          </objectPr>
        </oleObject>
      </mc:Choice>
      <mc:Fallback>
        <oleObject progId="Equation.2" shapeId="24624" r:id="rId98"/>
      </mc:Fallback>
    </mc:AlternateContent>
    <mc:AlternateContent xmlns:mc="http://schemas.openxmlformats.org/markup-compatibility/2006">
      <mc:Choice Requires="x14">
        <oleObject progId="Documento" shapeId="24625" r:id="rId100">
          <objectPr defaultSize="0" autoLine="0" r:id="rId101">
            <anchor moveWithCells="1">
              <from>
                <xdr:col>2</xdr:col>
                <xdr:colOff>0</xdr:colOff>
                <xdr:row>35</xdr:row>
                <xdr:rowOff>161925</xdr:rowOff>
              </from>
              <to>
                <xdr:col>10</xdr:col>
                <xdr:colOff>533400</xdr:colOff>
                <xdr:row>63</xdr:row>
                <xdr:rowOff>180975</xdr:rowOff>
              </to>
            </anchor>
          </objectPr>
        </oleObject>
      </mc:Choice>
      <mc:Fallback>
        <oleObject progId="Documento" shapeId="24625" r:id="rId100"/>
      </mc:Fallback>
    </mc:AlternateContent>
  </oleObject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E8"/>
  <sheetViews>
    <sheetView tabSelected="1" workbookViewId="0">
      <selection sqref="A1:E8"/>
    </sheetView>
  </sheetViews>
  <sheetFormatPr defaultRowHeight="15" x14ac:dyDescent="0.25"/>
  <cols>
    <col min="2" max="2" width="74.5703125" bestFit="1" customWidth="1"/>
    <col min="5" max="5" width="34.5703125" bestFit="1" customWidth="1"/>
  </cols>
  <sheetData>
    <row r="1" spans="1:5" x14ac:dyDescent="0.25">
      <c r="A1" s="581"/>
      <c r="B1" s="581"/>
      <c r="C1" s="581"/>
      <c r="D1" s="581"/>
      <c r="E1" s="581"/>
    </row>
    <row r="2" spans="1:5" x14ac:dyDescent="0.25">
      <c r="A2" s="581"/>
      <c r="B2" s="582" t="s">
        <v>1194</v>
      </c>
      <c r="C2" s="583">
        <f>D6/D5/C8</f>
        <v>0.50954029058898431</v>
      </c>
      <c r="D2" s="581"/>
      <c r="E2" s="581"/>
    </row>
    <row r="3" spans="1:5" x14ac:dyDescent="0.25">
      <c r="A3" s="581"/>
      <c r="B3" s="582"/>
      <c r="C3" s="581"/>
      <c r="D3" s="581"/>
      <c r="E3" s="581"/>
    </row>
    <row r="4" spans="1:5" x14ac:dyDescent="0.25">
      <c r="A4" s="581"/>
      <c r="B4" s="582"/>
      <c r="C4" s="581"/>
      <c r="D4" s="584" t="s">
        <v>1199</v>
      </c>
      <c r="E4" s="584" t="s">
        <v>1200</v>
      </c>
    </row>
    <row r="5" spans="1:5" x14ac:dyDescent="0.25">
      <c r="A5" s="581"/>
      <c r="B5" s="582" t="s">
        <v>1198</v>
      </c>
      <c r="C5" s="585" t="s">
        <v>1195</v>
      </c>
      <c r="D5" s="586">
        <v>907.18949999999995</v>
      </c>
      <c r="E5" s="587" t="s">
        <v>1081</v>
      </c>
    </row>
    <row r="6" spans="1:5" x14ac:dyDescent="0.25">
      <c r="A6" s="581"/>
      <c r="B6" s="582" t="s">
        <v>1197</v>
      </c>
      <c r="C6" s="585">
        <v>43678</v>
      </c>
      <c r="D6" s="586">
        <v>1913.71335</v>
      </c>
      <c r="E6" s="587" t="s">
        <v>1081</v>
      </c>
    </row>
    <row r="7" spans="1:5" x14ac:dyDescent="0.25">
      <c r="A7" s="581"/>
      <c r="B7" s="582"/>
      <c r="C7" s="581"/>
      <c r="D7" s="581"/>
      <c r="E7" s="581"/>
    </row>
    <row r="8" spans="1:5" x14ac:dyDescent="0.25">
      <c r="A8" s="581"/>
      <c r="B8" s="582" t="s">
        <v>1196</v>
      </c>
      <c r="C8" s="581">
        <v>4.1399999999999997</v>
      </c>
      <c r="D8" s="581"/>
      <c r="E8" s="581"/>
    </row>
  </sheetData>
  <hyperlinks>
    <hyperlink ref="E5" r:id="rId1" xr:uid="{CDA80A85-3177-4A29-A4AD-DC625E6276D1}"/>
    <hyperlink ref="E6" r:id="rId2" xr:uid="{75D80BD9-3092-4AF4-AB40-356D59C38E23}"/>
  </hyperlinks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14</vt:i4>
      </vt:variant>
    </vt:vector>
  </HeadingPairs>
  <TitlesOfParts>
    <vt:vector size="14" baseType="lpstr">
      <vt:lpstr>iodiv1</vt:lpstr>
      <vt:lpstr>div1tunnel</vt:lpstr>
      <vt:lpstr>cofferd1</vt:lpstr>
      <vt:lpstr>iodiv2</vt:lpstr>
      <vt:lpstr>div2gallery</vt:lpstr>
      <vt:lpstr>cofferd2</vt:lpstr>
      <vt:lpstr>iodiv3</vt:lpstr>
      <vt:lpstr>div3channel</vt:lpstr>
      <vt:lpstr>div3gsphosb</vt:lpstr>
      <vt:lpstr>cofferd3</vt:lpstr>
      <vt:lpstr>iodiv4</vt:lpstr>
      <vt:lpstr>div4channel</vt:lpstr>
      <vt:lpstr>cofferd4</vt:lpstr>
      <vt:lpstr>convert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Luiz Rodolpho Sauret Cavalcanti de Albuquerque</cp:lastModifiedBy>
  <dcterms:created xsi:type="dcterms:W3CDTF">2017-06-07T19:27:12Z</dcterms:created>
  <dcterms:modified xsi:type="dcterms:W3CDTF">2019-09-20T14:12:16Z</dcterms:modified>
</cp:coreProperties>
</file>