
<file path=[Content_Types].xml><?xml version="1.0" encoding="utf-8"?>
<Types xmlns="http://schemas.openxmlformats.org/package/2006/content-types">
  <Default Extension="bin" ContentType="application/vnd.openxmlformats-officedocument.oleObject"/>
  <Default Extension="doc" ContentType="application/msword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rinterSettings/printerSettings1.bin" ContentType="application/vnd.openxmlformats-officedocument.spreadsheetml.printerSettings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printerSettings/printerSettings2.bin" ContentType="application/vnd.openxmlformats-officedocument.spreadsheetml.printerSettings"/>
  <Override PartName="/xl/drawings/drawing3.xml" ContentType="application/vnd.openxmlformats-officedocument.drawing+xml"/>
  <Override PartName="/xl/printerSettings/printerSettings3.bin" ContentType="application/vnd.openxmlformats-officedocument.spreadsheetml.printerSettings"/>
  <Override PartName="/xl/drawings/drawing4.xml" ContentType="application/vnd.openxmlformats-officedocument.drawing+xml"/>
  <Override PartName="/xl/printerSettings/printerSettings4.bin" ContentType="application/vnd.openxmlformats-officedocument.spreadsheetml.printerSettings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uizr\Documents\PSR\HERA_F2\planilhas_io\io_formatado\"/>
    </mc:Choice>
  </mc:AlternateContent>
  <xr:revisionPtr revIDLastSave="0" documentId="13_ncr:1_{DB3CA78A-274F-4C0F-B79C-D42C8F70B07B}" xr6:coauthVersionLast="43" xr6:coauthVersionMax="43" xr10:uidLastSave="{00000000-0000-0000-0000-000000000000}"/>
  <bookViews>
    <workbookView xWindow="-120" yWindow="-120" windowWidth="20730" windowHeight="11760" xr2:uid="{00000000-000D-0000-FFFF-FFFF00000000}"/>
  </bookViews>
  <sheets>
    <sheet name="iodam1" sheetId="1" r:id="rId1"/>
    <sheet name="dam1concrete" sheetId="12" r:id="rId2"/>
    <sheet name="iodam2" sheetId="4" r:id="rId3"/>
    <sheet name="dam2earthfill" sheetId="5" r:id="rId4"/>
    <sheet name="trwalls2" sheetId="14" r:id="rId5"/>
    <sheet name="iodam3" sheetId="6" r:id="rId6"/>
    <sheet name="dam3rockfill" sheetId="7" r:id="rId7"/>
    <sheet name="trwalls3" sheetId="13" r:id="rId8"/>
  </sheet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4" i="7" l="1"/>
  <c r="I7" i="6" l="1"/>
  <c r="I7" i="4"/>
  <c r="I6" i="6" l="1"/>
  <c r="I5" i="6"/>
  <c r="I6" i="4"/>
  <c r="I5" i="4"/>
  <c r="I6" i="1"/>
  <c r="I5" i="1"/>
  <c r="I8" i="6" l="1"/>
  <c r="I8" i="4"/>
  <c r="G6" i="7"/>
  <c r="I3" i="6" s="1"/>
  <c r="G6" i="5"/>
  <c r="G5" i="12"/>
  <c r="E23" i="13" l="1"/>
  <c r="E24" i="13"/>
  <c r="E25" i="13"/>
  <c r="E22" i="13"/>
  <c r="E22" i="14" l="1"/>
  <c r="C21" i="5" l="1"/>
  <c r="G25" i="13" l="1"/>
  <c r="H24" i="13"/>
  <c r="H23" i="13"/>
  <c r="G22" i="13"/>
  <c r="E23" i="14"/>
  <c r="H23" i="14" s="1"/>
  <c r="E24" i="14"/>
  <c r="H24" i="14" s="1"/>
  <c r="E25" i="14"/>
  <c r="H25" i="14" s="1"/>
  <c r="G22" i="14"/>
  <c r="J22" i="14" s="1"/>
  <c r="J22" i="13" l="1"/>
  <c r="B22" i="13" s="1"/>
  <c r="I14" i="6" s="1"/>
  <c r="J25" i="13"/>
  <c r="I20" i="6" s="1"/>
  <c r="H25" i="13"/>
  <c r="H22" i="13"/>
  <c r="G23" i="13"/>
  <c r="J23" i="13" s="1"/>
  <c r="G24" i="13"/>
  <c r="G25" i="14"/>
  <c r="J25" i="14" s="1"/>
  <c r="G24" i="14"/>
  <c r="J24" i="14" s="1"/>
  <c r="G23" i="14"/>
  <c r="J23" i="14" s="1"/>
  <c r="H22" i="14"/>
  <c r="I17" i="6" l="1"/>
  <c r="B25" i="13"/>
  <c r="I16" i="6" s="1"/>
  <c r="J24" i="13"/>
  <c r="B24" i="13" s="1"/>
  <c r="I18" i="6"/>
  <c r="G9" i="12"/>
  <c r="I3" i="4"/>
  <c r="I3" i="1"/>
  <c r="I19" i="6" l="1"/>
  <c r="B23" i="13"/>
  <c r="I15" i="6" s="1"/>
  <c r="I12" i="4"/>
  <c r="I8" i="1" l="1"/>
  <c r="B25" i="14" l="1"/>
  <c r="I19" i="4" s="1"/>
  <c r="C18" i="13"/>
  <c r="C17" i="13"/>
  <c r="G16" i="14"/>
  <c r="G16" i="13"/>
  <c r="C13" i="13"/>
  <c r="C15" i="14"/>
  <c r="C13" i="14"/>
  <c r="C199" i="14"/>
  <c r="B199" i="14" s="1"/>
  <c r="H128" i="14"/>
  <c r="C203" i="14" s="1"/>
  <c r="B203" i="14" s="1"/>
  <c r="F124" i="14"/>
  <c r="C202" i="14" s="1"/>
  <c r="B202" i="14" s="1"/>
  <c r="G120" i="14"/>
  <c r="C201" i="14" s="1"/>
  <c r="B201" i="14" s="1"/>
  <c r="G116" i="14"/>
  <c r="C200" i="14" s="1"/>
  <c r="B200" i="14" s="1"/>
  <c r="D106" i="14"/>
  <c r="C199" i="13"/>
  <c r="B199" i="13" s="1"/>
  <c r="H128" i="13"/>
  <c r="C203" i="13" s="1"/>
  <c r="B203" i="13" s="1"/>
  <c r="F124" i="13"/>
  <c r="C202" i="13" s="1"/>
  <c r="B202" i="13" s="1"/>
  <c r="G120" i="13"/>
  <c r="C201" i="13" s="1"/>
  <c r="B201" i="13" s="1"/>
  <c r="G116" i="13"/>
  <c r="C200" i="13" s="1"/>
  <c r="B200" i="13" s="1"/>
  <c r="C22" i="7"/>
  <c r="C25" i="7" s="1"/>
  <c r="C22" i="5"/>
  <c r="G13" i="5" s="1"/>
  <c r="G5" i="5"/>
  <c r="G9" i="5" s="1"/>
  <c r="G10" i="5" l="1"/>
  <c r="G11" i="5"/>
  <c r="D106" i="13"/>
  <c r="I13" i="4"/>
  <c r="I4" i="4"/>
  <c r="G14" i="5"/>
  <c r="I14" i="4" s="1"/>
  <c r="G5" i="7"/>
  <c r="G7" i="7" s="1"/>
  <c r="I12" i="6"/>
  <c r="I23" i="4"/>
  <c r="E104" i="14"/>
  <c r="C101" i="14" s="1"/>
  <c r="C15" i="13"/>
  <c r="E104" i="13" s="1"/>
  <c r="D97" i="13" s="1"/>
  <c r="G146" i="14"/>
  <c r="C206" i="14" s="1"/>
  <c r="B206" i="14" s="1"/>
  <c r="G137" i="14"/>
  <c r="C204" i="14" s="1"/>
  <c r="B204" i="14" s="1"/>
  <c r="I151" i="14"/>
  <c r="C207" i="14" s="1"/>
  <c r="B207" i="14" s="1"/>
  <c r="G141" i="14"/>
  <c r="C205" i="14" s="1"/>
  <c r="B205" i="14" s="1"/>
  <c r="I2" i="4"/>
  <c r="D97" i="14"/>
  <c r="E101" i="14" s="1"/>
  <c r="G9" i="7" l="1"/>
  <c r="G8" i="7"/>
  <c r="G12" i="5"/>
  <c r="I11" i="4" s="1"/>
  <c r="I2" i="6"/>
  <c r="I10" i="4"/>
  <c r="I9" i="4"/>
  <c r="D93" i="14"/>
  <c r="E159" i="14"/>
  <c r="J186" i="14" s="1"/>
  <c r="H184" i="14"/>
  <c r="J184" i="14" s="1"/>
  <c r="C101" i="13"/>
  <c r="D93" i="13" s="1"/>
  <c r="G146" i="13"/>
  <c r="G141" i="13"/>
  <c r="I151" i="13"/>
  <c r="G137" i="13"/>
  <c r="G171" i="14"/>
  <c r="E171" i="14" s="1"/>
  <c r="E172" i="14" s="1"/>
  <c r="H188" i="14" s="1"/>
  <c r="J188" i="14" s="1"/>
  <c r="H185" i="14"/>
  <c r="J185" i="14" s="1"/>
  <c r="B22" i="14" l="1"/>
  <c r="I17" i="4" s="1"/>
  <c r="J183" i="14"/>
  <c r="G172" i="14"/>
  <c r="H189" i="14" s="1"/>
  <c r="I171" i="14"/>
  <c r="I172" i="14" s="1"/>
  <c r="F171" i="14"/>
  <c r="F172" i="14" s="1"/>
  <c r="H190" i="14" s="1"/>
  <c r="J190" i="14" s="1"/>
  <c r="C205" i="13"/>
  <c r="B205" i="13" s="1"/>
  <c r="H185" i="13"/>
  <c r="J185" i="13" s="1"/>
  <c r="C206" i="13"/>
  <c r="B206" i="13" s="1"/>
  <c r="E159" i="13"/>
  <c r="J186" i="13" s="1"/>
  <c r="C204" i="13"/>
  <c r="B204" i="13" s="1"/>
  <c r="H184" i="13"/>
  <c r="J184" i="13" s="1"/>
  <c r="C207" i="13"/>
  <c r="B207" i="13" s="1"/>
  <c r="G171" i="13"/>
  <c r="E101" i="13"/>
  <c r="J183" i="13" l="1"/>
  <c r="D174" i="14"/>
  <c r="I189" i="14" s="1"/>
  <c r="J189" i="14" s="1"/>
  <c r="I22" i="4"/>
  <c r="I20" i="4"/>
  <c r="J187" i="14"/>
  <c r="J182" i="14" s="1"/>
  <c r="F171" i="13"/>
  <c r="F172" i="13" s="1"/>
  <c r="H190" i="13" s="1"/>
  <c r="J190" i="13" s="1"/>
  <c r="E171" i="13"/>
  <c r="E172" i="13" s="1"/>
  <c r="H188" i="13" s="1"/>
  <c r="J188" i="13" s="1"/>
  <c r="G172" i="13"/>
  <c r="H189" i="13" s="1"/>
  <c r="I171" i="13"/>
  <c r="I172" i="13" s="1"/>
  <c r="C12" i="12"/>
  <c r="C14" i="12" s="1"/>
  <c r="I10" i="1" s="1"/>
  <c r="D235" i="12"/>
  <c r="C235" i="12"/>
  <c r="B235" i="12"/>
  <c r="D234" i="12"/>
  <c r="C234" i="12"/>
  <c r="B234" i="12"/>
  <c r="D233" i="12"/>
  <c r="C233" i="12"/>
  <c r="B233" i="12"/>
  <c r="D232" i="12"/>
  <c r="C232" i="12"/>
  <c r="B232" i="12"/>
  <c r="D231" i="12"/>
  <c r="C231" i="12"/>
  <c r="B231" i="12"/>
  <c r="D230" i="12"/>
  <c r="C230" i="12"/>
  <c r="B230" i="12"/>
  <c r="D229" i="12"/>
  <c r="C229" i="12"/>
  <c r="B229" i="12"/>
  <c r="D228" i="12"/>
  <c r="C228" i="12"/>
  <c r="B228" i="12"/>
  <c r="D227" i="12"/>
  <c r="C227" i="12"/>
  <c r="B227" i="12"/>
  <c r="D226" i="12"/>
  <c r="C226" i="12"/>
  <c r="B226" i="12"/>
  <c r="D225" i="12"/>
  <c r="C225" i="12"/>
  <c r="B225" i="12"/>
  <c r="D224" i="12"/>
  <c r="C224" i="12"/>
  <c r="B224" i="12"/>
  <c r="D223" i="12"/>
  <c r="C223" i="12"/>
  <c r="B223" i="12"/>
  <c r="D222" i="12"/>
  <c r="C222" i="12"/>
  <c r="B222" i="12"/>
  <c r="D221" i="12"/>
  <c r="C221" i="12"/>
  <c r="B221" i="12"/>
  <c r="D220" i="12"/>
  <c r="C220" i="12"/>
  <c r="B220" i="12"/>
  <c r="D219" i="12"/>
  <c r="C219" i="12"/>
  <c r="B219" i="12"/>
  <c r="D218" i="12"/>
  <c r="C218" i="12"/>
  <c r="B218" i="12"/>
  <c r="D217" i="12"/>
  <c r="C217" i="12"/>
  <c r="B217" i="12"/>
  <c r="D216" i="12"/>
  <c r="C216" i="12"/>
  <c r="B216" i="12"/>
  <c r="D215" i="12"/>
  <c r="C215" i="12"/>
  <c r="B215" i="12"/>
  <c r="D214" i="12"/>
  <c r="C214" i="12"/>
  <c r="B214" i="12"/>
  <c r="D213" i="12"/>
  <c r="C213" i="12"/>
  <c r="B213" i="12"/>
  <c r="D212" i="12"/>
  <c r="C212" i="12"/>
  <c r="B212" i="12"/>
  <c r="D211" i="12"/>
  <c r="C211" i="12"/>
  <c r="B211" i="12"/>
  <c r="D210" i="12"/>
  <c r="C210" i="12"/>
  <c r="B210" i="12"/>
  <c r="D209" i="12"/>
  <c r="C209" i="12"/>
  <c r="B209" i="12"/>
  <c r="D208" i="12"/>
  <c r="C208" i="12"/>
  <c r="B208" i="12"/>
  <c r="D207" i="12"/>
  <c r="C207" i="12"/>
  <c r="B207" i="12"/>
  <c r="D206" i="12"/>
  <c r="C206" i="12"/>
  <c r="B206" i="12"/>
  <c r="D205" i="12"/>
  <c r="C205" i="12"/>
  <c r="B205" i="12"/>
  <c r="D204" i="12"/>
  <c r="C204" i="12"/>
  <c r="B204" i="12"/>
  <c r="D203" i="12"/>
  <c r="C203" i="12"/>
  <c r="B203" i="12"/>
  <c r="D202" i="12"/>
  <c r="C202" i="12"/>
  <c r="B202" i="12"/>
  <c r="D201" i="12"/>
  <c r="C201" i="12"/>
  <c r="B201" i="12"/>
  <c r="D200" i="12"/>
  <c r="C200" i="12"/>
  <c r="B200" i="12"/>
  <c r="D199" i="12"/>
  <c r="C199" i="12"/>
  <c r="B199" i="12"/>
  <c r="D198" i="12"/>
  <c r="C198" i="12"/>
  <c r="B198" i="12"/>
  <c r="D197" i="12"/>
  <c r="C197" i="12"/>
  <c r="B197" i="12"/>
  <c r="D196" i="12"/>
  <c r="C196" i="12"/>
  <c r="B196" i="12"/>
  <c r="D195" i="12"/>
  <c r="C195" i="12"/>
  <c r="B195" i="12"/>
  <c r="D194" i="12"/>
  <c r="C194" i="12"/>
  <c r="B194" i="12"/>
  <c r="D193" i="12"/>
  <c r="C193" i="12"/>
  <c r="B193" i="12"/>
  <c r="D192" i="12"/>
  <c r="C192" i="12"/>
  <c r="B192" i="12"/>
  <c r="D191" i="12"/>
  <c r="C191" i="12"/>
  <c r="B191" i="12"/>
  <c r="D190" i="12"/>
  <c r="C190" i="12"/>
  <c r="B190" i="12"/>
  <c r="D189" i="12"/>
  <c r="C189" i="12"/>
  <c r="B189" i="12"/>
  <c r="D188" i="12"/>
  <c r="C188" i="12"/>
  <c r="B188" i="12"/>
  <c r="D187" i="12"/>
  <c r="C187" i="12"/>
  <c r="B187" i="12"/>
  <c r="A187" i="12"/>
  <c r="A188" i="12" s="1"/>
  <c r="A189" i="12" s="1"/>
  <c r="A190" i="12" s="1"/>
  <c r="A191" i="12" s="1"/>
  <c r="A192" i="12" s="1"/>
  <c r="A193" i="12" s="1"/>
  <c r="A194" i="12" s="1"/>
  <c r="A195" i="12" s="1"/>
  <c r="A196" i="12" s="1"/>
  <c r="A197" i="12" s="1"/>
  <c r="A198" i="12" s="1"/>
  <c r="A199" i="12" s="1"/>
  <c r="F186" i="12"/>
  <c r="C186" i="12"/>
  <c r="B186" i="12"/>
  <c r="D178" i="12"/>
  <c r="C178" i="12"/>
  <c r="B178" i="12"/>
  <c r="D177" i="12"/>
  <c r="C177" i="12"/>
  <c r="B177" i="12"/>
  <c r="D176" i="12"/>
  <c r="C176" i="12"/>
  <c r="B176" i="12"/>
  <c r="D175" i="12"/>
  <c r="C175" i="12"/>
  <c r="B175" i="12"/>
  <c r="D174" i="12"/>
  <c r="C174" i="12"/>
  <c r="B174" i="12"/>
  <c r="D173" i="12"/>
  <c r="C173" i="12"/>
  <c r="B173" i="12"/>
  <c r="D172" i="12"/>
  <c r="C172" i="12"/>
  <c r="B172" i="12"/>
  <c r="D171" i="12"/>
  <c r="C171" i="12"/>
  <c r="B171" i="12"/>
  <c r="D170" i="12"/>
  <c r="C170" i="12"/>
  <c r="B170" i="12"/>
  <c r="D169" i="12"/>
  <c r="C169" i="12"/>
  <c r="B169" i="12"/>
  <c r="D168" i="12"/>
  <c r="C168" i="12"/>
  <c r="B168" i="12"/>
  <c r="D167" i="12"/>
  <c r="C167" i="12"/>
  <c r="B167" i="12"/>
  <c r="D166" i="12"/>
  <c r="C166" i="12"/>
  <c r="B166" i="12"/>
  <c r="D165" i="12"/>
  <c r="C165" i="12"/>
  <c r="B165" i="12"/>
  <c r="D164" i="12"/>
  <c r="C164" i="12"/>
  <c r="B164" i="12"/>
  <c r="D163" i="12"/>
  <c r="C163" i="12"/>
  <c r="B163" i="12"/>
  <c r="D162" i="12"/>
  <c r="C162" i="12"/>
  <c r="B162" i="12"/>
  <c r="D161" i="12"/>
  <c r="C161" i="12"/>
  <c r="B161" i="12"/>
  <c r="D160" i="12"/>
  <c r="C160" i="12"/>
  <c r="B160" i="12"/>
  <c r="D159" i="12"/>
  <c r="C159" i="12"/>
  <c r="B159" i="12"/>
  <c r="D158" i="12"/>
  <c r="C158" i="12"/>
  <c r="B158" i="12"/>
  <c r="D157" i="12"/>
  <c r="C157" i="12"/>
  <c r="B157" i="12"/>
  <c r="D156" i="12"/>
  <c r="C156" i="12"/>
  <c r="B156" i="12"/>
  <c r="D155" i="12"/>
  <c r="C155" i="12"/>
  <c r="B155" i="12"/>
  <c r="D154" i="12"/>
  <c r="C154" i="12"/>
  <c r="B154" i="12"/>
  <c r="D153" i="12"/>
  <c r="C153" i="12"/>
  <c r="B153" i="12"/>
  <c r="D152" i="12"/>
  <c r="C152" i="12"/>
  <c r="B152" i="12"/>
  <c r="D151" i="12"/>
  <c r="C151" i="12"/>
  <c r="B151" i="12"/>
  <c r="D150" i="12"/>
  <c r="C150" i="12"/>
  <c r="B150" i="12"/>
  <c r="D149" i="12"/>
  <c r="C149" i="12"/>
  <c r="B149" i="12"/>
  <c r="D148" i="12"/>
  <c r="C148" i="12"/>
  <c r="B148" i="12"/>
  <c r="D147" i="12"/>
  <c r="C147" i="12"/>
  <c r="B147" i="12"/>
  <c r="D146" i="12"/>
  <c r="C146" i="12"/>
  <c r="B146" i="12"/>
  <c r="D145" i="12"/>
  <c r="C145" i="12"/>
  <c r="B145" i="12"/>
  <c r="D144" i="12"/>
  <c r="C144" i="12"/>
  <c r="B144" i="12"/>
  <c r="D143" i="12"/>
  <c r="C143" i="12"/>
  <c r="B143" i="12"/>
  <c r="D142" i="12"/>
  <c r="C142" i="12"/>
  <c r="B142" i="12"/>
  <c r="D141" i="12"/>
  <c r="C141" i="12"/>
  <c r="B141" i="12"/>
  <c r="D140" i="12"/>
  <c r="C140" i="12"/>
  <c r="B140" i="12"/>
  <c r="D139" i="12"/>
  <c r="C139" i="12"/>
  <c r="B139" i="12"/>
  <c r="D138" i="12"/>
  <c r="C138" i="12"/>
  <c r="B138" i="12"/>
  <c r="D137" i="12"/>
  <c r="C137" i="12"/>
  <c r="B137" i="12"/>
  <c r="D136" i="12"/>
  <c r="C136" i="12"/>
  <c r="B136" i="12"/>
  <c r="D135" i="12"/>
  <c r="C135" i="12"/>
  <c r="B135" i="12"/>
  <c r="D134" i="12"/>
  <c r="C134" i="12"/>
  <c r="B134" i="12"/>
  <c r="D133" i="12"/>
  <c r="C133" i="12"/>
  <c r="B133" i="12"/>
  <c r="D132" i="12"/>
  <c r="C132" i="12"/>
  <c r="B132" i="12"/>
  <c r="D131" i="12"/>
  <c r="C131" i="12"/>
  <c r="B131" i="12"/>
  <c r="D130" i="12"/>
  <c r="C130" i="12"/>
  <c r="B130" i="12"/>
  <c r="A130" i="12"/>
  <c r="A131" i="12" s="1"/>
  <c r="I129" i="12"/>
  <c r="C129" i="12"/>
  <c r="B129" i="12"/>
  <c r="D122" i="12"/>
  <c r="D245" i="12" s="1"/>
  <c r="A73" i="12"/>
  <c r="E73" i="12" s="1"/>
  <c r="F73" i="12" s="1"/>
  <c r="E72" i="12"/>
  <c r="E186" i="12" s="1"/>
  <c r="H473" i="5"/>
  <c r="J468" i="5"/>
  <c r="J467" i="5"/>
  <c r="J464" i="5"/>
  <c r="J463" i="5"/>
  <c r="G436" i="5"/>
  <c r="H462" i="5" s="1"/>
  <c r="A337" i="5"/>
  <c r="G336" i="5"/>
  <c r="A280" i="5"/>
  <c r="A281" i="5" s="1"/>
  <c r="D279" i="5"/>
  <c r="A223" i="5"/>
  <c r="A224" i="5" s="1"/>
  <c r="A225" i="5" s="1"/>
  <c r="E222" i="5"/>
  <c r="D222" i="5"/>
  <c r="C214" i="5"/>
  <c r="C271" i="5" s="1"/>
  <c r="C328" i="5" s="1"/>
  <c r="C385" i="5" s="1"/>
  <c r="B214" i="5"/>
  <c r="B271" i="5" s="1"/>
  <c r="B328" i="5" s="1"/>
  <c r="B385" i="5" s="1"/>
  <c r="C213" i="5"/>
  <c r="C270" i="5" s="1"/>
  <c r="C327" i="5" s="1"/>
  <c r="C384" i="5" s="1"/>
  <c r="B213" i="5"/>
  <c r="B270" i="5" s="1"/>
  <c r="B327" i="5" s="1"/>
  <c r="B384" i="5" s="1"/>
  <c r="C212" i="5"/>
  <c r="C269" i="5" s="1"/>
  <c r="C326" i="5" s="1"/>
  <c r="C383" i="5" s="1"/>
  <c r="B212" i="5"/>
  <c r="B269" i="5" s="1"/>
  <c r="B326" i="5" s="1"/>
  <c r="B383" i="5" s="1"/>
  <c r="C211" i="5"/>
  <c r="C268" i="5" s="1"/>
  <c r="C325" i="5" s="1"/>
  <c r="C382" i="5" s="1"/>
  <c r="B211" i="5"/>
  <c r="B268" i="5" s="1"/>
  <c r="B325" i="5" s="1"/>
  <c r="B382" i="5" s="1"/>
  <c r="C210" i="5"/>
  <c r="C267" i="5" s="1"/>
  <c r="C324" i="5" s="1"/>
  <c r="C381" i="5" s="1"/>
  <c r="B210" i="5"/>
  <c r="B267" i="5" s="1"/>
  <c r="B324" i="5" s="1"/>
  <c r="B381" i="5" s="1"/>
  <c r="C209" i="5"/>
  <c r="C266" i="5" s="1"/>
  <c r="C323" i="5" s="1"/>
  <c r="C380" i="5" s="1"/>
  <c r="B209" i="5"/>
  <c r="B266" i="5" s="1"/>
  <c r="B323" i="5" s="1"/>
  <c r="B380" i="5" s="1"/>
  <c r="C208" i="5"/>
  <c r="C265" i="5" s="1"/>
  <c r="C322" i="5" s="1"/>
  <c r="C379" i="5" s="1"/>
  <c r="B208" i="5"/>
  <c r="B265" i="5" s="1"/>
  <c r="B322" i="5" s="1"/>
  <c r="B379" i="5" s="1"/>
  <c r="C207" i="5"/>
  <c r="C264" i="5" s="1"/>
  <c r="C321" i="5" s="1"/>
  <c r="C378" i="5" s="1"/>
  <c r="B207" i="5"/>
  <c r="B264" i="5" s="1"/>
  <c r="B321" i="5" s="1"/>
  <c r="B378" i="5" s="1"/>
  <c r="C206" i="5"/>
  <c r="C263" i="5" s="1"/>
  <c r="C320" i="5" s="1"/>
  <c r="C377" i="5" s="1"/>
  <c r="B206" i="5"/>
  <c r="B263" i="5" s="1"/>
  <c r="B320" i="5" s="1"/>
  <c r="B377" i="5" s="1"/>
  <c r="C205" i="5"/>
  <c r="C262" i="5" s="1"/>
  <c r="C319" i="5" s="1"/>
  <c r="C376" i="5" s="1"/>
  <c r="B205" i="5"/>
  <c r="B262" i="5" s="1"/>
  <c r="B319" i="5" s="1"/>
  <c r="B376" i="5" s="1"/>
  <c r="C204" i="5"/>
  <c r="C261" i="5" s="1"/>
  <c r="C318" i="5" s="1"/>
  <c r="C375" i="5" s="1"/>
  <c r="B204" i="5"/>
  <c r="B261" i="5" s="1"/>
  <c r="B318" i="5" s="1"/>
  <c r="B375" i="5" s="1"/>
  <c r="C203" i="5"/>
  <c r="C260" i="5" s="1"/>
  <c r="C317" i="5" s="1"/>
  <c r="C374" i="5" s="1"/>
  <c r="B203" i="5"/>
  <c r="B260" i="5" s="1"/>
  <c r="B317" i="5" s="1"/>
  <c r="B374" i="5" s="1"/>
  <c r="C202" i="5"/>
  <c r="C259" i="5" s="1"/>
  <c r="C316" i="5" s="1"/>
  <c r="C373" i="5" s="1"/>
  <c r="B202" i="5"/>
  <c r="B259" i="5" s="1"/>
  <c r="B316" i="5" s="1"/>
  <c r="B373" i="5" s="1"/>
  <c r="C201" i="5"/>
  <c r="C258" i="5" s="1"/>
  <c r="C315" i="5" s="1"/>
  <c r="C372" i="5" s="1"/>
  <c r="B201" i="5"/>
  <c r="B258" i="5" s="1"/>
  <c r="B315" i="5" s="1"/>
  <c r="B372" i="5" s="1"/>
  <c r="C200" i="5"/>
  <c r="C257" i="5" s="1"/>
  <c r="C314" i="5" s="1"/>
  <c r="C371" i="5" s="1"/>
  <c r="B200" i="5"/>
  <c r="B257" i="5" s="1"/>
  <c r="B314" i="5" s="1"/>
  <c r="B371" i="5" s="1"/>
  <c r="C199" i="5"/>
  <c r="C256" i="5" s="1"/>
  <c r="C313" i="5" s="1"/>
  <c r="C370" i="5" s="1"/>
  <c r="B199" i="5"/>
  <c r="B256" i="5" s="1"/>
  <c r="B313" i="5" s="1"/>
  <c r="B370" i="5" s="1"/>
  <c r="C198" i="5"/>
  <c r="C255" i="5" s="1"/>
  <c r="C312" i="5" s="1"/>
  <c r="C369" i="5" s="1"/>
  <c r="B198" i="5"/>
  <c r="B255" i="5" s="1"/>
  <c r="B312" i="5" s="1"/>
  <c r="B369" i="5" s="1"/>
  <c r="C197" i="5"/>
  <c r="C254" i="5" s="1"/>
  <c r="C311" i="5" s="1"/>
  <c r="C368" i="5" s="1"/>
  <c r="B197" i="5"/>
  <c r="B254" i="5" s="1"/>
  <c r="B311" i="5" s="1"/>
  <c r="B368" i="5" s="1"/>
  <c r="C196" i="5"/>
  <c r="C253" i="5" s="1"/>
  <c r="C310" i="5" s="1"/>
  <c r="C367" i="5" s="1"/>
  <c r="B196" i="5"/>
  <c r="B253" i="5" s="1"/>
  <c r="B310" i="5" s="1"/>
  <c r="B367" i="5" s="1"/>
  <c r="C195" i="5"/>
  <c r="C252" i="5" s="1"/>
  <c r="C309" i="5" s="1"/>
  <c r="C366" i="5" s="1"/>
  <c r="B195" i="5"/>
  <c r="B252" i="5" s="1"/>
  <c r="B309" i="5" s="1"/>
  <c r="B366" i="5" s="1"/>
  <c r="C194" i="5"/>
  <c r="C251" i="5" s="1"/>
  <c r="C308" i="5" s="1"/>
  <c r="C365" i="5" s="1"/>
  <c r="B194" i="5"/>
  <c r="B251" i="5" s="1"/>
  <c r="B308" i="5" s="1"/>
  <c r="B365" i="5" s="1"/>
  <c r="C193" i="5"/>
  <c r="C250" i="5" s="1"/>
  <c r="C307" i="5" s="1"/>
  <c r="C364" i="5" s="1"/>
  <c r="B193" i="5"/>
  <c r="B250" i="5" s="1"/>
  <c r="B307" i="5" s="1"/>
  <c r="B364" i="5" s="1"/>
  <c r="C192" i="5"/>
  <c r="C249" i="5" s="1"/>
  <c r="C306" i="5" s="1"/>
  <c r="C363" i="5" s="1"/>
  <c r="B192" i="5"/>
  <c r="B249" i="5" s="1"/>
  <c r="B306" i="5" s="1"/>
  <c r="B363" i="5" s="1"/>
  <c r="C191" i="5"/>
  <c r="C248" i="5" s="1"/>
  <c r="C305" i="5" s="1"/>
  <c r="C362" i="5" s="1"/>
  <c r="B191" i="5"/>
  <c r="B248" i="5" s="1"/>
  <c r="B305" i="5" s="1"/>
  <c r="B362" i="5" s="1"/>
  <c r="C190" i="5"/>
  <c r="C247" i="5" s="1"/>
  <c r="C304" i="5" s="1"/>
  <c r="C361" i="5" s="1"/>
  <c r="B190" i="5"/>
  <c r="B247" i="5" s="1"/>
  <c r="B304" i="5" s="1"/>
  <c r="B361" i="5" s="1"/>
  <c r="C189" i="5"/>
  <c r="C246" i="5" s="1"/>
  <c r="C303" i="5" s="1"/>
  <c r="C360" i="5" s="1"/>
  <c r="B189" i="5"/>
  <c r="B246" i="5" s="1"/>
  <c r="B303" i="5" s="1"/>
  <c r="B360" i="5" s="1"/>
  <c r="C188" i="5"/>
  <c r="C245" i="5" s="1"/>
  <c r="C302" i="5" s="1"/>
  <c r="C359" i="5" s="1"/>
  <c r="B188" i="5"/>
  <c r="B245" i="5" s="1"/>
  <c r="B302" i="5" s="1"/>
  <c r="B359" i="5" s="1"/>
  <c r="C187" i="5"/>
  <c r="C244" i="5" s="1"/>
  <c r="C301" i="5" s="1"/>
  <c r="C358" i="5" s="1"/>
  <c r="B187" i="5"/>
  <c r="B244" i="5" s="1"/>
  <c r="B301" i="5" s="1"/>
  <c r="B358" i="5" s="1"/>
  <c r="C186" i="5"/>
  <c r="C243" i="5" s="1"/>
  <c r="C300" i="5" s="1"/>
  <c r="C357" i="5" s="1"/>
  <c r="B186" i="5"/>
  <c r="B243" i="5" s="1"/>
  <c r="B300" i="5" s="1"/>
  <c r="B357" i="5" s="1"/>
  <c r="C185" i="5"/>
  <c r="C242" i="5" s="1"/>
  <c r="C299" i="5" s="1"/>
  <c r="C356" i="5" s="1"/>
  <c r="B185" i="5"/>
  <c r="B242" i="5" s="1"/>
  <c r="B299" i="5" s="1"/>
  <c r="B356" i="5" s="1"/>
  <c r="C184" i="5"/>
  <c r="C241" i="5" s="1"/>
  <c r="C298" i="5" s="1"/>
  <c r="C355" i="5" s="1"/>
  <c r="B184" i="5"/>
  <c r="B241" i="5" s="1"/>
  <c r="B298" i="5" s="1"/>
  <c r="B355" i="5" s="1"/>
  <c r="C183" i="5"/>
  <c r="C240" i="5" s="1"/>
  <c r="C297" i="5" s="1"/>
  <c r="C354" i="5" s="1"/>
  <c r="B183" i="5"/>
  <c r="B240" i="5" s="1"/>
  <c r="B297" i="5" s="1"/>
  <c r="B354" i="5" s="1"/>
  <c r="C182" i="5"/>
  <c r="C239" i="5" s="1"/>
  <c r="C296" i="5" s="1"/>
  <c r="C353" i="5" s="1"/>
  <c r="B182" i="5"/>
  <c r="B239" i="5" s="1"/>
  <c r="B296" i="5" s="1"/>
  <c r="B353" i="5" s="1"/>
  <c r="C181" i="5"/>
  <c r="C238" i="5" s="1"/>
  <c r="C295" i="5" s="1"/>
  <c r="C352" i="5" s="1"/>
  <c r="B181" i="5"/>
  <c r="B238" i="5" s="1"/>
  <c r="B295" i="5" s="1"/>
  <c r="B352" i="5" s="1"/>
  <c r="C180" i="5"/>
  <c r="C237" i="5" s="1"/>
  <c r="C294" i="5" s="1"/>
  <c r="C351" i="5" s="1"/>
  <c r="B180" i="5"/>
  <c r="B237" i="5" s="1"/>
  <c r="B294" i="5" s="1"/>
  <c r="B351" i="5" s="1"/>
  <c r="C179" i="5"/>
  <c r="C236" i="5" s="1"/>
  <c r="C293" i="5" s="1"/>
  <c r="C350" i="5" s="1"/>
  <c r="B179" i="5"/>
  <c r="B236" i="5" s="1"/>
  <c r="B293" i="5" s="1"/>
  <c r="B350" i="5" s="1"/>
  <c r="C178" i="5"/>
  <c r="C235" i="5" s="1"/>
  <c r="C292" i="5" s="1"/>
  <c r="C349" i="5" s="1"/>
  <c r="B178" i="5"/>
  <c r="B235" i="5" s="1"/>
  <c r="B292" i="5" s="1"/>
  <c r="B349" i="5" s="1"/>
  <c r="C177" i="5"/>
  <c r="C234" i="5" s="1"/>
  <c r="C291" i="5" s="1"/>
  <c r="C348" i="5" s="1"/>
  <c r="B177" i="5"/>
  <c r="B234" i="5" s="1"/>
  <c r="B291" i="5" s="1"/>
  <c r="B348" i="5" s="1"/>
  <c r="C176" i="5"/>
  <c r="C233" i="5" s="1"/>
  <c r="C290" i="5" s="1"/>
  <c r="C347" i="5" s="1"/>
  <c r="B176" i="5"/>
  <c r="B233" i="5" s="1"/>
  <c r="B290" i="5" s="1"/>
  <c r="B347" i="5" s="1"/>
  <c r="C175" i="5"/>
  <c r="C232" i="5" s="1"/>
  <c r="C289" i="5" s="1"/>
  <c r="C346" i="5" s="1"/>
  <c r="B175" i="5"/>
  <c r="B232" i="5" s="1"/>
  <c r="B289" i="5" s="1"/>
  <c r="B346" i="5" s="1"/>
  <c r="C174" i="5"/>
  <c r="C231" i="5" s="1"/>
  <c r="C288" i="5" s="1"/>
  <c r="C345" i="5" s="1"/>
  <c r="B174" i="5"/>
  <c r="B231" i="5" s="1"/>
  <c r="B288" i="5" s="1"/>
  <c r="B345" i="5" s="1"/>
  <c r="C173" i="5"/>
  <c r="C230" i="5" s="1"/>
  <c r="C287" i="5" s="1"/>
  <c r="C344" i="5" s="1"/>
  <c r="B173" i="5"/>
  <c r="B230" i="5" s="1"/>
  <c r="B287" i="5" s="1"/>
  <c r="B344" i="5" s="1"/>
  <c r="C172" i="5"/>
  <c r="C229" i="5" s="1"/>
  <c r="C286" i="5" s="1"/>
  <c r="C343" i="5" s="1"/>
  <c r="B172" i="5"/>
  <c r="B229" i="5" s="1"/>
  <c r="B286" i="5" s="1"/>
  <c r="B343" i="5" s="1"/>
  <c r="C171" i="5"/>
  <c r="C228" i="5" s="1"/>
  <c r="C285" i="5" s="1"/>
  <c r="C342" i="5" s="1"/>
  <c r="B171" i="5"/>
  <c r="B228" i="5" s="1"/>
  <c r="B285" i="5" s="1"/>
  <c r="B342" i="5" s="1"/>
  <c r="C170" i="5"/>
  <c r="C227" i="5" s="1"/>
  <c r="C284" i="5" s="1"/>
  <c r="C341" i="5" s="1"/>
  <c r="B170" i="5"/>
  <c r="B227" i="5" s="1"/>
  <c r="B284" i="5" s="1"/>
  <c r="B341" i="5" s="1"/>
  <c r="C169" i="5"/>
  <c r="C226" i="5" s="1"/>
  <c r="C283" i="5" s="1"/>
  <c r="C340" i="5" s="1"/>
  <c r="B169" i="5"/>
  <c r="B226" i="5" s="1"/>
  <c r="B283" i="5" s="1"/>
  <c r="B340" i="5" s="1"/>
  <c r="C168" i="5"/>
  <c r="C225" i="5" s="1"/>
  <c r="C282" i="5" s="1"/>
  <c r="C339" i="5" s="1"/>
  <c r="B168" i="5"/>
  <c r="B225" i="5" s="1"/>
  <c r="B282" i="5" s="1"/>
  <c r="B339" i="5" s="1"/>
  <c r="C167" i="5"/>
  <c r="C224" i="5" s="1"/>
  <c r="C281" i="5" s="1"/>
  <c r="C338" i="5" s="1"/>
  <c r="B167" i="5"/>
  <c r="B224" i="5" s="1"/>
  <c r="B281" i="5" s="1"/>
  <c r="B338" i="5" s="1"/>
  <c r="C166" i="5"/>
  <c r="B166" i="5"/>
  <c r="B223" i="5" s="1"/>
  <c r="B280" i="5" s="1"/>
  <c r="B337" i="5" s="1"/>
  <c r="A166" i="5"/>
  <c r="A167" i="5" s="1"/>
  <c r="N110" i="5" s="1"/>
  <c r="J165" i="5"/>
  <c r="F165" i="5"/>
  <c r="E165" i="5"/>
  <c r="D165" i="5"/>
  <c r="B165" i="5"/>
  <c r="B222" i="5" s="1"/>
  <c r="B279" i="5" s="1"/>
  <c r="B336" i="5" s="1"/>
  <c r="C158" i="5"/>
  <c r="H110" i="5"/>
  <c r="N109" i="5"/>
  <c r="H109" i="5"/>
  <c r="A109" i="5"/>
  <c r="D166" i="5" s="1"/>
  <c r="N108" i="5"/>
  <c r="K108" i="5"/>
  <c r="H108" i="5"/>
  <c r="G108" i="5"/>
  <c r="F108" i="5"/>
  <c r="E108" i="5"/>
  <c r="D108" i="5"/>
  <c r="E279" i="5" s="1"/>
  <c r="F279" i="5" s="1"/>
  <c r="D51" i="5"/>
  <c r="E53" i="5" s="1"/>
  <c r="D47" i="5"/>
  <c r="C382" i="7"/>
  <c r="B382" i="7" s="1"/>
  <c r="J373" i="7"/>
  <c r="J372" i="7"/>
  <c r="J367" i="7"/>
  <c r="H366" i="7"/>
  <c r="G314" i="7"/>
  <c r="H361" i="7" s="1"/>
  <c r="D302" i="7"/>
  <c r="C302" i="7"/>
  <c r="B302" i="7"/>
  <c r="D301" i="7"/>
  <c r="C301" i="7"/>
  <c r="B301" i="7"/>
  <c r="D300" i="7"/>
  <c r="C300" i="7"/>
  <c r="B300" i="7"/>
  <c r="D299" i="7"/>
  <c r="C299" i="7"/>
  <c r="B299" i="7"/>
  <c r="D298" i="7"/>
  <c r="C298" i="7"/>
  <c r="B298" i="7"/>
  <c r="D297" i="7"/>
  <c r="C297" i="7"/>
  <c r="B297" i="7"/>
  <c r="D296" i="7"/>
  <c r="C296" i="7"/>
  <c r="B296" i="7"/>
  <c r="D295" i="7"/>
  <c r="C295" i="7"/>
  <c r="B295" i="7"/>
  <c r="D294" i="7"/>
  <c r="C294" i="7"/>
  <c r="B294" i="7"/>
  <c r="D293" i="7"/>
  <c r="C293" i="7"/>
  <c r="B293" i="7"/>
  <c r="D292" i="7"/>
  <c r="C292" i="7"/>
  <c r="B292" i="7"/>
  <c r="D291" i="7"/>
  <c r="C291" i="7"/>
  <c r="B291" i="7"/>
  <c r="D290" i="7"/>
  <c r="C290" i="7"/>
  <c r="B290" i="7"/>
  <c r="D289" i="7"/>
  <c r="C289" i="7"/>
  <c r="B289" i="7"/>
  <c r="D288" i="7"/>
  <c r="C288" i="7"/>
  <c r="B288" i="7"/>
  <c r="D287" i="7"/>
  <c r="C287" i="7"/>
  <c r="B287" i="7"/>
  <c r="D286" i="7"/>
  <c r="C286" i="7"/>
  <c r="B286" i="7"/>
  <c r="D285" i="7"/>
  <c r="C285" i="7"/>
  <c r="B285" i="7"/>
  <c r="D284" i="7"/>
  <c r="C284" i="7"/>
  <c r="B284" i="7"/>
  <c r="D283" i="7"/>
  <c r="C283" i="7"/>
  <c r="B283" i="7"/>
  <c r="D282" i="7"/>
  <c r="C282" i="7"/>
  <c r="B282" i="7"/>
  <c r="D281" i="7"/>
  <c r="C281" i="7"/>
  <c r="B281" i="7"/>
  <c r="D280" i="7"/>
  <c r="C280" i="7"/>
  <c r="B280" i="7"/>
  <c r="D279" i="7"/>
  <c r="C279" i="7"/>
  <c r="B279" i="7"/>
  <c r="D278" i="7"/>
  <c r="C278" i="7"/>
  <c r="B278" i="7"/>
  <c r="D277" i="7"/>
  <c r="C277" i="7"/>
  <c r="B277" i="7"/>
  <c r="D276" i="7"/>
  <c r="C276" i="7"/>
  <c r="B276" i="7"/>
  <c r="D275" i="7"/>
  <c r="C275" i="7"/>
  <c r="B275" i="7"/>
  <c r="D274" i="7"/>
  <c r="C274" i="7"/>
  <c r="B274" i="7"/>
  <c r="D273" i="7"/>
  <c r="C273" i="7"/>
  <c r="B273" i="7"/>
  <c r="D272" i="7"/>
  <c r="C272" i="7"/>
  <c r="B272" i="7"/>
  <c r="D271" i="7"/>
  <c r="C271" i="7"/>
  <c r="B271" i="7"/>
  <c r="D270" i="7"/>
  <c r="C270" i="7"/>
  <c r="B270" i="7"/>
  <c r="D269" i="7"/>
  <c r="C269" i="7"/>
  <c r="B269" i="7"/>
  <c r="D268" i="7"/>
  <c r="C268" i="7"/>
  <c r="B268" i="7"/>
  <c r="D267" i="7"/>
  <c r="C267" i="7"/>
  <c r="B267" i="7"/>
  <c r="D266" i="7"/>
  <c r="C266" i="7"/>
  <c r="B266" i="7"/>
  <c r="D265" i="7"/>
  <c r="C265" i="7"/>
  <c r="B265" i="7"/>
  <c r="D264" i="7"/>
  <c r="C264" i="7"/>
  <c r="B264" i="7"/>
  <c r="D263" i="7"/>
  <c r="C263" i="7"/>
  <c r="B263" i="7"/>
  <c r="D262" i="7"/>
  <c r="C262" i="7"/>
  <c r="B262" i="7"/>
  <c r="D261" i="7"/>
  <c r="C261" i="7"/>
  <c r="B261" i="7"/>
  <c r="D260" i="7"/>
  <c r="C260" i="7"/>
  <c r="B260" i="7"/>
  <c r="D259" i="7"/>
  <c r="C259" i="7"/>
  <c r="B259" i="7"/>
  <c r="D258" i="7"/>
  <c r="C258" i="7"/>
  <c r="B258" i="7"/>
  <c r="D257" i="7"/>
  <c r="C257" i="7"/>
  <c r="B257" i="7"/>
  <c r="D256" i="7"/>
  <c r="C256" i="7"/>
  <c r="B256" i="7"/>
  <c r="D255" i="7"/>
  <c r="C255" i="7"/>
  <c r="B255" i="7"/>
  <c r="D254" i="7"/>
  <c r="C254" i="7"/>
  <c r="B254" i="7"/>
  <c r="A254" i="7"/>
  <c r="A255" i="7" s="1"/>
  <c r="A256" i="7" s="1"/>
  <c r="A257" i="7" s="1"/>
  <c r="A258" i="7" s="1"/>
  <c r="A259" i="7" s="1"/>
  <c r="A260" i="7" s="1"/>
  <c r="A261" i="7" s="1"/>
  <c r="A262" i="7" s="1"/>
  <c r="A263" i="7" s="1"/>
  <c r="A264" i="7" s="1"/>
  <c r="A265" i="7" s="1"/>
  <c r="A266" i="7" s="1"/>
  <c r="A267" i="7" s="1"/>
  <c r="A268" i="7" s="1"/>
  <c r="A269" i="7" s="1"/>
  <c r="A270" i="7" s="1"/>
  <c r="A271" i="7" s="1"/>
  <c r="A272" i="7" s="1"/>
  <c r="A273" i="7" s="1"/>
  <c r="A274" i="7" s="1"/>
  <c r="A275" i="7" s="1"/>
  <c r="A276" i="7" s="1"/>
  <c r="A277" i="7" s="1"/>
  <c r="A278" i="7" s="1"/>
  <c r="A279" i="7" s="1"/>
  <c r="A280" i="7" s="1"/>
  <c r="A281" i="7" s="1"/>
  <c r="A282" i="7" s="1"/>
  <c r="A283" i="7" s="1"/>
  <c r="A284" i="7" s="1"/>
  <c r="A285" i="7" s="1"/>
  <c r="A286" i="7" s="1"/>
  <c r="A287" i="7" s="1"/>
  <c r="A288" i="7" s="1"/>
  <c r="A289" i="7" s="1"/>
  <c r="A290" i="7" s="1"/>
  <c r="A291" i="7" s="1"/>
  <c r="A292" i="7" s="1"/>
  <c r="A293" i="7" s="1"/>
  <c r="A294" i="7" s="1"/>
  <c r="A295" i="7" s="1"/>
  <c r="A296" i="7" s="1"/>
  <c r="A297" i="7" s="1"/>
  <c r="A298" i="7" s="1"/>
  <c r="A299" i="7" s="1"/>
  <c r="A300" i="7" s="1"/>
  <c r="A301" i="7" s="1"/>
  <c r="A302" i="7" s="1"/>
  <c r="D253" i="7"/>
  <c r="C253" i="7"/>
  <c r="B253" i="7"/>
  <c r="D244" i="7"/>
  <c r="C244" i="7"/>
  <c r="B244" i="7"/>
  <c r="D243" i="7"/>
  <c r="C243" i="7"/>
  <c r="B243" i="7"/>
  <c r="D242" i="7"/>
  <c r="C242" i="7"/>
  <c r="B242" i="7"/>
  <c r="D241" i="7"/>
  <c r="C241" i="7"/>
  <c r="B241" i="7"/>
  <c r="D240" i="7"/>
  <c r="C240" i="7"/>
  <c r="B240" i="7"/>
  <c r="D239" i="7"/>
  <c r="C239" i="7"/>
  <c r="B239" i="7"/>
  <c r="D238" i="7"/>
  <c r="C238" i="7"/>
  <c r="B238" i="7"/>
  <c r="D237" i="7"/>
  <c r="C237" i="7"/>
  <c r="B237" i="7"/>
  <c r="D236" i="7"/>
  <c r="C236" i="7"/>
  <c r="B236" i="7"/>
  <c r="D235" i="7"/>
  <c r="C235" i="7"/>
  <c r="B235" i="7"/>
  <c r="D234" i="7"/>
  <c r="C234" i="7"/>
  <c r="B234" i="7"/>
  <c r="D233" i="7"/>
  <c r="C233" i="7"/>
  <c r="B233" i="7"/>
  <c r="D232" i="7"/>
  <c r="C232" i="7"/>
  <c r="B232" i="7"/>
  <c r="D231" i="7"/>
  <c r="C231" i="7"/>
  <c r="B231" i="7"/>
  <c r="D230" i="7"/>
  <c r="C230" i="7"/>
  <c r="B230" i="7"/>
  <c r="D229" i="7"/>
  <c r="C229" i="7"/>
  <c r="B229" i="7"/>
  <c r="D228" i="7"/>
  <c r="C228" i="7"/>
  <c r="B228" i="7"/>
  <c r="D227" i="7"/>
  <c r="C227" i="7"/>
  <c r="B227" i="7"/>
  <c r="D226" i="7"/>
  <c r="C226" i="7"/>
  <c r="B226" i="7"/>
  <c r="D225" i="7"/>
  <c r="C225" i="7"/>
  <c r="B225" i="7"/>
  <c r="D224" i="7"/>
  <c r="C224" i="7"/>
  <c r="B224" i="7"/>
  <c r="D223" i="7"/>
  <c r="C223" i="7"/>
  <c r="B223" i="7"/>
  <c r="D222" i="7"/>
  <c r="C222" i="7"/>
  <c r="B222" i="7"/>
  <c r="D221" i="7"/>
  <c r="C221" i="7"/>
  <c r="B221" i="7"/>
  <c r="D220" i="7"/>
  <c r="C220" i="7"/>
  <c r="B220" i="7"/>
  <c r="D219" i="7"/>
  <c r="C219" i="7"/>
  <c r="B219" i="7"/>
  <c r="D218" i="7"/>
  <c r="C218" i="7"/>
  <c r="B218" i="7"/>
  <c r="D217" i="7"/>
  <c r="C217" i="7"/>
  <c r="B217" i="7"/>
  <c r="D216" i="7"/>
  <c r="C216" i="7"/>
  <c r="B216" i="7"/>
  <c r="D215" i="7"/>
  <c r="C215" i="7"/>
  <c r="B215" i="7"/>
  <c r="D214" i="7"/>
  <c r="C214" i="7"/>
  <c r="B214" i="7"/>
  <c r="D213" i="7"/>
  <c r="C213" i="7"/>
  <c r="B213" i="7"/>
  <c r="D212" i="7"/>
  <c r="C212" i="7"/>
  <c r="B212" i="7"/>
  <c r="D211" i="7"/>
  <c r="C211" i="7"/>
  <c r="B211" i="7"/>
  <c r="D210" i="7"/>
  <c r="C210" i="7"/>
  <c r="B210" i="7"/>
  <c r="D209" i="7"/>
  <c r="C209" i="7"/>
  <c r="B209" i="7"/>
  <c r="D208" i="7"/>
  <c r="C208" i="7"/>
  <c r="B208" i="7"/>
  <c r="D207" i="7"/>
  <c r="C207" i="7"/>
  <c r="B207" i="7"/>
  <c r="D206" i="7"/>
  <c r="C206" i="7"/>
  <c r="B206" i="7"/>
  <c r="D205" i="7"/>
  <c r="C205" i="7"/>
  <c r="B205" i="7"/>
  <c r="D204" i="7"/>
  <c r="C204" i="7"/>
  <c r="B204" i="7"/>
  <c r="D203" i="7"/>
  <c r="C203" i="7"/>
  <c r="B203" i="7"/>
  <c r="D202" i="7"/>
  <c r="C202" i="7"/>
  <c r="B202" i="7"/>
  <c r="D201" i="7"/>
  <c r="C201" i="7"/>
  <c r="B201" i="7"/>
  <c r="D200" i="7"/>
  <c r="C200" i="7"/>
  <c r="B200" i="7"/>
  <c r="D199" i="7"/>
  <c r="C199" i="7"/>
  <c r="B199" i="7"/>
  <c r="D198" i="7"/>
  <c r="C198" i="7"/>
  <c r="B198" i="7"/>
  <c r="D197" i="7"/>
  <c r="C197" i="7"/>
  <c r="B197" i="7"/>
  <c r="D196" i="7"/>
  <c r="C196" i="7"/>
  <c r="B196" i="7"/>
  <c r="A196" i="7"/>
  <c r="A197" i="7" s="1"/>
  <c r="C195" i="7"/>
  <c r="B195" i="7"/>
  <c r="D187" i="7"/>
  <c r="C187" i="7"/>
  <c r="B187" i="7"/>
  <c r="D186" i="7"/>
  <c r="C186" i="7"/>
  <c r="B186" i="7"/>
  <c r="D185" i="7"/>
  <c r="C185" i="7"/>
  <c r="B185" i="7"/>
  <c r="D184" i="7"/>
  <c r="C184" i="7"/>
  <c r="B184" i="7"/>
  <c r="D183" i="7"/>
  <c r="C183" i="7"/>
  <c r="B183" i="7"/>
  <c r="D182" i="7"/>
  <c r="C182" i="7"/>
  <c r="B182" i="7"/>
  <c r="D181" i="7"/>
  <c r="C181" i="7"/>
  <c r="B181" i="7"/>
  <c r="D180" i="7"/>
  <c r="C180" i="7"/>
  <c r="B180" i="7"/>
  <c r="D179" i="7"/>
  <c r="C179" i="7"/>
  <c r="B179" i="7"/>
  <c r="D178" i="7"/>
  <c r="C178" i="7"/>
  <c r="B178" i="7"/>
  <c r="D177" i="7"/>
  <c r="C177" i="7"/>
  <c r="B177" i="7"/>
  <c r="D176" i="7"/>
  <c r="C176" i="7"/>
  <c r="B176" i="7"/>
  <c r="D175" i="7"/>
  <c r="C175" i="7"/>
  <c r="B175" i="7"/>
  <c r="D174" i="7"/>
  <c r="C174" i="7"/>
  <c r="B174" i="7"/>
  <c r="D173" i="7"/>
  <c r="C173" i="7"/>
  <c r="B173" i="7"/>
  <c r="D172" i="7"/>
  <c r="C172" i="7"/>
  <c r="B172" i="7"/>
  <c r="D171" i="7"/>
  <c r="C171" i="7"/>
  <c r="B171" i="7"/>
  <c r="D170" i="7"/>
  <c r="C170" i="7"/>
  <c r="B170" i="7"/>
  <c r="D169" i="7"/>
  <c r="C169" i="7"/>
  <c r="B169" i="7"/>
  <c r="D168" i="7"/>
  <c r="C168" i="7"/>
  <c r="B168" i="7"/>
  <c r="D167" i="7"/>
  <c r="C167" i="7"/>
  <c r="B167" i="7"/>
  <c r="D166" i="7"/>
  <c r="C166" i="7"/>
  <c r="B166" i="7"/>
  <c r="D165" i="7"/>
  <c r="C165" i="7"/>
  <c r="B165" i="7"/>
  <c r="D164" i="7"/>
  <c r="C164" i="7"/>
  <c r="B164" i="7"/>
  <c r="D163" i="7"/>
  <c r="C163" i="7"/>
  <c r="B163" i="7"/>
  <c r="D162" i="7"/>
  <c r="C162" i="7"/>
  <c r="B162" i="7"/>
  <c r="D161" i="7"/>
  <c r="C161" i="7"/>
  <c r="B161" i="7"/>
  <c r="D160" i="7"/>
  <c r="C160" i="7"/>
  <c r="B160" i="7"/>
  <c r="D159" i="7"/>
  <c r="C159" i="7"/>
  <c r="B159" i="7"/>
  <c r="D158" i="7"/>
  <c r="C158" i="7"/>
  <c r="B158" i="7"/>
  <c r="D157" i="7"/>
  <c r="C157" i="7"/>
  <c r="B157" i="7"/>
  <c r="D156" i="7"/>
  <c r="C156" i="7"/>
  <c r="B156" i="7"/>
  <c r="D155" i="7"/>
  <c r="C155" i="7"/>
  <c r="B155" i="7"/>
  <c r="D154" i="7"/>
  <c r="C154" i="7"/>
  <c r="B154" i="7"/>
  <c r="D153" i="7"/>
  <c r="C153" i="7"/>
  <c r="B153" i="7"/>
  <c r="D152" i="7"/>
  <c r="C152" i="7"/>
  <c r="B152" i="7"/>
  <c r="D151" i="7"/>
  <c r="C151" i="7"/>
  <c r="B151" i="7"/>
  <c r="D150" i="7"/>
  <c r="C150" i="7"/>
  <c r="B150" i="7"/>
  <c r="D149" i="7"/>
  <c r="C149" i="7"/>
  <c r="B149" i="7"/>
  <c r="D148" i="7"/>
  <c r="C148" i="7"/>
  <c r="B148" i="7"/>
  <c r="D147" i="7"/>
  <c r="C147" i="7"/>
  <c r="B147" i="7"/>
  <c r="D146" i="7"/>
  <c r="C146" i="7"/>
  <c r="B146" i="7"/>
  <c r="D145" i="7"/>
  <c r="C145" i="7"/>
  <c r="B145" i="7"/>
  <c r="D144" i="7"/>
  <c r="C144" i="7"/>
  <c r="B144" i="7"/>
  <c r="D143" i="7"/>
  <c r="C143" i="7"/>
  <c r="B143" i="7"/>
  <c r="D142" i="7"/>
  <c r="C142" i="7"/>
  <c r="B142" i="7"/>
  <c r="D141" i="7"/>
  <c r="C141" i="7"/>
  <c r="B141" i="7"/>
  <c r="D140" i="7"/>
  <c r="C140" i="7"/>
  <c r="B140" i="7"/>
  <c r="D139" i="7"/>
  <c r="C139" i="7"/>
  <c r="B139" i="7"/>
  <c r="A139" i="7"/>
  <c r="C138" i="7"/>
  <c r="B138" i="7"/>
  <c r="D131" i="7"/>
  <c r="A82" i="7"/>
  <c r="D50" i="7"/>
  <c r="E81" i="7" s="1"/>
  <c r="I81" i="7" s="1"/>
  <c r="J371" i="7" l="1"/>
  <c r="F109" i="5"/>
  <c r="D179" i="12"/>
  <c r="D236" i="12"/>
  <c r="D280" i="5"/>
  <c r="D188" i="7"/>
  <c r="D109" i="5"/>
  <c r="E280" i="5" s="1"/>
  <c r="F187" i="12"/>
  <c r="G187" i="12" s="1"/>
  <c r="H187" i="12" s="1"/>
  <c r="B24" i="14"/>
  <c r="B23" i="14"/>
  <c r="I18" i="4" s="1"/>
  <c r="I21" i="4"/>
  <c r="J473" i="5"/>
  <c r="D174" i="13"/>
  <c r="I189" i="13" s="1"/>
  <c r="J189" i="13" s="1"/>
  <c r="J187" i="13" s="1"/>
  <c r="J182" i="13" s="1"/>
  <c r="J366" i="7"/>
  <c r="G165" i="5"/>
  <c r="F222" i="5"/>
  <c r="G222" i="5" s="1"/>
  <c r="O109" i="5"/>
  <c r="P109" i="5" s="1"/>
  <c r="I110" i="5"/>
  <c r="J110" i="5" s="1"/>
  <c r="I109" i="5"/>
  <c r="J109" i="5" s="1"/>
  <c r="J361" i="7"/>
  <c r="F72" i="12"/>
  <c r="G73" i="12" s="1"/>
  <c r="H73" i="12" s="1"/>
  <c r="I72" i="12"/>
  <c r="E187" i="12"/>
  <c r="I73" i="12"/>
  <c r="E130" i="12"/>
  <c r="F130" i="12" s="1"/>
  <c r="I131" i="12"/>
  <c r="A132" i="12"/>
  <c r="A200" i="12"/>
  <c r="F199" i="12"/>
  <c r="F188" i="12"/>
  <c r="F189" i="12"/>
  <c r="F190" i="12"/>
  <c r="F191" i="12"/>
  <c r="F192" i="12"/>
  <c r="F193" i="12"/>
  <c r="F194" i="12"/>
  <c r="F195" i="12"/>
  <c r="F196" i="12"/>
  <c r="F197" i="12"/>
  <c r="F198" i="12"/>
  <c r="A74" i="12"/>
  <c r="F279" i="12"/>
  <c r="E129" i="12"/>
  <c r="F129" i="12" s="1"/>
  <c r="I130" i="12"/>
  <c r="D337" i="5"/>
  <c r="D336" i="5"/>
  <c r="O110" i="5"/>
  <c r="P110" i="5" s="1"/>
  <c r="G109" i="5"/>
  <c r="F223" i="5" s="1"/>
  <c r="K109" i="5"/>
  <c r="C215" i="5"/>
  <c r="C223" i="5"/>
  <c r="F167" i="5"/>
  <c r="J167" i="5"/>
  <c r="E167" i="5"/>
  <c r="E109" i="5"/>
  <c r="A110" i="5"/>
  <c r="A168" i="5"/>
  <c r="E166" i="5"/>
  <c r="J166" i="5"/>
  <c r="F166" i="5"/>
  <c r="F280" i="5"/>
  <c r="G280" i="5" s="1"/>
  <c r="H280" i="5" s="1"/>
  <c r="E224" i="5"/>
  <c r="D224" i="5"/>
  <c r="D225" i="5"/>
  <c r="A226" i="5"/>
  <c r="E225" i="5"/>
  <c r="D281" i="5"/>
  <c r="A282" i="5"/>
  <c r="D223" i="5"/>
  <c r="E223" i="5"/>
  <c r="G337" i="5"/>
  <c r="H337" i="5" s="1"/>
  <c r="I337" i="5" s="1"/>
  <c r="A338" i="5"/>
  <c r="J462" i="5"/>
  <c r="A83" i="7"/>
  <c r="E253" i="7"/>
  <c r="F253" i="7" s="1"/>
  <c r="E195" i="7"/>
  <c r="I195" i="7" s="1"/>
  <c r="E82" i="7"/>
  <c r="I82" i="7" s="1"/>
  <c r="J82" i="7" s="1"/>
  <c r="K82" i="7" s="1"/>
  <c r="F81" i="7"/>
  <c r="E138" i="7"/>
  <c r="A140" i="7"/>
  <c r="A198" i="7"/>
  <c r="D245" i="7"/>
  <c r="D303" i="7"/>
  <c r="G188" i="12" l="1"/>
  <c r="H188" i="12" s="1"/>
  <c r="G166" i="5"/>
  <c r="H166" i="5" s="1"/>
  <c r="I166" i="5" s="1"/>
  <c r="F138" i="7"/>
  <c r="F195" i="7"/>
  <c r="I138" i="7"/>
  <c r="G223" i="5"/>
  <c r="H223" i="5" s="1"/>
  <c r="I223" i="5" s="1"/>
  <c r="G199" i="12"/>
  <c r="H199" i="12" s="1"/>
  <c r="G196" i="12"/>
  <c r="H196" i="12" s="1"/>
  <c r="G192" i="12"/>
  <c r="H192" i="12" s="1"/>
  <c r="G130" i="12"/>
  <c r="H130" i="12" s="1"/>
  <c r="G195" i="12"/>
  <c r="H195" i="12" s="1"/>
  <c r="G198" i="12"/>
  <c r="H198" i="12" s="1"/>
  <c r="G194" i="12"/>
  <c r="H194" i="12" s="1"/>
  <c r="G190" i="12"/>
  <c r="H190" i="12" s="1"/>
  <c r="A201" i="12"/>
  <c r="F200" i="12"/>
  <c r="G200" i="12" s="1"/>
  <c r="H200" i="12" s="1"/>
  <c r="J131" i="12"/>
  <c r="K131" i="12" s="1"/>
  <c r="J130" i="12"/>
  <c r="K130" i="12" s="1"/>
  <c r="E74" i="12"/>
  <c r="A75" i="12"/>
  <c r="G191" i="12"/>
  <c r="H191" i="12" s="1"/>
  <c r="D279" i="12"/>
  <c r="H279" i="12"/>
  <c r="E279" i="12"/>
  <c r="G197" i="12"/>
  <c r="H197" i="12" s="1"/>
  <c r="G193" i="12"/>
  <c r="H193" i="12" s="1"/>
  <c r="G189" i="12"/>
  <c r="H189" i="12" s="1"/>
  <c r="I132" i="12"/>
  <c r="A133" i="12"/>
  <c r="J73" i="12"/>
  <c r="K73" i="12" s="1"/>
  <c r="D167" i="5"/>
  <c r="G167" i="5" s="1"/>
  <c r="K110" i="5"/>
  <c r="L110" i="5" s="1"/>
  <c r="M110" i="5" s="1"/>
  <c r="G110" i="5"/>
  <c r="D110" i="5"/>
  <c r="F110" i="5"/>
  <c r="A111" i="5"/>
  <c r="E110" i="5"/>
  <c r="K167" i="5"/>
  <c r="L167" i="5" s="1"/>
  <c r="K166" i="5"/>
  <c r="L166" i="5" s="1"/>
  <c r="E337" i="5"/>
  <c r="F337" i="5" s="1"/>
  <c r="G338" i="5"/>
  <c r="H338" i="5" s="1"/>
  <c r="I338" i="5" s="1"/>
  <c r="A339" i="5"/>
  <c r="A227" i="5"/>
  <c r="E226" i="5"/>
  <c r="D226" i="5"/>
  <c r="C280" i="5"/>
  <c r="C272" i="5"/>
  <c r="L109" i="5"/>
  <c r="M109" i="5" s="1"/>
  <c r="D282" i="5"/>
  <c r="A283" i="5"/>
  <c r="J168" i="5"/>
  <c r="E168" i="5"/>
  <c r="A169" i="5"/>
  <c r="F168" i="5"/>
  <c r="H111" i="5"/>
  <c r="N111" i="5"/>
  <c r="E83" i="7"/>
  <c r="I83" i="7" s="1"/>
  <c r="A84" i="7"/>
  <c r="A199" i="7"/>
  <c r="A141" i="7"/>
  <c r="E254" i="7"/>
  <c r="F254" i="7" s="1"/>
  <c r="G254" i="7" s="1"/>
  <c r="H254" i="7" s="1"/>
  <c r="E196" i="7"/>
  <c r="I196" i="7" s="1"/>
  <c r="J196" i="7" s="1"/>
  <c r="K196" i="7" s="1"/>
  <c r="E139" i="7"/>
  <c r="F82" i="7"/>
  <c r="G82" i="7" s="1"/>
  <c r="H82" i="7" s="1"/>
  <c r="H167" i="5" l="1"/>
  <c r="I167" i="5" s="1"/>
  <c r="F196" i="7"/>
  <c r="F139" i="7"/>
  <c r="G139" i="7" s="1"/>
  <c r="H139" i="7" s="1"/>
  <c r="I139" i="7"/>
  <c r="J139" i="7" s="1"/>
  <c r="K139" i="7" s="1"/>
  <c r="J132" i="12"/>
  <c r="K132" i="12" s="1"/>
  <c r="E75" i="12"/>
  <c r="A76" i="12"/>
  <c r="A202" i="12"/>
  <c r="F201" i="12"/>
  <c r="A134" i="12"/>
  <c r="I133" i="12"/>
  <c r="J133" i="12" s="1"/>
  <c r="K133" i="12" s="1"/>
  <c r="E188" i="12"/>
  <c r="E131" i="12"/>
  <c r="F131" i="12" s="1"/>
  <c r="I74" i="12"/>
  <c r="F74" i="12"/>
  <c r="O111" i="5"/>
  <c r="P111" i="5" s="1"/>
  <c r="D283" i="5"/>
  <c r="A284" i="5"/>
  <c r="I111" i="5"/>
  <c r="J111" i="5" s="1"/>
  <c r="D168" i="5"/>
  <c r="G168" i="5" s="1"/>
  <c r="H168" i="5" s="1"/>
  <c r="I168" i="5" s="1"/>
  <c r="A112" i="5"/>
  <c r="E111" i="5"/>
  <c r="D111" i="5"/>
  <c r="F111" i="5"/>
  <c r="K111" i="5"/>
  <c r="G111" i="5"/>
  <c r="A228" i="5"/>
  <c r="E227" i="5"/>
  <c r="D227" i="5"/>
  <c r="F224" i="5"/>
  <c r="G224" i="5" s="1"/>
  <c r="A340" i="5"/>
  <c r="G339" i="5"/>
  <c r="K168" i="5"/>
  <c r="L168" i="5" s="1"/>
  <c r="A170" i="5"/>
  <c r="F169" i="5"/>
  <c r="J169" i="5"/>
  <c r="K169" i="5" s="1"/>
  <c r="L169" i="5" s="1"/>
  <c r="E169" i="5"/>
  <c r="N112" i="5"/>
  <c r="H112" i="5"/>
  <c r="C329" i="5"/>
  <c r="C337" i="5"/>
  <c r="C386" i="5" s="1"/>
  <c r="E281" i="5"/>
  <c r="F281" i="5" s="1"/>
  <c r="D338" i="5"/>
  <c r="I84" i="7"/>
  <c r="J84" i="7" s="1"/>
  <c r="K84" i="7" s="1"/>
  <c r="A85" i="7"/>
  <c r="E84" i="7"/>
  <c r="A200" i="7"/>
  <c r="E255" i="7"/>
  <c r="F255" i="7" s="1"/>
  <c r="E197" i="7"/>
  <c r="I197" i="7" s="1"/>
  <c r="J197" i="7" s="1"/>
  <c r="K197" i="7" s="1"/>
  <c r="E140" i="7"/>
  <c r="F83" i="7"/>
  <c r="A142" i="7"/>
  <c r="J83" i="7"/>
  <c r="K83" i="7" s="1"/>
  <c r="F197" i="7" l="1"/>
  <c r="G197" i="7" s="1"/>
  <c r="H197" i="7" s="1"/>
  <c r="I140" i="7"/>
  <c r="J140" i="7" s="1"/>
  <c r="K140" i="7" s="1"/>
  <c r="F140" i="7"/>
  <c r="G140" i="7" s="1"/>
  <c r="H140" i="7" s="1"/>
  <c r="G196" i="7"/>
  <c r="H196" i="7" s="1"/>
  <c r="A135" i="12"/>
  <c r="I134" i="12"/>
  <c r="J134" i="12" s="1"/>
  <c r="K134" i="12" s="1"/>
  <c r="G131" i="12"/>
  <c r="H131" i="12" s="1"/>
  <c r="E76" i="12"/>
  <c r="A77" i="12"/>
  <c r="G74" i="12"/>
  <c r="H74" i="12" s="1"/>
  <c r="A203" i="12"/>
  <c r="F202" i="12"/>
  <c r="G201" i="12"/>
  <c r="H201" i="12" s="1"/>
  <c r="E189" i="12"/>
  <c r="E132" i="12"/>
  <c r="F132" i="12" s="1"/>
  <c r="G132" i="12" s="1"/>
  <c r="H132" i="12" s="1"/>
  <c r="I75" i="12"/>
  <c r="F75" i="12"/>
  <c r="J74" i="12"/>
  <c r="K74" i="12" s="1"/>
  <c r="G340" i="5"/>
  <c r="H340" i="5" s="1"/>
  <c r="I340" i="5" s="1"/>
  <c r="A341" i="5"/>
  <c r="A171" i="5"/>
  <c r="F170" i="5"/>
  <c r="J170" i="5"/>
  <c r="K170" i="5" s="1"/>
  <c r="L170" i="5" s="1"/>
  <c r="E170" i="5"/>
  <c r="H113" i="5"/>
  <c r="N113" i="5"/>
  <c r="O113" i="5" s="1"/>
  <c r="P113" i="5" s="1"/>
  <c r="D169" i="5"/>
  <c r="G169" i="5" s="1"/>
  <c r="H169" i="5" s="1"/>
  <c r="I169" i="5" s="1"/>
  <c r="K112" i="5"/>
  <c r="G112" i="5"/>
  <c r="F112" i="5"/>
  <c r="D112" i="5"/>
  <c r="A113" i="5"/>
  <c r="E112" i="5"/>
  <c r="E228" i="5"/>
  <c r="D228" i="5"/>
  <c r="A229" i="5"/>
  <c r="F225" i="5"/>
  <c r="G225" i="5" s="1"/>
  <c r="O112" i="5"/>
  <c r="P112" i="5" s="1"/>
  <c r="G281" i="5"/>
  <c r="H281" i="5" s="1"/>
  <c r="I112" i="5"/>
  <c r="J112" i="5" s="1"/>
  <c r="E338" i="5"/>
  <c r="F338" i="5" s="1"/>
  <c r="H224" i="5"/>
  <c r="I224" i="5" s="1"/>
  <c r="L111" i="5"/>
  <c r="M111" i="5" s="1"/>
  <c r="E282" i="5"/>
  <c r="F282" i="5" s="1"/>
  <c r="D339" i="5"/>
  <c r="H339" i="5"/>
  <c r="I339" i="5" s="1"/>
  <c r="D284" i="5"/>
  <c r="A285" i="5"/>
  <c r="A201" i="7"/>
  <c r="E256" i="7"/>
  <c r="F256" i="7" s="1"/>
  <c r="G256" i="7" s="1"/>
  <c r="H256" i="7" s="1"/>
  <c r="E198" i="7"/>
  <c r="I198" i="7" s="1"/>
  <c r="J198" i="7" s="1"/>
  <c r="K198" i="7" s="1"/>
  <c r="E141" i="7"/>
  <c r="F84" i="7"/>
  <c r="G84" i="7" s="1"/>
  <c r="H84" i="7" s="1"/>
  <c r="A143" i="7"/>
  <c r="G83" i="7"/>
  <c r="H83" i="7" s="1"/>
  <c r="G255" i="7"/>
  <c r="H255" i="7" s="1"/>
  <c r="E85" i="7"/>
  <c r="I85" i="7" s="1"/>
  <c r="A86" i="7"/>
  <c r="F226" i="5" l="1"/>
  <c r="G226" i="5" s="1"/>
  <c r="H226" i="5" s="1"/>
  <c r="I226" i="5" s="1"/>
  <c r="F198" i="7"/>
  <c r="G198" i="7" s="1"/>
  <c r="H198" i="7" s="1"/>
  <c r="F141" i="7"/>
  <c r="G141" i="7" s="1"/>
  <c r="H141" i="7" s="1"/>
  <c r="I141" i="7"/>
  <c r="J141" i="7" s="1"/>
  <c r="K141" i="7" s="1"/>
  <c r="A204" i="12"/>
  <c r="F203" i="12"/>
  <c r="E77" i="12"/>
  <c r="A78" i="12"/>
  <c r="G202" i="12"/>
  <c r="H202" i="12" s="1"/>
  <c r="E190" i="12"/>
  <c r="I76" i="12"/>
  <c r="E133" i="12"/>
  <c r="F133" i="12" s="1"/>
  <c r="G133" i="12" s="1"/>
  <c r="H133" i="12" s="1"/>
  <c r="F76" i="12"/>
  <c r="I135" i="12"/>
  <c r="A136" i="12"/>
  <c r="J75" i="12"/>
  <c r="K75" i="12" s="1"/>
  <c r="G75" i="12"/>
  <c r="H75" i="12" s="1"/>
  <c r="D170" i="5"/>
  <c r="G170" i="5" s="1"/>
  <c r="H170" i="5" s="1"/>
  <c r="I170" i="5" s="1"/>
  <c r="A114" i="5"/>
  <c r="E113" i="5"/>
  <c r="D113" i="5"/>
  <c r="K113" i="5"/>
  <c r="G113" i="5"/>
  <c r="F113" i="5"/>
  <c r="F171" i="5"/>
  <c r="J171" i="5"/>
  <c r="K171" i="5" s="1"/>
  <c r="L171" i="5" s="1"/>
  <c r="E171" i="5"/>
  <c r="A172" i="5"/>
  <c r="N114" i="5"/>
  <c r="O114" i="5" s="1"/>
  <c r="P114" i="5" s="1"/>
  <c r="H114" i="5"/>
  <c r="E283" i="5"/>
  <c r="F283" i="5" s="1"/>
  <c r="G283" i="5" s="1"/>
  <c r="H283" i="5" s="1"/>
  <c r="D340" i="5"/>
  <c r="I113" i="5"/>
  <c r="J113" i="5" s="1"/>
  <c r="L112" i="5"/>
  <c r="M112" i="5" s="1"/>
  <c r="A286" i="5"/>
  <c r="D285" i="5"/>
  <c r="H225" i="5"/>
  <c r="I225" i="5" s="1"/>
  <c r="E339" i="5"/>
  <c r="F339" i="5" s="1"/>
  <c r="G282" i="5"/>
  <c r="H282" i="5" s="1"/>
  <c r="D229" i="5"/>
  <c r="A230" i="5"/>
  <c r="E229" i="5"/>
  <c r="G341" i="5"/>
  <c r="A342" i="5"/>
  <c r="A202" i="7"/>
  <c r="A87" i="7"/>
  <c r="E86" i="7"/>
  <c r="I86" i="7" s="1"/>
  <c r="E257" i="7"/>
  <c r="F257" i="7" s="1"/>
  <c r="E199" i="7"/>
  <c r="I199" i="7" s="1"/>
  <c r="J199" i="7" s="1"/>
  <c r="K199" i="7" s="1"/>
  <c r="E142" i="7"/>
  <c r="F85" i="7"/>
  <c r="A144" i="7"/>
  <c r="J85" i="7"/>
  <c r="K85" i="7" s="1"/>
  <c r="F199" i="7" l="1"/>
  <c r="G199" i="7" s="1"/>
  <c r="H199" i="7" s="1"/>
  <c r="I142" i="7"/>
  <c r="J142" i="7" s="1"/>
  <c r="K142" i="7" s="1"/>
  <c r="F142" i="7"/>
  <c r="G142" i="7" s="1"/>
  <c r="H142" i="7" s="1"/>
  <c r="F227" i="5"/>
  <c r="G227" i="5" s="1"/>
  <c r="H227" i="5" s="1"/>
  <c r="I227" i="5" s="1"/>
  <c r="E191" i="12"/>
  <c r="I77" i="12"/>
  <c r="E134" i="12"/>
  <c r="F134" i="12" s="1"/>
  <c r="G134" i="12" s="1"/>
  <c r="H134" i="12" s="1"/>
  <c r="F77" i="12"/>
  <c r="G76" i="12"/>
  <c r="H76" i="12" s="1"/>
  <c r="E78" i="12"/>
  <c r="A79" i="12"/>
  <c r="I136" i="12"/>
  <c r="J136" i="12" s="1"/>
  <c r="K136" i="12" s="1"/>
  <c r="A137" i="12"/>
  <c r="J77" i="12"/>
  <c r="K77" i="12" s="1"/>
  <c r="J76" i="12"/>
  <c r="K76" i="12" s="1"/>
  <c r="G203" i="12"/>
  <c r="H203" i="12" s="1"/>
  <c r="J135" i="12"/>
  <c r="K135" i="12" s="1"/>
  <c r="A205" i="12"/>
  <c r="F204" i="12"/>
  <c r="G204" i="12" s="1"/>
  <c r="H204" i="12" s="1"/>
  <c r="A287" i="5"/>
  <c r="D286" i="5"/>
  <c r="D171" i="5"/>
  <c r="G171" i="5" s="1"/>
  <c r="K114" i="5"/>
  <c r="L114" i="5" s="1"/>
  <c r="M114" i="5" s="1"/>
  <c r="G114" i="5"/>
  <c r="D114" i="5"/>
  <c r="F114" i="5"/>
  <c r="A115" i="5"/>
  <c r="E114" i="5"/>
  <c r="G342" i="5"/>
  <c r="H342" i="5" s="1"/>
  <c r="I342" i="5" s="1"/>
  <c r="A343" i="5"/>
  <c r="A231" i="5"/>
  <c r="E230" i="5"/>
  <c r="D230" i="5"/>
  <c r="J172" i="5"/>
  <c r="K172" i="5" s="1"/>
  <c r="L172" i="5" s="1"/>
  <c r="F172" i="5"/>
  <c r="A173" i="5"/>
  <c r="E172" i="5"/>
  <c r="N115" i="5"/>
  <c r="O115" i="5" s="1"/>
  <c r="P115" i="5" s="1"/>
  <c r="H115" i="5"/>
  <c r="I115" i="5" s="1"/>
  <c r="J115" i="5" s="1"/>
  <c r="I114" i="5"/>
  <c r="J114" i="5" s="1"/>
  <c r="E340" i="5"/>
  <c r="F340" i="5" s="1"/>
  <c r="H341" i="5"/>
  <c r="I341" i="5" s="1"/>
  <c r="L113" i="5"/>
  <c r="M113" i="5" s="1"/>
  <c r="E284" i="5"/>
  <c r="F284" i="5" s="1"/>
  <c r="D341" i="5"/>
  <c r="E341" i="5" s="1"/>
  <c r="F341" i="5" s="1"/>
  <c r="A203" i="7"/>
  <c r="E258" i="7"/>
  <c r="F258" i="7" s="1"/>
  <c r="G258" i="7" s="1"/>
  <c r="H258" i="7" s="1"/>
  <c r="E200" i="7"/>
  <c r="I200" i="7" s="1"/>
  <c r="J200" i="7" s="1"/>
  <c r="K200" i="7" s="1"/>
  <c r="E143" i="7"/>
  <c r="F86" i="7"/>
  <c r="G86" i="7" s="1"/>
  <c r="H86" i="7" s="1"/>
  <c r="E87" i="7"/>
  <c r="I87" i="7"/>
  <c r="A88" i="7"/>
  <c r="G257" i="7"/>
  <c r="H257" i="7" s="1"/>
  <c r="A145" i="7"/>
  <c r="J86" i="7"/>
  <c r="K86" i="7" s="1"/>
  <c r="G85" i="7"/>
  <c r="H85" i="7" s="1"/>
  <c r="F228" i="5" l="1"/>
  <c r="G228" i="5" s="1"/>
  <c r="H228" i="5" s="1"/>
  <c r="I228" i="5" s="1"/>
  <c r="F200" i="7"/>
  <c r="I143" i="7"/>
  <c r="J143" i="7" s="1"/>
  <c r="K143" i="7" s="1"/>
  <c r="F143" i="7"/>
  <c r="G143" i="7" s="1"/>
  <c r="H143" i="7" s="1"/>
  <c r="E79" i="12"/>
  <c r="A80" i="12"/>
  <c r="G77" i="12"/>
  <c r="H77" i="12" s="1"/>
  <c r="A206" i="12"/>
  <c r="F205" i="12"/>
  <c r="G205" i="12" s="1"/>
  <c r="H205" i="12" s="1"/>
  <c r="E192" i="12"/>
  <c r="E135" i="12"/>
  <c r="F135" i="12" s="1"/>
  <c r="G135" i="12" s="1"/>
  <c r="H135" i="12" s="1"/>
  <c r="I78" i="12"/>
  <c r="J78" i="12" s="1"/>
  <c r="K78" i="12" s="1"/>
  <c r="F78" i="12"/>
  <c r="A138" i="12"/>
  <c r="I137" i="12"/>
  <c r="J173" i="5"/>
  <c r="K173" i="5" s="1"/>
  <c r="L173" i="5" s="1"/>
  <c r="F173" i="5"/>
  <c r="H116" i="5"/>
  <c r="A174" i="5"/>
  <c r="E173" i="5"/>
  <c r="N116" i="5"/>
  <c r="O116" i="5" s="1"/>
  <c r="P116" i="5" s="1"/>
  <c r="E285" i="5"/>
  <c r="F285" i="5" s="1"/>
  <c r="D342" i="5"/>
  <c r="E342" i="5" s="1"/>
  <c r="F342" i="5" s="1"/>
  <c r="A232" i="5"/>
  <c r="E231" i="5"/>
  <c r="D231" i="5"/>
  <c r="G284" i="5"/>
  <c r="H284" i="5" s="1"/>
  <c r="A288" i="5"/>
  <c r="D287" i="5"/>
  <c r="H171" i="5"/>
  <c r="I171" i="5" s="1"/>
  <c r="A344" i="5"/>
  <c r="G343" i="5"/>
  <c r="D172" i="5"/>
  <c r="G172" i="5" s="1"/>
  <c r="E115" i="5"/>
  <c r="F115" i="5"/>
  <c r="D115" i="5"/>
  <c r="A116" i="5"/>
  <c r="K115" i="5"/>
  <c r="L115" i="5" s="1"/>
  <c r="M115" i="5" s="1"/>
  <c r="G115" i="5"/>
  <c r="E259" i="7"/>
  <c r="F259" i="7" s="1"/>
  <c r="G259" i="7" s="1"/>
  <c r="H259" i="7" s="1"/>
  <c r="E201" i="7"/>
  <c r="I201" i="7" s="1"/>
  <c r="E144" i="7"/>
  <c r="F87" i="7"/>
  <c r="G87" i="7" s="1"/>
  <c r="H87" i="7" s="1"/>
  <c r="J87" i="7"/>
  <c r="K87" i="7" s="1"/>
  <c r="A146" i="7"/>
  <c r="A89" i="7"/>
  <c r="E88" i="7"/>
  <c r="I88" i="7"/>
  <c r="J88" i="7" s="1"/>
  <c r="K88" i="7" s="1"/>
  <c r="A204" i="7"/>
  <c r="J201" i="7" l="1"/>
  <c r="K201" i="7" s="1"/>
  <c r="F201" i="7"/>
  <c r="G201" i="7" s="1"/>
  <c r="H201" i="7" s="1"/>
  <c r="F144" i="7"/>
  <c r="G144" i="7" s="1"/>
  <c r="H144" i="7" s="1"/>
  <c r="I144" i="7"/>
  <c r="J144" i="7" s="1"/>
  <c r="K144" i="7" s="1"/>
  <c r="G200" i="7"/>
  <c r="H200" i="7" s="1"/>
  <c r="A139" i="12"/>
  <c r="I138" i="12"/>
  <c r="J138" i="12" s="1"/>
  <c r="K138" i="12" s="1"/>
  <c r="E80" i="12"/>
  <c r="A81" i="12"/>
  <c r="A207" i="12"/>
  <c r="F206" i="12"/>
  <c r="G206" i="12" s="1"/>
  <c r="H206" i="12" s="1"/>
  <c r="E193" i="12"/>
  <c r="E136" i="12"/>
  <c r="F136" i="12" s="1"/>
  <c r="G136" i="12" s="1"/>
  <c r="H136" i="12" s="1"/>
  <c r="I79" i="12"/>
  <c r="F79" i="12"/>
  <c r="G79" i="12" s="1"/>
  <c r="H79" i="12" s="1"/>
  <c r="J137" i="12"/>
  <c r="K137" i="12" s="1"/>
  <c r="G78" i="12"/>
  <c r="H78" i="12" s="1"/>
  <c r="A289" i="5"/>
  <c r="D288" i="5"/>
  <c r="E286" i="5"/>
  <c r="F286" i="5" s="1"/>
  <c r="G286" i="5" s="1"/>
  <c r="H286" i="5" s="1"/>
  <c r="D343" i="5"/>
  <c r="E343" i="5" s="1"/>
  <c r="F343" i="5" s="1"/>
  <c r="H343" i="5"/>
  <c r="I343" i="5" s="1"/>
  <c r="H172" i="5"/>
  <c r="I172" i="5" s="1"/>
  <c r="D173" i="5"/>
  <c r="G173" i="5" s="1"/>
  <c r="D116" i="5"/>
  <c r="F116" i="5"/>
  <c r="G116" i="5"/>
  <c r="E116" i="5"/>
  <c r="A117" i="5"/>
  <c r="K116" i="5"/>
  <c r="F229" i="5"/>
  <c r="G229" i="5" s="1"/>
  <c r="G344" i="5"/>
  <c r="H344" i="5" s="1"/>
  <c r="I344" i="5" s="1"/>
  <c r="A345" i="5"/>
  <c r="E232" i="5"/>
  <c r="D232" i="5"/>
  <c r="A233" i="5"/>
  <c r="G285" i="5"/>
  <c r="H285" i="5" s="1"/>
  <c r="L116" i="5"/>
  <c r="M116" i="5" s="1"/>
  <c r="I116" i="5"/>
  <c r="J116" i="5" s="1"/>
  <c r="J174" i="5"/>
  <c r="K174" i="5" s="1"/>
  <c r="L174" i="5" s="1"/>
  <c r="F174" i="5"/>
  <c r="N117" i="5"/>
  <c r="O117" i="5" s="1"/>
  <c r="P117" i="5" s="1"/>
  <c r="A175" i="5"/>
  <c r="E174" i="5"/>
  <c r="H117" i="5"/>
  <c r="E89" i="7"/>
  <c r="I89" i="7" s="1"/>
  <c r="J89" i="7" s="1"/>
  <c r="K89" i="7" s="1"/>
  <c r="A90" i="7"/>
  <c r="A205" i="7"/>
  <c r="A147" i="7"/>
  <c r="E260" i="7"/>
  <c r="F260" i="7" s="1"/>
  <c r="E202" i="7"/>
  <c r="I202" i="7" s="1"/>
  <c r="J202" i="7" s="1"/>
  <c r="K202" i="7" s="1"/>
  <c r="E145" i="7"/>
  <c r="F88" i="7"/>
  <c r="G88" i="7" s="1"/>
  <c r="H88" i="7" s="1"/>
  <c r="F202" i="7" l="1"/>
  <c r="G202" i="7" s="1"/>
  <c r="H202" i="7" s="1"/>
  <c r="F145" i="7"/>
  <c r="G145" i="7" s="1"/>
  <c r="H145" i="7" s="1"/>
  <c r="I145" i="7"/>
  <c r="J145" i="7" s="1"/>
  <c r="K145" i="7" s="1"/>
  <c r="F230" i="5"/>
  <c r="G230" i="5" s="1"/>
  <c r="H230" i="5" s="1"/>
  <c r="I230" i="5" s="1"/>
  <c r="A208" i="12"/>
  <c r="F207" i="12"/>
  <c r="J79" i="12"/>
  <c r="K79" i="12" s="1"/>
  <c r="E81" i="12"/>
  <c r="A82" i="12"/>
  <c r="G207" i="12"/>
  <c r="H207" i="12" s="1"/>
  <c r="E194" i="12"/>
  <c r="I80" i="12"/>
  <c r="J80" i="12" s="1"/>
  <c r="K80" i="12" s="1"/>
  <c r="E137" i="12"/>
  <c r="F137" i="12" s="1"/>
  <c r="G137" i="12" s="1"/>
  <c r="H137" i="12" s="1"/>
  <c r="F80" i="12"/>
  <c r="I139" i="12"/>
  <c r="J139" i="12" s="1"/>
  <c r="K139" i="12" s="1"/>
  <c r="A140" i="12"/>
  <c r="J175" i="5"/>
  <c r="K175" i="5" s="1"/>
  <c r="L175" i="5" s="1"/>
  <c r="F175" i="5"/>
  <c r="H118" i="5"/>
  <c r="I118" i="5" s="1"/>
  <c r="J118" i="5" s="1"/>
  <c r="N118" i="5"/>
  <c r="O118" i="5" s="1"/>
  <c r="P118" i="5" s="1"/>
  <c r="A176" i="5"/>
  <c r="E175" i="5"/>
  <c r="A290" i="5"/>
  <c r="D289" i="5"/>
  <c r="H229" i="5"/>
  <c r="I229" i="5" s="1"/>
  <c r="G345" i="5"/>
  <c r="A346" i="5"/>
  <c r="D233" i="5"/>
  <c r="A234" i="5"/>
  <c r="E233" i="5"/>
  <c r="D174" i="5"/>
  <c r="G174" i="5" s="1"/>
  <c r="F117" i="5"/>
  <c r="D117" i="5"/>
  <c r="A118" i="5"/>
  <c r="G117" i="5"/>
  <c r="E117" i="5"/>
  <c r="K117" i="5"/>
  <c r="L117" i="5" s="1"/>
  <c r="M117" i="5" s="1"/>
  <c r="E287" i="5"/>
  <c r="F287" i="5" s="1"/>
  <c r="D344" i="5"/>
  <c r="I117" i="5"/>
  <c r="J117" i="5" s="1"/>
  <c r="H173" i="5"/>
  <c r="I173" i="5" s="1"/>
  <c r="A91" i="7"/>
  <c r="E90" i="7"/>
  <c r="I90" i="7" s="1"/>
  <c r="J90" i="7" s="1"/>
  <c r="K90" i="7" s="1"/>
  <c r="A206" i="7"/>
  <c r="G260" i="7"/>
  <c r="H260" i="7" s="1"/>
  <c r="A148" i="7"/>
  <c r="E261" i="7"/>
  <c r="F261" i="7" s="1"/>
  <c r="E203" i="7"/>
  <c r="I203" i="7" s="1"/>
  <c r="J203" i="7" s="1"/>
  <c r="K203" i="7" s="1"/>
  <c r="F89" i="7"/>
  <c r="E146" i="7"/>
  <c r="F203" i="7" l="1"/>
  <c r="G203" i="7" s="1"/>
  <c r="H203" i="7" s="1"/>
  <c r="F146" i="7"/>
  <c r="G146" i="7" s="1"/>
  <c r="H146" i="7" s="1"/>
  <c r="I146" i="7"/>
  <c r="J146" i="7" s="1"/>
  <c r="K146" i="7" s="1"/>
  <c r="F231" i="5"/>
  <c r="G231" i="5" s="1"/>
  <c r="H231" i="5" s="1"/>
  <c r="I231" i="5" s="1"/>
  <c r="E82" i="12"/>
  <c r="A83" i="12"/>
  <c r="E195" i="12"/>
  <c r="I81" i="12"/>
  <c r="J81" i="12" s="1"/>
  <c r="K81" i="12" s="1"/>
  <c r="E138" i="12"/>
  <c r="F138" i="12" s="1"/>
  <c r="F81" i="12"/>
  <c r="G81" i="12" s="1"/>
  <c r="H81" i="12" s="1"/>
  <c r="I140" i="12"/>
  <c r="A141" i="12"/>
  <c r="G80" i="12"/>
  <c r="H80" i="12" s="1"/>
  <c r="A209" i="12"/>
  <c r="F208" i="12"/>
  <c r="A291" i="5"/>
  <c r="D290" i="5"/>
  <c r="J176" i="5"/>
  <c r="F176" i="5"/>
  <c r="A177" i="5"/>
  <c r="E176" i="5"/>
  <c r="N119" i="5"/>
  <c r="O119" i="5" s="1"/>
  <c r="P119" i="5" s="1"/>
  <c r="H119" i="5"/>
  <c r="A235" i="5"/>
  <c r="E234" i="5"/>
  <c r="D234" i="5"/>
  <c r="D175" i="5"/>
  <c r="G175" i="5" s="1"/>
  <c r="D118" i="5"/>
  <c r="F118" i="5"/>
  <c r="K118" i="5"/>
  <c r="L118" i="5" s="1"/>
  <c r="M118" i="5" s="1"/>
  <c r="E118" i="5"/>
  <c r="A119" i="5"/>
  <c r="G118" i="5"/>
  <c r="H345" i="5"/>
  <c r="I345" i="5" s="1"/>
  <c r="G287" i="5"/>
  <c r="H287" i="5" s="1"/>
  <c r="H174" i="5"/>
  <c r="I174" i="5" s="1"/>
  <c r="E288" i="5"/>
  <c r="F288" i="5" s="1"/>
  <c r="D345" i="5"/>
  <c r="E345" i="5" s="1"/>
  <c r="F345" i="5" s="1"/>
  <c r="G346" i="5"/>
  <c r="A347" i="5"/>
  <c r="E344" i="5"/>
  <c r="F344" i="5" s="1"/>
  <c r="A207" i="7"/>
  <c r="E91" i="7"/>
  <c r="I91" i="7" s="1"/>
  <c r="A92" i="7"/>
  <c r="A149" i="7"/>
  <c r="G89" i="7"/>
  <c r="H89" i="7" s="1"/>
  <c r="G261" i="7"/>
  <c r="H261" i="7" s="1"/>
  <c r="E262" i="7"/>
  <c r="F262" i="7" s="1"/>
  <c r="G262" i="7" s="1"/>
  <c r="H262" i="7" s="1"/>
  <c r="E204" i="7"/>
  <c r="I204" i="7" s="1"/>
  <c r="E147" i="7"/>
  <c r="F90" i="7"/>
  <c r="G90" i="7" s="1"/>
  <c r="H90" i="7" s="1"/>
  <c r="F204" i="7" l="1"/>
  <c r="I147" i="7"/>
  <c r="J147" i="7" s="1"/>
  <c r="K147" i="7" s="1"/>
  <c r="F147" i="7"/>
  <c r="G147" i="7" s="1"/>
  <c r="H147" i="7" s="1"/>
  <c r="J204" i="7"/>
  <c r="K204" i="7" s="1"/>
  <c r="A210" i="12"/>
  <c r="F209" i="12"/>
  <c r="A142" i="12"/>
  <c r="I141" i="12"/>
  <c r="J141" i="12" s="1"/>
  <c r="K141" i="12" s="1"/>
  <c r="E83" i="12"/>
  <c r="A84" i="12"/>
  <c r="E196" i="12"/>
  <c r="E139" i="12"/>
  <c r="F139" i="12" s="1"/>
  <c r="I82" i="12"/>
  <c r="F82" i="12"/>
  <c r="G82" i="12" s="1"/>
  <c r="H82" i="12" s="1"/>
  <c r="G138" i="12"/>
  <c r="H138" i="12" s="1"/>
  <c r="G208" i="12"/>
  <c r="H208" i="12" s="1"/>
  <c r="J140" i="12"/>
  <c r="K140" i="12" s="1"/>
  <c r="E289" i="5"/>
  <c r="F289" i="5" s="1"/>
  <c r="D346" i="5"/>
  <c r="E346" i="5" s="1"/>
  <c r="F346" i="5" s="1"/>
  <c r="A348" i="5"/>
  <c r="G347" i="5"/>
  <c r="A236" i="5"/>
  <c r="E235" i="5"/>
  <c r="D235" i="5"/>
  <c r="H175" i="5"/>
  <c r="I175" i="5" s="1"/>
  <c r="D176" i="5"/>
  <c r="G176" i="5" s="1"/>
  <c r="H176" i="5" s="1"/>
  <c r="I176" i="5" s="1"/>
  <c r="F119" i="5"/>
  <c r="D119" i="5"/>
  <c r="E119" i="5"/>
  <c r="G119" i="5"/>
  <c r="K119" i="5"/>
  <c r="A120" i="5"/>
  <c r="H347" i="5"/>
  <c r="I347" i="5" s="1"/>
  <c r="G288" i="5"/>
  <c r="H288" i="5" s="1"/>
  <c r="I119" i="5"/>
  <c r="J119" i="5" s="1"/>
  <c r="F232" i="5"/>
  <c r="G232" i="5" s="1"/>
  <c r="K176" i="5"/>
  <c r="L176" i="5" s="1"/>
  <c r="J177" i="5"/>
  <c r="K177" i="5" s="1"/>
  <c r="L177" i="5" s="1"/>
  <c r="F177" i="5"/>
  <c r="H120" i="5"/>
  <c r="I120" i="5" s="1"/>
  <c r="J120" i="5" s="1"/>
  <c r="A178" i="5"/>
  <c r="E177" i="5"/>
  <c r="N120" i="5"/>
  <c r="A292" i="5"/>
  <c r="D291" i="5"/>
  <c r="H346" i="5"/>
  <c r="I346" i="5" s="1"/>
  <c r="I92" i="7"/>
  <c r="A93" i="7"/>
  <c r="E92" i="7"/>
  <c r="A208" i="7"/>
  <c r="E263" i="7"/>
  <c r="F263" i="7" s="1"/>
  <c r="E205" i="7"/>
  <c r="I205" i="7" s="1"/>
  <c r="E148" i="7"/>
  <c r="F91" i="7"/>
  <c r="J91" i="7"/>
  <c r="K91" i="7" s="1"/>
  <c r="A150" i="7"/>
  <c r="F205" i="7" l="1"/>
  <c r="G205" i="7" s="1"/>
  <c r="H205" i="7" s="1"/>
  <c r="I148" i="7"/>
  <c r="J148" i="7" s="1"/>
  <c r="K148" i="7" s="1"/>
  <c r="F148" i="7"/>
  <c r="G148" i="7" s="1"/>
  <c r="H148" i="7" s="1"/>
  <c r="J205" i="7"/>
  <c r="K205" i="7" s="1"/>
  <c r="G204" i="7"/>
  <c r="H204" i="7" s="1"/>
  <c r="F233" i="5"/>
  <c r="G233" i="5" s="1"/>
  <c r="H233" i="5" s="1"/>
  <c r="I233" i="5" s="1"/>
  <c r="A143" i="12"/>
  <c r="I142" i="12"/>
  <c r="J142" i="12" s="1"/>
  <c r="K142" i="12" s="1"/>
  <c r="E197" i="12"/>
  <c r="E140" i="12"/>
  <c r="F140" i="12" s="1"/>
  <c r="G140" i="12" s="1"/>
  <c r="H140" i="12" s="1"/>
  <c r="I83" i="12"/>
  <c r="J83" i="12" s="1"/>
  <c r="K83" i="12" s="1"/>
  <c r="F83" i="12"/>
  <c r="G83" i="12" s="1"/>
  <c r="H83" i="12" s="1"/>
  <c r="E84" i="12"/>
  <c r="A85" i="12"/>
  <c r="G139" i="12"/>
  <c r="H139" i="12" s="1"/>
  <c r="A211" i="12"/>
  <c r="F210" i="12"/>
  <c r="G210" i="12" s="1"/>
  <c r="H210" i="12" s="1"/>
  <c r="J82" i="12"/>
  <c r="K82" i="12" s="1"/>
  <c r="G209" i="12"/>
  <c r="H209" i="12" s="1"/>
  <c r="G348" i="5"/>
  <c r="H348" i="5" s="1"/>
  <c r="I348" i="5" s="1"/>
  <c r="A349" i="5"/>
  <c r="H232" i="5"/>
  <c r="I232" i="5" s="1"/>
  <c r="D177" i="5"/>
  <c r="G177" i="5" s="1"/>
  <c r="H177" i="5" s="1"/>
  <c r="I177" i="5" s="1"/>
  <c r="D120" i="5"/>
  <c r="F120" i="5"/>
  <c r="G120" i="5"/>
  <c r="A121" i="5"/>
  <c r="E120" i="5"/>
  <c r="K120" i="5"/>
  <c r="E290" i="5"/>
  <c r="F290" i="5" s="1"/>
  <c r="G290" i="5" s="1"/>
  <c r="H290" i="5" s="1"/>
  <c r="D347" i="5"/>
  <c r="E347" i="5" s="1"/>
  <c r="F347" i="5" s="1"/>
  <c r="E236" i="5"/>
  <c r="D236" i="5"/>
  <c r="A237" i="5"/>
  <c r="A293" i="5"/>
  <c r="D292" i="5"/>
  <c r="O120" i="5"/>
  <c r="P120" i="5" s="1"/>
  <c r="J178" i="5"/>
  <c r="F178" i="5"/>
  <c r="N121" i="5"/>
  <c r="O121" i="5" s="1"/>
  <c r="P121" i="5" s="1"/>
  <c r="A179" i="5"/>
  <c r="E178" i="5"/>
  <c r="H121" i="5"/>
  <c r="I121" i="5" s="1"/>
  <c r="J121" i="5" s="1"/>
  <c r="L119" i="5"/>
  <c r="M119" i="5" s="1"/>
  <c r="G289" i="5"/>
  <c r="H289" i="5" s="1"/>
  <c r="A151" i="7"/>
  <c r="G263" i="7"/>
  <c r="H263" i="7" s="1"/>
  <c r="A94" i="7"/>
  <c r="E93" i="7"/>
  <c r="I93" i="7" s="1"/>
  <c r="J93" i="7" s="1"/>
  <c r="K93" i="7" s="1"/>
  <c r="A209" i="7"/>
  <c r="E264" i="7"/>
  <c r="F264" i="7" s="1"/>
  <c r="E206" i="7"/>
  <c r="I206" i="7" s="1"/>
  <c r="E149" i="7"/>
  <c r="F92" i="7"/>
  <c r="G91" i="7"/>
  <c r="H91" i="7" s="1"/>
  <c r="J92" i="7"/>
  <c r="K92" i="7" s="1"/>
  <c r="F206" i="7" l="1"/>
  <c r="G206" i="7" s="1"/>
  <c r="H206" i="7" s="1"/>
  <c r="F149" i="7"/>
  <c r="I149" i="7"/>
  <c r="J206" i="7"/>
  <c r="K206" i="7" s="1"/>
  <c r="F234" i="5"/>
  <c r="G234" i="5" s="1"/>
  <c r="H234" i="5" s="1"/>
  <c r="I234" i="5" s="1"/>
  <c r="A212" i="12"/>
  <c r="F211" i="12"/>
  <c r="G211" i="12" s="1"/>
  <c r="H211" i="12" s="1"/>
  <c r="E85" i="12"/>
  <c r="A86" i="12"/>
  <c r="E198" i="12"/>
  <c r="I84" i="12"/>
  <c r="E141" i="12"/>
  <c r="F141" i="12" s="1"/>
  <c r="F84" i="12"/>
  <c r="I143" i="12"/>
  <c r="J143" i="12" s="1"/>
  <c r="K143" i="12" s="1"/>
  <c r="A144" i="12"/>
  <c r="J179" i="5"/>
  <c r="F179" i="5"/>
  <c r="H122" i="5"/>
  <c r="I122" i="5" s="1"/>
  <c r="J122" i="5" s="1"/>
  <c r="N122" i="5"/>
  <c r="E179" i="5"/>
  <c r="A180" i="5"/>
  <c r="A294" i="5"/>
  <c r="D293" i="5"/>
  <c r="E291" i="5"/>
  <c r="F291" i="5" s="1"/>
  <c r="G291" i="5" s="1"/>
  <c r="H291" i="5" s="1"/>
  <c r="D348" i="5"/>
  <c r="L120" i="5"/>
  <c r="M120" i="5" s="1"/>
  <c r="D178" i="5"/>
  <c r="G178" i="5" s="1"/>
  <c r="F121" i="5"/>
  <c r="D121" i="5"/>
  <c r="A122" i="5"/>
  <c r="G121" i="5"/>
  <c r="K121" i="5"/>
  <c r="E121" i="5"/>
  <c r="G349" i="5"/>
  <c r="H349" i="5" s="1"/>
  <c r="I349" i="5" s="1"/>
  <c r="A350" i="5"/>
  <c r="K178" i="5"/>
  <c r="L178" i="5" s="1"/>
  <c r="D237" i="5"/>
  <c r="A238" i="5"/>
  <c r="E237" i="5"/>
  <c r="A210" i="7"/>
  <c r="E265" i="7"/>
  <c r="F265" i="7" s="1"/>
  <c r="E150" i="7"/>
  <c r="E207" i="7"/>
  <c r="I207" i="7" s="1"/>
  <c r="J207" i="7" s="1"/>
  <c r="K207" i="7" s="1"/>
  <c r="F93" i="7"/>
  <c r="G93" i="7" s="1"/>
  <c r="H93" i="7" s="1"/>
  <c r="G264" i="7"/>
  <c r="H264" i="7" s="1"/>
  <c r="I94" i="7"/>
  <c r="J94" i="7" s="1"/>
  <c r="K94" i="7" s="1"/>
  <c r="E94" i="7"/>
  <c r="A95" i="7"/>
  <c r="G92" i="7"/>
  <c r="H92" i="7" s="1"/>
  <c r="A152" i="7"/>
  <c r="G149" i="7" l="1"/>
  <c r="H149" i="7" s="1"/>
  <c r="F207" i="7"/>
  <c r="G207" i="7" s="1"/>
  <c r="H207" i="7" s="1"/>
  <c r="F150" i="7"/>
  <c r="I150" i="7"/>
  <c r="J150" i="7" s="1"/>
  <c r="K150" i="7" s="1"/>
  <c r="J149" i="7"/>
  <c r="K149" i="7" s="1"/>
  <c r="I144" i="12"/>
  <c r="J144" i="12" s="1"/>
  <c r="K144" i="12" s="1"/>
  <c r="A145" i="12"/>
  <c r="J84" i="12"/>
  <c r="K84" i="12" s="1"/>
  <c r="E199" i="12"/>
  <c r="I85" i="12"/>
  <c r="J85" i="12" s="1"/>
  <c r="K85" i="12" s="1"/>
  <c r="E142" i="12"/>
  <c r="F142" i="12" s="1"/>
  <c r="G142" i="12" s="1"/>
  <c r="H142" i="12" s="1"/>
  <c r="F85" i="12"/>
  <c r="G84" i="12"/>
  <c r="H84" i="12" s="1"/>
  <c r="G141" i="12"/>
  <c r="H141" i="12" s="1"/>
  <c r="E86" i="12"/>
  <c r="A87" i="12"/>
  <c r="A213" i="12"/>
  <c r="F212" i="12"/>
  <c r="E292" i="5"/>
  <c r="F292" i="5" s="1"/>
  <c r="D349" i="5"/>
  <c r="E349" i="5" s="1"/>
  <c r="F349" i="5" s="1"/>
  <c r="A295" i="5"/>
  <c r="D294" i="5"/>
  <c r="G350" i="5"/>
  <c r="H350" i="5" s="1"/>
  <c r="I350" i="5" s="1"/>
  <c r="A351" i="5"/>
  <c r="F235" i="5"/>
  <c r="G235" i="5" s="1"/>
  <c r="L121" i="5"/>
  <c r="M121" i="5" s="1"/>
  <c r="G292" i="5"/>
  <c r="H292" i="5" s="1"/>
  <c r="J180" i="5"/>
  <c r="K180" i="5" s="1"/>
  <c r="L180" i="5" s="1"/>
  <c r="F180" i="5"/>
  <c r="A181" i="5"/>
  <c r="E180" i="5"/>
  <c r="N123" i="5"/>
  <c r="H123" i="5"/>
  <c r="A239" i="5"/>
  <c r="E238" i="5"/>
  <c r="D238" i="5"/>
  <c r="O122" i="5"/>
  <c r="P122" i="5" s="1"/>
  <c r="H178" i="5"/>
  <c r="I178" i="5" s="1"/>
  <c r="D179" i="5"/>
  <c r="G179" i="5" s="1"/>
  <c r="D122" i="5"/>
  <c r="F122" i="5"/>
  <c r="K122" i="5"/>
  <c r="L122" i="5" s="1"/>
  <c r="M122" i="5" s="1"/>
  <c r="A123" i="5"/>
  <c r="G122" i="5"/>
  <c r="E122" i="5"/>
  <c r="E348" i="5"/>
  <c r="F348" i="5" s="1"/>
  <c r="K179" i="5"/>
  <c r="L179" i="5" s="1"/>
  <c r="A96" i="7"/>
  <c r="E95" i="7"/>
  <c r="I95" i="7" s="1"/>
  <c r="G265" i="7"/>
  <c r="H265" i="7" s="1"/>
  <c r="E266" i="7"/>
  <c r="F266" i="7" s="1"/>
  <c r="E208" i="7"/>
  <c r="I208" i="7" s="1"/>
  <c r="J208" i="7" s="1"/>
  <c r="K208" i="7" s="1"/>
  <c r="E151" i="7"/>
  <c r="F94" i="7"/>
  <c r="G94" i="7" s="1"/>
  <c r="H94" i="7" s="1"/>
  <c r="A153" i="7"/>
  <c r="A211" i="7"/>
  <c r="G150" i="7" l="1"/>
  <c r="H150" i="7" s="1"/>
  <c r="F208" i="7"/>
  <c r="G208" i="7" s="1"/>
  <c r="H208" i="7" s="1"/>
  <c r="F151" i="7"/>
  <c r="G151" i="7" s="1"/>
  <c r="H151" i="7" s="1"/>
  <c r="I151" i="7"/>
  <c r="J151" i="7" s="1"/>
  <c r="K151" i="7" s="1"/>
  <c r="F236" i="5"/>
  <c r="G236" i="5" s="1"/>
  <c r="H236" i="5" s="1"/>
  <c r="I236" i="5" s="1"/>
  <c r="E87" i="12"/>
  <c r="A88" i="12"/>
  <c r="E200" i="12"/>
  <c r="E143" i="12"/>
  <c r="F143" i="12" s="1"/>
  <c r="G143" i="12" s="1"/>
  <c r="H143" i="12" s="1"/>
  <c r="I86" i="12"/>
  <c r="J86" i="12" s="1"/>
  <c r="K86" i="12" s="1"/>
  <c r="F86" i="12"/>
  <c r="G86" i="12" s="1"/>
  <c r="H86" i="12" s="1"/>
  <c r="G212" i="12"/>
  <c r="H212" i="12" s="1"/>
  <c r="A146" i="12"/>
  <c r="I145" i="12"/>
  <c r="G85" i="12"/>
  <c r="H85" i="12" s="1"/>
  <c r="A214" i="12"/>
  <c r="F213" i="12"/>
  <c r="D180" i="5"/>
  <c r="G180" i="5" s="1"/>
  <c r="H180" i="5" s="1"/>
  <c r="I180" i="5" s="1"/>
  <c r="F123" i="5"/>
  <c r="D123" i="5"/>
  <c r="E123" i="5"/>
  <c r="K123" i="5"/>
  <c r="L123" i="5" s="1"/>
  <c r="M123" i="5" s="1"/>
  <c r="G123" i="5"/>
  <c r="A124" i="5"/>
  <c r="A296" i="5"/>
  <c r="D295" i="5"/>
  <c r="A240" i="5"/>
  <c r="E239" i="5"/>
  <c r="D239" i="5"/>
  <c r="I123" i="5"/>
  <c r="J123" i="5" s="1"/>
  <c r="A352" i="5"/>
  <c r="G351" i="5"/>
  <c r="H351" i="5" s="1"/>
  <c r="I351" i="5" s="1"/>
  <c r="E293" i="5"/>
  <c r="F293" i="5" s="1"/>
  <c r="G293" i="5" s="1"/>
  <c r="H293" i="5" s="1"/>
  <c r="D350" i="5"/>
  <c r="E350" i="5" s="1"/>
  <c r="F350" i="5" s="1"/>
  <c r="O123" i="5"/>
  <c r="P123" i="5" s="1"/>
  <c r="J181" i="5"/>
  <c r="K181" i="5" s="1"/>
  <c r="L181" i="5" s="1"/>
  <c r="F181" i="5"/>
  <c r="H124" i="5"/>
  <c r="I124" i="5" s="1"/>
  <c r="J124" i="5" s="1"/>
  <c r="A182" i="5"/>
  <c r="E181" i="5"/>
  <c r="N124" i="5"/>
  <c r="O124" i="5" s="1"/>
  <c r="P124" i="5" s="1"/>
  <c r="H179" i="5"/>
  <c r="I179" i="5" s="1"/>
  <c r="H235" i="5"/>
  <c r="I235" i="5" s="1"/>
  <c r="A97" i="7"/>
  <c r="E96" i="7"/>
  <c r="I96" i="7" s="1"/>
  <c r="J95" i="7"/>
  <c r="K95" i="7" s="1"/>
  <c r="A212" i="7"/>
  <c r="A154" i="7"/>
  <c r="G266" i="7"/>
  <c r="H266" i="7" s="1"/>
  <c r="E267" i="7"/>
  <c r="F267" i="7" s="1"/>
  <c r="G267" i="7" s="1"/>
  <c r="H267" i="7" s="1"/>
  <c r="E209" i="7"/>
  <c r="I209" i="7" s="1"/>
  <c r="J209" i="7" s="1"/>
  <c r="K209" i="7" s="1"/>
  <c r="F95" i="7"/>
  <c r="G95" i="7" s="1"/>
  <c r="H95" i="7" s="1"/>
  <c r="E152" i="7"/>
  <c r="F209" i="7" l="1"/>
  <c r="I152" i="7"/>
  <c r="J152" i="7" s="1"/>
  <c r="K152" i="7" s="1"/>
  <c r="F152" i="7"/>
  <c r="G152" i="7" s="1"/>
  <c r="H152" i="7" s="1"/>
  <c r="A215" i="12"/>
  <c r="F214" i="12"/>
  <c r="A147" i="12"/>
  <c r="I146" i="12"/>
  <c r="J146" i="12" s="1"/>
  <c r="K146" i="12" s="1"/>
  <c r="E88" i="12"/>
  <c r="A89" i="12"/>
  <c r="G213" i="12"/>
  <c r="H213" i="12" s="1"/>
  <c r="J145" i="12"/>
  <c r="K145" i="12" s="1"/>
  <c r="E201" i="12"/>
  <c r="E144" i="12"/>
  <c r="F144" i="12" s="1"/>
  <c r="I87" i="12"/>
  <c r="F87" i="12"/>
  <c r="G87" i="12" s="1"/>
  <c r="H87" i="12" s="1"/>
  <c r="E240" i="5"/>
  <c r="D240" i="5"/>
  <c r="A241" i="5"/>
  <c r="D181" i="5"/>
  <c r="G181" i="5" s="1"/>
  <c r="H181" i="5" s="1"/>
  <c r="I181" i="5" s="1"/>
  <c r="D124" i="5"/>
  <c r="K124" i="5"/>
  <c r="F124" i="5"/>
  <c r="G124" i="5"/>
  <c r="A125" i="5"/>
  <c r="E124" i="5"/>
  <c r="E294" i="5"/>
  <c r="F294" i="5" s="1"/>
  <c r="G294" i="5" s="1"/>
  <c r="H294" i="5" s="1"/>
  <c r="D351" i="5"/>
  <c r="E351" i="5" s="1"/>
  <c r="F351" i="5" s="1"/>
  <c r="G352" i="5"/>
  <c r="A353" i="5"/>
  <c r="F237" i="5"/>
  <c r="G237" i="5" s="1"/>
  <c r="J182" i="5"/>
  <c r="K182" i="5" s="1"/>
  <c r="L182" i="5" s="1"/>
  <c r="F182" i="5"/>
  <c r="N125" i="5"/>
  <c r="O125" i="5" s="1"/>
  <c r="P125" i="5" s="1"/>
  <c r="A183" i="5"/>
  <c r="E182" i="5"/>
  <c r="H125" i="5"/>
  <c r="I125" i="5" s="1"/>
  <c r="J125" i="5" s="1"/>
  <c r="A297" i="5"/>
  <c r="D296" i="5"/>
  <c r="L124" i="5"/>
  <c r="M124" i="5" s="1"/>
  <c r="A213" i="7"/>
  <c r="E268" i="7"/>
  <c r="F268" i="7" s="1"/>
  <c r="E210" i="7"/>
  <c r="I210" i="7" s="1"/>
  <c r="J210" i="7" s="1"/>
  <c r="K210" i="7" s="1"/>
  <c r="F96" i="7"/>
  <c r="G96" i="7" s="1"/>
  <c r="H96" i="7" s="1"/>
  <c r="E153" i="7"/>
  <c r="J96" i="7"/>
  <c r="K96" i="7" s="1"/>
  <c r="A155" i="7"/>
  <c r="A98" i="7"/>
  <c r="E97" i="7"/>
  <c r="I97" i="7"/>
  <c r="F210" i="7" l="1"/>
  <c r="G210" i="7" s="1"/>
  <c r="H210" i="7" s="1"/>
  <c r="I153" i="7"/>
  <c r="J153" i="7" s="1"/>
  <c r="K153" i="7" s="1"/>
  <c r="F153" i="7"/>
  <c r="G153" i="7" s="1"/>
  <c r="H153" i="7" s="1"/>
  <c r="G209" i="7"/>
  <c r="H209" i="7" s="1"/>
  <c r="E89" i="12"/>
  <c r="A90" i="12"/>
  <c r="A216" i="12"/>
  <c r="F215" i="12"/>
  <c r="G215" i="12" s="1"/>
  <c r="H215" i="12" s="1"/>
  <c r="I147" i="12"/>
  <c r="A148" i="12"/>
  <c r="E202" i="12"/>
  <c r="I88" i="12"/>
  <c r="E145" i="12"/>
  <c r="F145" i="12" s="1"/>
  <c r="G145" i="12" s="1"/>
  <c r="H145" i="12" s="1"/>
  <c r="F88" i="12"/>
  <c r="G88" i="12" s="1"/>
  <c r="H88" i="12" s="1"/>
  <c r="J87" i="12"/>
  <c r="K87" i="12" s="1"/>
  <c r="G144" i="12"/>
  <c r="H144" i="12" s="1"/>
  <c r="G214" i="12"/>
  <c r="H214" i="12" s="1"/>
  <c r="D182" i="5"/>
  <c r="G182" i="5" s="1"/>
  <c r="F125" i="5"/>
  <c r="A126" i="5"/>
  <c r="E125" i="5"/>
  <c r="D125" i="5"/>
  <c r="G125" i="5"/>
  <c r="K125" i="5"/>
  <c r="E295" i="5"/>
  <c r="F295" i="5" s="1"/>
  <c r="D352" i="5"/>
  <c r="D241" i="5"/>
  <c r="A242" i="5"/>
  <c r="E241" i="5"/>
  <c r="A298" i="5"/>
  <c r="D297" i="5"/>
  <c r="G353" i="5"/>
  <c r="A354" i="5"/>
  <c r="J183" i="5"/>
  <c r="K183" i="5" s="1"/>
  <c r="L183" i="5" s="1"/>
  <c r="F183" i="5"/>
  <c r="H126" i="5"/>
  <c r="N126" i="5"/>
  <c r="E183" i="5"/>
  <c r="A184" i="5"/>
  <c r="H237" i="5"/>
  <c r="I237" i="5" s="1"/>
  <c r="G295" i="5"/>
  <c r="H295" i="5" s="1"/>
  <c r="F238" i="5"/>
  <c r="G238" i="5" s="1"/>
  <c r="H352" i="5"/>
  <c r="I352" i="5" s="1"/>
  <c r="A156" i="7"/>
  <c r="E269" i="7"/>
  <c r="F269" i="7" s="1"/>
  <c r="E154" i="7"/>
  <c r="E211" i="7"/>
  <c r="I211" i="7" s="1"/>
  <c r="F97" i="7"/>
  <c r="G97" i="7" s="1"/>
  <c r="H97" i="7" s="1"/>
  <c r="G268" i="7"/>
  <c r="H268" i="7" s="1"/>
  <c r="A214" i="7"/>
  <c r="J97" i="7"/>
  <c r="K97" i="7" s="1"/>
  <c r="A99" i="7"/>
  <c r="E98" i="7"/>
  <c r="I98" i="7" s="1"/>
  <c r="J98" i="7" s="1"/>
  <c r="K98" i="7" s="1"/>
  <c r="J211" i="7" l="1"/>
  <c r="K211" i="7" s="1"/>
  <c r="F211" i="7"/>
  <c r="G211" i="7" s="1"/>
  <c r="H211" i="7" s="1"/>
  <c r="F154" i="7"/>
  <c r="I154" i="7"/>
  <c r="J88" i="12"/>
  <c r="K88" i="12" s="1"/>
  <c r="E90" i="12"/>
  <c r="A91" i="12"/>
  <c r="J147" i="12"/>
  <c r="K147" i="12" s="1"/>
  <c r="I148" i="12"/>
  <c r="J148" i="12" s="1"/>
  <c r="K148" i="12" s="1"/>
  <c r="A149" i="12"/>
  <c r="A217" i="12"/>
  <c r="F216" i="12"/>
  <c r="G216" i="12" s="1"/>
  <c r="H216" i="12" s="1"/>
  <c r="E203" i="12"/>
  <c r="I89" i="12"/>
  <c r="E146" i="12"/>
  <c r="F146" i="12" s="1"/>
  <c r="F89" i="12"/>
  <c r="H238" i="5"/>
  <c r="I238" i="5" s="1"/>
  <c r="H182" i="5"/>
  <c r="I182" i="5" s="1"/>
  <c r="I126" i="5"/>
  <c r="J126" i="5" s="1"/>
  <c r="E352" i="5"/>
  <c r="F352" i="5" s="1"/>
  <c r="A243" i="5"/>
  <c r="E242" i="5"/>
  <c r="D242" i="5"/>
  <c r="D183" i="5"/>
  <c r="G183" i="5" s="1"/>
  <c r="D126" i="5"/>
  <c r="K126" i="5"/>
  <c r="L126" i="5" s="1"/>
  <c r="M126" i="5" s="1"/>
  <c r="G126" i="5"/>
  <c r="F126" i="5"/>
  <c r="E126" i="5"/>
  <c r="A127" i="5"/>
  <c r="O126" i="5"/>
  <c r="P126" i="5" s="1"/>
  <c r="E296" i="5"/>
  <c r="F296" i="5" s="1"/>
  <c r="G296" i="5" s="1"/>
  <c r="H296" i="5" s="1"/>
  <c r="D353" i="5"/>
  <c r="J184" i="5"/>
  <c r="K184" i="5" s="1"/>
  <c r="L184" i="5" s="1"/>
  <c r="F184" i="5"/>
  <c r="A185" i="5"/>
  <c r="E184" i="5"/>
  <c r="N127" i="5"/>
  <c r="O127" i="5" s="1"/>
  <c r="P127" i="5" s="1"/>
  <c r="H127" i="5"/>
  <c r="I127" i="5" s="1"/>
  <c r="J127" i="5" s="1"/>
  <c r="H353" i="5"/>
  <c r="I353" i="5" s="1"/>
  <c r="G354" i="5"/>
  <c r="A355" i="5"/>
  <c r="A299" i="5"/>
  <c r="D298" i="5"/>
  <c r="F239" i="5"/>
  <c r="G239" i="5" s="1"/>
  <c r="L125" i="5"/>
  <c r="M125" i="5" s="1"/>
  <c r="A157" i="7"/>
  <c r="A215" i="7"/>
  <c r="E270" i="7"/>
  <c r="F270" i="7" s="1"/>
  <c r="G270" i="7" s="1"/>
  <c r="H270" i="7" s="1"/>
  <c r="E212" i="7"/>
  <c r="I212" i="7" s="1"/>
  <c r="J212" i="7" s="1"/>
  <c r="K212" i="7" s="1"/>
  <c r="E155" i="7"/>
  <c r="F98" i="7"/>
  <c r="G98" i="7" s="1"/>
  <c r="H98" i="7" s="1"/>
  <c r="A100" i="7"/>
  <c r="E99" i="7"/>
  <c r="I99" i="7" s="1"/>
  <c r="G269" i="7"/>
  <c r="H269" i="7" s="1"/>
  <c r="G154" i="7" l="1"/>
  <c r="H154" i="7" s="1"/>
  <c r="F212" i="7"/>
  <c r="G212" i="7" s="1"/>
  <c r="H212" i="7" s="1"/>
  <c r="F155" i="7"/>
  <c r="I155" i="7"/>
  <c r="J155" i="7" s="1"/>
  <c r="K155" i="7" s="1"/>
  <c r="J154" i="7"/>
  <c r="K154" i="7" s="1"/>
  <c r="F240" i="5"/>
  <c r="G240" i="5" s="1"/>
  <c r="H240" i="5" s="1"/>
  <c r="I240" i="5" s="1"/>
  <c r="A150" i="12"/>
  <c r="I149" i="12"/>
  <c r="G146" i="12"/>
  <c r="H146" i="12" s="1"/>
  <c r="A218" i="12"/>
  <c r="F217" i="12"/>
  <c r="G217" i="12" s="1"/>
  <c r="H217" i="12" s="1"/>
  <c r="E91" i="12"/>
  <c r="A92" i="12"/>
  <c r="G89" i="12"/>
  <c r="H89" i="12" s="1"/>
  <c r="E204" i="12"/>
  <c r="E147" i="12"/>
  <c r="F147" i="12" s="1"/>
  <c r="I90" i="12"/>
  <c r="J90" i="12" s="1"/>
  <c r="K90" i="12" s="1"/>
  <c r="F90" i="12"/>
  <c r="G90" i="12" s="1"/>
  <c r="H90" i="12" s="1"/>
  <c r="J89" i="12"/>
  <c r="K89" i="12" s="1"/>
  <c r="A244" i="5"/>
  <c r="E243" i="5"/>
  <c r="D243" i="5"/>
  <c r="H354" i="5"/>
  <c r="I354" i="5" s="1"/>
  <c r="D184" i="5"/>
  <c r="G184" i="5" s="1"/>
  <c r="H184" i="5" s="1"/>
  <c r="I184" i="5" s="1"/>
  <c r="F127" i="5"/>
  <c r="A128" i="5"/>
  <c r="E127" i="5"/>
  <c r="D127" i="5"/>
  <c r="K127" i="5"/>
  <c r="G127" i="5"/>
  <c r="H239" i="5"/>
  <c r="I239" i="5" s="1"/>
  <c r="A356" i="5"/>
  <c r="G355" i="5"/>
  <c r="A300" i="5"/>
  <c r="D299" i="5"/>
  <c r="J185" i="5"/>
  <c r="F185" i="5"/>
  <c r="H128" i="5"/>
  <c r="A186" i="5"/>
  <c r="E185" i="5"/>
  <c r="N128" i="5"/>
  <c r="O128" i="5" s="1"/>
  <c r="P128" i="5" s="1"/>
  <c r="E297" i="5"/>
  <c r="F297" i="5" s="1"/>
  <c r="D354" i="5"/>
  <c r="E353" i="5"/>
  <c r="F353" i="5" s="1"/>
  <c r="H183" i="5"/>
  <c r="I183" i="5" s="1"/>
  <c r="E271" i="7"/>
  <c r="F271" i="7" s="1"/>
  <c r="G271" i="7" s="1"/>
  <c r="H271" i="7" s="1"/>
  <c r="E213" i="7"/>
  <c r="I213" i="7" s="1"/>
  <c r="J213" i="7" s="1"/>
  <c r="K213" i="7" s="1"/>
  <c r="F99" i="7"/>
  <c r="E156" i="7"/>
  <c r="A216" i="7"/>
  <c r="A158" i="7"/>
  <c r="I100" i="7"/>
  <c r="J100" i="7" s="1"/>
  <c r="K100" i="7" s="1"/>
  <c r="A101" i="7"/>
  <c r="E100" i="7"/>
  <c r="J99" i="7"/>
  <c r="K99" i="7" s="1"/>
  <c r="G155" i="7" l="1"/>
  <c r="H155" i="7" s="1"/>
  <c r="F213" i="7"/>
  <c r="G213" i="7" s="1"/>
  <c r="H213" i="7" s="1"/>
  <c r="I156" i="7"/>
  <c r="F156" i="7"/>
  <c r="G156" i="7" s="1"/>
  <c r="H156" i="7" s="1"/>
  <c r="F241" i="5"/>
  <c r="G241" i="5" s="1"/>
  <c r="H241" i="5" s="1"/>
  <c r="I241" i="5" s="1"/>
  <c r="A151" i="12"/>
  <c r="I150" i="12"/>
  <c r="E92" i="12"/>
  <c r="A93" i="12"/>
  <c r="A219" i="12"/>
  <c r="F218" i="12"/>
  <c r="G218" i="12" s="1"/>
  <c r="H218" i="12" s="1"/>
  <c r="J149" i="12"/>
  <c r="K149" i="12" s="1"/>
  <c r="E205" i="12"/>
  <c r="E148" i="12"/>
  <c r="F148" i="12" s="1"/>
  <c r="I91" i="12"/>
  <c r="J91" i="12" s="1"/>
  <c r="K91" i="12" s="1"/>
  <c r="F91" i="12"/>
  <c r="G91" i="12" s="1"/>
  <c r="H91" i="12" s="1"/>
  <c r="G147" i="12"/>
  <c r="H147" i="12" s="1"/>
  <c r="E298" i="5"/>
  <c r="F298" i="5" s="1"/>
  <c r="D355" i="5"/>
  <c r="E355" i="5" s="1"/>
  <c r="F355" i="5" s="1"/>
  <c r="K185" i="5"/>
  <c r="L185" i="5" s="1"/>
  <c r="J186" i="5"/>
  <c r="K186" i="5" s="1"/>
  <c r="L186" i="5" s="1"/>
  <c r="F186" i="5"/>
  <c r="N129" i="5"/>
  <c r="O129" i="5" s="1"/>
  <c r="P129" i="5" s="1"/>
  <c r="A187" i="5"/>
  <c r="E186" i="5"/>
  <c r="H129" i="5"/>
  <c r="L127" i="5"/>
  <c r="M127" i="5" s="1"/>
  <c r="E354" i="5"/>
  <c r="F354" i="5" s="1"/>
  <c r="E244" i="5"/>
  <c r="D244" i="5"/>
  <c r="A245" i="5"/>
  <c r="G297" i="5"/>
  <c r="H297" i="5" s="1"/>
  <c r="A301" i="5"/>
  <c r="D300" i="5"/>
  <c r="G356" i="5"/>
  <c r="A357" i="5"/>
  <c r="D185" i="5"/>
  <c r="G185" i="5" s="1"/>
  <c r="H185" i="5" s="1"/>
  <c r="I185" i="5" s="1"/>
  <c r="D128" i="5"/>
  <c r="K128" i="5"/>
  <c r="G128" i="5"/>
  <c r="F128" i="5"/>
  <c r="A129" i="5"/>
  <c r="E128" i="5"/>
  <c r="I128" i="5"/>
  <c r="J128" i="5" s="1"/>
  <c r="H355" i="5"/>
  <c r="I355" i="5" s="1"/>
  <c r="E272" i="7"/>
  <c r="F272" i="7" s="1"/>
  <c r="G272" i="7" s="1"/>
  <c r="H272" i="7" s="1"/>
  <c r="E157" i="7"/>
  <c r="E214" i="7"/>
  <c r="I214" i="7" s="1"/>
  <c r="J214" i="7" s="1"/>
  <c r="K214" i="7" s="1"/>
  <c r="F100" i="7"/>
  <c r="A102" i="7"/>
  <c r="E101" i="7"/>
  <c r="I101" i="7" s="1"/>
  <c r="J101" i="7" s="1"/>
  <c r="K101" i="7" s="1"/>
  <c r="A159" i="7"/>
  <c r="A217" i="7"/>
  <c r="G99" i="7"/>
  <c r="H99" i="7" s="1"/>
  <c r="J156" i="7" l="1"/>
  <c r="K156" i="7" s="1"/>
  <c r="F214" i="7"/>
  <c r="I157" i="7"/>
  <c r="J157" i="7" s="1"/>
  <c r="K157" i="7" s="1"/>
  <c r="F157" i="7"/>
  <c r="F242" i="5"/>
  <c r="G242" i="5" s="1"/>
  <c r="H242" i="5" s="1"/>
  <c r="I242" i="5" s="1"/>
  <c r="A220" i="12"/>
  <c r="F219" i="12"/>
  <c r="G219" i="12" s="1"/>
  <c r="H219" i="12" s="1"/>
  <c r="I151" i="12"/>
  <c r="J151" i="12" s="1"/>
  <c r="K151" i="12" s="1"/>
  <c r="A152" i="12"/>
  <c r="E93" i="12"/>
  <c r="A94" i="12"/>
  <c r="E206" i="12"/>
  <c r="I92" i="12"/>
  <c r="E149" i="12"/>
  <c r="F149" i="12" s="1"/>
  <c r="G149" i="12" s="1"/>
  <c r="H149" i="12" s="1"/>
  <c r="F92" i="12"/>
  <c r="G148" i="12"/>
  <c r="H148" i="12" s="1"/>
  <c r="J150" i="12"/>
  <c r="K150" i="12" s="1"/>
  <c r="D186" i="5"/>
  <c r="G186" i="5" s="1"/>
  <c r="H186" i="5" s="1"/>
  <c r="I186" i="5" s="1"/>
  <c r="F129" i="5"/>
  <c r="A130" i="5"/>
  <c r="E129" i="5"/>
  <c r="D129" i="5"/>
  <c r="K129" i="5"/>
  <c r="L129" i="5" s="1"/>
  <c r="M129" i="5" s="1"/>
  <c r="G129" i="5"/>
  <c r="A302" i="5"/>
  <c r="D301" i="5"/>
  <c r="G357" i="5"/>
  <c r="H357" i="5" s="1"/>
  <c r="I357" i="5" s="1"/>
  <c r="A358" i="5"/>
  <c r="I129" i="5"/>
  <c r="J129" i="5" s="1"/>
  <c r="D245" i="5"/>
  <c r="A246" i="5"/>
  <c r="E245" i="5"/>
  <c r="E299" i="5"/>
  <c r="F299" i="5" s="1"/>
  <c r="D356" i="5"/>
  <c r="E356" i="5" s="1"/>
  <c r="F356" i="5" s="1"/>
  <c r="H356" i="5"/>
  <c r="I356" i="5" s="1"/>
  <c r="J187" i="5"/>
  <c r="K187" i="5" s="1"/>
  <c r="L187" i="5" s="1"/>
  <c r="F187" i="5"/>
  <c r="H130" i="5"/>
  <c r="N130" i="5"/>
  <c r="A188" i="5"/>
  <c r="E187" i="5"/>
  <c r="G298" i="5"/>
  <c r="H298" i="5" s="1"/>
  <c r="L128" i="5"/>
  <c r="M128" i="5" s="1"/>
  <c r="I102" i="7"/>
  <c r="E102" i="7"/>
  <c r="A103" i="7"/>
  <c r="E273" i="7"/>
  <c r="F273" i="7" s="1"/>
  <c r="G273" i="7" s="1"/>
  <c r="H273" i="7" s="1"/>
  <c r="E158" i="7"/>
  <c r="E215" i="7"/>
  <c r="I215" i="7" s="1"/>
  <c r="J215" i="7" s="1"/>
  <c r="K215" i="7" s="1"/>
  <c r="F101" i="7"/>
  <c r="G100" i="7"/>
  <c r="H100" i="7" s="1"/>
  <c r="A160" i="7"/>
  <c r="A218" i="7"/>
  <c r="G157" i="7" l="1"/>
  <c r="H157" i="7" s="1"/>
  <c r="F215" i="7"/>
  <c r="G215" i="7" s="1"/>
  <c r="H215" i="7" s="1"/>
  <c r="I158" i="7"/>
  <c r="J158" i="7" s="1"/>
  <c r="K158" i="7" s="1"/>
  <c r="F158" i="7"/>
  <c r="G158" i="7" s="1"/>
  <c r="H158" i="7" s="1"/>
  <c r="G214" i="7"/>
  <c r="H214" i="7" s="1"/>
  <c r="I152" i="12"/>
  <c r="J152" i="12" s="1"/>
  <c r="K152" i="12" s="1"/>
  <c r="A153" i="12"/>
  <c r="E94" i="12"/>
  <c r="A95" i="12"/>
  <c r="G92" i="12"/>
  <c r="H92" i="12" s="1"/>
  <c r="E207" i="12"/>
  <c r="I93" i="12"/>
  <c r="J93" i="12" s="1"/>
  <c r="K93" i="12" s="1"/>
  <c r="E150" i="12"/>
  <c r="F150" i="12" s="1"/>
  <c r="G150" i="12" s="1"/>
  <c r="H150" i="12" s="1"/>
  <c r="F93" i="12"/>
  <c r="J92" i="12"/>
  <c r="K92" i="12" s="1"/>
  <c r="A221" i="12"/>
  <c r="F220" i="12"/>
  <c r="O130" i="5"/>
  <c r="P130" i="5" s="1"/>
  <c r="G358" i="5"/>
  <c r="A359" i="5"/>
  <c r="D187" i="5"/>
  <c r="G187" i="5" s="1"/>
  <c r="H187" i="5" s="1"/>
  <c r="I187" i="5" s="1"/>
  <c r="D130" i="5"/>
  <c r="K130" i="5"/>
  <c r="G130" i="5"/>
  <c r="F130" i="5"/>
  <c r="A131" i="5"/>
  <c r="E130" i="5"/>
  <c r="A247" i="5"/>
  <c r="E246" i="5"/>
  <c r="D246" i="5"/>
  <c r="F243" i="5"/>
  <c r="G243" i="5" s="1"/>
  <c r="A303" i="5"/>
  <c r="D302" i="5"/>
  <c r="J188" i="5"/>
  <c r="F188" i="5"/>
  <c r="E188" i="5"/>
  <c r="N131" i="5"/>
  <c r="A189" i="5"/>
  <c r="H131" i="5"/>
  <c r="I131" i="5" s="1"/>
  <c r="J131" i="5" s="1"/>
  <c r="I130" i="5"/>
  <c r="J130" i="5" s="1"/>
  <c r="G299" i="5"/>
  <c r="H299" i="5" s="1"/>
  <c r="E300" i="5"/>
  <c r="F300" i="5" s="1"/>
  <c r="D357" i="5"/>
  <c r="A219" i="7"/>
  <c r="J102" i="7"/>
  <c r="K102" i="7" s="1"/>
  <c r="A161" i="7"/>
  <c r="G101" i="7"/>
  <c r="H101" i="7" s="1"/>
  <c r="A104" i="7"/>
  <c r="E103" i="7"/>
  <c r="I103" i="7"/>
  <c r="E274" i="7"/>
  <c r="F274" i="7" s="1"/>
  <c r="E216" i="7"/>
  <c r="I216" i="7" s="1"/>
  <c r="J216" i="7" s="1"/>
  <c r="K216" i="7" s="1"/>
  <c r="E159" i="7"/>
  <c r="F102" i="7"/>
  <c r="G102" i="7" s="1"/>
  <c r="H102" i="7" s="1"/>
  <c r="F244" i="5" l="1"/>
  <c r="G244" i="5" s="1"/>
  <c r="H244" i="5" s="1"/>
  <c r="I244" i="5" s="1"/>
  <c r="F216" i="7"/>
  <c r="G216" i="7" s="1"/>
  <c r="H216" i="7" s="1"/>
  <c r="F159" i="7"/>
  <c r="I159" i="7"/>
  <c r="J159" i="7" s="1"/>
  <c r="K159" i="7" s="1"/>
  <c r="A222" i="12"/>
  <c r="F221" i="12"/>
  <c r="G221" i="12" s="1"/>
  <c r="H221" i="12" s="1"/>
  <c r="E95" i="12"/>
  <c r="A96" i="12"/>
  <c r="A154" i="12"/>
  <c r="I153" i="12"/>
  <c r="G220" i="12"/>
  <c r="H220" i="12" s="1"/>
  <c r="E208" i="12"/>
  <c r="E151" i="12"/>
  <c r="F151" i="12" s="1"/>
  <c r="G151" i="12" s="1"/>
  <c r="H151" i="12" s="1"/>
  <c r="I94" i="12"/>
  <c r="F94" i="12"/>
  <c r="G93" i="12"/>
  <c r="H93" i="12" s="1"/>
  <c r="J189" i="5"/>
  <c r="K189" i="5" s="1"/>
  <c r="L189" i="5" s="1"/>
  <c r="F189" i="5"/>
  <c r="H132" i="5"/>
  <c r="I132" i="5" s="1"/>
  <c r="J132" i="5" s="1"/>
  <c r="A190" i="5"/>
  <c r="N132" i="5"/>
  <c r="O132" i="5" s="1"/>
  <c r="P132" i="5" s="1"/>
  <c r="E189" i="5"/>
  <c r="H243" i="5"/>
  <c r="I243" i="5" s="1"/>
  <c r="D188" i="5"/>
  <c r="G188" i="5" s="1"/>
  <c r="H188" i="5" s="1"/>
  <c r="I188" i="5" s="1"/>
  <c r="F131" i="5"/>
  <c r="A132" i="5"/>
  <c r="E131" i="5"/>
  <c r="D131" i="5"/>
  <c r="K131" i="5"/>
  <c r="G131" i="5"/>
  <c r="E301" i="5"/>
  <c r="F301" i="5" s="1"/>
  <c r="G301" i="5" s="1"/>
  <c r="H301" i="5" s="1"/>
  <c r="D358" i="5"/>
  <c r="E358" i="5" s="1"/>
  <c r="F358" i="5" s="1"/>
  <c r="L130" i="5"/>
  <c r="M130" i="5" s="1"/>
  <c r="G300" i="5"/>
  <c r="H300" i="5" s="1"/>
  <c r="A248" i="5"/>
  <c r="E247" i="5"/>
  <c r="D247" i="5"/>
  <c r="K188" i="5"/>
  <c r="L188" i="5" s="1"/>
  <c r="A304" i="5"/>
  <c r="D303" i="5"/>
  <c r="H358" i="5"/>
  <c r="I358" i="5" s="1"/>
  <c r="E357" i="5"/>
  <c r="F357" i="5" s="1"/>
  <c r="A360" i="5"/>
  <c r="G359" i="5"/>
  <c r="H359" i="5" s="1"/>
  <c r="I359" i="5" s="1"/>
  <c r="O131" i="5"/>
  <c r="P131" i="5" s="1"/>
  <c r="G274" i="7"/>
  <c r="H274" i="7" s="1"/>
  <c r="E104" i="7"/>
  <c r="I104" i="7" s="1"/>
  <c r="A105" i="7"/>
  <c r="A162" i="7"/>
  <c r="A220" i="7"/>
  <c r="E275" i="7"/>
  <c r="F275" i="7" s="1"/>
  <c r="E217" i="7"/>
  <c r="I217" i="7" s="1"/>
  <c r="F103" i="7"/>
  <c r="E160" i="7"/>
  <c r="J103" i="7"/>
  <c r="K103" i="7" s="1"/>
  <c r="F217" i="7" l="1"/>
  <c r="G217" i="7" s="1"/>
  <c r="H217" i="7" s="1"/>
  <c r="I160" i="7"/>
  <c r="F160" i="7"/>
  <c r="G160" i="7" s="1"/>
  <c r="H160" i="7" s="1"/>
  <c r="G159" i="7"/>
  <c r="H159" i="7" s="1"/>
  <c r="J217" i="7"/>
  <c r="K217" i="7" s="1"/>
  <c r="E209" i="12"/>
  <c r="E152" i="12"/>
  <c r="F152" i="12" s="1"/>
  <c r="I95" i="12"/>
  <c r="J95" i="12" s="1"/>
  <c r="K95" i="12" s="1"/>
  <c r="F95" i="12"/>
  <c r="J153" i="12"/>
  <c r="K153" i="12" s="1"/>
  <c r="G94" i="12"/>
  <c r="H94" i="12" s="1"/>
  <c r="J94" i="12"/>
  <c r="K94" i="12" s="1"/>
  <c r="A155" i="12"/>
  <c r="I154" i="12"/>
  <c r="E96" i="12"/>
  <c r="A97" i="12"/>
  <c r="A223" i="12"/>
  <c r="F222" i="12"/>
  <c r="G222" i="12" s="1"/>
  <c r="H222" i="12" s="1"/>
  <c r="G360" i="5"/>
  <c r="H360" i="5" s="1"/>
  <c r="I360" i="5" s="1"/>
  <c r="A361" i="5"/>
  <c r="A305" i="5"/>
  <c r="D304" i="5"/>
  <c r="E248" i="5"/>
  <c r="D248" i="5"/>
  <c r="A249" i="5"/>
  <c r="F245" i="5"/>
  <c r="G245" i="5" s="1"/>
  <c r="E302" i="5"/>
  <c r="F302" i="5" s="1"/>
  <c r="G302" i="5" s="1"/>
  <c r="H302" i="5" s="1"/>
  <c r="D359" i="5"/>
  <c r="E359" i="5" s="1"/>
  <c r="F359" i="5" s="1"/>
  <c r="L131" i="5"/>
  <c r="M131" i="5" s="1"/>
  <c r="D189" i="5"/>
  <c r="G189" i="5" s="1"/>
  <c r="H189" i="5" s="1"/>
  <c r="I189" i="5" s="1"/>
  <c r="D132" i="5"/>
  <c r="K132" i="5"/>
  <c r="G132" i="5"/>
  <c r="F132" i="5"/>
  <c r="E132" i="5"/>
  <c r="A133" i="5"/>
  <c r="J190" i="5"/>
  <c r="K190" i="5" s="1"/>
  <c r="L190" i="5" s="1"/>
  <c r="F190" i="5"/>
  <c r="A191" i="5"/>
  <c r="N133" i="5"/>
  <c r="E190" i="5"/>
  <c r="H133" i="5"/>
  <c r="I133" i="5" s="1"/>
  <c r="J133" i="5" s="1"/>
  <c r="A163" i="7"/>
  <c r="J104" i="7"/>
  <c r="K104" i="7" s="1"/>
  <c r="A221" i="7"/>
  <c r="A106" i="7"/>
  <c r="E105" i="7"/>
  <c r="I105" i="7" s="1"/>
  <c r="J105" i="7" s="1"/>
  <c r="K105" i="7" s="1"/>
  <c r="G103" i="7"/>
  <c r="H103" i="7" s="1"/>
  <c r="E276" i="7"/>
  <c r="F276" i="7" s="1"/>
  <c r="E161" i="7"/>
  <c r="E218" i="7"/>
  <c r="I218" i="7" s="1"/>
  <c r="J218" i="7" s="1"/>
  <c r="K218" i="7" s="1"/>
  <c r="F104" i="7"/>
  <c r="G275" i="7"/>
  <c r="H275" i="7" s="1"/>
  <c r="F218" i="7" l="1"/>
  <c r="F161" i="7"/>
  <c r="I161" i="7"/>
  <c r="J161" i="7" s="1"/>
  <c r="K161" i="7" s="1"/>
  <c r="J160" i="7"/>
  <c r="K160" i="7" s="1"/>
  <c r="F246" i="5"/>
  <c r="G246" i="5" s="1"/>
  <c r="H246" i="5" s="1"/>
  <c r="I246" i="5" s="1"/>
  <c r="E97" i="12"/>
  <c r="A98" i="12"/>
  <c r="E210" i="12"/>
  <c r="I96" i="12"/>
  <c r="J96" i="12" s="1"/>
  <c r="K96" i="12" s="1"/>
  <c r="E153" i="12"/>
  <c r="F153" i="12" s="1"/>
  <c r="G153" i="12" s="1"/>
  <c r="H153" i="12" s="1"/>
  <c r="F96" i="12"/>
  <c r="G96" i="12" s="1"/>
  <c r="H96" i="12" s="1"/>
  <c r="J154" i="12"/>
  <c r="K154" i="12" s="1"/>
  <c r="A224" i="12"/>
  <c r="F223" i="12"/>
  <c r="G223" i="12" s="1"/>
  <c r="H223" i="12" s="1"/>
  <c r="I155" i="12"/>
  <c r="J155" i="12" s="1"/>
  <c r="K155" i="12" s="1"/>
  <c r="A156" i="12"/>
  <c r="G95" i="12"/>
  <c r="H95" i="12" s="1"/>
  <c r="G152" i="12"/>
  <c r="H152" i="12" s="1"/>
  <c r="D249" i="5"/>
  <c r="A250" i="5"/>
  <c r="E249" i="5"/>
  <c r="A306" i="5"/>
  <c r="D305" i="5"/>
  <c r="J191" i="5"/>
  <c r="K191" i="5" s="1"/>
  <c r="L191" i="5" s="1"/>
  <c r="F191" i="5"/>
  <c r="H134" i="5"/>
  <c r="I134" i="5" s="1"/>
  <c r="J134" i="5" s="1"/>
  <c r="E191" i="5"/>
  <c r="N134" i="5"/>
  <c r="O134" i="5" s="1"/>
  <c r="P134" i="5" s="1"/>
  <c r="A192" i="5"/>
  <c r="E303" i="5"/>
  <c r="F303" i="5" s="1"/>
  <c r="G303" i="5" s="1"/>
  <c r="H303" i="5" s="1"/>
  <c r="D360" i="5"/>
  <c r="E360" i="5" s="1"/>
  <c r="F360" i="5" s="1"/>
  <c r="G361" i="5"/>
  <c r="A362" i="5"/>
  <c r="H245" i="5"/>
  <c r="I245" i="5" s="1"/>
  <c r="D190" i="5"/>
  <c r="G190" i="5" s="1"/>
  <c r="H190" i="5" s="1"/>
  <c r="I190" i="5" s="1"/>
  <c r="F133" i="5"/>
  <c r="A134" i="5"/>
  <c r="E133" i="5"/>
  <c r="D133" i="5"/>
  <c r="G133" i="5"/>
  <c r="K133" i="5"/>
  <c r="O133" i="5"/>
  <c r="P133" i="5" s="1"/>
  <c r="L132" i="5"/>
  <c r="M132" i="5" s="1"/>
  <c r="G276" i="7"/>
  <c r="H276" i="7" s="1"/>
  <c r="A222" i="7"/>
  <c r="E277" i="7"/>
  <c r="F277" i="7" s="1"/>
  <c r="E162" i="7"/>
  <c r="E219" i="7"/>
  <c r="I219" i="7" s="1"/>
  <c r="J219" i="7" s="1"/>
  <c r="K219" i="7" s="1"/>
  <c r="F105" i="7"/>
  <c r="E106" i="7"/>
  <c r="I106" i="7" s="1"/>
  <c r="J106" i="7" s="1"/>
  <c r="K106" i="7" s="1"/>
  <c r="A107" i="7"/>
  <c r="A164" i="7"/>
  <c r="G104" i="7"/>
  <c r="H104" i="7" s="1"/>
  <c r="G161" i="7" l="1"/>
  <c r="H161" i="7" s="1"/>
  <c r="F219" i="7"/>
  <c r="G219" i="7" s="1"/>
  <c r="H219" i="7" s="1"/>
  <c r="I162" i="7"/>
  <c r="F162" i="7"/>
  <c r="G162" i="7" s="1"/>
  <c r="H162" i="7" s="1"/>
  <c r="G218" i="7"/>
  <c r="H218" i="7" s="1"/>
  <c r="I156" i="12"/>
  <c r="J156" i="12" s="1"/>
  <c r="K156" i="12" s="1"/>
  <c r="A157" i="12"/>
  <c r="E98" i="12"/>
  <c r="A99" i="12"/>
  <c r="A225" i="12"/>
  <c r="F224" i="12"/>
  <c r="E211" i="12"/>
  <c r="I97" i="12"/>
  <c r="E154" i="12"/>
  <c r="F154" i="12" s="1"/>
  <c r="G154" i="12" s="1"/>
  <c r="H154" i="12" s="1"/>
  <c r="F97" i="12"/>
  <c r="J192" i="5"/>
  <c r="K192" i="5" s="1"/>
  <c r="L192" i="5" s="1"/>
  <c r="F192" i="5"/>
  <c r="E192" i="5"/>
  <c r="N135" i="5"/>
  <c r="O135" i="5" s="1"/>
  <c r="P135" i="5" s="1"/>
  <c r="A193" i="5"/>
  <c r="H135" i="5"/>
  <c r="I135" i="5" s="1"/>
  <c r="J135" i="5" s="1"/>
  <c r="D191" i="5"/>
  <c r="G191" i="5" s="1"/>
  <c r="H191" i="5" s="1"/>
  <c r="I191" i="5" s="1"/>
  <c r="D134" i="5"/>
  <c r="K134" i="5"/>
  <c r="L134" i="5" s="1"/>
  <c r="M134" i="5" s="1"/>
  <c r="G134" i="5"/>
  <c r="F134" i="5"/>
  <c r="E134" i="5"/>
  <c r="A135" i="5"/>
  <c r="H361" i="5"/>
  <c r="I361" i="5" s="1"/>
  <c r="A251" i="5"/>
  <c r="E250" i="5"/>
  <c r="D250" i="5"/>
  <c r="F247" i="5"/>
  <c r="G247" i="5" s="1"/>
  <c r="E304" i="5"/>
  <c r="F304" i="5" s="1"/>
  <c r="G304" i="5" s="1"/>
  <c r="H304" i="5" s="1"/>
  <c r="D361" i="5"/>
  <c r="E361" i="5" s="1"/>
  <c r="F361" i="5" s="1"/>
  <c r="G362" i="5"/>
  <c r="A363" i="5"/>
  <c r="A307" i="5"/>
  <c r="D306" i="5"/>
  <c r="L133" i="5"/>
  <c r="M133" i="5" s="1"/>
  <c r="E278" i="7"/>
  <c r="F278" i="7" s="1"/>
  <c r="G278" i="7" s="1"/>
  <c r="H278" i="7" s="1"/>
  <c r="E220" i="7"/>
  <c r="I220" i="7" s="1"/>
  <c r="F106" i="7"/>
  <c r="G106" i="7" s="1"/>
  <c r="H106" i="7" s="1"/>
  <c r="E163" i="7"/>
  <c r="G105" i="7"/>
  <c r="H105" i="7" s="1"/>
  <c r="A223" i="7"/>
  <c r="A165" i="7"/>
  <c r="A108" i="7"/>
  <c r="E107" i="7"/>
  <c r="I107" i="7"/>
  <c r="G277" i="7"/>
  <c r="H277" i="7" s="1"/>
  <c r="J162" i="7" l="1"/>
  <c r="K162" i="7" s="1"/>
  <c r="F220" i="7"/>
  <c r="G220" i="7" s="1"/>
  <c r="H220" i="7" s="1"/>
  <c r="I163" i="7"/>
  <c r="J163" i="7" s="1"/>
  <c r="K163" i="7" s="1"/>
  <c r="F163" i="7"/>
  <c r="G163" i="7" s="1"/>
  <c r="H163" i="7" s="1"/>
  <c r="J220" i="7"/>
  <c r="K220" i="7" s="1"/>
  <c r="E99" i="12"/>
  <c r="A100" i="12"/>
  <c r="A158" i="12"/>
  <c r="I157" i="12"/>
  <c r="E212" i="12"/>
  <c r="E155" i="12"/>
  <c r="F155" i="12" s="1"/>
  <c r="G155" i="12" s="1"/>
  <c r="H155" i="12" s="1"/>
  <c r="I98" i="12"/>
  <c r="J98" i="12" s="1"/>
  <c r="K98" i="12" s="1"/>
  <c r="F98" i="12"/>
  <c r="G97" i="12"/>
  <c r="H97" i="12" s="1"/>
  <c r="A226" i="12"/>
  <c r="F225" i="12"/>
  <c r="G224" i="12"/>
  <c r="H224" i="12" s="1"/>
  <c r="J97" i="12"/>
  <c r="K97" i="12" s="1"/>
  <c r="A252" i="5"/>
  <c r="E251" i="5"/>
  <c r="D251" i="5"/>
  <c r="D192" i="5"/>
  <c r="G192" i="5" s="1"/>
  <c r="H192" i="5" s="1"/>
  <c r="I192" i="5" s="1"/>
  <c r="F135" i="5"/>
  <c r="A136" i="5"/>
  <c r="E135" i="5"/>
  <c r="D135" i="5"/>
  <c r="K135" i="5"/>
  <c r="L135" i="5" s="1"/>
  <c r="M135" i="5" s="1"/>
  <c r="G135" i="5"/>
  <c r="A364" i="5"/>
  <c r="G363" i="5"/>
  <c r="E305" i="5"/>
  <c r="F305" i="5" s="1"/>
  <c r="D362" i="5"/>
  <c r="J193" i="5"/>
  <c r="K193" i="5" s="1"/>
  <c r="L193" i="5" s="1"/>
  <c r="F193" i="5"/>
  <c r="H136" i="5"/>
  <c r="A194" i="5"/>
  <c r="N136" i="5"/>
  <c r="E193" i="5"/>
  <c r="A308" i="5"/>
  <c r="D307" i="5"/>
  <c r="H247" i="5"/>
  <c r="I247" i="5" s="1"/>
  <c r="F248" i="5"/>
  <c r="G248" i="5" s="1"/>
  <c r="H362" i="5"/>
  <c r="I362" i="5" s="1"/>
  <c r="A166" i="7"/>
  <c r="E279" i="7"/>
  <c r="F279" i="7" s="1"/>
  <c r="G279" i="7" s="1"/>
  <c r="H279" i="7" s="1"/>
  <c r="E221" i="7"/>
  <c r="I221" i="7" s="1"/>
  <c r="J221" i="7" s="1"/>
  <c r="K221" i="7" s="1"/>
  <c r="F107" i="7"/>
  <c r="E164" i="7"/>
  <c r="J107" i="7"/>
  <c r="K107" i="7" s="1"/>
  <c r="A224" i="7"/>
  <c r="A109" i="7"/>
  <c r="E108" i="7"/>
  <c r="I108" i="7" s="1"/>
  <c r="F221" i="7" l="1"/>
  <c r="G221" i="7" s="1"/>
  <c r="H221" i="7" s="1"/>
  <c r="I164" i="7"/>
  <c r="F164" i="7"/>
  <c r="G164" i="7" s="1"/>
  <c r="H164" i="7" s="1"/>
  <c r="F249" i="5"/>
  <c r="G249" i="5" s="1"/>
  <c r="H249" i="5" s="1"/>
  <c r="I249" i="5" s="1"/>
  <c r="H248" i="5"/>
  <c r="I248" i="5" s="1"/>
  <c r="A227" i="12"/>
  <c r="F226" i="12"/>
  <c r="G226" i="12" s="1"/>
  <c r="H226" i="12" s="1"/>
  <c r="I158" i="12"/>
  <c r="A159" i="12"/>
  <c r="J157" i="12"/>
  <c r="K157" i="12" s="1"/>
  <c r="E100" i="12"/>
  <c r="A101" i="12"/>
  <c r="G225" i="12"/>
  <c r="H225" i="12" s="1"/>
  <c r="G98" i="12"/>
  <c r="H98" i="12" s="1"/>
  <c r="E213" i="12"/>
  <c r="E156" i="12"/>
  <c r="F156" i="12" s="1"/>
  <c r="G156" i="12" s="1"/>
  <c r="H156" i="12" s="1"/>
  <c r="I99" i="12"/>
  <c r="J99" i="12" s="1"/>
  <c r="K99" i="12" s="1"/>
  <c r="F99" i="12"/>
  <c r="O136" i="5"/>
  <c r="P136" i="5" s="1"/>
  <c r="A309" i="5"/>
  <c r="D308" i="5"/>
  <c r="J194" i="5"/>
  <c r="K194" i="5" s="1"/>
  <c r="L194" i="5" s="1"/>
  <c r="F194" i="5"/>
  <c r="A195" i="5"/>
  <c r="N137" i="5"/>
  <c r="E194" i="5"/>
  <c r="H137" i="5"/>
  <c r="I137" i="5" s="1"/>
  <c r="J137" i="5" s="1"/>
  <c r="G364" i="5"/>
  <c r="H364" i="5" s="1"/>
  <c r="I364" i="5" s="1"/>
  <c r="A365" i="5"/>
  <c r="D193" i="5"/>
  <c r="G193" i="5" s="1"/>
  <c r="H193" i="5" s="1"/>
  <c r="I193" i="5" s="1"/>
  <c r="D136" i="5"/>
  <c r="K136" i="5"/>
  <c r="L136" i="5" s="1"/>
  <c r="M136" i="5" s="1"/>
  <c r="G136" i="5"/>
  <c r="F136" i="5"/>
  <c r="A137" i="5"/>
  <c r="E136" i="5"/>
  <c r="E252" i="5"/>
  <c r="D252" i="5"/>
  <c r="A253" i="5"/>
  <c r="H363" i="5"/>
  <c r="I363" i="5" s="1"/>
  <c r="G305" i="5"/>
  <c r="H305" i="5" s="1"/>
  <c r="I136" i="5"/>
  <c r="J136" i="5" s="1"/>
  <c r="E306" i="5"/>
  <c r="F306" i="5" s="1"/>
  <c r="D363" i="5"/>
  <c r="E363" i="5" s="1"/>
  <c r="F363" i="5" s="1"/>
  <c r="E362" i="5"/>
  <c r="F362" i="5" s="1"/>
  <c r="A167" i="7"/>
  <c r="A110" i="7"/>
  <c r="I109" i="7"/>
  <c r="E109" i="7"/>
  <c r="E280" i="7"/>
  <c r="F280" i="7" s="1"/>
  <c r="G280" i="7" s="1"/>
  <c r="H280" i="7" s="1"/>
  <c r="E222" i="7"/>
  <c r="I222" i="7" s="1"/>
  <c r="E165" i="7"/>
  <c r="F108" i="7"/>
  <c r="G108" i="7" s="1"/>
  <c r="H108" i="7" s="1"/>
  <c r="A225" i="7"/>
  <c r="G107" i="7"/>
  <c r="H107" i="7" s="1"/>
  <c r="J108" i="7"/>
  <c r="K108" i="7" s="1"/>
  <c r="J222" i="7" l="1"/>
  <c r="K222" i="7" s="1"/>
  <c r="J164" i="7"/>
  <c r="K164" i="7" s="1"/>
  <c r="F222" i="7"/>
  <c r="I165" i="7"/>
  <c r="J165" i="7" s="1"/>
  <c r="K165" i="7" s="1"/>
  <c r="F165" i="7"/>
  <c r="G165" i="7" s="1"/>
  <c r="H165" i="7" s="1"/>
  <c r="F250" i="5"/>
  <c r="G250" i="5" s="1"/>
  <c r="H250" i="5" s="1"/>
  <c r="I250" i="5" s="1"/>
  <c r="E101" i="12"/>
  <c r="A102" i="12"/>
  <c r="A160" i="12"/>
  <c r="I159" i="12"/>
  <c r="J159" i="12" s="1"/>
  <c r="K159" i="12" s="1"/>
  <c r="A228" i="12"/>
  <c r="F227" i="12"/>
  <c r="G99" i="12"/>
  <c r="H99" i="12" s="1"/>
  <c r="E214" i="12"/>
  <c r="E157" i="12"/>
  <c r="F157" i="12" s="1"/>
  <c r="G157" i="12" s="1"/>
  <c r="H157" i="12" s="1"/>
  <c r="I100" i="12"/>
  <c r="F100" i="12"/>
  <c r="G100" i="12" s="1"/>
  <c r="H100" i="12" s="1"/>
  <c r="J158" i="12"/>
  <c r="K158" i="12" s="1"/>
  <c r="E307" i="5"/>
  <c r="F307" i="5" s="1"/>
  <c r="G307" i="5" s="1"/>
  <c r="H307" i="5" s="1"/>
  <c r="D364" i="5"/>
  <c r="E364" i="5" s="1"/>
  <c r="F364" i="5" s="1"/>
  <c r="J195" i="5"/>
  <c r="K195" i="5" s="1"/>
  <c r="L195" i="5" s="1"/>
  <c r="F195" i="5"/>
  <c r="H138" i="5"/>
  <c r="I138" i="5" s="1"/>
  <c r="J138" i="5" s="1"/>
  <c r="E195" i="5"/>
  <c r="N138" i="5"/>
  <c r="O138" i="5" s="1"/>
  <c r="P138" i="5" s="1"/>
  <c r="A196" i="5"/>
  <c r="D253" i="5"/>
  <c r="A254" i="5"/>
  <c r="E253" i="5"/>
  <c r="G365" i="5"/>
  <c r="H365" i="5" s="1"/>
  <c r="I365" i="5" s="1"/>
  <c r="A366" i="5"/>
  <c r="D194" i="5"/>
  <c r="G194" i="5" s="1"/>
  <c r="H194" i="5" s="1"/>
  <c r="I194" i="5" s="1"/>
  <c r="F137" i="5"/>
  <c r="A138" i="5"/>
  <c r="E137" i="5"/>
  <c r="D137" i="5"/>
  <c r="K137" i="5"/>
  <c r="L137" i="5" s="1"/>
  <c r="M137" i="5" s="1"/>
  <c r="G137" i="5"/>
  <c r="A310" i="5"/>
  <c r="D309" i="5"/>
  <c r="G306" i="5"/>
  <c r="H306" i="5" s="1"/>
  <c r="O137" i="5"/>
  <c r="P137" i="5" s="1"/>
  <c r="A111" i="7"/>
  <c r="I110" i="7"/>
  <c r="E110" i="7"/>
  <c r="E281" i="7"/>
  <c r="F281" i="7" s="1"/>
  <c r="G281" i="7" s="1"/>
  <c r="H281" i="7" s="1"/>
  <c r="E166" i="7"/>
  <c r="E223" i="7"/>
  <c r="I223" i="7" s="1"/>
  <c r="J223" i="7" s="1"/>
  <c r="K223" i="7" s="1"/>
  <c r="F109" i="7"/>
  <c r="G109" i="7" s="1"/>
  <c r="H109" i="7" s="1"/>
  <c r="A168" i="7"/>
  <c r="A226" i="7"/>
  <c r="J109" i="7"/>
  <c r="K109" i="7" s="1"/>
  <c r="F223" i="7" l="1"/>
  <c r="I166" i="7"/>
  <c r="J166" i="7" s="1"/>
  <c r="K166" i="7" s="1"/>
  <c r="F166" i="7"/>
  <c r="G166" i="7" s="1"/>
  <c r="H166" i="7" s="1"/>
  <c r="G222" i="7"/>
  <c r="H222" i="7" s="1"/>
  <c r="G223" i="7"/>
  <c r="H223" i="7" s="1"/>
  <c r="A229" i="12"/>
  <c r="F228" i="12"/>
  <c r="G228" i="12" s="1"/>
  <c r="H228" i="12" s="1"/>
  <c r="J100" i="12"/>
  <c r="K100" i="12" s="1"/>
  <c r="I160" i="12"/>
  <c r="J160" i="12" s="1"/>
  <c r="K160" i="12" s="1"/>
  <c r="A161" i="12"/>
  <c r="E215" i="12"/>
  <c r="E158" i="12"/>
  <c r="F158" i="12" s="1"/>
  <c r="I101" i="12"/>
  <c r="J101" i="12" s="1"/>
  <c r="K101" i="12" s="1"/>
  <c r="F101" i="12"/>
  <c r="G101" i="12" s="1"/>
  <c r="H101" i="12" s="1"/>
  <c r="E102" i="12"/>
  <c r="A103" i="12"/>
  <c r="G227" i="12"/>
  <c r="H227" i="12" s="1"/>
  <c r="E308" i="5"/>
  <c r="F308" i="5" s="1"/>
  <c r="G308" i="5" s="1"/>
  <c r="H308" i="5" s="1"/>
  <c r="D365" i="5"/>
  <c r="E365" i="5" s="1"/>
  <c r="F365" i="5" s="1"/>
  <c r="J196" i="5"/>
  <c r="F196" i="5"/>
  <c r="E196" i="5"/>
  <c r="N139" i="5"/>
  <c r="O139" i="5" s="1"/>
  <c r="P139" i="5" s="1"/>
  <c r="A197" i="5"/>
  <c r="H139" i="5"/>
  <c r="I139" i="5" s="1"/>
  <c r="J139" i="5" s="1"/>
  <c r="A311" i="5"/>
  <c r="D310" i="5"/>
  <c r="D195" i="5"/>
  <c r="G195" i="5" s="1"/>
  <c r="D138" i="5"/>
  <c r="K138" i="5"/>
  <c r="L138" i="5" s="1"/>
  <c r="M138" i="5" s="1"/>
  <c r="G138" i="5"/>
  <c r="F138" i="5"/>
  <c r="A139" i="5"/>
  <c r="E138" i="5"/>
  <c r="A255" i="5"/>
  <c r="E254" i="5"/>
  <c r="D254" i="5"/>
  <c r="F251" i="5"/>
  <c r="G251" i="5" s="1"/>
  <c r="G366" i="5"/>
  <c r="H366" i="5" s="1"/>
  <c r="I366" i="5" s="1"/>
  <c r="A367" i="5"/>
  <c r="A112" i="7"/>
  <c r="E111" i="7"/>
  <c r="I111" i="7" s="1"/>
  <c r="J111" i="7" s="1"/>
  <c r="K111" i="7" s="1"/>
  <c r="A227" i="7"/>
  <c r="J110" i="7"/>
  <c r="K110" i="7" s="1"/>
  <c r="A169" i="7"/>
  <c r="E282" i="7"/>
  <c r="F282" i="7" s="1"/>
  <c r="E224" i="7"/>
  <c r="I224" i="7" s="1"/>
  <c r="J224" i="7" s="1"/>
  <c r="K224" i="7" s="1"/>
  <c r="E167" i="7"/>
  <c r="F110" i="7"/>
  <c r="G110" i="7" s="1"/>
  <c r="H110" i="7" s="1"/>
  <c r="F224" i="7" l="1"/>
  <c r="G224" i="7" s="1"/>
  <c r="H224" i="7" s="1"/>
  <c r="F167" i="7"/>
  <c r="G167" i="7" s="1"/>
  <c r="H167" i="7" s="1"/>
  <c r="I167" i="7"/>
  <c r="J167" i="7" s="1"/>
  <c r="K167" i="7" s="1"/>
  <c r="F252" i="5"/>
  <c r="G252" i="5" s="1"/>
  <c r="H252" i="5" s="1"/>
  <c r="I252" i="5" s="1"/>
  <c r="E216" i="12"/>
  <c r="I102" i="12"/>
  <c r="E159" i="12"/>
  <c r="F159" i="12" s="1"/>
  <c r="F102" i="12"/>
  <c r="G102" i="12" s="1"/>
  <c r="H102" i="12" s="1"/>
  <c r="A162" i="12"/>
  <c r="I161" i="12"/>
  <c r="J161" i="12" s="1"/>
  <c r="K161" i="12" s="1"/>
  <c r="E103" i="12"/>
  <c r="A104" i="12"/>
  <c r="G158" i="12"/>
  <c r="H158" i="12" s="1"/>
  <c r="A230" i="12"/>
  <c r="F229" i="12"/>
  <c r="H251" i="5"/>
  <c r="I251" i="5" s="1"/>
  <c r="E309" i="5"/>
  <c r="F309" i="5" s="1"/>
  <c r="D366" i="5"/>
  <c r="E366" i="5" s="1"/>
  <c r="F366" i="5" s="1"/>
  <c r="J197" i="5"/>
  <c r="K197" i="5" s="1"/>
  <c r="L197" i="5" s="1"/>
  <c r="F197" i="5"/>
  <c r="H140" i="5"/>
  <c r="I140" i="5" s="1"/>
  <c r="J140" i="5" s="1"/>
  <c r="A198" i="5"/>
  <c r="N140" i="5"/>
  <c r="E197" i="5"/>
  <c r="A368" i="5"/>
  <c r="G367" i="5"/>
  <c r="A256" i="5"/>
  <c r="E255" i="5"/>
  <c r="D255" i="5"/>
  <c r="H195" i="5"/>
  <c r="I195" i="5" s="1"/>
  <c r="A312" i="5"/>
  <c r="D311" i="5"/>
  <c r="D196" i="5"/>
  <c r="G196" i="5" s="1"/>
  <c r="H196" i="5" s="1"/>
  <c r="I196" i="5" s="1"/>
  <c r="F139" i="5"/>
  <c r="A140" i="5"/>
  <c r="E139" i="5"/>
  <c r="D139" i="5"/>
  <c r="G139" i="5"/>
  <c r="K139" i="5"/>
  <c r="L139" i="5" s="1"/>
  <c r="M139" i="5" s="1"/>
  <c r="H367" i="5"/>
  <c r="I367" i="5" s="1"/>
  <c r="K196" i="5"/>
  <c r="L196" i="5" s="1"/>
  <c r="A113" i="7"/>
  <c r="E112" i="7"/>
  <c r="I112" i="7" s="1"/>
  <c r="J112" i="7" s="1"/>
  <c r="K112" i="7" s="1"/>
  <c r="A170" i="7"/>
  <c r="G282" i="7"/>
  <c r="H282" i="7" s="1"/>
  <c r="A228" i="7"/>
  <c r="E283" i="7"/>
  <c r="F283" i="7" s="1"/>
  <c r="E225" i="7"/>
  <c r="I225" i="7" s="1"/>
  <c r="J225" i="7" s="1"/>
  <c r="K225" i="7" s="1"/>
  <c r="E168" i="7"/>
  <c r="F111" i="7"/>
  <c r="G111" i="7" s="1"/>
  <c r="H111" i="7" s="1"/>
  <c r="F225" i="7" l="1"/>
  <c r="F168" i="7"/>
  <c r="I168" i="7"/>
  <c r="J168" i="7" s="1"/>
  <c r="K168" i="7" s="1"/>
  <c r="E104" i="12"/>
  <c r="A105" i="12"/>
  <c r="I162" i="12"/>
  <c r="J162" i="12" s="1"/>
  <c r="K162" i="12" s="1"/>
  <c r="A163" i="12"/>
  <c r="E217" i="12"/>
  <c r="E160" i="12"/>
  <c r="F160" i="12" s="1"/>
  <c r="I103" i="12"/>
  <c r="F103" i="12"/>
  <c r="G103" i="12" s="1"/>
  <c r="H103" i="12" s="1"/>
  <c r="A231" i="12"/>
  <c r="F230" i="12"/>
  <c r="G230" i="12" s="1"/>
  <c r="H230" i="12" s="1"/>
  <c r="J102" i="12"/>
  <c r="K102" i="12" s="1"/>
  <c r="G229" i="12"/>
  <c r="H229" i="12" s="1"/>
  <c r="G159" i="12"/>
  <c r="H159" i="12" s="1"/>
  <c r="D197" i="5"/>
  <c r="G197" i="5" s="1"/>
  <c r="D140" i="5"/>
  <c r="K140" i="5"/>
  <c r="L140" i="5" s="1"/>
  <c r="M140" i="5" s="1"/>
  <c r="G140" i="5"/>
  <c r="F140" i="5"/>
  <c r="E140" i="5"/>
  <c r="A141" i="5"/>
  <c r="G368" i="5"/>
  <c r="H368" i="5" s="1"/>
  <c r="I368" i="5" s="1"/>
  <c r="A369" i="5"/>
  <c r="F253" i="5"/>
  <c r="G253" i="5" s="1"/>
  <c r="A313" i="5"/>
  <c r="D312" i="5"/>
  <c r="E256" i="5"/>
  <c r="D256" i="5"/>
  <c r="A257" i="5"/>
  <c r="G309" i="5"/>
  <c r="H309" i="5" s="1"/>
  <c r="E310" i="5"/>
  <c r="F310" i="5" s="1"/>
  <c r="D367" i="5"/>
  <c r="E367" i="5" s="1"/>
  <c r="F367" i="5" s="1"/>
  <c r="J198" i="5"/>
  <c r="F198" i="5"/>
  <c r="A199" i="5"/>
  <c r="N141" i="5"/>
  <c r="O141" i="5" s="1"/>
  <c r="P141" i="5" s="1"/>
  <c r="E198" i="5"/>
  <c r="H141" i="5"/>
  <c r="I141" i="5" s="1"/>
  <c r="J141" i="5" s="1"/>
  <c r="O140" i="5"/>
  <c r="P140" i="5" s="1"/>
  <c r="E284" i="7"/>
  <c r="F284" i="7" s="1"/>
  <c r="E169" i="7"/>
  <c r="E226" i="7"/>
  <c r="I226" i="7" s="1"/>
  <c r="J226" i="7" s="1"/>
  <c r="K226" i="7" s="1"/>
  <c r="F112" i="7"/>
  <c r="G112" i="7" s="1"/>
  <c r="H112" i="7" s="1"/>
  <c r="G283" i="7"/>
  <c r="H283" i="7" s="1"/>
  <c r="A114" i="7"/>
  <c r="E113" i="7"/>
  <c r="I113" i="7" s="1"/>
  <c r="A171" i="7"/>
  <c r="A229" i="7"/>
  <c r="F254" i="5" l="1"/>
  <c r="G254" i="5" s="1"/>
  <c r="H254" i="5" s="1"/>
  <c r="I254" i="5" s="1"/>
  <c r="F226" i="7"/>
  <c r="G226" i="7" s="1"/>
  <c r="H226" i="7" s="1"/>
  <c r="F169" i="7"/>
  <c r="G169" i="7" s="1"/>
  <c r="H169" i="7" s="1"/>
  <c r="I169" i="7"/>
  <c r="J169" i="7" s="1"/>
  <c r="K169" i="7" s="1"/>
  <c r="G168" i="7"/>
  <c r="H168" i="7" s="1"/>
  <c r="G225" i="7"/>
  <c r="H225" i="7" s="1"/>
  <c r="A232" i="12"/>
  <c r="F231" i="12"/>
  <c r="E105" i="12"/>
  <c r="A106" i="12"/>
  <c r="J103" i="12"/>
  <c r="K103" i="12" s="1"/>
  <c r="E218" i="12"/>
  <c r="E161" i="12"/>
  <c r="F161" i="12" s="1"/>
  <c r="I104" i="12"/>
  <c r="J104" i="12" s="1"/>
  <c r="K104" i="12" s="1"/>
  <c r="F104" i="12"/>
  <c r="G104" i="12" s="1"/>
  <c r="H104" i="12" s="1"/>
  <c r="A164" i="12"/>
  <c r="I163" i="12"/>
  <c r="G160" i="12"/>
  <c r="H160" i="12" s="1"/>
  <c r="D257" i="5"/>
  <c r="A258" i="5"/>
  <c r="E257" i="5"/>
  <c r="A314" i="5"/>
  <c r="D313" i="5"/>
  <c r="J199" i="5"/>
  <c r="F199" i="5"/>
  <c r="H142" i="5"/>
  <c r="I142" i="5" s="1"/>
  <c r="J142" i="5" s="1"/>
  <c r="E199" i="5"/>
  <c r="N142" i="5"/>
  <c r="A200" i="5"/>
  <c r="G310" i="5"/>
  <c r="H310" i="5" s="1"/>
  <c r="H253" i="5"/>
  <c r="I253" i="5" s="1"/>
  <c r="D198" i="5"/>
  <c r="G198" i="5" s="1"/>
  <c r="H198" i="5" s="1"/>
  <c r="I198" i="5" s="1"/>
  <c r="F141" i="5"/>
  <c r="A142" i="5"/>
  <c r="E141" i="5"/>
  <c r="D141" i="5"/>
  <c r="G141" i="5"/>
  <c r="K141" i="5"/>
  <c r="H197" i="5"/>
  <c r="I197" i="5" s="1"/>
  <c r="K198" i="5"/>
  <c r="L198" i="5" s="1"/>
  <c r="G369" i="5"/>
  <c r="H369" i="5" s="1"/>
  <c r="I369" i="5" s="1"/>
  <c r="A370" i="5"/>
  <c r="E311" i="5"/>
  <c r="F311" i="5" s="1"/>
  <c r="G311" i="5" s="1"/>
  <c r="H311" i="5" s="1"/>
  <c r="D368" i="5"/>
  <c r="A230" i="7"/>
  <c r="A115" i="7"/>
  <c r="E114" i="7"/>
  <c r="I114" i="7" s="1"/>
  <c r="J114" i="7" s="1"/>
  <c r="K114" i="7" s="1"/>
  <c r="J113" i="7"/>
  <c r="K113" i="7" s="1"/>
  <c r="A172" i="7"/>
  <c r="E285" i="7"/>
  <c r="F285" i="7" s="1"/>
  <c r="G285" i="7" s="1"/>
  <c r="H285" i="7" s="1"/>
  <c r="E170" i="7"/>
  <c r="E227" i="7"/>
  <c r="I227" i="7" s="1"/>
  <c r="F113" i="7"/>
  <c r="G113" i="7" s="1"/>
  <c r="H113" i="7" s="1"/>
  <c r="G284" i="7"/>
  <c r="H284" i="7" s="1"/>
  <c r="J227" i="7" l="1"/>
  <c r="K227" i="7" s="1"/>
  <c r="F227" i="7"/>
  <c r="G227" i="7" s="1"/>
  <c r="H227" i="7" s="1"/>
  <c r="F170" i="7"/>
  <c r="G170" i="7" s="1"/>
  <c r="H170" i="7" s="1"/>
  <c r="I170" i="7"/>
  <c r="J170" i="7" s="1"/>
  <c r="K170" i="7" s="1"/>
  <c r="G161" i="12"/>
  <c r="H161" i="12" s="1"/>
  <c r="E219" i="12"/>
  <c r="E162" i="12"/>
  <c r="F162" i="12" s="1"/>
  <c r="I105" i="12"/>
  <c r="J105" i="12" s="1"/>
  <c r="K105" i="12" s="1"/>
  <c r="F105" i="12"/>
  <c r="I164" i="12"/>
  <c r="A165" i="12"/>
  <c r="J163" i="12"/>
  <c r="K163" i="12" s="1"/>
  <c r="G105" i="12"/>
  <c r="H105" i="12" s="1"/>
  <c r="G231" i="12"/>
  <c r="H231" i="12" s="1"/>
  <c r="E106" i="12"/>
  <c r="A107" i="12"/>
  <c r="A233" i="12"/>
  <c r="F232" i="12"/>
  <c r="G232" i="12" s="1"/>
  <c r="H232" i="12" s="1"/>
  <c r="A315" i="5"/>
  <c r="D314" i="5"/>
  <c r="O142" i="5"/>
  <c r="P142" i="5" s="1"/>
  <c r="F255" i="5"/>
  <c r="G255" i="5" s="1"/>
  <c r="G370" i="5"/>
  <c r="H370" i="5" s="1"/>
  <c r="I370" i="5" s="1"/>
  <c r="A371" i="5"/>
  <c r="D199" i="5"/>
  <c r="G199" i="5" s="1"/>
  <c r="D142" i="5"/>
  <c r="K142" i="5"/>
  <c r="G142" i="5"/>
  <c r="F142" i="5"/>
  <c r="E142" i="5"/>
  <c r="A143" i="5"/>
  <c r="E312" i="5"/>
  <c r="F312" i="5" s="1"/>
  <c r="G312" i="5" s="1"/>
  <c r="H312" i="5" s="1"/>
  <c r="D369" i="5"/>
  <c r="A259" i="5"/>
  <c r="E258" i="5"/>
  <c r="D258" i="5"/>
  <c r="E368" i="5"/>
  <c r="F368" i="5" s="1"/>
  <c r="L141" i="5"/>
  <c r="M141" i="5" s="1"/>
  <c r="J200" i="5"/>
  <c r="K200" i="5" s="1"/>
  <c r="L200" i="5" s="1"/>
  <c r="F200" i="5"/>
  <c r="E200" i="5"/>
  <c r="N143" i="5"/>
  <c r="A201" i="5"/>
  <c r="H143" i="5"/>
  <c r="K199" i="5"/>
  <c r="L199" i="5" s="1"/>
  <c r="A231" i="7"/>
  <c r="E286" i="7"/>
  <c r="F286" i="7" s="1"/>
  <c r="G286" i="7" s="1"/>
  <c r="H286" i="7" s="1"/>
  <c r="E228" i="7"/>
  <c r="I228" i="7" s="1"/>
  <c r="J228" i="7" s="1"/>
  <c r="K228" i="7" s="1"/>
  <c r="F114" i="7"/>
  <c r="G114" i="7" s="1"/>
  <c r="H114" i="7" s="1"/>
  <c r="E171" i="7"/>
  <c r="A173" i="7"/>
  <c r="A116" i="7"/>
  <c r="I115" i="7"/>
  <c r="E115" i="7"/>
  <c r="F228" i="7" l="1"/>
  <c r="G228" i="7" s="1"/>
  <c r="H228" i="7" s="1"/>
  <c r="I171" i="7"/>
  <c r="J171" i="7" s="1"/>
  <c r="K171" i="7" s="1"/>
  <c r="F171" i="7"/>
  <c r="G171" i="7" s="1"/>
  <c r="H171" i="7" s="1"/>
  <c r="E220" i="12"/>
  <c r="I106" i="12"/>
  <c r="J106" i="12" s="1"/>
  <c r="K106" i="12" s="1"/>
  <c r="E163" i="12"/>
  <c r="F163" i="12" s="1"/>
  <c r="G163" i="12" s="1"/>
  <c r="H163" i="12" s="1"/>
  <c r="F106" i="12"/>
  <c r="G106" i="12" s="1"/>
  <c r="H106" i="12" s="1"/>
  <c r="J164" i="12"/>
  <c r="K164" i="12" s="1"/>
  <c r="E107" i="12"/>
  <c r="A108" i="12"/>
  <c r="A234" i="12"/>
  <c r="F233" i="12"/>
  <c r="G233" i="12" s="1"/>
  <c r="H233" i="12" s="1"/>
  <c r="A166" i="12"/>
  <c r="I165" i="12"/>
  <c r="G162" i="12"/>
  <c r="H162" i="12" s="1"/>
  <c r="A316" i="5"/>
  <c r="D315" i="5"/>
  <c r="A260" i="5"/>
  <c r="E259" i="5"/>
  <c r="D259" i="5"/>
  <c r="F256" i="5"/>
  <c r="G256" i="5" s="1"/>
  <c r="H256" i="5" s="1"/>
  <c r="I256" i="5" s="1"/>
  <c r="E313" i="5"/>
  <c r="F313" i="5" s="1"/>
  <c r="D370" i="5"/>
  <c r="I143" i="5"/>
  <c r="J143" i="5" s="1"/>
  <c r="E369" i="5"/>
  <c r="F369" i="5" s="1"/>
  <c r="A372" i="5"/>
  <c r="G371" i="5"/>
  <c r="H371" i="5" s="1"/>
  <c r="I371" i="5" s="1"/>
  <c r="O143" i="5"/>
  <c r="P143" i="5" s="1"/>
  <c r="H255" i="5"/>
  <c r="I255" i="5" s="1"/>
  <c r="J201" i="5"/>
  <c r="K201" i="5" s="1"/>
  <c r="L201" i="5" s="1"/>
  <c r="F201" i="5"/>
  <c r="H144" i="5"/>
  <c r="A202" i="5"/>
  <c r="N144" i="5"/>
  <c r="O144" i="5" s="1"/>
  <c r="P144" i="5" s="1"/>
  <c r="E201" i="5"/>
  <c r="H199" i="5"/>
  <c r="I199" i="5" s="1"/>
  <c r="D200" i="5"/>
  <c r="G200" i="5" s="1"/>
  <c r="F143" i="5"/>
  <c r="A144" i="5"/>
  <c r="E143" i="5"/>
  <c r="D143" i="5"/>
  <c r="K143" i="5"/>
  <c r="G143" i="5"/>
  <c r="L142" i="5"/>
  <c r="M142" i="5" s="1"/>
  <c r="A117" i="7"/>
  <c r="E116" i="7"/>
  <c r="I116" i="7" s="1"/>
  <c r="J116" i="7" s="1"/>
  <c r="K116" i="7" s="1"/>
  <c r="A174" i="7"/>
  <c r="A232" i="7"/>
  <c r="E287" i="7"/>
  <c r="F287" i="7" s="1"/>
  <c r="E229" i="7"/>
  <c r="I229" i="7" s="1"/>
  <c r="E172" i="7"/>
  <c r="F115" i="7"/>
  <c r="J115" i="7"/>
  <c r="K115" i="7" s="1"/>
  <c r="F229" i="7" l="1"/>
  <c r="I172" i="7"/>
  <c r="J172" i="7" s="1"/>
  <c r="K172" i="7" s="1"/>
  <c r="F172" i="7"/>
  <c r="G172" i="7" s="1"/>
  <c r="H172" i="7" s="1"/>
  <c r="J229" i="7"/>
  <c r="K229" i="7" s="1"/>
  <c r="A235" i="12"/>
  <c r="F235" i="12" s="1"/>
  <c r="F234" i="12"/>
  <c r="G234" i="12" s="1"/>
  <c r="H234" i="12" s="1"/>
  <c r="I166" i="12"/>
  <c r="A167" i="12"/>
  <c r="E108" i="12"/>
  <c r="A109" i="12"/>
  <c r="E221" i="12"/>
  <c r="E164" i="12"/>
  <c r="F164" i="12" s="1"/>
  <c r="I107" i="12"/>
  <c r="J107" i="12" s="1"/>
  <c r="K107" i="12" s="1"/>
  <c r="F107" i="12"/>
  <c r="G107" i="12" s="1"/>
  <c r="H107" i="12" s="1"/>
  <c r="J165" i="12"/>
  <c r="K165" i="12" s="1"/>
  <c r="J202" i="5"/>
  <c r="K202" i="5" s="1"/>
  <c r="L202" i="5" s="1"/>
  <c r="F202" i="5"/>
  <c r="A203" i="5"/>
  <c r="N145" i="5"/>
  <c r="E202" i="5"/>
  <c r="H145" i="5"/>
  <c r="I145" i="5" s="1"/>
  <c r="J145" i="5" s="1"/>
  <c r="E260" i="5"/>
  <c r="D260" i="5"/>
  <c r="A261" i="5"/>
  <c r="F257" i="5"/>
  <c r="G257" i="5" s="1"/>
  <c r="G313" i="5"/>
  <c r="H313" i="5" s="1"/>
  <c r="G372" i="5"/>
  <c r="H372" i="5" s="1"/>
  <c r="I372" i="5" s="1"/>
  <c r="A373" i="5"/>
  <c r="A317" i="5"/>
  <c r="D316" i="5"/>
  <c r="D201" i="5"/>
  <c r="G201" i="5" s="1"/>
  <c r="D144" i="5"/>
  <c r="K144" i="5"/>
  <c r="L144" i="5" s="1"/>
  <c r="M144" i="5" s="1"/>
  <c r="G144" i="5"/>
  <c r="F144" i="5"/>
  <c r="A145" i="5"/>
  <c r="E144" i="5"/>
  <c r="E314" i="5"/>
  <c r="F314" i="5" s="1"/>
  <c r="D371" i="5"/>
  <c r="L143" i="5"/>
  <c r="M143" i="5" s="1"/>
  <c r="I144" i="5"/>
  <c r="J144" i="5" s="1"/>
  <c r="H200" i="5"/>
  <c r="I200" i="5" s="1"/>
  <c r="E370" i="5"/>
  <c r="F370" i="5" s="1"/>
  <c r="E288" i="7"/>
  <c r="F288" i="7" s="1"/>
  <c r="E173" i="7"/>
  <c r="E230" i="7"/>
  <c r="I230" i="7" s="1"/>
  <c r="J230" i="7" s="1"/>
  <c r="K230" i="7" s="1"/>
  <c r="F116" i="7"/>
  <c r="G287" i="7"/>
  <c r="H287" i="7" s="1"/>
  <c r="A175" i="7"/>
  <c r="A118" i="7"/>
  <c r="E117" i="7"/>
  <c r="I117" i="7" s="1"/>
  <c r="J117" i="7" s="1"/>
  <c r="K117" i="7" s="1"/>
  <c r="A233" i="7"/>
  <c r="G115" i="7"/>
  <c r="H115" i="7" s="1"/>
  <c r="G229" i="7" l="1"/>
  <c r="H229" i="7" s="1"/>
  <c r="F230" i="7"/>
  <c r="G230" i="7" s="1"/>
  <c r="H230" i="7" s="1"/>
  <c r="I173" i="7"/>
  <c r="J173" i="7" s="1"/>
  <c r="K173" i="7" s="1"/>
  <c r="F173" i="7"/>
  <c r="G173" i="7" s="1"/>
  <c r="H173" i="7" s="1"/>
  <c r="A168" i="12"/>
  <c r="I167" i="12"/>
  <c r="J166" i="12"/>
  <c r="K166" i="12" s="1"/>
  <c r="E222" i="12"/>
  <c r="E165" i="12"/>
  <c r="F165" i="12" s="1"/>
  <c r="I108" i="12"/>
  <c r="J108" i="12" s="1"/>
  <c r="K108" i="12" s="1"/>
  <c r="F108" i="12"/>
  <c r="G108" i="12" s="1"/>
  <c r="H108" i="12" s="1"/>
  <c r="E109" i="12"/>
  <c r="A110" i="12"/>
  <c r="G235" i="12"/>
  <c r="H235" i="12" s="1"/>
  <c r="H236" i="12" s="1"/>
  <c r="G164" i="12"/>
  <c r="H164" i="12" s="1"/>
  <c r="F258" i="5"/>
  <c r="G258" i="5" s="1"/>
  <c r="H201" i="5"/>
  <c r="I201" i="5" s="1"/>
  <c r="E371" i="5"/>
  <c r="F371" i="5" s="1"/>
  <c r="J203" i="5"/>
  <c r="K203" i="5" s="1"/>
  <c r="L203" i="5" s="1"/>
  <c r="F203" i="5"/>
  <c r="H146" i="5"/>
  <c r="E203" i="5"/>
  <c r="N146" i="5"/>
  <c r="A204" i="5"/>
  <c r="O145" i="5"/>
  <c r="P145" i="5" s="1"/>
  <c r="H257" i="5"/>
  <c r="I257" i="5" s="1"/>
  <c r="G373" i="5"/>
  <c r="H373" i="5" s="1"/>
  <c r="I373" i="5" s="1"/>
  <c r="A374" i="5"/>
  <c r="G314" i="5"/>
  <c r="H314" i="5" s="1"/>
  <c r="D261" i="5"/>
  <c r="A262" i="5"/>
  <c r="E261" i="5"/>
  <c r="I146" i="5"/>
  <c r="J146" i="5" s="1"/>
  <c r="D202" i="5"/>
  <c r="G202" i="5" s="1"/>
  <c r="F145" i="5"/>
  <c r="A146" i="5"/>
  <c r="E145" i="5"/>
  <c r="D145" i="5"/>
  <c r="K145" i="5"/>
  <c r="L145" i="5" s="1"/>
  <c r="M145" i="5" s="1"/>
  <c r="G145" i="5"/>
  <c r="E315" i="5"/>
  <c r="F315" i="5" s="1"/>
  <c r="G315" i="5" s="1"/>
  <c r="H315" i="5" s="1"/>
  <c r="D372" i="5"/>
  <c r="D317" i="5"/>
  <c r="A318" i="5"/>
  <c r="E289" i="7"/>
  <c r="F289" i="7" s="1"/>
  <c r="G289" i="7" s="1"/>
  <c r="H289" i="7" s="1"/>
  <c r="E174" i="7"/>
  <c r="E231" i="7"/>
  <c r="I231" i="7" s="1"/>
  <c r="J231" i="7" s="1"/>
  <c r="K231" i="7" s="1"/>
  <c r="F117" i="7"/>
  <c r="A234" i="7"/>
  <c r="A119" i="7"/>
  <c r="E118" i="7"/>
  <c r="I118" i="7"/>
  <c r="J118" i="7" s="1"/>
  <c r="K118" i="7" s="1"/>
  <c r="G288" i="7"/>
  <c r="H288" i="7" s="1"/>
  <c r="G116" i="7"/>
  <c r="H116" i="7" s="1"/>
  <c r="A176" i="7"/>
  <c r="F231" i="7" l="1"/>
  <c r="F174" i="7"/>
  <c r="G174" i="7" s="1"/>
  <c r="H174" i="7" s="1"/>
  <c r="I174" i="7"/>
  <c r="J174" i="7" s="1"/>
  <c r="K174" i="7" s="1"/>
  <c r="F259" i="5"/>
  <c r="G259" i="5" s="1"/>
  <c r="H259" i="5" s="1"/>
  <c r="I259" i="5" s="1"/>
  <c r="E223" i="12"/>
  <c r="E166" i="12"/>
  <c r="F166" i="12" s="1"/>
  <c r="I109" i="12"/>
  <c r="F109" i="12"/>
  <c r="G109" i="12" s="1"/>
  <c r="H109" i="12" s="1"/>
  <c r="I168" i="12"/>
  <c r="A169" i="12"/>
  <c r="F280" i="12"/>
  <c r="D248" i="12"/>
  <c r="C241" i="12" s="1"/>
  <c r="E110" i="12"/>
  <c r="A111" i="12"/>
  <c r="J109" i="12"/>
  <c r="K109" i="12" s="1"/>
  <c r="J167" i="12"/>
  <c r="K167" i="12" s="1"/>
  <c r="G165" i="12"/>
  <c r="H165" i="12" s="1"/>
  <c r="D318" i="5"/>
  <c r="A319" i="5"/>
  <c r="D203" i="5"/>
  <c r="G203" i="5" s="1"/>
  <c r="H203" i="5" s="1"/>
  <c r="I203" i="5" s="1"/>
  <c r="D146" i="5"/>
  <c r="K146" i="5"/>
  <c r="L146" i="5" s="1"/>
  <c r="M146" i="5" s="1"/>
  <c r="G146" i="5"/>
  <c r="F146" i="5"/>
  <c r="A147" i="5"/>
  <c r="E146" i="5"/>
  <c r="G374" i="5"/>
  <c r="A375" i="5"/>
  <c r="A263" i="5"/>
  <c r="E262" i="5"/>
  <c r="D262" i="5"/>
  <c r="H258" i="5"/>
  <c r="I258" i="5" s="1"/>
  <c r="O146" i="5"/>
  <c r="P146" i="5" s="1"/>
  <c r="E316" i="5"/>
  <c r="F316" i="5" s="1"/>
  <c r="G316" i="5" s="1"/>
  <c r="H316" i="5" s="1"/>
  <c r="D373" i="5"/>
  <c r="E373" i="5" s="1"/>
  <c r="F373" i="5" s="1"/>
  <c r="J204" i="5"/>
  <c r="K204" i="5" s="1"/>
  <c r="L204" i="5" s="1"/>
  <c r="F204" i="5"/>
  <c r="E204" i="5"/>
  <c r="N147" i="5"/>
  <c r="O147" i="5" s="1"/>
  <c r="P147" i="5" s="1"/>
  <c r="A205" i="5"/>
  <c r="H147" i="5"/>
  <c r="H202" i="5"/>
  <c r="I202" i="5" s="1"/>
  <c r="E372" i="5"/>
  <c r="F372" i="5" s="1"/>
  <c r="E290" i="7"/>
  <c r="F290" i="7" s="1"/>
  <c r="G290" i="7" s="1"/>
  <c r="H290" i="7" s="1"/>
  <c r="E232" i="7"/>
  <c r="I232" i="7" s="1"/>
  <c r="J232" i="7" s="1"/>
  <c r="K232" i="7" s="1"/>
  <c r="E175" i="7"/>
  <c r="F118" i="7"/>
  <c r="A120" i="7"/>
  <c r="E119" i="7"/>
  <c r="I119" i="7"/>
  <c r="J119" i="7" s="1"/>
  <c r="K119" i="7" s="1"/>
  <c r="A177" i="7"/>
  <c r="A235" i="7"/>
  <c r="G117" i="7"/>
  <c r="H117" i="7" s="1"/>
  <c r="F232" i="7" l="1"/>
  <c r="I175" i="7"/>
  <c r="J175" i="7" s="1"/>
  <c r="K175" i="7" s="1"/>
  <c r="F175" i="7"/>
  <c r="G175" i="7" s="1"/>
  <c r="H175" i="7" s="1"/>
  <c r="G231" i="7"/>
  <c r="H231" i="7" s="1"/>
  <c r="G232" i="7"/>
  <c r="H232" i="7" s="1"/>
  <c r="E224" i="12"/>
  <c r="I110" i="12"/>
  <c r="J110" i="12" s="1"/>
  <c r="K110" i="12" s="1"/>
  <c r="E167" i="12"/>
  <c r="F167" i="12" s="1"/>
  <c r="G167" i="12" s="1"/>
  <c r="H167" i="12" s="1"/>
  <c r="F110" i="12"/>
  <c r="E280" i="12"/>
  <c r="E281" i="12" s="1"/>
  <c r="H299" i="12" s="1"/>
  <c r="J299" i="12" s="1"/>
  <c r="D280" i="12"/>
  <c r="D281" i="12" s="1"/>
  <c r="H297" i="12" s="1"/>
  <c r="J297" i="12" s="1"/>
  <c r="H280" i="12"/>
  <c r="H281" i="12" s="1"/>
  <c r="F281" i="12"/>
  <c r="H298" i="12" s="1"/>
  <c r="J168" i="12"/>
  <c r="K168" i="12" s="1"/>
  <c r="E111" i="12"/>
  <c r="A112" i="12"/>
  <c r="A170" i="12"/>
  <c r="I169" i="12"/>
  <c r="J169" i="12" s="1"/>
  <c r="K169" i="12" s="1"/>
  <c r="G166" i="12"/>
  <c r="H166" i="12" s="1"/>
  <c r="A264" i="5"/>
  <c r="E263" i="5"/>
  <c r="D263" i="5"/>
  <c r="H374" i="5"/>
  <c r="I374" i="5" s="1"/>
  <c r="J205" i="5"/>
  <c r="K205" i="5" s="1"/>
  <c r="L205" i="5" s="1"/>
  <c r="A206" i="5"/>
  <c r="F205" i="5"/>
  <c r="H148" i="5"/>
  <c r="N148" i="5"/>
  <c r="O148" i="5" s="1"/>
  <c r="P148" i="5" s="1"/>
  <c r="E205" i="5"/>
  <c r="D204" i="5"/>
  <c r="G204" i="5" s="1"/>
  <c r="H204" i="5" s="1"/>
  <c r="I204" i="5" s="1"/>
  <c r="F147" i="5"/>
  <c r="A148" i="5"/>
  <c r="E147" i="5"/>
  <c r="D147" i="5"/>
  <c r="K147" i="5"/>
  <c r="L147" i="5" s="1"/>
  <c r="M147" i="5" s="1"/>
  <c r="G147" i="5"/>
  <c r="E317" i="5"/>
  <c r="F317" i="5" s="1"/>
  <c r="G317" i="5" s="1"/>
  <c r="H317" i="5" s="1"/>
  <c r="D374" i="5"/>
  <c r="D319" i="5"/>
  <c r="A320" i="5"/>
  <c r="I147" i="5"/>
  <c r="J147" i="5" s="1"/>
  <c r="A376" i="5"/>
  <c r="G375" i="5"/>
  <c r="H375" i="5" s="1"/>
  <c r="I375" i="5" s="1"/>
  <c r="F260" i="5"/>
  <c r="G260" i="5" s="1"/>
  <c r="G118" i="7"/>
  <c r="H118" i="7" s="1"/>
  <c r="A178" i="7"/>
  <c r="E291" i="7"/>
  <c r="F291" i="7" s="1"/>
  <c r="G291" i="7" s="1"/>
  <c r="H291" i="7" s="1"/>
  <c r="E233" i="7"/>
  <c r="I233" i="7" s="1"/>
  <c r="J233" i="7" s="1"/>
  <c r="K233" i="7" s="1"/>
  <c r="E176" i="7"/>
  <c r="F119" i="7"/>
  <c r="A236" i="7"/>
  <c r="A121" i="7"/>
  <c r="E120" i="7"/>
  <c r="I120" i="7"/>
  <c r="J120" i="7" s="1"/>
  <c r="K120" i="7" s="1"/>
  <c r="F233" i="7" l="1"/>
  <c r="G233" i="7" s="1"/>
  <c r="H233" i="7" s="1"/>
  <c r="F176" i="7"/>
  <c r="G176" i="7" s="1"/>
  <c r="H176" i="7" s="1"/>
  <c r="I176" i="7"/>
  <c r="D283" i="12"/>
  <c r="I298" i="12" s="1"/>
  <c r="J298" i="12" s="1"/>
  <c r="J296" i="12" s="1"/>
  <c r="E112" i="12"/>
  <c r="A113" i="12"/>
  <c r="E225" i="12"/>
  <c r="E168" i="12"/>
  <c r="F168" i="12" s="1"/>
  <c r="I111" i="12"/>
  <c r="J111" i="12" s="1"/>
  <c r="K111" i="12" s="1"/>
  <c r="F111" i="12"/>
  <c r="I170" i="12"/>
  <c r="A171" i="12"/>
  <c r="G110" i="12"/>
  <c r="H110" i="12" s="1"/>
  <c r="A321" i="5"/>
  <c r="D320" i="5"/>
  <c r="D205" i="5"/>
  <c r="G205" i="5" s="1"/>
  <c r="H205" i="5" s="1"/>
  <c r="I205" i="5" s="1"/>
  <c r="D148" i="5"/>
  <c r="K148" i="5"/>
  <c r="L148" i="5" s="1"/>
  <c r="M148" i="5" s="1"/>
  <c r="G148" i="5"/>
  <c r="F148" i="5"/>
  <c r="E148" i="5"/>
  <c r="A149" i="5"/>
  <c r="G376" i="5"/>
  <c r="A377" i="5"/>
  <c r="F261" i="5"/>
  <c r="G261" i="5" s="1"/>
  <c r="H261" i="5" s="1"/>
  <c r="I261" i="5" s="1"/>
  <c r="E318" i="5"/>
  <c r="F318" i="5" s="1"/>
  <c r="G318" i="5" s="1"/>
  <c r="H318" i="5" s="1"/>
  <c r="D375" i="5"/>
  <c r="E375" i="5" s="1"/>
  <c r="F375" i="5" s="1"/>
  <c r="J206" i="5"/>
  <c r="F206" i="5"/>
  <c r="A207" i="5"/>
  <c r="E206" i="5"/>
  <c r="N149" i="5"/>
  <c r="H149" i="5"/>
  <c r="I149" i="5" s="1"/>
  <c r="J149" i="5" s="1"/>
  <c r="E374" i="5"/>
  <c r="F374" i="5" s="1"/>
  <c r="H376" i="5"/>
  <c r="I376" i="5" s="1"/>
  <c r="H260" i="5"/>
  <c r="I260" i="5" s="1"/>
  <c r="I148" i="5"/>
  <c r="J148" i="5" s="1"/>
  <c r="E264" i="5"/>
  <c r="D264" i="5"/>
  <c r="A265" i="5"/>
  <c r="E292" i="7"/>
  <c r="F292" i="7" s="1"/>
  <c r="G292" i="7" s="1"/>
  <c r="H292" i="7" s="1"/>
  <c r="E177" i="7"/>
  <c r="E234" i="7"/>
  <c r="I234" i="7" s="1"/>
  <c r="J234" i="7" s="1"/>
  <c r="K234" i="7" s="1"/>
  <c r="F120" i="7"/>
  <c r="G120" i="7" s="1"/>
  <c r="H120" i="7" s="1"/>
  <c r="A122" i="7"/>
  <c r="E121" i="7"/>
  <c r="I121" i="7" s="1"/>
  <c r="J121" i="7" s="1"/>
  <c r="K121" i="7" s="1"/>
  <c r="A237" i="7"/>
  <c r="A179" i="7"/>
  <c r="G119" i="7"/>
  <c r="H119" i="7" s="1"/>
  <c r="J176" i="7" l="1"/>
  <c r="K176" i="7" s="1"/>
  <c r="F234" i="7"/>
  <c r="G234" i="7" s="1"/>
  <c r="H234" i="7" s="1"/>
  <c r="I177" i="7"/>
  <c r="J177" i="7" s="1"/>
  <c r="K177" i="7" s="1"/>
  <c r="F177" i="7"/>
  <c r="G177" i="7" s="1"/>
  <c r="H177" i="7" s="1"/>
  <c r="E226" i="12"/>
  <c r="E169" i="12"/>
  <c r="F169" i="12" s="1"/>
  <c r="G169" i="12" s="1"/>
  <c r="H169" i="12" s="1"/>
  <c r="I112" i="12"/>
  <c r="J112" i="12" s="1"/>
  <c r="K112" i="12" s="1"/>
  <c r="F112" i="12"/>
  <c r="J170" i="12"/>
  <c r="K170" i="12" s="1"/>
  <c r="A172" i="12"/>
  <c r="I171" i="12"/>
  <c r="E113" i="12"/>
  <c r="A114" i="12"/>
  <c r="G111" i="12"/>
  <c r="H111" i="12" s="1"/>
  <c r="G168" i="12"/>
  <c r="H168" i="12" s="1"/>
  <c r="E319" i="5"/>
  <c r="F319" i="5" s="1"/>
  <c r="G319" i="5" s="1"/>
  <c r="H319" i="5" s="1"/>
  <c r="D376" i="5"/>
  <c r="E376" i="5" s="1"/>
  <c r="F376" i="5" s="1"/>
  <c r="G377" i="5"/>
  <c r="H377" i="5" s="1"/>
  <c r="I377" i="5" s="1"/>
  <c r="A378" i="5"/>
  <c r="F262" i="5"/>
  <c r="G262" i="5" s="1"/>
  <c r="H262" i="5" s="1"/>
  <c r="I262" i="5" s="1"/>
  <c r="J207" i="5"/>
  <c r="K207" i="5" s="1"/>
  <c r="L207" i="5" s="1"/>
  <c r="F207" i="5"/>
  <c r="A208" i="5"/>
  <c r="E207" i="5"/>
  <c r="H150" i="5"/>
  <c r="N150" i="5"/>
  <c r="O150" i="5" s="1"/>
  <c r="P150" i="5" s="1"/>
  <c r="O149" i="5"/>
  <c r="P149" i="5" s="1"/>
  <c r="D265" i="5"/>
  <c r="A266" i="5"/>
  <c r="E265" i="5"/>
  <c r="K206" i="5"/>
  <c r="L206" i="5" s="1"/>
  <c r="D206" i="5"/>
  <c r="G206" i="5" s="1"/>
  <c r="F149" i="5"/>
  <c r="A150" i="5"/>
  <c r="E149" i="5"/>
  <c r="D149" i="5"/>
  <c r="G149" i="5"/>
  <c r="K149" i="5"/>
  <c r="L149" i="5" s="1"/>
  <c r="M149" i="5" s="1"/>
  <c r="A322" i="5"/>
  <c r="D321" i="5"/>
  <c r="E293" i="7"/>
  <c r="F293" i="7" s="1"/>
  <c r="E178" i="7"/>
  <c r="E235" i="7"/>
  <c r="I235" i="7" s="1"/>
  <c r="F121" i="7"/>
  <c r="A180" i="7"/>
  <c r="A238" i="7"/>
  <c r="A123" i="7"/>
  <c r="E122" i="7"/>
  <c r="I122" i="7"/>
  <c r="J235" i="7" l="1"/>
  <c r="K235" i="7" s="1"/>
  <c r="F235" i="7"/>
  <c r="G235" i="7" s="1"/>
  <c r="H235" i="7" s="1"/>
  <c r="I178" i="7"/>
  <c r="F178" i="7"/>
  <c r="G178" i="7" s="1"/>
  <c r="H178" i="7" s="1"/>
  <c r="F263" i="5"/>
  <c r="G263" i="5" s="1"/>
  <c r="H263" i="5" s="1"/>
  <c r="I263" i="5" s="1"/>
  <c r="I172" i="12"/>
  <c r="J172" i="12" s="1"/>
  <c r="K172" i="12" s="1"/>
  <c r="A173" i="12"/>
  <c r="E114" i="12"/>
  <c r="A115" i="12"/>
  <c r="E227" i="12"/>
  <c r="E170" i="12"/>
  <c r="F170" i="12" s="1"/>
  <c r="I113" i="12"/>
  <c r="F113" i="12"/>
  <c r="G113" i="12" s="1"/>
  <c r="H113" i="12" s="1"/>
  <c r="J171" i="12"/>
  <c r="K171" i="12" s="1"/>
  <c r="G112" i="12"/>
  <c r="H112" i="12" s="1"/>
  <c r="G378" i="5"/>
  <c r="A379" i="5"/>
  <c r="A323" i="5"/>
  <c r="D322" i="5"/>
  <c r="E320" i="5"/>
  <c r="F320" i="5" s="1"/>
  <c r="G320" i="5" s="1"/>
  <c r="H320" i="5" s="1"/>
  <c r="D377" i="5"/>
  <c r="E377" i="5" s="1"/>
  <c r="F377" i="5" s="1"/>
  <c r="A267" i="5"/>
  <c r="E266" i="5"/>
  <c r="D266" i="5"/>
  <c r="J208" i="5"/>
  <c r="F208" i="5"/>
  <c r="A209" i="5"/>
  <c r="N151" i="5"/>
  <c r="O151" i="5" s="1"/>
  <c r="P151" i="5" s="1"/>
  <c r="E208" i="5"/>
  <c r="H151" i="5"/>
  <c r="I151" i="5" s="1"/>
  <c r="J151" i="5" s="1"/>
  <c r="H206" i="5"/>
  <c r="I206" i="5" s="1"/>
  <c r="D207" i="5"/>
  <c r="G207" i="5" s="1"/>
  <c r="H207" i="5" s="1"/>
  <c r="I207" i="5" s="1"/>
  <c r="D150" i="5"/>
  <c r="K150" i="5"/>
  <c r="L150" i="5" s="1"/>
  <c r="M150" i="5" s="1"/>
  <c r="G150" i="5"/>
  <c r="F150" i="5"/>
  <c r="E150" i="5"/>
  <c r="A151" i="5"/>
  <c r="I150" i="5"/>
  <c r="J150" i="5" s="1"/>
  <c r="E294" i="7"/>
  <c r="F294" i="7" s="1"/>
  <c r="G294" i="7" s="1"/>
  <c r="H294" i="7" s="1"/>
  <c r="E236" i="7"/>
  <c r="I236" i="7" s="1"/>
  <c r="J236" i="7" s="1"/>
  <c r="K236" i="7" s="1"/>
  <c r="F122" i="7"/>
  <c r="E179" i="7"/>
  <c r="A124" i="7"/>
  <c r="E123" i="7"/>
  <c r="I123" i="7" s="1"/>
  <c r="J123" i="7" s="1"/>
  <c r="K123" i="7" s="1"/>
  <c r="A181" i="7"/>
  <c r="G293" i="7"/>
  <c r="H293" i="7" s="1"/>
  <c r="J122" i="7"/>
  <c r="K122" i="7" s="1"/>
  <c r="A239" i="7"/>
  <c r="G121" i="7"/>
  <c r="H121" i="7" s="1"/>
  <c r="F236" i="7" l="1"/>
  <c r="G236" i="7" s="1"/>
  <c r="H236" i="7" s="1"/>
  <c r="I179" i="7"/>
  <c r="J179" i="7" s="1"/>
  <c r="K179" i="7" s="1"/>
  <c r="F179" i="7"/>
  <c r="G179" i="7" s="1"/>
  <c r="H179" i="7" s="1"/>
  <c r="J178" i="7"/>
  <c r="K178" i="7" s="1"/>
  <c r="E228" i="12"/>
  <c r="I114" i="12"/>
  <c r="J114" i="12" s="1"/>
  <c r="K114" i="12" s="1"/>
  <c r="E171" i="12"/>
  <c r="F171" i="12" s="1"/>
  <c r="F114" i="12"/>
  <c r="G114" i="12" s="1"/>
  <c r="H114" i="12" s="1"/>
  <c r="E115" i="12"/>
  <c r="A116" i="12"/>
  <c r="A174" i="12"/>
  <c r="I173" i="12"/>
  <c r="J173" i="12" s="1"/>
  <c r="K173" i="12" s="1"/>
  <c r="J113" i="12"/>
  <c r="K113" i="12" s="1"/>
  <c r="G170" i="12"/>
  <c r="H170" i="12" s="1"/>
  <c r="J209" i="5"/>
  <c r="K209" i="5" s="1"/>
  <c r="L209" i="5" s="1"/>
  <c r="F209" i="5"/>
  <c r="A210" i="5"/>
  <c r="E209" i="5"/>
  <c r="H152" i="5"/>
  <c r="I152" i="5" s="1"/>
  <c r="J152" i="5" s="1"/>
  <c r="N152" i="5"/>
  <c r="O152" i="5" s="1"/>
  <c r="P152" i="5" s="1"/>
  <c r="A324" i="5"/>
  <c r="D323" i="5"/>
  <c r="D208" i="5"/>
  <c r="G208" i="5" s="1"/>
  <c r="H208" i="5" s="1"/>
  <c r="I208" i="5" s="1"/>
  <c r="F151" i="5"/>
  <c r="A152" i="5"/>
  <c r="E151" i="5"/>
  <c r="D151" i="5"/>
  <c r="K151" i="5"/>
  <c r="L151" i="5" s="1"/>
  <c r="M151" i="5" s="1"/>
  <c r="G151" i="5"/>
  <c r="A268" i="5"/>
  <c r="E267" i="5"/>
  <c r="D267" i="5"/>
  <c r="A380" i="5"/>
  <c r="G379" i="5"/>
  <c r="H379" i="5" s="1"/>
  <c r="I379" i="5" s="1"/>
  <c r="E321" i="5"/>
  <c r="F321" i="5" s="1"/>
  <c r="D378" i="5"/>
  <c r="F264" i="5"/>
  <c r="G264" i="5" s="1"/>
  <c r="H378" i="5"/>
  <c r="I378" i="5" s="1"/>
  <c r="K208" i="5"/>
  <c r="L208" i="5" s="1"/>
  <c r="A125" i="7"/>
  <c r="E124" i="7"/>
  <c r="I124" i="7"/>
  <c r="A182" i="7"/>
  <c r="E295" i="7"/>
  <c r="F295" i="7" s="1"/>
  <c r="G295" i="7" s="1"/>
  <c r="H295" i="7" s="1"/>
  <c r="E237" i="7"/>
  <c r="I237" i="7" s="1"/>
  <c r="J237" i="7" s="1"/>
  <c r="K237" i="7" s="1"/>
  <c r="E180" i="7"/>
  <c r="F123" i="7"/>
  <c r="A240" i="7"/>
  <c r="G122" i="7"/>
  <c r="H122" i="7" s="1"/>
  <c r="F265" i="5" l="1"/>
  <c r="G265" i="5" s="1"/>
  <c r="H265" i="5" s="1"/>
  <c r="I265" i="5" s="1"/>
  <c r="F237" i="7"/>
  <c r="F180" i="7"/>
  <c r="G180" i="7" s="1"/>
  <c r="H180" i="7" s="1"/>
  <c r="I180" i="7"/>
  <c r="E116" i="12"/>
  <c r="A117" i="12"/>
  <c r="E229" i="12"/>
  <c r="E172" i="12"/>
  <c r="F172" i="12" s="1"/>
  <c r="I115" i="12"/>
  <c r="J115" i="12" s="1"/>
  <c r="K115" i="12" s="1"/>
  <c r="F115" i="12"/>
  <c r="I174" i="12"/>
  <c r="J174" i="12" s="1"/>
  <c r="K174" i="12" s="1"/>
  <c r="A175" i="12"/>
  <c r="G171" i="12"/>
  <c r="H171" i="12" s="1"/>
  <c r="G321" i="5"/>
  <c r="H321" i="5" s="1"/>
  <c r="D209" i="5"/>
  <c r="G209" i="5" s="1"/>
  <c r="H209" i="5" s="1"/>
  <c r="I209" i="5" s="1"/>
  <c r="D152" i="5"/>
  <c r="K152" i="5"/>
  <c r="L152" i="5" s="1"/>
  <c r="M152" i="5" s="1"/>
  <c r="G152" i="5"/>
  <c r="F152" i="5"/>
  <c r="A153" i="5"/>
  <c r="E152" i="5"/>
  <c r="A325" i="5"/>
  <c r="D324" i="5"/>
  <c r="J210" i="5"/>
  <c r="K210" i="5" s="1"/>
  <c r="L210" i="5" s="1"/>
  <c r="F210" i="5"/>
  <c r="A211" i="5"/>
  <c r="E210" i="5"/>
  <c r="N153" i="5"/>
  <c r="O153" i="5" s="1"/>
  <c r="P153" i="5" s="1"/>
  <c r="H153" i="5"/>
  <c r="I153" i="5" s="1"/>
  <c r="J153" i="5" s="1"/>
  <c r="G380" i="5"/>
  <c r="A381" i="5"/>
  <c r="E268" i="5"/>
  <c r="D268" i="5"/>
  <c r="A269" i="5"/>
  <c r="H264" i="5"/>
  <c r="I264" i="5" s="1"/>
  <c r="E378" i="5"/>
  <c r="F378" i="5" s="1"/>
  <c r="E322" i="5"/>
  <c r="F322" i="5" s="1"/>
  <c r="D379" i="5"/>
  <c r="E379" i="5" s="1"/>
  <c r="F379" i="5" s="1"/>
  <c r="J124" i="7"/>
  <c r="K124" i="7" s="1"/>
  <c r="A241" i="7"/>
  <c r="A183" i="7"/>
  <c r="A126" i="7"/>
  <c r="E125" i="7"/>
  <c r="I125" i="7"/>
  <c r="J125" i="7" s="1"/>
  <c r="K125" i="7" s="1"/>
  <c r="E296" i="7"/>
  <c r="F296" i="7" s="1"/>
  <c r="E181" i="7"/>
  <c r="E238" i="7"/>
  <c r="I238" i="7" s="1"/>
  <c r="J238" i="7" s="1"/>
  <c r="K238" i="7" s="1"/>
  <c r="F124" i="7"/>
  <c r="G123" i="7"/>
  <c r="H123" i="7" s="1"/>
  <c r="G237" i="7" l="1"/>
  <c r="H237" i="7" s="1"/>
  <c r="F238" i="7"/>
  <c r="F181" i="7"/>
  <c r="G181" i="7" s="1"/>
  <c r="H181" i="7" s="1"/>
  <c r="I181" i="7"/>
  <c r="J181" i="7" s="1"/>
  <c r="K181" i="7" s="1"/>
  <c r="J180" i="7"/>
  <c r="K180" i="7" s="1"/>
  <c r="E117" i="12"/>
  <c r="A118" i="12"/>
  <c r="E230" i="12"/>
  <c r="E173" i="12"/>
  <c r="F173" i="12" s="1"/>
  <c r="I116" i="12"/>
  <c r="F116" i="12"/>
  <c r="G115" i="12"/>
  <c r="H115" i="12" s="1"/>
  <c r="A176" i="12"/>
  <c r="I175" i="12"/>
  <c r="G172" i="12"/>
  <c r="H172" i="12" s="1"/>
  <c r="A326" i="5"/>
  <c r="D325" i="5"/>
  <c r="H380" i="5"/>
  <c r="I380" i="5" s="1"/>
  <c r="J211" i="5"/>
  <c r="K211" i="5" s="1"/>
  <c r="L211" i="5" s="1"/>
  <c r="F211" i="5"/>
  <c r="A212" i="5"/>
  <c r="E211" i="5"/>
  <c r="H154" i="5"/>
  <c r="I154" i="5" s="1"/>
  <c r="J154" i="5" s="1"/>
  <c r="N154" i="5"/>
  <c r="O154" i="5" s="1"/>
  <c r="P154" i="5" s="1"/>
  <c r="D210" i="5"/>
  <c r="G210" i="5" s="1"/>
  <c r="H210" i="5" s="1"/>
  <c r="I210" i="5" s="1"/>
  <c r="F153" i="5"/>
  <c r="A154" i="5"/>
  <c r="E153" i="5"/>
  <c r="D153" i="5"/>
  <c r="K153" i="5"/>
  <c r="L153" i="5" s="1"/>
  <c r="M153" i="5" s="1"/>
  <c r="G153" i="5"/>
  <c r="E323" i="5"/>
  <c r="F323" i="5" s="1"/>
  <c r="D380" i="5"/>
  <c r="E380" i="5" s="1"/>
  <c r="F380" i="5" s="1"/>
  <c r="D269" i="5"/>
  <c r="A270" i="5"/>
  <c r="E269" i="5"/>
  <c r="G381" i="5"/>
  <c r="A382" i="5"/>
  <c r="F266" i="5"/>
  <c r="G266" i="5" s="1"/>
  <c r="G322" i="5"/>
  <c r="H322" i="5" s="1"/>
  <c r="A184" i="7"/>
  <c r="A242" i="7"/>
  <c r="E297" i="7"/>
  <c r="F297" i="7" s="1"/>
  <c r="G297" i="7" s="1"/>
  <c r="H297" i="7" s="1"/>
  <c r="E182" i="7"/>
  <c r="E239" i="7"/>
  <c r="I239" i="7" s="1"/>
  <c r="J239" i="7" s="1"/>
  <c r="K239" i="7" s="1"/>
  <c r="F125" i="7"/>
  <c r="G124" i="7"/>
  <c r="H124" i="7" s="1"/>
  <c r="A127" i="7"/>
  <c r="E126" i="7"/>
  <c r="I126" i="7"/>
  <c r="J126" i="7" s="1"/>
  <c r="K126" i="7" s="1"/>
  <c r="G296" i="7"/>
  <c r="H296" i="7" s="1"/>
  <c r="F239" i="7" l="1"/>
  <c r="G239" i="7" s="1"/>
  <c r="H239" i="7" s="1"/>
  <c r="I182" i="7"/>
  <c r="J182" i="7" s="1"/>
  <c r="K182" i="7" s="1"/>
  <c r="F182" i="7"/>
  <c r="G238" i="7"/>
  <c r="H238" i="7" s="1"/>
  <c r="E118" i="12"/>
  <c r="A119" i="12"/>
  <c r="I176" i="12"/>
  <c r="J176" i="12" s="1"/>
  <c r="K176" i="12" s="1"/>
  <c r="A177" i="12"/>
  <c r="E231" i="12"/>
  <c r="E174" i="12"/>
  <c r="F174" i="12" s="1"/>
  <c r="I117" i="12"/>
  <c r="F117" i="12"/>
  <c r="G117" i="12" s="1"/>
  <c r="H117" i="12" s="1"/>
  <c r="J116" i="12"/>
  <c r="K116" i="12" s="1"/>
  <c r="J175" i="12"/>
  <c r="K175" i="12" s="1"/>
  <c r="G173" i="12"/>
  <c r="H173" i="12" s="1"/>
  <c r="G116" i="12"/>
  <c r="H116" i="12" s="1"/>
  <c r="G382" i="5"/>
  <c r="A383" i="5"/>
  <c r="A271" i="5"/>
  <c r="E270" i="5"/>
  <c r="D270" i="5"/>
  <c r="D211" i="5"/>
  <c r="G211" i="5" s="1"/>
  <c r="H211" i="5" s="1"/>
  <c r="I211" i="5" s="1"/>
  <c r="D154" i="5"/>
  <c r="K154" i="5"/>
  <c r="L154" i="5" s="1"/>
  <c r="M154" i="5" s="1"/>
  <c r="G154" i="5"/>
  <c r="F154" i="5"/>
  <c r="A155" i="5"/>
  <c r="E154" i="5"/>
  <c r="H382" i="5"/>
  <c r="I382" i="5" s="1"/>
  <c r="F267" i="5"/>
  <c r="G267" i="5" s="1"/>
  <c r="J212" i="5"/>
  <c r="F212" i="5"/>
  <c r="A213" i="5"/>
  <c r="E212" i="5"/>
  <c r="N155" i="5"/>
  <c r="H155" i="5"/>
  <c r="I155" i="5" s="1"/>
  <c r="J155" i="5" s="1"/>
  <c r="A327" i="5"/>
  <c r="D326" i="5"/>
  <c r="H266" i="5"/>
  <c r="I266" i="5" s="1"/>
  <c r="G323" i="5"/>
  <c r="H323" i="5" s="1"/>
  <c r="E324" i="5"/>
  <c r="F324" i="5" s="1"/>
  <c r="G324" i="5" s="1"/>
  <c r="H324" i="5" s="1"/>
  <c r="D381" i="5"/>
  <c r="E381" i="5" s="1"/>
  <c r="F381" i="5" s="1"/>
  <c r="O155" i="5"/>
  <c r="P155" i="5" s="1"/>
  <c r="H381" i="5"/>
  <c r="I381" i="5" s="1"/>
  <c r="A128" i="7"/>
  <c r="E127" i="7"/>
  <c r="I127" i="7"/>
  <c r="J127" i="7" s="1"/>
  <c r="K127" i="7" s="1"/>
  <c r="A243" i="7"/>
  <c r="E298" i="7"/>
  <c r="F298" i="7" s="1"/>
  <c r="G298" i="7" s="1"/>
  <c r="H298" i="7" s="1"/>
  <c r="E240" i="7"/>
  <c r="I240" i="7" s="1"/>
  <c r="J240" i="7" s="1"/>
  <c r="K240" i="7" s="1"/>
  <c r="E183" i="7"/>
  <c r="F126" i="7"/>
  <c r="G125" i="7"/>
  <c r="H125" i="7" s="1"/>
  <c r="A185" i="7"/>
  <c r="F240" i="7" l="1"/>
  <c r="G240" i="7" s="1"/>
  <c r="H240" i="7" s="1"/>
  <c r="I183" i="7"/>
  <c r="J183" i="7" s="1"/>
  <c r="K183" i="7" s="1"/>
  <c r="F183" i="7"/>
  <c r="G183" i="7" s="1"/>
  <c r="H183" i="7" s="1"/>
  <c r="G182" i="7"/>
  <c r="H182" i="7" s="1"/>
  <c r="E119" i="12"/>
  <c r="A120" i="12"/>
  <c r="G174" i="12"/>
  <c r="H174" i="12" s="1"/>
  <c r="E232" i="12"/>
  <c r="I118" i="12"/>
  <c r="E175" i="12"/>
  <c r="F175" i="12" s="1"/>
  <c r="F118" i="12"/>
  <c r="A178" i="12"/>
  <c r="I178" i="12" s="1"/>
  <c r="I177" i="12"/>
  <c r="J177" i="12" s="1"/>
  <c r="K177" i="12" s="1"/>
  <c r="J117" i="12"/>
  <c r="K117" i="12" s="1"/>
  <c r="E325" i="5"/>
  <c r="F325" i="5" s="1"/>
  <c r="G325" i="5" s="1"/>
  <c r="H325" i="5" s="1"/>
  <c r="D382" i="5"/>
  <c r="E382" i="5" s="1"/>
  <c r="F382" i="5" s="1"/>
  <c r="E271" i="5"/>
  <c r="D271" i="5"/>
  <c r="F268" i="5"/>
  <c r="G268" i="5" s="1"/>
  <c r="H268" i="5" s="1"/>
  <c r="I268" i="5" s="1"/>
  <c r="A384" i="5"/>
  <c r="G383" i="5"/>
  <c r="D212" i="5"/>
  <c r="G212" i="5" s="1"/>
  <c r="H212" i="5" s="1"/>
  <c r="I212" i="5" s="1"/>
  <c r="F155" i="5"/>
  <c r="A156" i="5"/>
  <c r="E155" i="5"/>
  <c r="D155" i="5"/>
  <c r="G155" i="5"/>
  <c r="K155" i="5"/>
  <c r="L155" i="5" s="1"/>
  <c r="M155" i="5" s="1"/>
  <c r="H267" i="5"/>
  <c r="I267" i="5" s="1"/>
  <c r="A328" i="5"/>
  <c r="D328" i="5" s="1"/>
  <c r="D327" i="5"/>
  <c r="J213" i="5"/>
  <c r="F213" i="5"/>
  <c r="A214" i="5"/>
  <c r="E213" i="5"/>
  <c r="H156" i="5"/>
  <c r="N156" i="5"/>
  <c r="K212" i="5"/>
  <c r="L212" i="5" s="1"/>
  <c r="G126" i="7"/>
  <c r="H126" i="7" s="1"/>
  <c r="A186" i="7"/>
  <c r="A244" i="7"/>
  <c r="E299" i="7"/>
  <c r="F299" i="7" s="1"/>
  <c r="G299" i="7" s="1"/>
  <c r="H299" i="7" s="1"/>
  <c r="E241" i="7"/>
  <c r="I241" i="7" s="1"/>
  <c r="E184" i="7"/>
  <c r="F127" i="7"/>
  <c r="A129" i="7"/>
  <c r="E128" i="7"/>
  <c r="I128" i="7" s="1"/>
  <c r="F241" i="7" l="1"/>
  <c r="G241" i="7" s="1"/>
  <c r="H241" i="7" s="1"/>
  <c r="I184" i="7"/>
  <c r="F184" i="7"/>
  <c r="J241" i="7"/>
  <c r="K241" i="7" s="1"/>
  <c r="F269" i="5"/>
  <c r="G269" i="5" s="1"/>
  <c r="H269" i="5" s="1"/>
  <c r="I269" i="5" s="1"/>
  <c r="E120" i="12"/>
  <c r="A121" i="12"/>
  <c r="E121" i="12" s="1"/>
  <c r="J118" i="12"/>
  <c r="K118" i="12" s="1"/>
  <c r="E233" i="12"/>
  <c r="E176" i="12"/>
  <c r="F176" i="12" s="1"/>
  <c r="I119" i="12"/>
  <c r="F119" i="12"/>
  <c r="J178" i="12"/>
  <c r="K178" i="12" s="1"/>
  <c r="K179" i="12" s="1"/>
  <c r="G258" i="12" s="1"/>
  <c r="G176" i="12"/>
  <c r="H176" i="12" s="1"/>
  <c r="G118" i="12"/>
  <c r="H118" i="12" s="1"/>
  <c r="G175" i="12"/>
  <c r="H175" i="12" s="1"/>
  <c r="E326" i="5"/>
  <c r="F326" i="5" s="1"/>
  <c r="D383" i="5"/>
  <c r="E383" i="5" s="1"/>
  <c r="F383" i="5" s="1"/>
  <c r="I156" i="5"/>
  <c r="J156" i="5" s="1"/>
  <c r="K213" i="5"/>
  <c r="L213" i="5" s="1"/>
  <c r="J214" i="5"/>
  <c r="K214" i="5" s="1"/>
  <c r="L214" i="5" s="1"/>
  <c r="F214" i="5"/>
  <c r="E214" i="5"/>
  <c r="N157" i="5"/>
  <c r="O157" i="5" s="1"/>
  <c r="P157" i="5" s="1"/>
  <c r="H157" i="5"/>
  <c r="I157" i="5" s="1"/>
  <c r="J157" i="5" s="1"/>
  <c r="D213" i="5"/>
  <c r="G213" i="5" s="1"/>
  <c r="D156" i="5"/>
  <c r="A157" i="5"/>
  <c r="K156" i="5"/>
  <c r="G156" i="5"/>
  <c r="F156" i="5"/>
  <c r="E156" i="5"/>
  <c r="H383" i="5"/>
  <c r="I383" i="5" s="1"/>
  <c r="G384" i="5"/>
  <c r="A385" i="5"/>
  <c r="G385" i="5" s="1"/>
  <c r="O156" i="5"/>
  <c r="P156" i="5" s="1"/>
  <c r="A130" i="7"/>
  <c r="E129" i="7"/>
  <c r="I129" i="7" s="1"/>
  <c r="J129" i="7" s="1"/>
  <c r="K129" i="7" s="1"/>
  <c r="A187" i="7"/>
  <c r="E300" i="7"/>
  <c r="F300" i="7" s="1"/>
  <c r="E185" i="7"/>
  <c r="E242" i="7"/>
  <c r="I242" i="7" s="1"/>
  <c r="J242" i="7" s="1"/>
  <c r="K242" i="7" s="1"/>
  <c r="F128" i="7"/>
  <c r="G128" i="7" s="1"/>
  <c r="H128" i="7" s="1"/>
  <c r="J128" i="7"/>
  <c r="K128" i="7" s="1"/>
  <c r="G127" i="7"/>
  <c r="H127" i="7" s="1"/>
  <c r="F242" i="7" l="1"/>
  <c r="I185" i="7"/>
  <c r="J185" i="7" s="1"/>
  <c r="K185" i="7" s="1"/>
  <c r="F185" i="7"/>
  <c r="G184" i="7"/>
  <c r="H184" i="7" s="1"/>
  <c r="J184" i="7"/>
  <c r="K184" i="7" s="1"/>
  <c r="J158" i="5"/>
  <c r="E390" i="5" s="1"/>
  <c r="L215" i="5"/>
  <c r="G449" i="5" s="1"/>
  <c r="I449" i="5" s="1"/>
  <c r="I450" i="5" s="1"/>
  <c r="H385" i="5"/>
  <c r="I385" i="5" s="1"/>
  <c r="E234" i="12"/>
  <c r="E177" i="12"/>
  <c r="F177" i="12" s="1"/>
  <c r="I120" i="12"/>
  <c r="J120" i="12" s="1"/>
  <c r="K120" i="12" s="1"/>
  <c r="F120" i="12"/>
  <c r="E235" i="12"/>
  <c r="E178" i="12"/>
  <c r="F178" i="12" s="1"/>
  <c r="I121" i="12"/>
  <c r="F121" i="12"/>
  <c r="G119" i="12"/>
  <c r="H119" i="12" s="1"/>
  <c r="J119" i="12"/>
  <c r="K119" i="12" s="1"/>
  <c r="P158" i="5"/>
  <c r="E392" i="5" s="1"/>
  <c r="E399" i="5" s="1"/>
  <c r="F270" i="5"/>
  <c r="G270" i="5" s="1"/>
  <c r="E327" i="5"/>
  <c r="F327" i="5" s="1"/>
  <c r="G327" i="5" s="1"/>
  <c r="H327" i="5" s="1"/>
  <c r="D384" i="5"/>
  <c r="E384" i="5" s="1"/>
  <c r="F384" i="5" s="1"/>
  <c r="H384" i="5"/>
  <c r="I384" i="5" s="1"/>
  <c r="H213" i="5"/>
  <c r="I213" i="5" s="1"/>
  <c r="D214" i="5"/>
  <c r="G214" i="5" s="1"/>
  <c r="H214" i="5" s="1"/>
  <c r="I214" i="5" s="1"/>
  <c r="F157" i="5"/>
  <c r="D157" i="5"/>
  <c r="G157" i="5"/>
  <c r="K157" i="5"/>
  <c r="L157" i="5" s="1"/>
  <c r="M157" i="5" s="1"/>
  <c r="E157" i="5"/>
  <c r="G326" i="5"/>
  <c r="H326" i="5" s="1"/>
  <c r="L156" i="5"/>
  <c r="M156" i="5" s="1"/>
  <c r="E301" i="7"/>
  <c r="F301" i="7" s="1"/>
  <c r="E186" i="7"/>
  <c r="E243" i="7"/>
  <c r="I243" i="7" s="1"/>
  <c r="F129" i="7"/>
  <c r="G300" i="7"/>
  <c r="H300" i="7" s="1"/>
  <c r="E130" i="7"/>
  <c r="I130" i="7"/>
  <c r="J130" i="7" s="1"/>
  <c r="K130" i="7" s="1"/>
  <c r="K131" i="7" s="1"/>
  <c r="G316" i="7" s="1"/>
  <c r="G450" i="5" l="1"/>
  <c r="H472" i="5" s="1"/>
  <c r="E449" i="5"/>
  <c r="E450" i="5" s="1"/>
  <c r="H471" i="5" s="1"/>
  <c r="J471" i="5" s="1"/>
  <c r="I386" i="5"/>
  <c r="G432" i="5" s="1"/>
  <c r="H476" i="5" s="1"/>
  <c r="J476" i="5" s="1"/>
  <c r="M158" i="5"/>
  <c r="C407" i="5" s="1"/>
  <c r="I215" i="5"/>
  <c r="G424" i="5" s="1"/>
  <c r="H461" i="5" s="1"/>
  <c r="J461" i="5" s="1"/>
  <c r="J460" i="5" s="1"/>
  <c r="J243" i="7"/>
  <c r="K243" i="7" s="1"/>
  <c r="F243" i="7"/>
  <c r="G243" i="7" s="1"/>
  <c r="H243" i="7" s="1"/>
  <c r="F186" i="7"/>
  <c r="G186" i="7" s="1"/>
  <c r="H186" i="7" s="1"/>
  <c r="I186" i="7"/>
  <c r="J186" i="7" s="1"/>
  <c r="K186" i="7" s="1"/>
  <c r="G185" i="7"/>
  <c r="H185" i="7" s="1"/>
  <c r="G242" i="7"/>
  <c r="H242" i="7" s="1"/>
  <c r="F271" i="5"/>
  <c r="G271" i="5" s="1"/>
  <c r="H271" i="5" s="1"/>
  <c r="I271" i="5" s="1"/>
  <c r="G178" i="12"/>
  <c r="H178" i="12" s="1"/>
  <c r="G121" i="12"/>
  <c r="H121" i="12" s="1"/>
  <c r="G177" i="12"/>
  <c r="H177" i="12" s="1"/>
  <c r="J121" i="12"/>
  <c r="K121" i="12" s="1"/>
  <c r="K122" i="12" s="1"/>
  <c r="G254" i="12" s="1"/>
  <c r="H294" i="12" s="1"/>
  <c r="J294" i="12" s="1"/>
  <c r="G120" i="12"/>
  <c r="H120" i="12" s="1"/>
  <c r="H270" i="5"/>
  <c r="I270" i="5" s="1"/>
  <c r="E328" i="5"/>
  <c r="F328" i="5" s="1"/>
  <c r="G328" i="5" s="1"/>
  <c r="H328" i="5" s="1"/>
  <c r="H329" i="5" s="1"/>
  <c r="G428" i="5" s="1"/>
  <c r="H469" i="5" s="1"/>
  <c r="J469" i="5" s="1"/>
  <c r="D385" i="5"/>
  <c r="E385" i="5" s="1"/>
  <c r="F385" i="5" s="1"/>
  <c r="F386" i="5" s="1"/>
  <c r="G430" i="5" s="1"/>
  <c r="H475" i="5" s="1"/>
  <c r="J475" i="5" s="1"/>
  <c r="J474" i="5" s="1"/>
  <c r="E302" i="7"/>
  <c r="F302" i="7" s="1"/>
  <c r="G302" i="7" s="1"/>
  <c r="H302" i="7" s="1"/>
  <c r="E244" i="7"/>
  <c r="I244" i="7" s="1"/>
  <c r="J244" i="7" s="1"/>
  <c r="K244" i="7" s="1"/>
  <c r="K245" i="7" s="1"/>
  <c r="G330" i="7" s="1"/>
  <c r="F130" i="7"/>
  <c r="G130" i="7" s="1"/>
  <c r="H130" i="7" s="1"/>
  <c r="E187" i="7"/>
  <c r="G301" i="7"/>
  <c r="H301" i="7" s="1"/>
  <c r="G129" i="7"/>
  <c r="H129" i="7" s="1"/>
  <c r="D452" i="5" l="1"/>
  <c r="I472" i="5" s="1"/>
  <c r="J472" i="5" s="1"/>
  <c r="J470" i="5" s="1"/>
  <c r="C415" i="5"/>
  <c r="C419" i="5" s="1"/>
  <c r="J465" i="5" s="1"/>
  <c r="G434" i="5"/>
  <c r="H179" i="12"/>
  <c r="G256" i="12" s="1"/>
  <c r="F266" i="12" s="1"/>
  <c r="J295" i="12" s="1"/>
  <c r="G310" i="7"/>
  <c r="H359" i="7" s="1"/>
  <c r="J359" i="7" s="1"/>
  <c r="H369" i="7"/>
  <c r="J369" i="7" s="1"/>
  <c r="H131" i="7"/>
  <c r="G308" i="7" s="1"/>
  <c r="H358" i="7" s="1"/>
  <c r="J358" i="7" s="1"/>
  <c r="F244" i="7"/>
  <c r="G244" i="7" s="1"/>
  <c r="H244" i="7" s="1"/>
  <c r="H245" i="7" s="1"/>
  <c r="G328" i="7" s="1"/>
  <c r="H368" i="7" s="1"/>
  <c r="J368" i="7" s="1"/>
  <c r="F187" i="7"/>
  <c r="G187" i="7" s="1"/>
  <c r="H187" i="7" s="1"/>
  <c r="H188" i="7" s="1"/>
  <c r="I187" i="7"/>
  <c r="J187" i="7" s="1"/>
  <c r="K187" i="7" s="1"/>
  <c r="K188" i="7" s="1"/>
  <c r="G318" i="7" s="1"/>
  <c r="F326" i="7" s="1"/>
  <c r="J362" i="7" s="1"/>
  <c r="H303" i="7"/>
  <c r="G332" i="7" s="1"/>
  <c r="H370" i="7" s="1"/>
  <c r="J370" i="7" s="1"/>
  <c r="H122" i="12"/>
  <c r="G252" i="12" s="1"/>
  <c r="H293" i="12" s="1"/>
  <c r="J293" i="12" s="1"/>
  <c r="J292" i="12" s="1"/>
  <c r="I272" i="5"/>
  <c r="G426" i="5" s="1"/>
  <c r="H466" i="5" s="1"/>
  <c r="J466" i="5" s="1"/>
  <c r="G345" i="7" l="1"/>
  <c r="G312" i="7"/>
  <c r="H360" i="7" s="1"/>
  <c r="J360" i="7" s="1"/>
  <c r="J357" i="7" s="1"/>
  <c r="I477" i="5"/>
  <c r="J477" i="5" s="1"/>
  <c r="J459" i="5" s="1"/>
  <c r="I300" i="12"/>
  <c r="J300" i="12" s="1"/>
  <c r="J291" i="12" s="1"/>
  <c r="E345" i="7" l="1"/>
  <c r="E346" i="7" s="1"/>
  <c r="H364" i="7" s="1"/>
  <c r="J364" i="7" s="1"/>
  <c r="I345" i="7"/>
  <c r="I346" i="7" s="1"/>
  <c r="G346" i="7"/>
  <c r="H365" i="7" s="1"/>
  <c r="D348" i="7" l="1"/>
  <c r="I365" i="7" s="1"/>
  <c r="J365" i="7" s="1"/>
  <c r="J363" i="7" s="1"/>
  <c r="I374" i="7" s="1"/>
  <c r="J374" i="7" s="1"/>
  <c r="J356" i="7" s="1"/>
  <c r="D49" i="12" l="1"/>
  <c r="G4" i="12"/>
  <c r="I2" i="1" s="1"/>
  <c r="G7" i="12" l="1"/>
  <c r="G8" i="12" s="1"/>
  <c r="G10" i="12" s="1"/>
  <c r="I9" i="1" s="1"/>
  <c r="I4" i="6" l="1"/>
  <c r="I4" i="1"/>
  <c r="I7" i="1"/>
  <c r="I10" i="6"/>
  <c r="G10" i="7"/>
  <c r="I11" i="6" s="1"/>
  <c r="I9" i="6" l="1"/>
</calcChain>
</file>

<file path=xl/sharedStrings.xml><?xml version="1.0" encoding="utf-8"?>
<sst xmlns="http://schemas.openxmlformats.org/spreadsheetml/2006/main" count="1470" uniqueCount="547">
  <si>
    <t>~IN</t>
  </si>
  <si>
    <t>~OUT</t>
  </si>
  <si>
    <t xml:space="preserve">
</t>
  </si>
  <si>
    <t>MANUAL DE INVENTÁRIO HIDRELÉTRICO DE BACIAS HIDROGRÁFICAS</t>
  </si>
  <si>
    <t>ARQUIVO</t>
  </si>
  <si>
    <t>REVISÃO.:</t>
  </si>
  <si>
    <t>1.  DADOS BÁSICOS</t>
  </si>
  <si>
    <t>m</t>
  </si>
  <si>
    <t>Tipo =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</si>
  <si>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</si>
  <si>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</si>
  <si>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t>a)</t>
  </si>
  <si>
    <t>m²</t>
  </si>
  <si>
    <t>b)</t>
  </si>
  <si>
    <t>c)</t>
  </si>
  <si>
    <t>ESCAVAÇÃO</t>
  </si>
  <si>
    <t>m³</t>
  </si>
  <si>
    <t>R$/m³</t>
  </si>
  <si>
    <t>LIMPEZA E TRATAMENTO DE FUNDAÇÃO</t>
  </si>
  <si>
    <t>R$/m²</t>
  </si>
  <si>
    <t>(Custo unitário de limpeza de superfície em rocha)</t>
  </si>
  <si>
    <t>(Custo unitário de furo roto-percussivo)</t>
  </si>
  <si>
    <t>R$/m</t>
  </si>
  <si>
    <t>R$</t>
  </si>
  <si>
    <t>CONCRETO</t>
  </si>
  <si>
    <t>Taxas de cimento e armadura:</t>
  </si>
  <si>
    <t>Cimento</t>
  </si>
  <si>
    <t>Armadura</t>
  </si>
  <si>
    <t>(kg/m³)</t>
  </si>
  <si>
    <t>Totais: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</si>
  <si>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</si>
  <si>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</si>
  <si>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</si>
  <si>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</si>
  <si>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</si>
  <si>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</si>
  <si>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</si>
  <si>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</si>
  <si>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</si>
  <si>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</si>
  <si>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</si>
  <si>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</si>
  <si>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>5.  EXTRATO DO ORÇAMENTO PADRÃO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</si>
  <si>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</si>
  <si>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</si>
  <si>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</si>
  <si>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</si>
  <si>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</si>
  <si>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</si>
  <si>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</si>
  <si>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</si>
  <si>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gl</t>
  </si>
  <si>
    <t>t</t>
  </si>
  <si>
    <t>6.  RELATÓRIO DE OCORRÊNCIAS</t>
  </si>
  <si>
    <t>LINHA</t>
  </si>
  <si>
    <t>COMENTÁRIO</t>
  </si>
  <si>
    <t>dado de entrada</t>
  </si>
  <si>
    <t>valor padrão</t>
  </si>
  <si>
    <r>
      <t>D</t>
    </r>
    <r>
      <rPr>
        <vertAlign val="subscript"/>
        <sz val="10"/>
        <rFont val="Arial"/>
        <family val="2"/>
      </rPr>
      <t>mj</t>
    </r>
    <r>
      <rPr>
        <sz val="10"/>
        <rFont val="Arial"/>
        <family val="2"/>
      </rPr>
      <t xml:space="preserve"> =</t>
    </r>
  </si>
  <si>
    <t>km</t>
  </si>
  <si>
    <t>(Distância média de transporte à jazida, se for o caso)</t>
  </si>
  <si>
    <r>
      <t>D</t>
    </r>
    <r>
      <rPr>
        <vertAlign val="subscript"/>
        <sz val="10"/>
        <rFont val="Arial"/>
        <family val="2"/>
      </rPr>
      <t>mp</t>
    </r>
    <r>
      <rPr>
        <sz val="10"/>
        <rFont val="Arial"/>
        <family val="2"/>
      </rPr>
      <t xml:space="preserve"> =</t>
    </r>
  </si>
  <si>
    <t>(Distância média de transporte à pedreira, se for o caso)</t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</si>
  <si>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</si>
  <si>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(Altura de borda livre)</t>
  </si>
  <si>
    <t>%</t>
  </si>
  <si>
    <t>2.  DIMENSIONAMENTO</t>
  </si>
  <si>
    <t xml:space="preserve">TÍTULO:   BARRAGEM DE ENROCAMENTO COM NÚCLEO CENTRAL DE ARGILA   </t>
  </si>
  <si>
    <t>574enav.xls</t>
  </si>
  <si>
    <t>REVISÃO:</t>
  </si>
  <si>
    <t>1.   DADOS BÁSICOS:</t>
  </si>
  <si>
    <r>
      <t>V</t>
    </r>
    <r>
      <rPr>
        <vertAlign val="subscript"/>
        <sz val="10"/>
        <rFont val="Arial"/>
        <family val="2"/>
      </rPr>
      <t>tnj</t>
    </r>
    <r>
      <rPr>
        <sz val="10"/>
        <rFont val="Arial"/>
        <family val="2"/>
      </rPr>
      <t xml:space="preserve"> =</t>
    </r>
  </si>
  <si>
    <r>
      <t>m</t>
    </r>
    <r>
      <rPr>
        <vertAlign val="superscript"/>
        <sz val="10"/>
        <rFont val="Arial"/>
        <family val="2"/>
      </rPr>
      <t>3</t>
    </r>
  </si>
  <si>
    <t>(Volume de escavação comum nas estruturas j adequado para núcleo)</t>
  </si>
  <si>
    <r>
      <t>V</t>
    </r>
    <r>
      <rPr>
        <vertAlign val="subscript"/>
        <sz val="10"/>
        <rFont val="Arial"/>
        <family val="2"/>
      </rPr>
      <t>rj</t>
    </r>
    <r>
      <rPr>
        <sz val="10"/>
        <rFont val="Arial"/>
        <family val="2"/>
      </rPr>
      <t xml:space="preserve"> =</t>
    </r>
  </si>
  <si>
    <t>(Volume de escavação em rocha nas estruturas j)</t>
  </si>
  <si>
    <r>
      <t>V</t>
    </r>
    <r>
      <rPr>
        <vertAlign val="subscript"/>
        <sz val="10"/>
        <rFont val="Arial"/>
        <family val="2"/>
      </rPr>
      <t>sj</t>
    </r>
    <r>
      <rPr>
        <sz val="10"/>
        <rFont val="Arial"/>
        <family val="2"/>
      </rPr>
      <t xml:space="preserve"> =</t>
    </r>
  </si>
  <si>
    <t>(Volume de escavação subterrânea em rocha nas estruturas j)</t>
  </si>
  <si>
    <r>
      <t>V</t>
    </r>
    <r>
      <rPr>
        <vertAlign val="subscript"/>
        <sz val="10"/>
        <rFont val="Arial"/>
        <family val="2"/>
      </rPr>
      <t>ej</t>
    </r>
    <r>
      <rPr>
        <sz val="10"/>
        <rFont val="Arial"/>
        <family val="2"/>
      </rPr>
      <t xml:space="preserve"> =</t>
    </r>
  </si>
  <si>
    <t>(Volume de enrocamento nas estruturas j)</t>
  </si>
  <si>
    <r>
      <t>V</t>
    </r>
    <r>
      <rPr>
        <vertAlign val="subscript"/>
        <sz val="10"/>
        <rFont val="Arial"/>
        <family val="2"/>
      </rPr>
      <t>cj</t>
    </r>
    <r>
      <rPr>
        <sz val="10"/>
        <rFont val="Arial"/>
        <family val="2"/>
      </rPr>
      <t xml:space="preserve"> =</t>
    </r>
  </si>
  <si>
    <t>(Volume de concreto nas estruturas j)</t>
  </si>
  <si>
    <r>
      <t>m</t>
    </r>
    <r>
      <rPr>
        <vertAlign val="subscript"/>
        <sz val="10"/>
        <rFont val="Arial"/>
        <family val="2"/>
      </rPr>
      <t>m</t>
    </r>
    <r>
      <rPr>
        <sz val="10"/>
        <rFont val="Arial"/>
        <family val="2"/>
      </rPr>
      <t xml:space="preserve"> =</t>
    </r>
  </si>
  <si>
    <t>(Declividade do talude de montante, distância horizontal para um desnível de 1,0m)</t>
  </si>
  <si>
    <r>
      <t>m</t>
    </r>
    <r>
      <rPr>
        <vertAlign val="subscript"/>
        <sz val="10"/>
        <rFont val="Arial"/>
        <family val="2"/>
      </rPr>
      <t>j</t>
    </r>
    <r>
      <rPr>
        <sz val="10"/>
        <rFont val="Arial"/>
        <family val="2"/>
      </rPr>
      <t xml:space="preserve"> =</t>
    </r>
  </si>
  <si>
    <t>(Declividade do talude de jusante, distância horizontal para um desnível de 1,0m)</t>
  </si>
  <si>
    <t>(Altura de borda livre: 3 - para barragem com altura máxima inferior a 20 m e reservatório com área</t>
  </si>
  <si>
    <r>
      <t xml:space="preserve"> inferior a 50 km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; 4 - para os demais casos)</t>
    </r>
  </si>
  <si>
    <t>N =</t>
  </si>
  <si>
    <t>(Número de seções)</t>
  </si>
  <si>
    <t>(Entrar com os dados das seções na primeira tabela de cálculo apresentada a seguir - item 4. Volumes de Escavação e Área de Limpeza de Fundação)</t>
  </si>
  <si>
    <t>2.   COTA DO COROAMENTO DA BARRAGEM</t>
  </si>
  <si>
    <t>3.   EQUAÇÕES APLICADAS NAS TABELAS DE QUANTIFICAÇÃO</t>
  </si>
  <si>
    <t>COMPRIMENTO DA BARRAGEM:</t>
  </si>
  <si>
    <t>ALTURA DA BARRAGEM:</t>
  </si>
  <si>
    <t>ESCAVAÇÃO COMUM:</t>
  </si>
  <si>
    <t>VOLUME DE ESCAVAÇÃO COMUM EM JAZIDA:</t>
  </si>
  <si>
    <t>VOLUME DE ESCAVAÇÃO EM ROCHA EM PEDREIRA:</t>
  </si>
  <si>
    <t>LIMPEZA DE FUNDAÇÃO:</t>
  </si>
  <si>
    <t>ESCAVAÇÃO E REGULARIZAÇÃO COM CONCRETO:</t>
  </si>
  <si>
    <t>CORTINA DE INJEÇÃO:</t>
  </si>
  <si>
    <t>ENROCAMENTO:</t>
  </si>
  <si>
    <t>NÚCLEO DE ARGILA:</t>
  </si>
  <si>
    <t>FILTRO VERTICAL:</t>
  </si>
  <si>
    <t>4.   VOLUME DE ESCAVAÇÃO E ÁREA DE LIMPEZA DE FUNDAÇÃO</t>
  </si>
  <si>
    <t>SEÇÃO</t>
  </si>
  <si>
    <r>
      <t>El</t>
    </r>
    <r>
      <rPr>
        <b/>
        <vertAlign val="subscript"/>
        <sz val="10"/>
        <rFont val="Arial"/>
        <family val="2"/>
      </rPr>
      <t>tei</t>
    </r>
  </si>
  <si>
    <r>
      <t>e</t>
    </r>
    <r>
      <rPr>
        <b/>
        <vertAlign val="subscript"/>
        <sz val="10"/>
        <rFont val="Arial"/>
        <family val="2"/>
      </rPr>
      <t>tei</t>
    </r>
  </si>
  <si>
    <r>
      <t>D</t>
    </r>
    <r>
      <rPr>
        <b/>
        <sz val="10"/>
        <rFont val="Arial"/>
        <family val="2"/>
      </rPr>
      <t>L</t>
    </r>
    <r>
      <rPr>
        <b/>
        <vertAlign val="subscript"/>
        <sz val="10"/>
        <rFont val="Arial"/>
        <family val="2"/>
      </rPr>
      <t>i</t>
    </r>
  </si>
  <si>
    <r>
      <t>H</t>
    </r>
    <r>
      <rPr>
        <b/>
        <vertAlign val="subscript"/>
        <sz val="10"/>
        <rFont val="Arial"/>
        <family val="2"/>
      </rPr>
      <t>bai</t>
    </r>
  </si>
  <si>
    <t>ESCAVAÇÃO COMUM</t>
  </si>
  <si>
    <t>LIMPEZA DE FUNDAÇÃO</t>
  </si>
  <si>
    <t>(m)</t>
  </si>
  <si>
    <r>
      <t>V</t>
    </r>
    <r>
      <rPr>
        <b/>
        <vertAlign val="subscript"/>
        <sz val="10"/>
        <rFont val="Arial"/>
        <family val="2"/>
      </rPr>
      <t>ti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</si>
  <si>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tmed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</si>
  <si>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t</t>
    </r>
  </si>
  <si>
    <r>
      <t>A</t>
    </r>
    <r>
      <rPr>
        <b/>
        <vertAlign val="subscript"/>
        <sz val="10"/>
        <rFont val="Arial"/>
        <family val="2"/>
      </rPr>
      <t>lfi</t>
    </r>
    <r>
      <rPr>
        <b/>
        <sz val="10"/>
        <rFont val="Arial"/>
        <family val="2"/>
      </rPr>
      <t>/m</t>
    </r>
  </si>
  <si>
    <r>
      <t>A</t>
    </r>
    <r>
      <rPr>
        <b/>
        <vertAlign val="subscript"/>
        <sz val="10"/>
        <rFont val="Arial"/>
        <family val="2"/>
      </rPr>
      <t>lfmed</t>
    </r>
    <r>
      <rPr>
        <b/>
        <sz val="10"/>
        <rFont val="Arial"/>
        <family val="2"/>
      </rPr>
      <t>/m</t>
    </r>
  </si>
  <si>
    <r>
      <t>A</t>
    </r>
    <r>
      <rPr>
        <b/>
        <vertAlign val="subscript"/>
        <sz val="10"/>
        <rFont val="Arial"/>
        <family val="2"/>
      </rPr>
      <t>lf</t>
    </r>
  </si>
  <si>
    <r>
      <t>L</t>
    </r>
    <r>
      <rPr>
        <b/>
        <vertAlign val="subscript"/>
        <sz val="10"/>
        <rFont val="Arial"/>
        <family val="2"/>
      </rPr>
      <t>ba</t>
    </r>
    <r>
      <rPr>
        <b/>
        <sz val="10"/>
        <rFont val="Arial"/>
        <family val="2"/>
      </rPr>
      <t xml:space="preserve"> =</t>
    </r>
  </si>
  <si>
    <t>(Comprimento da barragem.)</t>
  </si>
  <si>
    <r>
      <t>V</t>
    </r>
    <r>
      <rPr>
        <b/>
        <vertAlign val="subscript"/>
        <sz val="10"/>
        <rFont val="Arial"/>
        <family val="2"/>
      </rPr>
      <t>t</t>
    </r>
    <r>
      <rPr>
        <b/>
        <sz val="10"/>
        <rFont val="Arial"/>
        <family val="2"/>
      </rPr>
      <t xml:space="preserve"> =</t>
    </r>
  </si>
  <si>
    <r>
      <t>A</t>
    </r>
    <r>
      <rPr>
        <b/>
        <vertAlign val="subscript"/>
        <sz val="10"/>
        <rFont val="Arial"/>
        <family val="2"/>
      </rPr>
      <t>lf</t>
    </r>
    <r>
      <rPr>
        <b/>
        <sz val="10"/>
        <rFont val="Arial"/>
        <family val="2"/>
      </rPr>
      <t xml:space="preserve"> =</t>
    </r>
  </si>
  <si>
    <t>5.   VOLUME DE REGULARIZAÇÃO E COMPRIMENTO DA CORTINA DE INJEÇÃO</t>
  </si>
  <si>
    <t>REGULARIZAÇÃO</t>
  </si>
  <si>
    <t>CORTINA DE INJEÇÃO</t>
  </si>
  <si>
    <r>
      <t>V</t>
    </r>
    <r>
      <rPr>
        <b/>
        <vertAlign val="subscript"/>
        <sz val="10"/>
        <rFont val="Arial"/>
        <family val="2"/>
      </rPr>
      <t>tfi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</si>
  <si>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tfmed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</si>
  <si>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tf</t>
    </r>
  </si>
  <si>
    <r>
      <t>L</t>
    </r>
    <r>
      <rPr>
        <b/>
        <vertAlign val="subscript"/>
        <sz val="10"/>
        <rFont val="Arial"/>
        <family val="2"/>
      </rPr>
      <t>tfti</t>
    </r>
    <r>
      <rPr>
        <b/>
        <sz val="10"/>
        <rFont val="Arial"/>
        <family val="2"/>
      </rPr>
      <t>/m</t>
    </r>
  </si>
  <si>
    <r>
      <t>L</t>
    </r>
    <r>
      <rPr>
        <b/>
        <vertAlign val="subscript"/>
        <sz val="10"/>
        <rFont val="Arial"/>
        <family val="2"/>
      </rPr>
      <t>tftmed</t>
    </r>
    <r>
      <rPr>
        <b/>
        <sz val="10"/>
        <rFont val="Arial"/>
        <family val="2"/>
      </rPr>
      <t>/m</t>
    </r>
  </si>
  <si>
    <r>
      <t>L</t>
    </r>
    <r>
      <rPr>
        <b/>
        <vertAlign val="subscript"/>
        <sz val="10"/>
        <rFont val="Arial"/>
        <family val="2"/>
      </rPr>
      <t>tft</t>
    </r>
  </si>
  <si>
    <r>
      <t>V</t>
    </r>
    <r>
      <rPr>
        <b/>
        <vertAlign val="subscript"/>
        <sz val="10"/>
        <rFont val="Arial"/>
        <family val="2"/>
      </rPr>
      <t>tft</t>
    </r>
    <r>
      <rPr>
        <b/>
        <sz val="10"/>
        <rFont val="Arial"/>
        <family val="2"/>
      </rPr>
      <t xml:space="preserve"> =</t>
    </r>
  </si>
  <si>
    <r>
      <t>L</t>
    </r>
    <r>
      <rPr>
        <b/>
        <vertAlign val="subscript"/>
        <sz val="10"/>
        <rFont val="Arial"/>
        <family val="2"/>
      </rPr>
      <t>tft</t>
    </r>
    <r>
      <rPr>
        <b/>
        <sz val="10"/>
        <rFont val="Arial"/>
        <family val="2"/>
      </rPr>
      <t xml:space="preserve"> =</t>
    </r>
  </si>
  <si>
    <t>6.   VOLUMES DE ENROCAMENTO E DO NÚCLEO DE ARGILA</t>
  </si>
  <si>
    <t>ENROCAMENTO</t>
  </si>
  <si>
    <t>NÚCLEO DE ARGILA</t>
  </si>
  <si>
    <r>
      <t>V</t>
    </r>
    <r>
      <rPr>
        <b/>
        <vertAlign val="subscript"/>
        <sz val="10"/>
        <rFont val="Arial"/>
        <family val="2"/>
      </rPr>
      <t>ei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</si>
  <si>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emed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</si>
  <si>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e</t>
    </r>
  </si>
  <si>
    <r>
      <t>V</t>
    </r>
    <r>
      <rPr>
        <b/>
        <vertAlign val="subscript"/>
        <sz val="10"/>
        <rFont val="Arial"/>
        <family val="2"/>
      </rPr>
      <t>ni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</si>
  <si>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nmed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</si>
  <si>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n</t>
    </r>
  </si>
  <si>
    <r>
      <t>V</t>
    </r>
    <r>
      <rPr>
        <b/>
        <vertAlign val="subscript"/>
        <sz val="10"/>
        <rFont val="Arial"/>
        <family val="2"/>
      </rPr>
      <t>e</t>
    </r>
    <r>
      <rPr>
        <b/>
        <sz val="10"/>
        <rFont val="Arial"/>
        <family val="2"/>
      </rPr>
      <t xml:space="preserve"> =</t>
    </r>
  </si>
  <si>
    <r>
      <t>V</t>
    </r>
    <r>
      <rPr>
        <b/>
        <vertAlign val="subscript"/>
        <sz val="10"/>
        <rFont val="Arial"/>
        <family val="2"/>
      </rPr>
      <t>n</t>
    </r>
    <r>
      <rPr>
        <b/>
        <sz val="10"/>
        <rFont val="Arial"/>
        <family val="2"/>
      </rPr>
      <t xml:space="preserve"> =</t>
    </r>
  </si>
  <si>
    <t>7.   VOLUME DE FILTRO VERTICAL</t>
  </si>
  <si>
    <t>FILTRO VERTICAL</t>
  </si>
  <si>
    <r>
      <t>V</t>
    </r>
    <r>
      <rPr>
        <b/>
        <vertAlign val="subscript"/>
        <sz val="10"/>
        <rFont val="Arial"/>
        <family val="2"/>
      </rPr>
      <t>vi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</si>
  <si>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vmed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</si>
  <si>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v</t>
    </r>
  </si>
  <si>
    <r>
      <t>V</t>
    </r>
    <r>
      <rPr>
        <b/>
        <vertAlign val="subscript"/>
        <sz val="10"/>
        <rFont val="Arial"/>
        <family val="2"/>
      </rPr>
      <t>v</t>
    </r>
    <r>
      <rPr>
        <b/>
        <sz val="10"/>
        <rFont val="Arial"/>
        <family val="2"/>
      </rPr>
      <t xml:space="preserve"> =</t>
    </r>
  </si>
  <si>
    <t>8.   CONCLUSÃO</t>
  </si>
  <si>
    <t>VOLUME DE ESCAVAÇÃO COMUM:</t>
  </si>
  <si>
    <r>
      <t>V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</si>
  <si>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tp</t>
    </r>
    <r>
      <rPr>
        <sz val="10"/>
        <rFont val="Arial"/>
        <family val="2"/>
      </rPr>
      <t xml:space="preserve"> =</t>
    </r>
  </si>
  <si>
    <t>VOLUME DE ESCAVAÇÃO EM ROCHA:</t>
  </si>
  <si>
    <r>
      <t>V</t>
    </r>
    <r>
      <rPr>
        <vertAlign val="subscript"/>
        <sz val="10"/>
        <rFont val="Arial"/>
        <family val="2"/>
      </rPr>
      <t>r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</si>
  <si>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rp</t>
    </r>
    <r>
      <rPr>
        <sz val="10"/>
        <rFont val="Arial"/>
        <family val="2"/>
      </rPr>
      <t xml:space="preserve"> =</t>
    </r>
  </si>
  <si>
    <t>ÁREA DE LIMPEZA E TRAT. DE FUNDAÇÃO:</t>
  </si>
  <si>
    <r>
      <t>A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</si>
  <si>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COMPRIMENTO DA CORTINA DE INJEÇÃO:</t>
  </si>
  <si>
    <r>
      <t>L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</si>
  <si>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</si>
  <si>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</si>
  <si>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</si>
  <si>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</si>
  <si>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</si>
  <si>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t>VOLUME DE ENROCAMENTO:</t>
  </si>
  <si>
    <r>
      <t>V</t>
    </r>
    <r>
      <rPr>
        <vertAlign val="subscript"/>
        <sz val="10"/>
        <rFont val="Arial"/>
        <family val="2"/>
      </rPr>
      <t>e</t>
    </r>
    <r>
      <rPr>
        <sz val="10"/>
        <rFont val="Arial"/>
        <family val="2"/>
      </rPr>
      <t xml:space="preserve"> =</t>
    </r>
  </si>
  <si>
    <t>VOLUME DO NÚCLEO DE ARGILA:</t>
  </si>
  <si>
    <r>
      <t>V</t>
    </r>
    <r>
      <rPr>
        <vertAlign val="subscript"/>
        <sz val="10"/>
        <rFont val="Arial"/>
        <family val="2"/>
      </rPr>
      <t>n</t>
    </r>
    <r>
      <rPr>
        <sz val="10"/>
        <rFont val="Arial"/>
        <family val="2"/>
      </rPr>
      <t xml:space="preserve"> =</t>
    </r>
  </si>
  <si>
    <t>VOLUME DO FILTRO VERTICAL:</t>
  </si>
  <si>
    <r>
      <t>V</t>
    </r>
    <r>
      <rPr>
        <vertAlign val="subscript"/>
        <sz val="10"/>
        <rFont val="Arial"/>
        <family val="2"/>
      </rPr>
      <t>v</t>
    </r>
    <r>
      <rPr>
        <sz val="10"/>
        <rFont val="Arial"/>
        <family val="2"/>
      </rPr>
      <t xml:space="preserve"> =</t>
    </r>
  </si>
  <si>
    <t>CONCRETO:</t>
  </si>
  <si>
    <t>Regularização</t>
  </si>
  <si>
    <t>9.  EXTRATO DO ORÇAMENTO PADRÃO</t>
  </si>
  <si>
    <t>.12.17.25</t>
  </si>
  <si>
    <t xml:space="preserve">       BARRAGENS DE TERRA E ENROCAMENTO</t>
  </si>
  <si>
    <t>.12.17.25.12</t>
  </si>
  <si>
    <t xml:space="preserve">          Escavação</t>
  </si>
  <si>
    <t>.12.17.25.12.10</t>
  </si>
  <si>
    <t xml:space="preserve">               Comum</t>
  </si>
  <si>
    <t xml:space="preserve">               Jazida</t>
  </si>
  <si>
    <t>.12.17.25.12.11</t>
  </si>
  <si>
    <t xml:space="preserve">               Em rocha a céu aberto</t>
  </si>
  <si>
    <t xml:space="preserve">               Em pedreira</t>
  </si>
  <si>
    <t>.12.17.25.13</t>
  </si>
  <si>
    <t xml:space="preserve">          Limpeza e tratamento de fundação</t>
  </si>
  <si>
    <t>.12.17.25.14</t>
  </si>
  <si>
    <t xml:space="preserve">          Face de concreto</t>
  </si>
  <si>
    <t>.12.17.25.14.13</t>
  </si>
  <si>
    <t xml:space="preserve">               Cimento</t>
  </si>
  <si>
    <t>.12.17.25.14.14</t>
  </si>
  <si>
    <t xml:space="preserve">               Concreto sem cimento</t>
  </si>
  <si>
    <t>.12.17.25.14.15</t>
  </si>
  <si>
    <t xml:space="preserve">               Armadura</t>
  </si>
  <si>
    <t>.12.17.25.24</t>
  </si>
  <si>
    <t xml:space="preserve">          Aterro compactado</t>
  </si>
  <si>
    <t>.12.17.25.25</t>
  </si>
  <si>
    <t xml:space="preserve">          Enrocamento</t>
  </si>
  <si>
    <t>.12.17.25.26</t>
  </si>
  <si>
    <t xml:space="preserve">          Núcleo de argila</t>
  </si>
  <si>
    <t>.12.17.25.29</t>
  </si>
  <si>
    <t xml:space="preserve">          Transições / Filtros</t>
  </si>
  <si>
    <t>.12.17.25.32</t>
  </si>
  <si>
    <t xml:space="preserve">          Proteção de taludes</t>
  </si>
  <si>
    <t>.12.17.25.32.18</t>
  </si>
  <si>
    <t xml:space="preserve">               Talude de montante</t>
  </si>
  <si>
    <t>.12.17.25.32.19</t>
  </si>
  <si>
    <t xml:space="preserve">               Talude de jusante</t>
  </si>
  <si>
    <t>.12.17.25.17</t>
  </si>
  <si>
    <t xml:space="preserve">          Outros custos</t>
  </si>
  <si>
    <t>10.  RELATÓRIO DE OCORRÊNCIAS</t>
  </si>
  <si>
    <t>TÍTULO:     BARRAGEM DE TERRA</t>
  </si>
  <si>
    <t>574t.xls</t>
  </si>
  <si>
    <t>(Volume de aterro nas estruturas j)</t>
  </si>
  <si>
    <t>(Volume de escavação comum nas estruturas j)</t>
  </si>
  <si>
    <t>(Nível de água mínimo do reservatório)</t>
  </si>
  <si>
    <t>(Entrar com os dados das seções na primeira tabela de cálculo apresentada a seguir - item 5. Altura da barragem, etc)</t>
  </si>
  <si>
    <t>3.   DEPLEÇÃO MÁXIMA DO RESERVATÓRIO</t>
  </si>
  <si>
    <t>Dimensão auxiliar:</t>
  </si>
  <si>
    <t>4.   EQUAÇÕES APLICADAS NAS TABELAS DE QUANTIFICAÇÃO</t>
  </si>
  <si>
    <t>COMPRIMENTO DE OUTROS CUSTOS:</t>
  </si>
  <si>
    <t>LARGURA DA BASE DA TRINCHEIRA:</t>
  </si>
  <si>
    <t>LARGURA DO TAPETE DE IMPERMEABILIZAÇÃO:</t>
  </si>
  <si>
    <t>ESPESSURA DO TAPETE IMPERMEABILIZANTE:</t>
  </si>
  <si>
    <t>ESCAVAÇÃO COMUM NA BARRAGEM:</t>
  </si>
  <si>
    <t>ESCAVAÇÃO COMUM NA TRINCHEIRA:</t>
  </si>
  <si>
    <t>ESCAVAÇÃO COMUM NO TAPETE IMPERMEABILIZANTE:</t>
  </si>
  <si>
    <t>ESCAVAÇÃO COMUM TOTAL:</t>
  </si>
  <si>
    <t xml:space="preserve">ESCAVAÇÃO E REGULARIZAÇÃO COM CONCRETO:   </t>
  </si>
  <si>
    <t>FUROS DE ALÍVIO:</t>
  </si>
  <si>
    <t>ATERRO NA BARRAGEM:</t>
  </si>
  <si>
    <t>ATERRO NA TRINCHEIRA:</t>
  </si>
  <si>
    <t>ATERRO NO TAPETE IMPERMEABILIZANTE:</t>
  </si>
  <si>
    <t>VOLUME TOTAL DE ATERRO:</t>
  </si>
  <si>
    <t>FILTRO HORIZONTAL:</t>
  </si>
  <si>
    <t>VOLUME TOTAL DE FILTRO:</t>
  </si>
  <si>
    <t>PROTEÇÃO DO TALUDE DE MONTANTE:</t>
  </si>
  <si>
    <t>PROTEÇÃO DO TALUDE DE JUSANTE:</t>
  </si>
  <si>
    <t>5.   ALTURA DA BARRAGEM, LARGURA DA TRINCHEIRA, DIMENSÕES DO TAPETE IMPERMEABILIZANTE, COMPRIMENTO DOS FUROS DE ALÍVIO E  COMPRIMENTO DOS FUROS DE INJEÇÃO</t>
  </si>
  <si>
    <t>COMPR. DE FUROS DE ALÍVIO</t>
  </si>
  <si>
    <t>COMPR. DE CORTINA DE INJEÇÃO</t>
  </si>
  <si>
    <r>
      <t>L</t>
    </r>
    <r>
      <rPr>
        <b/>
        <vertAlign val="subscript"/>
        <sz val="10"/>
        <rFont val="Arial"/>
        <family val="2"/>
      </rPr>
      <t>tfi</t>
    </r>
    <r>
      <rPr>
        <b/>
        <sz val="10"/>
        <rFont val="Arial"/>
        <family val="2"/>
      </rPr>
      <t>/m</t>
    </r>
  </si>
  <si>
    <r>
      <t>L</t>
    </r>
    <r>
      <rPr>
        <b/>
        <vertAlign val="subscript"/>
        <sz val="10"/>
        <rFont val="Arial"/>
        <family val="2"/>
      </rPr>
      <t>tfmed</t>
    </r>
    <r>
      <rPr>
        <b/>
        <sz val="10"/>
        <rFont val="Arial"/>
        <family val="2"/>
      </rPr>
      <t>/m</t>
    </r>
  </si>
  <si>
    <r>
      <t>L</t>
    </r>
    <r>
      <rPr>
        <b/>
        <vertAlign val="subscript"/>
        <sz val="10"/>
        <rFont val="Arial"/>
        <family val="2"/>
      </rPr>
      <t>tf</t>
    </r>
  </si>
  <si>
    <t>6.   VOLUMES DE ESCAVAÇÃO COMUM</t>
  </si>
  <si>
    <t>7.   VOLUMES DE ATERRO</t>
  </si>
  <si>
    <t>VOLUME DE ATERRO</t>
  </si>
  <si>
    <t>8.   VOLUME DE FILTROS</t>
  </si>
  <si>
    <t>VOLUME DE FILTROS</t>
  </si>
  <si>
    <t>9.   PROTEÇÃO DE TALUDES</t>
  </si>
  <si>
    <t>TALUDE DE MONTANTE</t>
  </si>
  <si>
    <t>TALUDE DE JUSANTE</t>
  </si>
  <si>
    <t>10.   LIMPEZA E TRATAMENTO DE FUNDAÇÃO</t>
  </si>
  <si>
    <t>COMPRIMENTO DOS FUROS DE ALÍVIO:</t>
  </si>
  <si>
    <t>COMPRIMENTO DOS FUROS DE INJEÇÃO:</t>
  </si>
  <si>
    <t>Custo de tratamento de fundação</t>
  </si>
  <si>
    <t>(Custo unitário de furo de alívio)</t>
  </si>
  <si>
    <t>Custo de limpeza de fundação em rocha</t>
  </si>
  <si>
    <t>(Porcentagem da área de limpeza em rocha)</t>
  </si>
  <si>
    <t>Custo de limpeza de fundação em solo</t>
  </si>
  <si>
    <t>(Porcentagem da área de limpeza em solo)</t>
  </si>
  <si>
    <t>Custo de Limpeza de Fundação</t>
  </si>
  <si>
    <t>11.   CONCLUSÃO:</t>
  </si>
  <si>
    <t>ATERRO COMPACTADO:</t>
  </si>
  <si>
    <t>VOLUME DE FILTROS:</t>
  </si>
  <si>
    <t>12.  EXTRATO DO ORÇAMENTO PADRÃO</t>
  </si>
  <si>
    <t xml:space="preserve"> </t>
  </si>
  <si>
    <t xml:space="preserve">               Em jazida</t>
  </si>
  <si>
    <t>.12.17.25.27</t>
  </si>
  <si>
    <t xml:space="preserve">          Revestimento no paramento / Face de concreto</t>
  </si>
  <si>
    <t>.12.17.25.27.13</t>
  </si>
  <si>
    <t>.12.17.25.27.14</t>
  </si>
  <si>
    <t>.12.17.25.27.15</t>
  </si>
  <si>
    <t>TÍTULO: BARRAGEM DE CONCRETO CONVENCIONAL A GRAVIDADE</t>
  </si>
  <si>
    <t>574ccg.xls</t>
  </si>
  <si>
    <t>(Entrar com os dados das seções na primeira tabela de cálculo apresentada a seguir - item 4. Volumes de Escavação.)</t>
  </si>
  <si>
    <t>ESCAVAÇÃO EM ROCHA A CÉU ABERTO:</t>
  </si>
  <si>
    <t>CONCRETO DO CORPO:</t>
  </si>
  <si>
    <t>4.   VOLUMES DE ESCAVAÇÃO</t>
  </si>
  <si>
    <t>ESC. EM ROCHA A CÉU ABERTO</t>
  </si>
  <si>
    <r>
      <t>V</t>
    </r>
    <r>
      <rPr>
        <b/>
        <vertAlign val="subscript"/>
        <sz val="10"/>
        <rFont val="Arial"/>
        <family val="2"/>
      </rPr>
      <t>ri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</si>
  <si>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rmed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</si>
  <si>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r</t>
    </r>
  </si>
  <si>
    <r>
      <t>V</t>
    </r>
    <r>
      <rPr>
        <b/>
        <vertAlign val="subscript"/>
        <sz val="10"/>
        <rFont val="Arial"/>
        <family val="2"/>
      </rPr>
      <t>r</t>
    </r>
    <r>
      <rPr>
        <b/>
        <sz val="10"/>
        <rFont val="Arial"/>
        <family val="2"/>
      </rPr>
      <t xml:space="preserve"> =</t>
    </r>
  </si>
  <si>
    <t>5.   ÁREA DE LIMPEZA DE FUNDAÇÃO E COMPRIMENTO DA CORTINA DE INJEÇÃO</t>
  </si>
  <si>
    <r>
      <t>L</t>
    </r>
    <r>
      <rPr>
        <b/>
        <vertAlign val="subscript"/>
        <sz val="10"/>
        <rFont val="Arial"/>
        <family val="2"/>
      </rPr>
      <t>tf</t>
    </r>
    <r>
      <rPr>
        <b/>
        <sz val="10"/>
        <rFont val="Arial"/>
        <family val="2"/>
      </rPr>
      <t xml:space="preserve"> =</t>
    </r>
  </si>
  <si>
    <t>6.   VOLUMES DE CONCRETO DO CORPO DA BARRAGEM</t>
  </si>
  <si>
    <t>CONCRETO DO CORPO</t>
  </si>
  <si>
    <r>
      <t>V</t>
    </r>
    <r>
      <rPr>
        <b/>
        <vertAlign val="subscript"/>
        <sz val="10"/>
        <rFont val="Arial"/>
        <family val="2"/>
      </rPr>
      <t>cmi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</si>
  <si>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cmmed</t>
    </r>
    <r>
      <rPr>
        <b/>
        <sz val="10"/>
        <rFont val="Arial"/>
        <family val="2"/>
      </rPr>
      <t>/m</t>
    </r>
  </si>
  <si>
    <r>
      <t>V</t>
    </r>
    <r>
      <rPr>
        <b/>
        <vertAlign val="subscript"/>
        <sz val="10"/>
        <rFont val="Arial"/>
        <family val="2"/>
      </rPr>
      <t>cm</t>
    </r>
  </si>
  <si>
    <r>
      <t>V</t>
    </r>
    <r>
      <rPr>
        <b/>
        <vertAlign val="subscript"/>
        <sz val="10"/>
        <rFont val="Arial"/>
        <family val="2"/>
      </rPr>
      <t>cm</t>
    </r>
    <r>
      <rPr>
        <b/>
        <sz val="10"/>
        <rFont val="Arial"/>
        <family val="2"/>
      </rPr>
      <t xml:space="preserve"> =</t>
    </r>
  </si>
  <si>
    <t>7.   VOLUME TOTAL DE CONCRETO</t>
  </si>
  <si>
    <t xml:space="preserve">        Volume de concreto do parapeito:</t>
  </si>
  <si>
    <r>
      <t>V</t>
    </r>
    <r>
      <rPr>
        <vertAlign val="subscript"/>
        <sz val="10"/>
        <rFont val="Arial"/>
        <family val="2"/>
      </rPr>
      <t>cti</t>
    </r>
    <r>
      <rPr>
        <sz val="10"/>
        <rFont val="Arial"/>
        <family val="2"/>
      </rPr>
      <t xml:space="preserve"> =</t>
    </r>
  </si>
  <si>
    <t>m³/m</t>
  </si>
  <si>
    <t xml:space="preserve">        Volume total de concreto do corpo:</t>
  </si>
  <si>
    <r>
      <t>V</t>
    </r>
    <r>
      <rPr>
        <vertAlign val="subscript"/>
        <sz val="10"/>
        <rFont val="Arial"/>
        <family val="2"/>
      </rPr>
      <t>cm</t>
    </r>
    <r>
      <rPr>
        <sz val="10"/>
        <rFont val="Arial"/>
        <family val="2"/>
      </rPr>
      <t xml:space="preserve"> =</t>
    </r>
  </si>
  <si>
    <t>8.   CONCLUSÃO: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</si>
  <si>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</si>
  <si>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t>Parapeito</t>
  </si>
  <si>
    <t>Corpo</t>
  </si>
  <si>
    <t>.12.17.26</t>
  </si>
  <si>
    <t xml:space="preserve">       BARRAGENS DE CONCRETO CONVENCIONAL</t>
  </si>
  <si>
    <t>.12.17.26.12</t>
  </si>
  <si>
    <t>.12.17.26.12.10</t>
  </si>
  <si>
    <t>.12.17.26.12.11</t>
  </si>
  <si>
    <t>.12.17.26.13</t>
  </si>
  <si>
    <t>.12.17.26.14</t>
  </si>
  <si>
    <t xml:space="preserve">          Concreto Convencional</t>
  </si>
  <si>
    <t>.12.17.26.14.13</t>
  </si>
  <si>
    <t>.12.17.26.14.14</t>
  </si>
  <si>
    <t>.12.17.26.14.15</t>
  </si>
  <si>
    <t>.12.17.26.17</t>
  </si>
  <si>
    <t>critério MI, 2007</t>
  </si>
  <si>
    <t>cota superior do filtro, Namax -5</t>
  </si>
  <si>
    <t>crista da barragem</t>
  </si>
  <si>
    <r>
      <t xml:space="preserve">TÍTULO: TRANSIÇÕES E MUROS DE CONCRETO     </t>
    </r>
    <r>
      <rPr>
        <sz val="9"/>
        <rFont val="Arial"/>
        <family val="2"/>
      </rPr>
      <t/>
    </r>
  </si>
  <si>
    <t>574m.xls</t>
  </si>
  <si>
    <t xml:space="preserve">                  Dados primários:</t>
  </si>
  <si>
    <r>
      <t>El</t>
    </r>
    <r>
      <rPr>
        <vertAlign val="subscript"/>
        <sz val="10"/>
        <color indexed="8"/>
        <rFont val="Arial"/>
        <family val="2"/>
      </rPr>
      <t>te</t>
    </r>
    <r>
      <rPr>
        <sz val="10"/>
        <color indexed="8"/>
        <rFont val="Arial"/>
        <family val="2"/>
      </rPr>
      <t xml:space="preserve"> =</t>
    </r>
  </si>
  <si>
    <t>(Cota média do terreno na área do muro)</t>
  </si>
  <si>
    <r>
      <t>NA</t>
    </r>
    <r>
      <rPr>
        <vertAlign val="subscript"/>
        <sz val="10"/>
        <color indexed="8"/>
        <rFont val="Arial"/>
        <family val="2"/>
      </rPr>
      <t xml:space="preserve">max </t>
    </r>
    <r>
      <rPr>
        <sz val="10"/>
        <color indexed="8"/>
        <rFont val="Arial"/>
        <family val="2"/>
      </rPr>
      <t>=</t>
    </r>
  </si>
  <si>
    <r>
      <t>e</t>
    </r>
    <r>
      <rPr>
        <vertAlign val="subscript"/>
        <sz val="10"/>
        <color indexed="8"/>
        <rFont val="Arial"/>
        <family val="2"/>
      </rPr>
      <t xml:space="preserve">te </t>
    </r>
    <r>
      <rPr>
        <sz val="10"/>
        <color indexed="8"/>
        <rFont val="Arial"/>
        <family val="2"/>
      </rPr>
      <t>=</t>
    </r>
  </si>
  <si>
    <t>(Espessura média da camada de solo na área do muro)</t>
  </si>
  <si>
    <r>
      <t>H</t>
    </r>
    <r>
      <rPr>
        <vertAlign val="subscript"/>
        <sz val="10"/>
        <color indexed="8"/>
        <rFont val="Arial"/>
        <family val="2"/>
      </rPr>
      <t xml:space="preserve">bl </t>
    </r>
    <r>
      <rPr>
        <sz val="10"/>
        <color indexed="8"/>
        <rFont val="Arial"/>
        <family val="2"/>
      </rPr>
      <t>=</t>
    </r>
  </si>
  <si>
    <r>
      <t>B</t>
    </r>
    <r>
      <rPr>
        <vertAlign val="subscript"/>
        <sz val="10"/>
        <color indexed="8"/>
        <rFont val="Arial"/>
        <family val="2"/>
      </rPr>
      <t xml:space="preserve">c </t>
    </r>
    <r>
      <rPr>
        <sz val="10"/>
        <color indexed="8"/>
        <rFont val="Arial"/>
        <family val="2"/>
      </rPr>
      <t>=</t>
    </r>
  </si>
  <si>
    <t>(Largura da crista)</t>
  </si>
  <si>
    <r>
      <t>m</t>
    </r>
    <r>
      <rPr>
        <vertAlign val="subscript"/>
        <sz val="10"/>
        <color indexed="8"/>
        <rFont val="Arial"/>
        <family val="2"/>
      </rPr>
      <t>m</t>
    </r>
    <r>
      <rPr>
        <sz val="10"/>
        <color indexed="8"/>
        <rFont val="Arial"/>
        <family val="2"/>
      </rPr>
      <t xml:space="preserve"> =</t>
    </r>
  </si>
  <si>
    <t>(Inclinação do talude de montante, distância horizontal para um desnível de 1,0 m)</t>
  </si>
  <si>
    <r>
      <t>m</t>
    </r>
    <r>
      <rPr>
        <vertAlign val="subscript"/>
        <sz val="10"/>
        <color indexed="8"/>
        <rFont val="Arial"/>
        <family val="2"/>
      </rPr>
      <t>j</t>
    </r>
    <r>
      <rPr>
        <sz val="10"/>
        <color indexed="8"/>
        <rFont val="Arial"/>
        <family val="2"/>
      </rPr>
      <t xml:space="preserve"> =</t>
    </r>
  </si>
  <si>
    <t>(Inclinação do talude de jusante, distância horizontal para um desnível de 1,0 m)</t>
  </si>
  <si>
    <t>(Tipo de muro a ser adotado: 1 - muro de arrimo; 2 - muro de abraço - ver recomendação abaixo)</t>
  </si>
  <si>
    <t>Recomendação:</t>
  </si>
  <si>
    <t>Altura do coroamento de montante da 1º seção:</t>
  </si>
  <si>
    <t>Altura do coroamento de montante da 2º seção:</t>
  </si>
  <si>
    <t>Altura do coroamento de jusante:</t>
  </si>
  <si>
    <t>Altura do muro:</t>
  </si>
  <si>
    <t>3.  QUANTIFICAÇÃO E CUSTOS</t>
  </si>
  <si>
    <t>Muro de arrimo:</t>
  </si>
  <si>
    <r>
      <t>&gt;</t>
    </r>
    <r>
      <rPr>
        <sz val="10"/>
        <color indexed="8"/>
        <rFont val="Arial"/>
        <family val="2"/>
      </rPr>
      <t xml:space="preserve"> ESCAVAÇÃO COMUM</t>
    </r>
  </si>
  <si>
    <r>
      <t>&gt;</t>
    </r>
    <r>
      <rPr>
        <sz val="10"/>
        <color indexed="8"/>
        <rFont val="Arial"/>
        <family val="2"/>
      </rPr>
      <t xml:space="preserve"> ESCAVAÇÃO EM ROCHA A CÉU ABERTO</t>
    </r>
  </si>
  <si>
    <r>
      <t>m</t>
    </r>
    <r>
      <rPr>
        <b/>
        <vertAlign val="superscript"/>
        <sz val="10"/>
        <color indexed="8"/>
        <rFont val="Arial"/>
        <family val="2"/>
      </rPr>
      <t>3</t>
    </r>
  </si>
  <si>
    <r>
      <t>m</t>
    </r>
    <r>
      <rPr>
        <b/>
        <vertAlign val="superscript"/>
        <sz val="10"/>
        <color indexed="8"/>
        <rFont val="Arial"/>
        <family val="2"/>
      </rPr>
      <t>2</t>
    </r>
  </si>
  <si>
    <t>Muro de abraço:</t>
  </si>
  <si>
    <t>4.  CONCLUSÃO</t>
  </si>
  <si>
    <t>Custo  total de limpeza e tratamento de fundação:</t>
  </si>
  <si>
    <t>cimento</t>
  </si>
  <si>
    <t>armadura</t>
  </si>
  <si>
    <t>c.estrutural</t>
  </si>
  <si>
    <t>Preços de DEZ/06</t>
  </si>
  <si>
    <t>.12.17.27</t>
  </si>
  <si>
    <t xml:space="preserve">       TRANSIÇÕES E MUROS DE CONCRETO</t>
  </si>
  <si>
    <t>.12.17.27.12</t>
  </si>
  <si>
    <t>.12.17.27.12.10</t>
  </si>
  <si>
    <t>.12.17.27.12.11</t>
  </si>
  <si>
    <t>.12.17.27.13</t>
  </si>
  <si>
    <t>.12.17.27.14</t>
  </si>
  <si>
    <t xml:space="preserve">          Concreto</t>
  </si>
  <si>
    <t>.12.17.27.14.13</t>
  </si>
  <si>
    <t>.12.17.27.14.14</t>
  </si>
  <si>
    <t>.12.17.27.14.15</t>
  </si>
  <si>
    <t>.12.17.27.17</t>
  </si>
  <si>
    <t>elevação do terreno no local do muro depende do layout</t>
  </si>
  <si>
    <t>tipo</t>
  </si>
  <si>
    <t>extensão do muro de abraço</t>
  </si>
  <si>
    <t>extensão transversal da barragem de concreto para montante</t>
  </si>
  <si>
    <t>extensão transversal da barragem de concreto para jusante</t>
  </si>
  <si>
    <r>
      <t>V</t>
    </r>
    <r>
      <rPr>
        <vertAlign val="subscript"/>
        <sz val="11"/>
        <color theme="1"/>
        <rFont val="Calibri"/>
        <family val="2"/>
        <scheme val="minor"/>
      </rPr>
      <t>aj</t>
    </r>
    <r>
      <rPr>
        <sz val="11"/>
        <color theme="1"/>
        <rFont val="Calibri"/>
        <family val="2"/>
        <scheme val="minor"/>
      </rPr>
      <t xml:space="preserve"> =</t>
    </r>
  </si>
  <si>
    <r>
      <t>m</t>
    </r>
    <r>
      <rPr>
        <vertAlign val="superscript"/>
        <sz val="11"/>
        <color theme="1"/>
        <rFont val="Calibri"/>
        <family val="2"/>
        <scheme val="minor"/>
      </rPr>
      <t>3</t>
    </r>
  </si>
  <si>
    <r>
      <t>V</t>
    </r>
    <r>
      <rPr>
        <vertAlign val="subscript"/>
        <sz val="11"/>
        <color theme="1"/>
        <rFont val="Calibri"/>
        <family val="2"/>
        <scheme val="minor"/>
      </rPr>
      <t>ts</t>
    </r>
    <r>
      <rPr>
        <sz val="11"/>
        <color theme="1"/>
        <rFont val="Calibri"/>
        <family val="2"/>
        <scheme val="minor"/>
      </rPr>
      <t xml:space="preserve"> =</t>
    </r>
  </si>
  <si>
    <r>
      <t>D</t>
    </r>
    <r>
      <rPr>
        <vertAlign val="subscript"/>
        <sz val="11"/>
        <color theme="1"/>
        <rFont val="Calibri"/>
        <family val="2"/>
        <scheme val="minor"/>
      </rPr>
      <t>mj</t>
    </r>
    <r>
      <rPr>
        <sz val="11"/>
        <color theme="1"/>
        <rFont val="Calibri"/>
        <family val="2"/>
        <scheme val="minor"/>
      </rPr>
      <t xml:space="preserve"> =</t>
    </r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</si>
  <si>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  <r>
      <rPr>
        <sz val="11"/>
        <color theme="1"/>
        <rFont val="Calibri"/>
        <family val="2"/>
        <scheme val="minor"/>
      </rPr>
      <t xml:space="preserve"> =</t>
    </r>
  </si>
  <si>
    <r>
      <t>NA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 xml:space="preserve"> =</t>
    </r>
  </si>
  <si>
    <r>
      <t>H</t>
    </r>
    <r>
      <rPr>
        <vertAlign val="subscript"/>
        <sz val="11"/>
        <color theme="1"/>
        <rFont val="Calibri"/>
        <family val="2"/>
        <scheme val="minor"/>
      </rPr>
      <t>tr</t>
    </r>
    <r>
      <rPr>
        <sz val="11"/>
        <color theme="1"/>
        <rFont val="Calibri"/>
        <family val="2"/>
        <scheme val="minor"/>
      </rPr>
      <t xml:space="preserve"> =</t>
    </r>
  </si>
  <si>
    <r>
      <t xml:space="preserve">(Profundidade da trincheira - </t>
    </r>
    <r>
      <rPr>
        <i/>
        <sz val="11"/>
        <color theme="1"/>
        <rFont val="Calibri"/>
        <family val="2"/>
        <scheme val="minor"/>
      </rPr>
      <t>cut-off</t>
    </r>
    <r>
      <rPr>
        <sz val="11"/>
        <color theme="1"/>
        <rFont val="Calibri"/>
        <family val="2"/>
        <scheme val="minor"/>
      </rPr>
      <t>)</t>
    </r>
  </si>
  <si>
    <r>
      <t>H</t>
    </r>
    <r>
      <rPr>
        <vertAlign val="subscript"/>
        <sz val="11"/>
        <color theme="1"/>
        <rFont val="Calibri"/>
        <family val="2"/>
        <scheme val="minor"/>
      </rPr>
      <t>bl</t>
    </r>
    <r>
      <rPr>
        <sz val="11"/>
        <color theme="1"/>
        <rFont val="Calibri"/>
        <family val="2"/>
        <scheme val="minor"/>
      </rPr>
      <t xml:space="preserve"> =</t>
    </r>
  </si>
  <si>
    <r>
      <t>El</t>
    </r>
    <r>
      <rPr>
        <vertAlign val="subscript"/>
        <sz val="11"/>
        <color theme="1"/>
        <rFont val="Calibri"/>
        <family val="2"/>
        <scheme val="minor"/>
      </rPr>
      <t>tei</t>
    </r>
  </si>
  <si>
    <r>
      <t>D</t>
    </r>
    <r>
      <rPr>
        <sz val="11"/>
        <color theme="1"/>
        <rFont val="Arial"/>
        <family val="2"/>
      </rPr>
      <t>L</t>
    </r>
    <r>
      <rPr>
        <vertAlign val="subscript"/>
        <sz val="11"/>
        <color theme="1"/>
        <rFont val="Arial"/>
        <family val="2"/>
      </rPr>
      <t>i</t>
    </r>
  </si>
  <si>
    <r>
      <t>H</t>
    </r>
    <r>
      <rPr>
        <vertAlign val="subscript"/>
        <sz val="11"/>
        <color theme="1"/>
        <rFont val="Calibri"/>
        <family val="2"/>
        <scheme val="minor"/>
      </rPr>
      <t>bai</t>
    </r>
  </si>
  <si>
    <r>
      <t>B</t>
    </r>
    <r>
      <rPr>
        <vertAlign val="subscript"/>
        <sz val="11"/>
        <color theme="1"/>
        <rFont val="Calibri"/>
        <family val="2"/>
        <scheme val="minor"/>
      </rPr>
      <t>tri</t>
    </r>
  </si>
  <si>
    <r>
      <t>B</t>
    </r>
    <r>
      <rPr>
        <vertAlign val="subscript"/>
        <sz val="11"/>
        <color theme="1"/>
        <rFont val="Calibri"/>
        <family val="2"/>
        <scheme val="minor"/>
      </rPr>
      <t>tpi</t>
    </r>
  </si>
  <si>
    <r>
      <t>e</t>
    </r>
    <r>
      <rPr>
        <vertAlign val="subscript"/>
        <sz val="11"/>
        <color theme="1"/>
        <rFont val="Calibri"/>
        <family val="2"/>
        <scheme val="minor"/>
      </rPr>
      <t>tpi</t>
    </r>
  </si>
  <si>
    <r>
      <t>L</t>
    </r>
    <r>
      <rPr>
        <vertAlign val="subscript"/>
        <sz val="11"/>
        <color theme="1"/>
        <rFont val="Calibri"/>
        <family val="2"/>
        <scheme val="minor"/>
      </rPr>
      <t>tfi</t>
    </r>
    <r>
      <rPr>
        <sz val="11"/>
        <color theme="1"/>
        <rFont val="Calibri"/>
        <family val="2"/>
        <scheme val="minor"/>
      </rPr>
      <t>/m</t>
    </r>
  </si>
  <si>
    <r>
      <t>L</t>
    </r>
    <r>
      <rPr>
        <vertAlign val="subscript"/>
        <sz val="11"/>
        <color theme="1"/>
        <rFont val="Calibri"/>
        <family val="2"/>
        <scheme val="minor"/>
      </rPr>
      <t>tfmed</t>
    </r>
    <r>
      <rPr>
        <sz val="11"/>
        <color theme="1"/>
        <rFont val="Calibri"/>
        <family val="2"/>
        <scheme val="minor"/>
      </rPr>
      <t>/m</t>
    </r>
  </si>
  <si>
    <r>
      <t>L</t>
    </r>
    <r>
      <rPr>
        <vertAlign val="subscript"/>
        <sz val="11"/>
        <color theme="1"/>
        <rFont val="Calibri"/>
        <family val="2"/>
        <scheme val="minor"/>
      </rPr>
      <t>tf</t>
    </r>
  </si>
  <si>
    <r>
      <t>A</t>
    </r>
    <r>
      <rPr>
        <vertAlign val="subscript"/>
        <sz val="11"/>
        <color theme="1"/>
        <rFont val="Calibri"/>
        <family val="2"/>
        <scheme val="minor"/>
      </rPr>
      <t>lfi</t>
    </r>
    <r>
      <rPr>
        <sz val="11"/>
        <color theme="1"/>
        <rFont val="Calibri"/>
        <family val="2"/>
        <scheme val="minor"/>
      </rPr>
      <t>/m</t>
    </r>
  </si>
  <si>
    <r>
      <t>A</t>
    </r>
    <r>
      <rPr>
        <vertAlign val="subscript"/>
        <sz val="11"/>
        <color theme="1"/>
        <rFont val="Calibri"/>
        <family val="2"/>
        <scheme val="minor"/>
      </rPr>
      <t>lfmed</t>
    </r>
    <r>
      <rPr>
        <sz val="11"/>
        <color theme="1"/>
        <rFont val="Calibri"/>
        <family val="2"/>
        <scheme val="minor"/>
      </rPr>
      <t>/m</t>
    </r>
  </si>
  <si>
    <r>
      <t>A</t>
    </r>
    <r>
      <rPr>
        <vertAlign val="subscript"/>
        <sz val="11"/>
        <color theme="1"/>
        <rFont val="Calibri"/>
        <family val="2"/>
        <scheme val="minor"/>
      </rPr>
      <t>lf</t>
    </r>
  </si>
  <si>
    <r>
      <t>L</t>
    </r>
    <r>
      <rPr>
        <vertAlign val="subscript"/>
        <sz val="11"/>
        <color theme="1"/>
        <rFont val="Calibri"/>
        <family val="2"/>
        <scheme val="minor"/>
      </rPr>
      <t>oc</t>
    </r>
    <r>
      <rPr>
        <sz val="11"/>
        <color theme="1"/>
        <rFont val="Calibri"/>
        <family val="2"/>
        <scheme val="minor"/>
      </rPr>
      <t xml:space="preserve"> =</t>
    </r>
  </si>
  <si>
    <r>
      <t>L</t>
    </r>
    <r>
      <rPr>
        <vertAlign val="subscript"/>
        <sz val="11"/>
        <color theme="1"/>
        <rFont val="Calibri"/>
        <family val="2"/>
        <scheme val="minor"/>
      </rPr>
      <t>tft</t>
    </r>
    <r>
      <rPr>
        <sz val="11"/>
        <color theme="1"/>
        <rFont val="Calibri"/>
        <family val="2"/>
        <scheme val="minor"/>
      </rPr>
      <t xml:space="preserve"> =</t>
    </r>
  </si>
  <si>
    <r>
      <t>A</t>
    </r>
    <r>
      <rPr>
        <vertAlign val="subscript"/>
        <sz val="11"/>
        <color theme="1"/>
        <rFont val="Calibri"/>
        <family val="2"/>
        <scheme val="minor"/>
      </rPr>
      <t>lf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</si>
  <si>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1"/>
        <color theme="1"/>
        <rFont val="Calibri"/>
        <family val="2"/>
        <scheme val="minor"/>
      </rPr>
      <t>tbi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</si>
  <si>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tri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</si>
  <si>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tpi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</si>
  <si>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ti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</si>
  <si>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tmed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</si>
  <si>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t</t>
    </r>
  </si>
  <si>
    <r>
      <t>V</t>
    </r>
    <r>
      <rPr>
        <vertAlign val="subscript"/>
        <sz val="11"/>
        <color theme="1"/>
        <rFont val="Calibri"/>
        <family val="2"/>
        <scheme val="minor"/>
      </rPr>
      <t>tfi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</si>
  <si>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tfmed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</si>
  <si>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tf</t>
    </r>
  </si>
  <si>
    <r>
      <t>V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</si>
  <si>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1"/>
        <color theme="1"/>
        <rFont val="Calibri"/>
        <family val="2"/>
        <scheme val="minor"/>
      </rPr>
      <t>tft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</si>
  <si>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1"/>
        <color theme="1"/>
        <rFont val="Calibri"/>
        <family val="2"/>
        <scheme val="minor"/>
      </rPr>
      <t>abi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</si>
  <si>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ari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</si>
  <si>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api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</si>
  <si>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ai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</si>
  <si>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amed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</si>
  <si>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a</t>
    </r>
  </si>
  <si>
    <r>
      <t>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</si>
  <si>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1"/>
        <color theme="1"/>
        <rFont val="Calibri"/>
        <family val="2"/>
        <scheme val="minor"/>
      </rPr>
      <t>vi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</si>
  <si>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hi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</si>
  <si>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fi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</si>
  <si>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fmed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</si>
  <si>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f</t>
    </r>
  </si>
  <si>
    <r>
      <t>V</t>
    </r>
    <r>
      <rPr>
        <vertAlign val="subscript"/>
        <sz val="11"/>
        <color theme="1"/>
        <rFont val="Calibri"/>
        <family val="2"/>
        <scheme val="minor"/>
      </rPr>
      <t>f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</si>
  <si>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1"/>
        <color theme="1"/>
        <rFont val="Calibri"/>
        <family val="2"/>
        <scheme val="minor"/>
      </rPr>
      <t>pi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</si>
  <si>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pmed</t>
    </r>
    <r>
      <rPr>
        <sz val="11"/>
        <color theme="1"/>
        <rFont val="Calibri"/>
        <family val="2"/>
        <scheme val="minor"/>
      </rPr>
      <t>/m</t>
    </r>
  </si>
  <si>
    <r>
      <t>V</t>
    </r>
    <r>
      <rPr>
        <vertAlign val="subscript"/>
        <sz val="11"/>
        <color theme="1"/>
        <rFont val="Calibri"/>
        <family val="2"/>
        <scheme val="minor"/>
      </rPr>
      <t>p</t>
    </r>
  </si>
  <si>
    <r>
      <t>A</t>
    </r>
    <r>
      <rPr>
        <vertAlign val="subscript"/>
        <sz val="11"/>
        <color theme="1"/>
        <rFont val="Calibri"/>
        <family val="2"/>
        <scheme val="minor"/>
      </rPr>
      <t>gi</t>
    </r>
    <r>
      <rPr>
        <sz val="11"/>
        <color theme="1"/>
        <rFont val="Calibri"/>
        <family val="2"/>
        <scheme val="minor"/>
      </rPr>
      <t>/m</t>
    </r>
  </si>
  <si>
    <r>
      <t>A</t>
    </r>
    <r>
      <rPr>
        <vertAlign val="subscript"/>
        <sz val="11"/>
        <color theme="1"/>
        <rFont val="Calibri"/>
        <family val="2"/>
        <scheme val="minor"/>
      </rPr>
      <t>gmed</t>
    </r>
    <r>
      <rPr>
        <sz val="11"/>
        <color theme="1"/>
        <rFont val="Calibri"/>
        <family val="2"/>
        <scheme val="minor"/>
      </rPr>
      <t>/m</t>
    </r>
  </si>
  <si>
    <r>
      <t>A</t>
    </r>
    <r>
      <rPr>
        <vertAlign val="subscript"/>
        <sz val="11"/>
        <color theme="1"/>
        <rFont val="Calibri"/>
        <family val="2"/>
        <scheme val="minor"/>
      </rPr>
      <t>g</t>
    </r>
  </si>
  <si>
    <r>
      <t>V</t>
    </r>
    <r>
      <rPr>
        <vertAlign val="subscript"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 xml:space="preserve"> =</t>
    </r>
  </si>
  <si>
    <r>
      <t>A</t>
    </r>
    <r>
      <rPr>
        <vertAlign val="subscript"/>
        <sz val="11"/>
        <color theme="1"/>
        <rFont val="Calibri"/>
        <family val="2"/>
        <scheme val="minor"/>
      </rPr>
      <t>g</t>
    </r>
    <r>
      <rPr>
        <sz val="11"/>
        <color theme="1"/>
        <rFont val="Calibri"/>
        <family val="2"/>
        <scheme val="minor"/>
      </rPr>
      <t xml:space="preserve"> =</t>
    </r>
  </si>
  <si>
    <r>
      <t>L</t>
    </r>
    <r>
      <rPr>
        <vertAlign val="subscript"/>
        <sz val="11"/>
        <color theme="1"/>
        <rFont val="Calibri"/>
        <family val="2"/>
        <scheme val="minor"/>
      </rPr>
      <t>tf</t>
    </r>
    <r>
      <rPr>
        <sz val="11"/>
        <color theme="1"/>
        <rFont val="Calibri"/>
        <family val="2"/>
        <scheme val="minor"/>
      </rPr>
      <t xml:space="preserve"> =</t>
    </r>
  </si>
  <si>
    <r>
      <t>C</t>
    </r>
    <r>
      <rPr>
        <vertAlign val="subscript"/>
        <sz val="11"/>
        <color theme="1"/>
        <rFont val="Calibri"/>
        <family val="2"/>
        <scheme val="minor"/>
      </rPr>
      <t>tft</t>
    </r>
    <r>
      <rPr>
        <sz val="11"/>
        <color theme="1"/>
        <rFont val="Calibri"/>
        <family val="2"/>
        <scheme val="minor"/>
      </rPr>
      <t xml:space="preserve"> =</t>
    </r>
  </si>
  <si>
    <r>
      <t>C</t>
    </r>
    <r>
      <rPr>
        <vertAlign val="subscript"/>
        <sz val="11"/>
        <color theme="1"/>
        <rFont val="Calibri"/>
        <family val="2"/>
        <scheme val="minor"/>
      </rPr>
      <t>ic</t>
    </r>
    <r>
      <rPr>
        <sz val="11"/>
        <color theme="1"/>
        <rFont val="Calibri"/>
        <family val="2"/>
        <scheme val="minor"/>
      </rPr>
      <t xml:space="preserve"> =</t>
    </r>
  </si>
  <si>
    <r>
      <t>C</t>
    </r>
    <r>
      <rPr>
        <vertAlign val="subscript"/>
        <sz val="11"/>
        <color theme="1"/>
        <rFont val="Calibri"/>
        <family val="2"/>
        <scheme val="minor"/>
      </rPr>
      <t>tf</t>
    </r>
    <r>
      <rPr>
        <sz val="11"/>
        <color theme="1"/>
        <rFont val="Calibri"/>
        <family val="2"/>
        <scheme val="minor"/>
      </rPr>
      <t xml:space="preserve"> =</t>
    </r>
  </si>
  <si>
    <r>
      <t>C</t>
    </r>
    <r>
      <rPr>
        <vertAlign val="subscript"/>
        <sz val="11"/>
        <color theme="1"/>
        <rFont val="Calibri"/>
        <family val="2"/>
        <scheme val="minor"/>
      </rPr>
      <t>ulfr</t>
    </r>
    <r>
      <rPr>
        <sz val="11"/>
        <color theme="1"/>
        <rFont val="Calibri"/>
        <family val="2"/>
        <scheme val="minor"/>
      </rPr>
      <t>=</t>
    </r>
  </si>
  <si>
    <r>
      <t>R$/m</t>
    </r>
    <r>
      <rPr>
        <vertAlign val="superscript"/>
        <sz val="11"/>
        <color theme="1"/>
        <rFont val="Calibri"/>
        <family val="2"/>
        <scheme val="minor"/>
      </rPr>
      <t>2</t>
    </r>
  </si>
  <si>
    <r>
      <t>A</t>
    </r>
    <r>
      <rPr>
        <vertAlign val="subscript"/>
        <sz val="11"/>
        <color theme="1"/>
        <rFont val="Calibri"/>
        <family val="2"/>
        <scheme val="minor"/>
      </rPr>
      <t>lfr</t>
    </r>
    <r>
      <rPr>
        <sz val="11"/>
        <color theme="1"/>
        <rFont val="Calibri"/>
        <family val="2"/>
        <scheme val="minor"/>
      </rPr>
      <t>=</t>
    </r>
  </si>
  <si>
    <r>
      <t>C</t>
    </r>
    <r>
      <rPr>
        <vertAlign val="subscript"/>
        <sz val="11"/>
        <color theme="1"/>
        <rFont val="Calibri"/>
        <family val="2"/>
        <scheme val="minor"/>
      </rPr>
      <t>lfr</t>
    </r>
    <r>
      <rPr>
        <sz val="11"/>
        <color theme="1"/>
        <rFont val="Calibri"/>
        <family val="2"/>
        <scheme val="minor"/>
      </rPr>
      <t xml:space="preserve"> = C</t>
    </r>
    <r>
      <rPr>
        <vertAlign val="subscript"/>
        <sz val="11"/>
        <color theme="1"/>
        <rFont val="Calibri"/>
        <family val="2"/>
        <scheme val="minor"/>
      </rPr>
      <t>ulfr</t>
    </r>
    <r>
      <rPr>
        <sz val="11"/>
        <color theme="1"/>
        <rFont val="Calibri"/>
        <family val="2"/>
        <scheme val="minor"/>
      </rPr>
      <t xml:space="preserve"> X (A</t>
    </r>
    <r>
      <rPr>
        <vertAlign val="subscript"/>
        <sz val="11"/>
        <color theme="1"/>
        <rFont val="Calibri"/>
        <family val="2"/>
        <scheme val="minor"/>
      </rPr>
      <t>lfr</t>
    </r>
    <r>
      <rPr>
        <sz val="11"/>
        <color theme="1"/>
        <rFont val="Calibri"/>
        <family val="2"/>
        <scheme val="minor"/>
      </rPr>
      <t>/100)</t>
    </r>
    <r>
      <rPr>
        <vertAlign val="subscript"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X A</t>
    </r>
    <r>
      <rPr>
        <vertAlign val="subscript"/>
        <sz val="11"/>
        <color theme="1"/>
        <rFont val="Calibri"/>
        <family val="2"/>
        <scheme val="minor"/>
      </rPr>
      <t xml:space="preserve">lf </t>
    </r>
  </si>
  <si>
    <r>
      <t>C</t>
    </r>
    <r>
      <rPr>
        <vertAlign val="subscript"/>
        <sz val="11"/>
        <color theme="1"/>
        <rFont val="Calibri"/>
        <family val="2"/>
        <scheme val="minor"/>
      </rPr>
      <t>ulfs</t>
    </r>
    <r>
      <rPr>
        <sz val="11"/>
        <color theme="1"/>
        <rFont val="Calibri"/>
        <family val="2"/>
        <scheme val="minor"/>
      </rPr>
      <t>=</t>
    </r>
  </si>
  <si>
    <r>
      <t>A</t>
    </r>
    <r>
      <rPr>
        <vertAlign val="subscript"/>
        <sz val="11"/>
        <color theme="1"/>
        <rFont val="Calibri"/>
        <family val="2"/>
        <scheme val="minor"/>
      </rPr>
      <t>lfs</t>
    </r>
    <r>
      <rPr>
        <sz val="11"/>
        <color theme="1"/>
        <rFont val="Calibri"/>
        <family val="2"/>
        <scheme val="minor"/>
      </rPr>
      <t>=</t>
    </r>
  </si>
  <si>
    <r>
      <t>C</t>
    </r>
    <r>
      <rPr>
        <vertAlign val="subscript"/>
        <sz val="11"/>
        <color theme="1"/>
        <rFont val="Calibri"/>
        <family val="2"/>
        <scheme val="minor"/>
      </rPr>
      <t>lfs</t>
    </r>
    <r>
      <rPr>
        <sz val="11"/>
        <color theme="1"/>
        <rFont val="Calibri"/>
        <family val="2"/>
        <scheme val="minor"/>
      </rPr>
      <t xml:space="preserve"> = C</t>
    </r>
    <r>
      <rPr>
        <vertAlign val="subscript"/>
        <sz val="11"/>
        <color theme="1"/>
        <rFont val="Calibri"/>
        <family val="2"/>
        <scheme val="minor"/>
      </rPr>
      <t>ulfs</t>
    </r>
    <r>
      <rPr>
        <sz val="11"/>
        <color theme="1"/>
        <rFont val="Calibri"/>
        <family val="2"/>
        <scheme val="minor"/>
      </rPr>
      <t xml:space="preserve"> X (A</t>
    </r>
    <r>
      <rPr>
        <vertAlign val="subscript"/>
        <sz val="11"/>
        <color theme="1"/>
        <rFont val="Calibri"/>
        <family val="2"/>
        <scheme val="minor"/>
      </rPr>
      <t>lfs</t>
    </r>
    <r>
      <rPr>
        <sz val="11"/>
        <color theme="1"/>
        <rFont val="Calibri"/>
        <family val="2"/>
        <scheme val="minor"/>
      </rPr>
      <t>/100)</t>
    </r>
    <r>
      <rPr>
        <vertAlign val="subscript"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X A</t>
    </r>
    <r>
      <rPr>
        <vertAlign val="subscript"/>
        <sz val="11"/>
        <color theme="1"/>
        <rFont val="Calibri"/>
        <family val="2"/>
        <scheme val="minor"/>
      </rPr>
      <t xml:space="preserve">lf </t>
    </r>
  </si>
  <si>
    <r>
      <t>C</t>
    </r>
    <r>
      <rPr>
        <vertAlign val="subscript"/>
        <sz val="11"/>
        <color theme="1"/>
        <rFont val="Calibri"/>
        <family val="2"/>
        <scheme val="minor"/>
      </rPr>
      <t>lf</t>
    </r>
    <r>
      <rPr>
        <sz val="11"/>
        <color theme="1"/>
        <rFont val="Calibri"/>
        <family val="2"/>
        <scheme val="minor"/>
      </rPr>
      <t>=</t>
    </r>
  </si>
  <si>
    <r>
      <t>C</t>
    </r>
    <r>
      <rPr>
        <vertAlign val="subscript"/>
        <sz val="11"/>
        <color theme="1"/>
        <rFont val="Calibri"/>
        <family val="2"/>
        <scheme val="minor"/>
      </rPr>
      <t>lfr</t>
    </r>
    <r>
      <rPr>
        <sz val="11"/>
        <color theme="1"/>
        <rFont val="Calibri"/>
        <family val="2"/>
        <scheme val="minor"/>
      </rPr>
      <t xml:space="preserve"> + C</t>
    </r>
    <r>
      <rPr>
        <vertAlign val="subscript"/>
        <sz val="11"/>
        <color theme="1"/>
        <rFont val="Calibri"/>
        <family val="2"/>
        <scheme val="minor"/>
      </rPr>
      <t>lfs</t>
    </r>
  </si>
  <si>
    <r>
      <t>V</t>
    </r>
    <r>
      <rPr>
        <vertAlign val="subscript"/>
        <sz val="11"/>
        <color theme="1"/>
        <rFont val="Calibri"/>
        <family val="2"/>
        <scheme val="minor"/>
      </rPr>
      <t>tp</t>
    </r>
    <r>
      <rPr>
        <sz val="11"/>
        <color theme="1"/>
        <rFont val="Calibri"/>
        <family val="2"/>
        <scheme val="minor"/>
      </rPr>
      <t xml:space="preserve"> =</t>
    </r>
  </si>
  <si>
    <t>largura da crista</t>
  </si>
  <si>
    <t>extensão transversal da barragem no leito</t>
  </si>
  <si>
    <t>extensão transversal da barragem para montante no leito</t>
  </si>
  <si>
    <t>extensão transversal da barragem para jusante no leito</t>
  </si>
  <si>
    <t>dam_crst_0000_el</t>
  </si>
  <si>
    <t>dam_botm_max0_l</t>
  </si>
  <si>
    <t>dam_botm_upst_l</t>
  </si>
  <si>
    <t>dam_botm_dwst_l</t>
  </si>
  <si>
    <t>dam_crst_0000_l</t>
  </si>
  <si>
    <t>geo_rock_excv_th</t>
  </si>
  <si>
    <t>res_max0_0000_wl</t>
  </si>
  <si>
    <t>geo_qual_rock_x</t>
  </si>
  <si>
    <t>geo_soil_lbnk_th</t>
  </si>
  <si>
    <t>geo_soil_rbed_th</t>
  </si>
  <si>
    <t>geo_soil_rbnk_th</t>
  </si>
  <si>
    <t>rtc_dam0_zero_wl</t>
  </si>
  <si>
    <t>dam_eart_ripr_el</t>
  </si>
  <si>
    <t>dam_eart_filt_el</t>
  </si>
  <si>
    <t>res_min0_0000_wl</t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</si>
  <si>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</si>
  <si>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</si>
  <si>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t>dam_trwl_0001_h</t>
  </si>
  <si>
    <t>dam_trwl_0002_h</t>
  </si>
  <si>
    <t>dam_trwl_0003_h</t>
  </si>
  <si>
    <t>dam_trwl_0004_h</t>
  </si>
  <si>
    <t>muros de transição 1</t>
  </si>
  <si>
    <t>muros de transição 2</t>
  </si>
  <si>
    <t>muros de transição 3</t>
  </si>
  <si>
    <t>muros de transição 4</t>
  </si>
  <si>
    <t>altura</t>
  </si>
  <si>
    <t>lay_wl02_wl03_dt</t>
  </si>
  <si>
    <t>lay_abut_wl01_dt</t>
  </si>
  <si>
    <t>lay_abut_wl04_dt</t>
  </si>
  <si>
    <t>quantidade</t>
  </si>
  <si>
    <t>dam_trwl_0001_l</t>
  </si>
  <si>
    <t>dam_trwl_0002_l</t>
  </si>
  <si>
    <t>dam_trwl_0003_l</t>
  </si>
  <si>
    <t>dam_trwl_0004_l</t>
  </si>
  <si>
    <r>
      <t>NA</t>
    </r>
    <r>
      <rPr>
        <vertAlign val="subscript"/>
        <sz val="11"/>
        <color theme="1"/>
        <rFont val="Calibri"/>
        <family val="2"/>
        <scheme val="minor"/>
      </rPr>
      <t>min</t>
    </r>
  </si>
  <si>
    <t>res_mmax_rise_h</t>
  </si>
  <si>
    <t>lay_abut_wl01_x</t>
  </si>
  <si>
    <t>lay_wl02_wl03_x</t>
  </si>
  <si>
    <t>lay_abut_wl04_x</t>
  </si>
  <si>
    <t>dam_e0r0_tran_l</t>
  </si>
  <si>
    <t>spw_type_0000_x</t>
  </si>
  <si>
    <t>dam_crst_max0_h</t>
  </si>
  <si>
    <t>altura máxima da barragem</t>
  </si>
  <si>
    <t>cota inferior do rip-rap, Namin -1</t>
  </si>
  <si>
    <t>declividade do talude de jusante</t>
  </si>
  <si>
    <t>declividade do talude de montante</t>
  </si>
  <si>
    <t>hb sem borda livre &lt; 20m : 2 m; hb sem borda livre &gt; 20m : 3 m</t>
  </si>
  <si>
    <t>hb sem borda livre &lt; 20m : 3 m; hb sem borda livre &gt; 20m : 4 m</t>
  </si>
  <si>
    <t>dam_rock_dwst_i</t>
  </si>
  <si>
    <t>dam_rock_upst_i</t>
  </si>
  <si>
    <t>dam_eart_dwst_i</t>
  </si>
  <si>
    <t>dam_eart_upst_i</t>
  </si>
  <si>
    <t>dam_conc_dwst_i</t>
  </si>
  <si>
    <t>dam_conc_upst_i</t>
  </si>
  <si>
    <t>extensão transversal da barragem no leito, considerando bermas de 2m a cada 10m</t>
  </si>
  <si>
    <t>geo_soil_excv_th</t>
  </si>
  <si>
    <t>dam downstream transversal length</t>
  </si>
  <si>
    <t>dam transversal length</t>
  </si>
  <si>
    <t>dam upstream transversal length</t>
  </si>
  <si>
    <t>downstream slope of the concrete dam</t>
  </si>
  <si>
    <t>upstream slope of the concrete dam</t>
  </si>
  <si>
    <t>dam crest elevation</t>
  </si>
  <si>
    <t>dam crest width</t>
  </si>
  <si>
    <t>maximum dam height</t>
  </si>
  <si>
    <t>transition lenght from the earthfill to the rockfill dam section in case of transition walls</t>
  </si>
  <si>
    <t>downstream slope of the earthfill dam</t>
  </si>
  <si>
    <t xml:space="preserve">vertical filter top elevation of the earthfill dam </t>
  </si>
  <si>
    <t xml:space="preserve">rip-rap bottom elevation of the earthfill dam </t>
  </si>
  <si>
    <t>upstream slope of the earthfill dam</t>
  </si>
  <si>
    <t>downstream slope of the rockfill dam</t>
  </si>
  <si>
    <t>upstream slope of the rockfill dam</t>
  </si>
  <si>
    <t>transition wall 1 height (numbering from left to right)</t>
  </si>
  <si>
    <t>transition wall 1 length (if zero, it´s a retaining wall)</t>
  </si>
  <si>
    <t>transition wall 2 height (numbering from left to right)</t>
  </si>
  <si>
    <t>transition wall 2 length (if zero, it´s a retaining wall)</t>
  </si>
  <si>
    <t>transition wall 3 height (numbering from left to right)</t>
  </si>
  <si>
    <t>transition wall 3 length (if zero, it´s a retaining wall)</t>
  </si>
  <si>
    <t>transition wall 4 height (numbering from left to right)</t>
  </si>
  <si>
    <t>transition wall 4 extension (if zero, it´s a retaining wall)</t>
  </si>
  <si>
    <t>rock quality (1 - good; 2 - medium; 3 - poor)</t>
  </si>
  <si>
    <t xml:space="preserve">rock excavation thickness for concrete structures </t>
  </si>
  <si>
    <t>soil excavation thickness for earthfill dams</t>
  </si>
  <si>
    <t>soil thickness on the left riverbank</t>
  </si>
  <si>
    <t>soil thickness on the riverbed</t>
  </si>
  <si>
    <t>distance between the transition wall 1 and the left abutment (numbering from left to right)</t>
  </si>
  <si>
    <t>layout definition: if zero, there is no wall 1, dam closure in concrete</t>
  </si>
  <si>
    <t>distance between the transition wall 4 and the right abutment (numbering from left to right)</t>
  </si>
  <si>
    <t>layout definition: if zero, there is no wall 4, dam closure in concrete</t>
  </si>
  <si>
    <t>distance between the transition walls 2 and 3 (numbering from left to right)</t>
  </si>
  <si>
    <t>layout definition: if zero, there is no walls, dam closure in concrete</t>
  </si>
  <si>
    <t>maximum water level of the reservoir</t>
  </si>
  <si>
    <t>minimum water level of the reservoir</t>
  </si>
  <si>
    <t>maximum maximorum water level rising</t>
  </si>
  <si>
    <t>dam rating curve zero</t>
  </si>
  <si>
    <t xml:space="preserve">identification for the spillway type </t>
  </si>
  <si>
    <t>IN: project basic information</t>
  </si>
  <si>
    <t>OUT: first results for HERA calculation</t>
  </si>
  <si>
    <t>IN: information obtained by HERA after the first workflow calculation</t>
  </si>
  <si>
    <t>OUT: final results obtained after the end of the workflow</t>
  </si>
  <si>
    <r>
      <t>m</t>
    </r>
    <r>
      <rPr>
        <vertAlign val="subscript"/>
        <sz val="11"/>
        <color theme="1"/>
        <rFont val="Calibri"/>
        <family val="2"/>
        <scheme val="minor"/>
      </rPr>
      <t>j</t>
    </r>
  </si>
  <si>
    <r>
      <t>m</t>
    </r>
    <r>
      <rPr>
        <vertAlign val="subscript"/>
        <sz val="11"/>
        <color theme="1"/>
        <rFont val="Calibri"/>
        <family val="2"/>
        <scheme val="minor"/>
      </rPr>
      <t>m</t>
    </r>
  </si>
  <si>
    <t>soil thickness on the right riverbank</t>
  </si>
  <si>
    <t xml:space="preserve">to access the definition of the variables in other languages, refer to Engineering dictionary.xls at HERA documentation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</si>
</sst>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#,##0.0"/>
    <numFmt numFmtId="165" formatCode="0.0"/>
  </numFmts>
  <fonts count="6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name val="MS Sans Serif"/>
    </font>
    <font>
      <vertAlign val="subscript"/>
      <sz val="10"/>
      <name val="Arial"/>
      <family val="2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i/>
      <sz val="10"/>
      <color indexed="8"/>
      <name val="Arial"/>
      <family val="2"/>
    </font>
    <font>
      <b/>
      <sz val="10"/>
      <color indexed="10"/>
      <name val="Arial"/>
      <family val="2"/>
    </font>
    <font>
      <sz val="9"/>
      <color indexed="8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rgb="FFFF0000"/>
      <name val="Arial"/>
      <family val="2"/>
    </font>
    <font>
      <sz val="10"/>
      <color theme="3" tint="-0.249977111117893"/>
      <name val="Arial"/>
      <family val="2"/>
    </font>
    <font>
      <vertAlign val="superscript"/>
      <sz val="10"/>
      <name val="Arial"/>
      <family val="2"/>
    </font>
    <font>
      <sz val="11"/>
      <color theme="3" tint="-0.249977111117893"/>
      <name val="Calibri"/>
      <family val="2"/>
      <scheme val="minor"/>
    </font>
    <font>
      <b/>
      <vertAlign val="subscript"/>
      <sz val="10"/>
      <name val="Arial"/>
      <family val="2"/>
    </font>
    <font>
      <b/>
      <sz val="10"/>
      <name val="Symbol"/>
      <family val="1"/>
      <charset val="2"/>
    </font>
    <font>
      <b/>
      <sz val="10"/>
      <name val="MS Sans Serif"/>
    </font>
    <font>
      <b/>
      <sz val="10"/>
      <color indexed="10"/>
      <name val="MS Sans Serif"/>
    </font>
    <font>
      <sz val="10"/>
      <color indexed="8"/>
      <name val="MT Extra"/>
      <family val="1"/>
      <charset val="2"/>
    </font>
    <font>
      <b/>
      <vertAlign val="superscript"/>
      <sz val="10"/>
      <color indexed="8"/>
      <name val="Arial"/>
      <family val="2"/>
    </font>
    <font>
      <b/>
      <i/>
      <sz val="10"/>
      <color indexed="8"/>
      <name val="Arial"/>
      <family val="2"/>
    </font>
    <font>
      <sz val="8"/>
      <color rgb="FF000000"/>
      <name val="Tahoma"/>
      <family val="2"/>
    </font>
    <font>
      <b/>
      <sz val="10"/>
      <color theme="3" tint="-0.249977111117893"/>
      <name val="Arial"/>
      <family val="2"/>
    </font>
    <font>
      <vertAlign val="subscript"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1"/>
      <color theme="3" tint="-0.249977111117893"/>
      <name val="Calibri"/>
      <family val="2"/>
      <scheme val="minor"/>
    </font>
    <font>
      <sz val="10"/>
      <color theme="3" tint="-0.249977111117893"/>
      <name val="Arial"/>
      <family val="2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Arial"/>
      <family val="2"/>
    </font>
    <font>
      <sz val="10"/>
      <color indexed="9"/>
      <name val="Arial"/>
      <family val="2"/>
    </font>
    <font>
      <vertAlign val="super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0"/>
      <name val="MS Sans Serif"/>
    </font>
    <font>
      <b/>
      <sz val="10"/>
      <name val="Symbol"/>
      <family val="1"/>
      <charset val="2"/>
    </font>
    <font>
      <sz val="11"/>
      <color theme="1"/>
      <name val="Arial"/>
      <family val="2"/>
    </font>
    <font>
      <vertAlign val="subscript"/>
      <sz val="11"/>
      <color theme="1"/>
      <name val="Arial"/>
      <family val="2"/>
    </font>
    <font>
      <sz val="9"/>
      <color indexed="9"/>
      <name val="Arial"/>
      <family val="2"/>
    </font>
    <font>
      <sz val="11"/>
      <color theme="1"/>
      <name val="Courier New"/>
      <family val="3"/>
    </font>
    <font>
      <sz val="11"/>
      <color rgb="FFFF0000"/>
      <name val="Courier New"/>
      <family val="3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ourier New"/>
      <family val="3"/>
    </font>
    <font>
      <sz val="11"/>
      <color rgb="FFFF0000"/>
      <name val="Courier New"/>
      <family val="3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ourier New"/>
      <family val="3"/>
    </font>
    <font>
      <sz val="11"/>
      <color rgb="FFFF0000"/>
      <name val="Courier New"/>
      <family val="3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9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" fillId="0" borderId="0"/>
  </cellStyleXfs>
  <cellXfs count="579">
    <xf numFmtId="0" fontId="0" fillId="0" borderId="0" xfId="0"/>
    <xf numFmtId="2" fontId="3" fillId="0" borderId="1" xfId="0" applyNumberFormat="1" applyFont="1" applyBorder="1" applyAlignment="1">
      <alignment wrapText="1"/>
    </xf>
    <xf numFmtId="2" fontId="3" fillId="0" borderId="2" xfId="0" applyNumberFormat="1" applyFont="1" applyBorder="1" applyAlignment="1">
      <alignment wrapText="1"/>
    </xf>
    <xf numFmtId="2" fontId="4" fillId="0" borderId="2" xfId="0" applyNumberFormat="1" applyFont="1" applyBorder="1" applyAlignment="1">
      <alignment vertical="top" wrapText="1"/>
    </xf>
    <xf numFmtId="0" fontId="3" fillId="0" borderId="3" xfId="0" applyFont="1" applyBorder="1" applyAlignment="1">
      <alignment wrapText="1"/>
    </xf>
    <xf numFmtId="2" fontId="4" fillId="0" borderId="1" xfId="0" applyNumberFormat="1" applyFont="1" applyBorder="1" applyAlignment="1">
      <alignment vertical="top" wrapText="1"/>
    </xf>
    <xf numFmtId="14" fontId="3" fillId="0" borderId="4" xfId="0" applyNumberFormat="1" applyFont="1" applyBorder="1" applyAlignment="1">
      <alignment wrapText="1"/>
    </xf>
    <xf numFmtId="0" fontId="3" fillId="0" borderId="0" xfId="0" applyFont="1"/>
    <xf numFmtId="2" fontId="3" fillId="0" borderId="5" xfId="0" applyNumberFormat="1" applyFont="1" applyBorder="1" applyAlignment="1">
      <alignment wrapText="1"/>
    </xf>
    <xf numFmtId="2" fontId="3" fillId="0" borderId="0" xfId="0" applyNumberFormat="1" applyFont="1" applyAlignment="1">
      <alignment wrapText="1"/>
    </xf>
    <xf numFmtId="2" fontId="4" fillId="0" borderId="6" xfId="0" applyNumberFormat="1" applyFont="1" applyBorder="1" applyAlignment="1">
      <alignment vertical="top" wrapText="1"/>
    </xf>
    <xf numFmtId="2" fontId="5" fillId="0" borderId="7" xfId="0" applyNumberFormat="1" applyFont="1" applyBorder="1" applyAlignment="1">
      <alignment vertical="center" wrapText="1"/>
    </xf>
    <xf numFmtId="2" fontId="4" fillId="0" borderId="8" xfId="0" applyNumberFormat="1" applyFont="1" applyBorder="1" applyAlignment="1">
      <alignment vertical="top" wrapText="1"/>
    </xf>
    <xf numFmtId="0" fontId="3" fillId="0" borderId="6" xfId="0" applyFont="1" applyBorder="1" applyAlignment="1">
      <alignment wrapText="1"/>
    </xf>
    <xf numFmtId="2" fontId="3" fillId="0" borderId="3" xfId="0" applyNumberFormat="1" applyFont="1" applyBorder="1" applyAlignment="1">
      <alignment wrapText="1"/>
    </xf>
    <xf numFmtId="0" fontId="6" fillId="0" borderId="9" xfId="0" applyFont="1" applyBorder="1" applyAlignment="1">
      <alignment horizontal="left" vertical="center" wrapText="1"/>
    </xf>
    <xf numFmtId="2" fontId="3" fillId="0" borderId="10" xfId="0" applyNumberFormat="1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2" fontId="3" fillId="0" borderId="11" xfId="0" applyNumberFormat="1" applyFont="1" applyBorder="1" applyAlignment="1">
      <alignment vertical="center" wrapText="1"/>
    </xf>
    <xf numFmtId="2" fontId="6" fillId="0" borderId="10" xfId="0" applyNumberFormat="1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4" fontId="3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2" fontId="6" fillId="0" borderId="0" xfId="3" applyNumberFormat="1" applyFont="1" applyAlignment="1">
      <alignment horizontal="center" vertical="center"/>
    </xf>
    <xf numFmtId="0" fontId="7" fillId="0" borderId="0" xfId="0" applyFont="1"/>
    <xf numFmtId="2" fontId="3" fillId="0" borderId="0" xfId="3" applyNumberFormat="1" applyFont="1"/>
    <xf numFmtId="2" fontId="5" fillId="0" borderId="0" xfId="3" applyNumberFormat="1" applyFont="1"/>
    <xf numFmtId="4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/>
    <xf numFmtId="2" fontId="10" fillId="0" borderId="0" xfId="3" applyNumberFormat="1" applyFont="1" applyAlignment="1">
      <alignment horizontal="left"/>
    </xf>
    <xf numFmtId="0" fontId="5" fillId="0" borderId="0" xfId="0" quotePrefix="1" applyFont="1" applyAlignment="1">
      <alignment horizontal="left"/>
    </xf>
    <xf numFmtId="2" fontId="3" fillId="0" borderId="0" xfId="0" applyNumberFormat="1" applyFont="1"/>
    <xf numFmtId="2" fontId="5" fillId="0" borderId="0" xfId="0" applyNumberFormat="1" applyFont="1"/>
    <xf numFmtId="0" fontId="0" fillId="0" borderId="6" xfId="0" applyBorder="1"/>
    <xf numFmtId="0" fontId="0" fillId="0" borderId="0" xfId="0" applyAlignment="1">
      <alignment horizontal="center"/>
    </xf>
    <xf numFmtId="0" fontId="3" fillId="0" borderId="0" xfId="0" applyFont="1" applyAlignment="1">
      <alignment horizontal="right"/>
    </xf>
    <xf numFmtId="4" fontId="3" fillId="0" borderId="0" xfId="0" applyNumberFormat="1" applyFont="1"/>
    <xf numFmtId="4" fontId="3" fillId="0" borderId="0" xfId="0" applyNumberFormat="1" applyFont="1" applyAlignment="1">
      <alignment horizontal="right"/>
    </xf>
    <xf numFmtId="4" fontId="0" fillId="0" borderId="0" xfId="0" applyNumberFormat="1"/>
    <xf numFmtId="0" fontId="3" fillId="0" borderId="0" xfId="0" quotePrefix="1" applyFont="1" applyAlignment="1">
      <alignment horizontal="right"/>
    </xf>
    <xf numFmtId="0" fontId="3" fillId="0" borderId="0" xfId="0" quotePrefix="1" applyFont="1" applyAlignment="1">
      <alignment horizontal="left"/>
    </xf>
    <xf numFmtId="4" fontId="5" fillId="0" borderId="0" xfId="0" applyNumberFormat="1" applyFont="1"/>
    <xf numFmtId="2" fontId="12" fillId="0" borderId="0" xfId="3" applyNumberFormat="1" applyFont="1"/>
    <xf numFmtId="9" fontId="3" fillId="0" borderId="0" xfId="2" applyFont="1"/>
    <xf numFmtId="2" fontId="3" fillId="0" borderId="0" xfId="3" applyNumberFormat="1" applyFont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2" xfId="0" quotePrefix="1" applyFont="1" applyBorder="1" applyAlignment="1">
      <alignment horizontal="center"/>
    </xf>
    <xf numFmtId="0" fontId="3" fillId="0" borderId="6" xfId="0" applyFont="1" applyBorder="1"/>
    <xf numFmtId="2" fontId="3" fillId="0" borderId="6" xfId="3" applyNumberFormat="1" applyFont="1" applyBorder="1" applyAlignment="1">
      <alignment horizontal="center"/>
    </xf>
    <xf numFmtId="0" fontId="0" fillId="0" borderId="10" xfId="0" applyBorder="1"/>
    <xf numFmtId="2" fontId="5" fillId="0" borderId="0" xfId="0" quotePrefix="1" applyNumberFormat="1" applyFont="1" applyAlignment="1">
      <alignment horizontal="left" vertical="center"/>
    </xf>
    <xf numFmtId="0" fontId="3" fillId="0" borderId="13" xfId="0" applyFont="1" applyBorder="1" applyAlignment="1">
      <alignment horizontal="center"/>
    </xf>
    <xf numFmtId="4" fontId="3" fillId="0" borderId="15" xfId="0" applyNumberFormat="1" applyFont="1" applyBorder="1" applyAlignment="1">
      <alignment horizontal="centerContinuous" wrapText="1"/>
    </xf>
    <xf numFmtId="0" fontId="3" fillId="0" borderId="3" xfId="0" applyFont="1" applyBorder="1" applyAlignment="1">
      <alignment horizontal="center"/>
    </xf>
    <xf numFmtId="4" fontId="3" fillId="0" borderId="0" xfId="0" applyNumberFormat="1" applyFont="1" applyAlignment="1">
      <alignment horizontal="centerContinuous"/>
    </xf>
    <xf numFmtId="4" fontId="3" fillId="0" borderId="16" xfId="0" applyNumberFormat="1" applyFont="1" applyBorder="1" applyAlignment="1">
      <alignment horizontal="centerContinuous"/>
    </xf>
    <xf numFmtId="0" fontId="3" fillId="0" borderId="17" xfId="0" applyFont="1" applyBorder="1"/>
    <xf numFmtId="4" fontId="3" fillId="0" borderId="18" xfId="0" applyNumberFormat="1" applyFont="1" applyBorder="1" applyAlignment="1">
      <alignment horizontal="centerContinuous"/>
    </xf>
    <xf numFmtId="0" fontId="7" fillId="0" borderId="21" xfId="0" applyFont="1" applyBorder="1"/>
    <xf numFmtId="0" fontId="7" fillId="0" borderId="21" xfId="0" applyFont="1" applyBorder="1" applyAlignment="1">
      <alignment vertical="center"/>
    </xf>
    <xf numFmtId="3" fontId="7" fillId="0" borderId="21" xfId="0" applyNumberFormat="1" applyFont="1" applyBorder="1"/>
    <xf numFmtId="3" fontId="7" fillId="0" borderId="21" xfId="0" applyNumberFormat="1" applyFont="1" applyBorder="1" applyAlignment="1">
      <alignment horizontal="center"/>
    </xf>
    <xf numFmtId="0" fontId="7" fillId="0" borderId="21" xfId="0" applyFont="1" applyBorder="1" applyAlignment="1">
      <alignment horizontal="center"/>
    </xf>
    <xf numFmtId="2" fontId="7" fillId="0" borderId="21" xfId="0" applyNumberFormat="1" applyFont="1" applyBorder="1"/>
    <xf numFmtId="4" fontId="7" fillId="0" borderId="21" xfId="0" applyNumberFormat="1" applyFont="1" applyBorder="1"/>
    <xf numFmtId="2" fontId="16" fillId="0" borderId="0" xfId="3" applyNumberFormat="1" applyFont="1" applyAlignment="1">
      <alignment horizontal="left"/>
    </xf>
    <xf numFmtId="3" fontId="14" fillId="0" borderId="28" xfId="0" applyNumberFormat="1" applyFont="1" applyBorder="1" applyAlignment="1">
      <alignment horizontal="left"/>
    </xf>
    <xf numFmtId="0" fontId="2" fillId="0" borderId="0" xfId="0" applyFont="1"/>
    <xf numFmtId="2" fontId="7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14" fontId="3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2" fontId="6" fillId="0" borderId="0" xfId="3" applyNumberFormat="1" applyFont="1" applyAlignment="1">
      <alignment horizontal="center"/>
    </xf>
    <xf numFmtId="2" fontId="3" fillId="0" borderId="0" xfId="0" applyNumberFormat="1" applyFont="1" applyAlignment="1">
      <alignment vertical="center"/>
    </xf>
    <xf numFmtId="0" fontId="5" fillId="0" borderId="0" xfId="0" applyFont="1" applyAlignment="1">
      <alignment horizontal="left"/>
    </xf>
    <xf numFmtId="3" fontId="5" fillId="0" borderId="0" xfId="0" applyNumberFormat="1" applyFont="1"/>
    <xf numFmtId="2" fontId="3" fillId="0" borderId="6" xfId="3" applyNumberFormat="1" applyFont="1" applyBorder="1"/>
    <xf numFmtId="2" fontId="3" fillId="0" borderId="10" xfId="0" applyNumberFormat="1" applyFont="1" applyBorder="1"/>
    <xf numFmtId="0" fontId="3" fillId="0" borderId="14" xfId="0" applyFont="1" applyBorder="1" applyAlignment="1">
      <alignment horizontal="centerContinuous"/>
    </xf>
    <xf numFmtId="0" fontId="3" fillId="0" borderId="15" xfId="0" applyFont="1" applyBorder="1" applyAlignment="1">
      <alignment horizontal="center"/>
    </xf>
    <xf numFmtId="3" fontId="3" fillId="0" borderId="15" xfId="0" applyNumberFormat="1" applyFont="1" applyBorder="1" applyAlignment="1">
      <alignment horizontal="center"/>
    </xf>
    <xf numFmtId="0" fontId="3" fillId="0" borderId="0" xfId="0" applyFont="1" applyAlignment="1">
      <alignment horizontal="centerContinuous"/>
    </xf>
    <xf numFmtId="0" fontId="3" fillId="0" borderId="16" xfId="0" applyFont="1" applyBorder="1" applyAlignment="1">
      <alignment horizontal="center"/>
    </xf>
    <xf numFmtId="0" fontId="3" fillId="0" borderId="3" xfId="0" quotePrefix="1" applyFont="1" applyBorder="1" applyAlignment="1">
      <alignment horizontal="center"/>
    </xf>
    <xf numFmtId="0" fontId="3" fillId="0" borderId="18" xfId="0" applyFont="1" applyBorder="1"/>
    <xf numFmtId="0" fontId="3" fillId="0" borderId="19" xfId="0" applyFont="1" applyBorder="1" applyAlignment="1">
      <alignment horizontal="center"/>
    </xf>
    <xf numFmtId="0" fontId="3" fillId="0" borderId="17" xfId="0" applyFont="1" applyBorder="1" applyAlignment="1">
      <alignment horizontal="center"/>
    </xf>
    <xf numFmtId="3" fontId="3" fillId="0" borderId="19" xfId="0" applyNumberFormat="1" applyFont="1" applyBorder="1" applyAlignment="1">
      <alignment horizontal="center"/>
    </xf>
    <xf numFmtId="0" fontId="7" fillId="0" borderId="21" xfId="0" quotePrefix="1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0" fontId="7" fillId="0" borderId="21" xfId="0" applyFont="1" applyBorder="1" applyAlignment="1">
      <alignment horizontal="center" vertical="center"/>
    </xf>
    <xf numFmtId="3" fontId="7" fillId="0" borderId="21" xfId="0" applyNumberFormat="1" applyFont="1" applyBorder="1" applyAlignment="1">
      <alignment vertical="center"/>
    </xf>
    <xf numFmtId="14" fontId="7" fillId="0" borderId="21" xfId="0" quotePrefix="1" applyNumberFormat="1" applyFont="1" applyBorder="1" applyAlignment="1">
      <alignment horizontal="left" vertical="center"/>
    </xf>
    <xf numFmtId="4" fontId="7" fillId="0" borderId="21" xfId="0" applyNumberFormat="1" applyFont="1" applyBorder="1" applyAlignment="1">
      <alignment vertical="center"/>
    </xf>
    <xf numFmtId="2" fontId="3" fillId="0" borderId="10" xfId="3" applyNumberFormat="1" applyFont="1" applyBorder="1"/>
    <xf numFmtId="3" fontId="16" fillId="0" borderId="0" xfId="0" applyNumberFormat="1" applyFont="1"/>
    <xf numFmtId="3" fontId="5" fillId="0" borderId="6" xfId="0" applyNumberFormat="1" applyFont="1" applyBorder="1" applyAlignment="1">
      <alignment horizontal="center"/>
    </xf>
    <xf numFmtId="2" fontId="18" fillId="0" borderId="0" xfId="3" applyNumberFormat="1" applyFont="1"/>
    <xf numFmtId="0" fontId="20" fillId="0" borderId="0" xfId="0" applyFont="1"/>
    <xf numFmtId="0" fontId="6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2" fontId="5" fillId="3" borderId="12" xfId="0" applyNumberFormat="1" applyFont="1" applyFill="1" applyBorder="1" applyProtection="1">
      <protection locked="0"/>
    </xf>
    <xf numFmtId="1" fontId="5" fillId="3" borderId="12" xfId="0" applyNumberFormat="1" applyFont="1" applyFill="1" applyBorder="1" applyProtection="1">
      <protection locked="0"/>
    </xf>
    <xf numFmtId="1" fontId="3" fillId="0" borderId="0" xfId="0" applyNumberFormat="1" applyFont="1"/>
    <xf numFmtId="0" fontId="5" fillId="0" borderId="4" xfId="0" applyFont="1" applyBorder="1" applyAlignment="1">
      <alignment horizontal="center" vertical="center"/>
    </xf>
    <xf numFmtId="0" fontId="5" fillId="0" borderId="32" xfId="0" quotePrefix="1" applyFont="1" applyBorder="1" applyAlignment="1">
      <alignment horizontal="center" vertical="center" wrapText="1"/>
    </xf>
    <xf numFmtId="2" fontId="5" fillId="0" borderId="32" xfId="0" quotePrefix="1" applyNumberFormat="1" applyFont="1" applyBorder="1" applyAlignment="1">
      <alignment horizontal="center" vertical="center" wrapText="1"/>
    </xf>
    <xf numFmtId="2" fontId="22" fillId="0" borderId="32" xfId="0" quotePrefix="1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Continuous" vertical="center"/>
    </xf>
    <xf numFmtId="0" fontId="4" fillId="0" borderId="4" xfId="0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0" fontId="5" fillId="0" borderId="4" xfId="0" applyFont="1" applyBorder="1" applyAlignment="1">
      <alignment horizontal="centerContinuous"/>
    </xf>
    <xf numFmtId="0" fontId="5" fillId="0" borderId="2" xfId="0" applyFont="1" applyBorder="1" applyAlignment="1">
      <alignment horizontal="centerContinuous"/>
    </xf>
    <xf numFmtId="0" fontId="5" fillId="0" borderId="7" xfId="0" applyFont="1" applyBorder="1" applyAlignment="1">
      <alignment horizontal="center"/>
    </xf>
    <xf numFmtId="0" fontId="5" fillId="0" borderId="33" xfId="0" applyFont="1" applyBorder="1" applyAlignment="1">
      <alignment horizontal="center"/>
    </xf>
    <xf numFmtId="2" fontId="5" fillId="0" borderId="33" xfId="0" applyNumberFormat="1" applyFont="1" applyBorder="1" applyAlignment="1">
      <alignment horizontal="center"/>
    </xf>
    <xf numFmtId="0" fontId="5" fillId="0" borderId="34" xfId="0" quotePrefix="1" applyFont="1" applyBorder="1" applyAlignment="1">
      <alignment horizontal="center"/>
    </xf>
    <xf numFmtId="0" fontId="3" fillId="0" borderId="0" xfId="0" quotePrefix="1" applyFont="1" applyAlignment="1">
      <alignment horizontal="center" vertical="justify" wrapText="1"/>
    </xf>
    <xf numFmtId="4" fontId="5" fillId="3" borderId="31" xfId="0" applyNumberFormat="1" applyFont="1" applyFill="1" applyBorder="1" applyAlignment="1" applyProtection="1">
      <alignment horizontal="right" vertical="justify"/>
      <protection locked="0"/>
    </xf>
    <xf numFmtId="2" fontId="5" fillId="3" borderId="31" xfId="0" applyNumberFormat="1" applyFont="1" applyFill="1" applyBorder="1" applyAlignment="1" applyProtection="1">
      <alignment horizontal="right" vertical="justify" wrapText="1"/>
      <protection locked="0"/>
    </xf>
    <xf numFmtId="165" fontId="5" fillId="3" borderId="31" xfId="0" applyNumberFormat="1" applyFont="1" applyFill="1" applyBorder="1" applyAlignment="1" applyProtection="1">
      <alignment horizontal="center" vertical="justify" wrapText="1"/>
      <protection locked="0"/>
    </xf>
    <xf numFmtId="165" fontId="3" fillId="0" borderId="0" xfId="0" quotePrefix="1" applyNumberFormat="1" applyFont="1" applyAlignment="1">
      <alignment horizontal="right" vertical="justify" wrapText="1"/>
    </xf>
    <xf numFmtId="3" fontId="3" fillId="0" borderId="0" xfId="0" quotePrefix="1" applyNumberFormat="1" applyFont="1" applyAlignment="1">
      <alignment horizontal="right" vertical="justify" wrapText="1"/>
    </xf>
    <xf numFmtId="3" fontId="3" fillId="0" borderId="0" xfId="0" applyNumberFormat="1" applyFont="1" applyAlignment="1">
      <alignment horizontal="center" vertical="justify" wrapText="1"/>
    </xf>
    <xf numFmtId="3" fontId="3" fillId="0" borderId="0" xfId="0" applyNumberFormat="1" applyFont="1" applyAlignment="1">
      <alignment horizontal="right" vertical="justify" wrapText="1"/>
    </xf>
    <xf numFmtId="0" fontId="3" fillId="0" borderId="0" xfId="0" applyFont="1" applyAlignment="1">
      <alignment horizontal="right" vertical="justify" wrapText="1"/>
    </xf>
    <xf numFmtId="0" fontId="3" fillId="0" borderId="0" xfId="0" applyFont="1" applyAlignment="1">
      <alignment horizontal="center" vertical="justify"/>
    </xf>
    <xf numFmtId="2" fontId="5" fillId="3" borderId="31" xfId="0" applyNumberFormat="1" applyFont="1" applyFill="1" applyBorder="1" applyAlignment="1" applyProtection="1">
      <alignment horizontal="right" vertical="justify"/>
      <protection locked="0"/>
    </xf>
    <xf numFmtId="165" fontId="5" fillId="3" borderId="31" xfId="0" applyNumberFormat="1" applyFont="1" applyFill="1" applyBorder="1" applyAlignment="1" applyProtection="1">
      <alignment horizontal="right" vertical="justify"/>
      <protection locked="0"/>
    </xf>
    <xf numFmtId="3" fontId="3" fillId="0" borderId="0" xfId="0" applyNumberFormat="1" applyFont="1" applyAlignment="1">
      <alignment horizontal="right" vertical="justify"/>
    </xf>
    <xf numFmtId="0" fontId="3" fillId="0" borderId="0" xfId="0" applyFont="1" applyAlignment="1">
      <alignment horizontal="right" vertical="justify"/>
    </xf>
    <xf numFmtId="0" fontId="3" fillId="0" borderId="6" xfId="0" applyFont="1" applyBorder="1" applyAlignment="1">
      <alignment horizontal="center" vertical="justify"/>
    </xf>
    <xf numFmtId="4" fontId="5" fillId="3" borderId="30" xfId="0" applyNumberFormat="1" applyFont="1" applyFill="1" applyBorder="1" applyAlignment="1" applyProtection="1">
      <alignment horizontal="right" vertical="justify"/>
      <protection locked="0"/>
    </xf>
    <xf numFmtId="2" fontId="5" fillId="3" borderId="30" xfId="0" applyNumberFormat="1" applyFont="1" applyFill="1" applyBorder="1" applyAlignment="1" applyProtection="1">
      <alignment horizontal="right" vertical="justify"/>
      <protection locked="0"/>
    </xf>
    <xf numFmtId="165" fontId="5" fillId="3" borderId="30" xfId="0" applyNumberFormat="1" applyFont="1" applyFill="1" applyBorder="1" applyAlignment="1" applyProtection="1">
      <alignment horizontal="right" vertical="justify"/>
      <protection locked="0"/>
    </xf>
    <xf numFmtId="3" fontId="5" fillId="0" borderId="10" xfId="0" applyNumberFormat="1" applyFont="1" applyBorder="1" applyAlignment="1">
      <alignment horizontal="center" vertical="center"/>
    </xf>
    <xf numFmtId="165" fontId="5" fillId="0" borderId="6" xfId="0" applyNumberFormat="1" applyFont="1" applyBorder="1" applyAlignment="1">
      <alignment vertical="center"/>
    </xf>
    <xf numFmtId="3" fontId="3" fillId="0" borderId="10" xfId="0" applyNumberFormat="1" applyFont="1" applyBorder="1" applyAlignment="1">
      <alignment vertical="center"/>
    </xf>
    <xf numFmtId="3" fontId="3" fillId="0" borderId="10" xfId="0" applyNumberFormat="1" applyFont="1" applyBorder="1"/>
    <xf numFmtId="3" fontId="5" fillId="0" borderId="10" xfId="0" applyNumberFormat="1" applyFont="1" applyBorder="1" applyAlignment="1">
      <alignment horizontal="right"/>
    </xf>
    <xf numFmtId="3" fontId="5" fillId="0" borderId="10" xfId="0" applyNumberFormat="1" applyFont="1" applyBorder="1"/>
    <xf numFmtId="3" fontId="5" fillId="0" borderId="0" xfId="0" applyNumberFormat="1" applyFont="1" applyAlignment="1">
      <alignment vertical="center"/>
    </xf>
    <xf numFmtId="3" fontId="5" fillId="0" borderId="0" xfId="0" applyNumberFormat="1" applyFont="1" applyAlignment="1">
      <alignment horizontal="center" vertical="center"/>
    </xf>
    <xf numFmtId="2" fontId="5" fillId="0" borderId="0" xfId="0" applyNumberFormat="1" applyFont="1" applyAlignment="1">
      <alignment vertical="center"/>
    </xf>
    <xf numFmtId="3" fontId="3" fillId="0" borderId="0" xfId="0" applyNumberFormat="1" applyFont="1" applyAlignment="1">
      <alignment vertical="center"/>
    </xf>
    <xf numFmtId="3" fontId="3" fillId="0" borderId="0" xfId="0" applyNumberFormat="1" applyFont="1"/>
    <xf numFmtId="3" fontId="5" fillId="0" borderId="0" xfId="0" applyNumberFormat="1" applyFont="1" applyAlignment="1">
      <alignment horizontal="right" vertical="center"/>
    </xf>
    <xf numFmtId="0" fontId="5" fillId="0" borderId="4" xfId="0" applyFont="1" applyBorder="1" applyAlignment="1">
      <alignment horizontal="centerContinuous" vertical="center"/>
    </xf>
    <xf numFmtId="0" fontId="5" fillId="0" borderId="9" xfId="0" quotePrefix="1" applyFont="1" applyBorder="1" applyAlignment="1">
      <alignment horizontal="center"/>
    </xf>
    <xf numFmtId="164" fontId="3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right"/>
    </xf>
    <xf numFmtId="3" fontId="3" fillId="0" borderId="0" xfId="0" applyNumberFormat="1" applyFont="1" applyAlignment="1">
      <alignment horizontal="center"/>
    </xf>
    <xf numFmtId="0" fontId="3" fillId="0" borderId="6" xfId="0" applyFont="1" applyBorder="1" applyAlignment="1">
      <alignment horizontal="center"/>
    </xf>
    <xf numFmtId="4" fontId="3" fillId="0" borderId="6" xfId="0" applyNumberFormat="1" applyFont="1" applyBorder="1" applyAlignment="1">
      <alignment horizontal="right"/>
    </xf>
    <xf numFmtId="164" fontId="3" fillId="0" borderId="6" xfId="0" applyNumberFormat="1" applyFont="1" applyBorder="1" applyAlignment="1">
      <alignment horizontal="right"/>
    </xf>
    <xf numFmtId="0" fontId="5" fillId="0" borderId="2" xfId="0" applyFont="1" applyBorder="1" applyAlignment="1">
      <alignment horizontal="center" vertical="center"/>
    </xf>
    <xf numFmtId="0" fontId="5" fillId="0" borderId="1" xfId="0" applyFont="1" applyBorder="1" applyAlignment="1">
      <alignment horizontal="centerContinuous" vertical="center" wrapText="1"/>
    </xf>
    <xf numFmtId="0" fontId="5" fillId="0" borderId="1" xfId="0" applyFont="1" applyBorder="1" applyAlignment="1">
      <alignment horizontal="centerContinuous"/>
    </xf>
    <xf numFmtId="0" fontId="5" fillId="0" borderId="6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2" fontId="5" fillId="0" borderId="8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right"/>
    </xf>
    <xf numFmtId="3" fontId="3" fillId="0" borderId="6" xfId="0" applyNumberFormat="1" applyFont="1" applyBorder="1" applyAlignment="1">
      <alignment horizontal="right" vertical="justify"/>
    </xf>
    <xf numFmtId="3" fontId="3" fillId="0" borderId="6" xfId="0" applyNumberFormat="1" applyFont="1" applyBorder="1" applyAlignment="1">
      <alignment horizontal="right"/>
    </xf>
    <xf numFmtId="164" fontId="5" fillId="0" borderId="10" xfId="0" applyNumberFormat="1" applyFont="1" applyBorder="1" applyAlignment="1">
      <alignment vertical="center"/>
    </xf>
    <xf numFmtId="3" fontId="5" fillId="0" borderId="10" xfId="0" quotePrefix="1" applyNumberFormat="1" applyFont="1" applyBorder="1" applyAlignment="1">
      <alignment horizontal="right"/>
    </xf>
    <xf numFmtId="2" fontId="5" fillId="0" borderId="10" xfId="0" applyNumberFormat="1" applyFont="1" applyBorder="1" applyAlignment="1">
      <alignment vertical="center"/>
    </xf>
    <xf numFmtId="0" fontId="5" fillId="0" borderId="10" xfId="0" quotePrefix="1" applyFont="1" applyBorder="1" applyAlignment="1">
      <alignment horizontal="right"/>
    </xf>
    <xf numFmtId="3" fontId="5" fillId="0" borderId="10" xfId="0" applyNumberFormat="1" applyFont="1" applyBorder="1" applyAlignment="1">
      <alignment vertical="center"/>
    </xf>
    <xf numFmtId="0" fontId="5" fillId="0" borderId="0" xfId="0" applyFont="1" applyAlignment="1">
      <alignment horizontal="right"/>
    </xf>
    <xf numFmtId="4" fontId="0" fillId="3" borderId="0" xfId="0" applyNumberFormat="1" applyFill="1"/>
    <xf numFmtId="4" fontId="3" fillId="0" borderId="0" xfId="0" quotePrefix="1" applyNumberFormat="1" applyFont="1" applyAlignment="1">
      <alignment horizontal="left"/>
    </xf>
    <xf numFmtId="4" fontId="3" fillId="0" borderId="0" xfId="3" applyNumberFormat="1" applyFont="1"/>
    <xf numFmtId="4" fontId="5" fillId="0" borderId="0" xfId="3" applyNumberFormat="1" applyFont="1"/>
    <xf numFmtId="2" fontId="3" fillId="3" borderId="10" xfId="3" applyNumberFormat="1" applyFont="1" applyFill="1" applyBorder="1" applyAlignment="1">
      <alignment horizontal="center"/>
    </xf>
    <xf numFmtId="2" fontId="3" fillId="0" borderId="6" xfId="3" applyNumberFormat="1" applyFont="1" applyBorder="1" applyAlignment="1">
      <alignment horizontal="centerContinuous"/>
    </xf>
    <xf numFmtId="3" fontId="3" fillId="0" borderId="10" xfId="3" applyNumberFormat="1" applyFont="1" applyBorder="1" applyAlignment="1">
      <alignment horizontal="center"/>
    </xf>
    <xf numFmtId="2" fontId="23" fillId="0" borderId="0" xfId="0" applyNumberFormat="1" applyFont="1"/>
    <xf numFmtId="2" fontId="5" fillId="0" borderId="0" xfId="0" applyNumberFormat="1" applyFont="1" applyAlignment="1">
      <alignment horizontal="left" vertical="center"/>
    </xf>
    <xf numFmtId="2" fontId="3" fillId="4" borderId="0" xfId="0" applyNumberFormat="1" applyFont="1" applyFill="1"/>
    <xf numFmtId="3" fontId="3" fillId="0" borderId="14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centerContinuous"/>
    </xf>
    <xf numFmtId="3" fontId="3" fillId="0" borderId="20" xfId="0" applyNumberFormat="1" applyFont="1" applyBorder="1" applyAlignment="1">
      <alignment horizontal="center"/>
    </xf>
    <xf numFmtId="14" fontId="7" fillId="0" borderId="21" xfId="0" applyNumberFormat="1" applyFont="1" applyBorder="1"/>
    <xf numFmtId="1" fontId="7" fillId="0" borderId="21" xfId="2" applyNumberFormat="1" applyFont="1" applyBorder="1"/>
    <xf numFmtId="14" fontId="7" fillId="0" borderId="18" xfId="0" applyNumberFormat="1" applyFont="1" applyBorder="1"/>
    <xf numFmtId="0" fontId="7" fillId="0" borderId="18" xfId="0" applyFont="1" applyBorder="1"/>
    <xf numFmtId="0" fontId="7" fillId="0" borderId="18" xfId="0" applyFont="1" applyBorder="1" applyAlignment="1">
      <alignment horizontal="center"/>
    </xf>
    <xf numFmtId="3" fontId="7" fillId="0" borderId="18" xfId="0" applyNumberFormat="1" applyFont="1" applyBorder="1"/>
    <xf numFmtId="2" fontId="10" fillId="0" borderId="0" xfId="3" applyNumberFormat="1" applyFont="1"/>
    <xf numFmtId="1" fontId="10" fillId="0" borderId="28" xfId="3" applyNumberFormat="1" applyFont="1" applyBorder="1" applyAlignment="1">
      <alignment horizontal="center" vertical="center"/>
    </xf>
    <xf numFmtId="4" fontId="3" fillId="0" borderId="27" xfId="3" applyNumberFormat="1" applyFont="1" applyBorder="1" applyAlignment="1">
      <alignment horizontal="centerContinuous" vertical="center" wrapText="1"/>
    </xf>
    <xf numFmtId="0" fontId="3" fillId="0" borderId="29" xfId="0" applyFont="1" applyBorder="1" applyAlignment="1">
      <alignment horizontal="center"/>
    </xf>
    <xf numFmtId="0" fontId="3" fillId="0" borderId="29" xfId="0" applyFont="1" applyBorder="1"/>
    <xf numFmtId="2" fontId="3" fillId="0" borderId="29" xfId="0" applyNumberFormat="1" applyFont="1" applyBorder="1"/>
    <xf numFmtId="3" fontId="5" fillId="0" borderId="6" xfId="0" applyNumberFormat="1" applyFont="1" applyBorder="1" applyAlignment="1">
      <alignment horizontal="center" vertical="center"/>
    </xf>
    <xf numFmtId="4" fontId="5" fillId="3" borderId="12" xfId="0" applyNumberFormat="1" applyFont="1" applyFill="1" applyBorder="1" applyProtection="1">
      <protection locked="0"/>
    </xf>
    <xf numFmtId="3" fontId="5" fillId="3" borderId="12" xfId="0" applyNumberFormat="1" applyFont="1" applyFill="1" applyBorder="1" applyProtection="1">
      <protection locked="0"/>
    </xf>
    <xf numFmtId="4" fontId="3" fillId="3" borderId="31" xfId="0" applyNumberFormat="1" applyFont="1" applyFill="1" applyBorder="1" applyAlignment="1" applyProtection="1">
      <alignment horizontal="right" vertical="justify"/>
      <protection locked="0"/>
    </xf>
    <xf numFmtId="2" fontId="3" fillId="3" borderId="31" xfId="0" applyNumberFormat="1" applyFont="1" applyFill="1" applyBorder="1" applyAlignment="1" applyProtection="1">
      <alignment horizontal="right" vertical="justify" wrapText="1"/>
      <protection locked="0"/>
    </xf>
    <xf numFmtId="165" fontId="3" fillId="3" borderId="31" xfId="0" applyNumberFormat="1" applyFont="1" applyFill="1" applyBorder="1" applyAlignment="1" applyProtection="1">
      <alignment horizontal="center" vertical="justify" wrapText="1"/>
      <protection locked="0"/>
    </xf>
    <xf numFmtId="2" fontId="3" fillId="3" borderId="31" xfId="0" applyNumberFormat="1" applyFont="1" applyFill="1" applyBorder="1" applyAlignment="1" applyProtection="1">
      <alignment horizontal="right" vertical="justify"/>
      <protection locked="0"/>
    </xf>
    <xf numFmtId="165" fontId="3" fillId="3" borderId="31" xfId="0" applyNumberFormat="1" applyFont="1" applyFill="1" applyBorder="1" applyAlignment="1" applyProtection="1">
      <alignment horizontal="right" vertical="justify"/>
      <protection locked="0"/>
    </xf>
    <xf numFmtId="4" fontId="3" fillId="3" borderId="30" xfId="0" applyNumberFormat="1" applyFont="1" applyFill="1" applyBorder="1" applyAlignment="1" applyProtection="1">
      <alignment horizontal="right" vertical="justify"/>
      <protection locked="0"/>
    </xf>
    <xf numFmtId="2" fontId="3" fillId="3" borderId="30" xfId="0" applyNumberFormat="1" applyFont="1" applyFill="1" applyBorder="1" applyAlignment="1" applyProtection="1">
      <alignment horizontal="right" vertical="justify"/>
      <protection locked="0"/>
    </xf>
    <xf numFmtId="165" fontId="3" fillId="3" borderId="30" xfId="0" applyNumberFormat="1" applyFont="1" applyFill="1" applyBorder="1" applyAlignment="1" applyProtection="1">
      <alignment horizontal="right" vertical="justify"/>
      <protection locked="0"/>
    </xf>
    <xf numFmtId="3" fontId="5" fillId="0" borderId="2" xfId="0" applyNumberFormat="1" applyFont="1" applyBorder="1" applyAlignment="1">
      <alignment vertical="center"/>
    </xf>
    <xf numFmtId="3" fontId="5" fillId="0" borderId="10" xfId="0" quotePrefix="1" applyNumberFormat="1" applyFont="1" applyBorder="1" applyAlignment="1">
      <alignment horizontal="center" vertical="center"/>
    </xf>
    <xf numFmtId="9" fontId="5" fillId="0" borderId="0" xfId="2" applyFont="1"/>
    <xf numFmtId="4" fontId="0" fillId="0" borderId="0" xfId="0" applyNumberFormat="1" applyAlignment="1">
      <alignment horizontal="right"/>
    </xf>
    <xf numFmtId="0" fontId="3" fillId="0" borderId="0" xfId="0" applyFont="1" applyAlignment="1">
      <alignment wrapText="1"/>
    </xf>
    <xf numFmtId="3" fontId="3" fillId="3" borderId="0" xfId="0" applyNumberFormat="1" applyFont="1" applyFill="1" applyAlignment="1">
      <alignment horizontal="right" indent="2"/>
    </xf>
    <xf numFmtId="3" fontId="3" fillId="3" borderId="6" xfId="0" applyNumberFormat="1" applyFont="1" applyFill="1" applyBorder="1" applyAlignment="1">
      <alignment horizontal="right" indent="2"/>
    </xf>
    <xf numFmtId="3" fontId="3" fillId="0" borderId="0" xfId="0" applyNumberFormat="1" applyFont="1" applyAlignment="1">
      <alignment horizontal="right" indent="2"/>
    </xf>
    <xf numFmtId="2" fontId="3" fillId="3" borderId="0" xfId="0" applyNumberFormat="1" applyFont="1" applyFill="1" applyAlignment="1">
      <alignment horizontal="center"/>
    </xf>
    <xf numFmtId="3" fontId="5" fillId="0" borderId="10" xfId="0" applyNumberFormat="1" applyFont="1" applyBorder="1" applyAlignment="1">
      <alignment horizontal="right" indent="2"/>
    </xf>
    <xf numFmtId="0" fontId="3" fillId="0" borderId="10" xfId="0" applyFont="1" applyBorder="1" applyAlignment="1">
      <alignment horizontal="center"/>
    </xf>
    <xf numFmtId="0" fontId="3" fillId="4" borderId="0" xfId="0" quotePrefix="1" applyFont="1" applyFill="1" applyAlignment="1">
      <alignment horizontal="left"/>
    </xf>
    <xf numFmtId="0" fontId="7" fillId="0" borderId="21" xfId="0" quotePrefix="1" applyFont="1" applyBorder="1" applyAlignment="1">
      <alignment horizontal="left"/>
    </xf>
    <xf numFmtId="0" fontId="2" fillId="0" borderId="0" xfId="0" applyFont="1" applyAlignment="1">
      <alignment horizontal="left" indent="1"/>
    </xf>
    <xf numFmtId="2" fontId="16" fillId="0" borderId="0" xfId="3" applyNumberFormat="1" applyFont="1"/>
    <xf numFmtId="0" fontId="10" fillId="0" borderId="0" xfId="0" applyFont="1"/>
    <xf numFmtId="0" fontId="16" fillId="3" borderId="12" xfId="0" applyFont="1" applyFill="1" applyBorder="1" applyProtection="1">
      <protection locked="0"/>
    </xf>
    <xf numFmtId="3" fontId="16" fillId="3" borderId="12" xfId="1" applyNumberFormat="1" applyFont="1" applyFill="1" applyBorder="1" applyProtection="1">
      <protection locked="0"/>
    </xf>
    <xf numFmtId="4" fontId="16" fillId="3" borderId="12" xfId="1" applyNumberFormat="1" applyFont="1" applyFill="1" applyBorder="1" applyProtection="1">
      <protection locked="0"/>
    </xf>
    <xf numFmtId="2" fontId="10" fillId="0" borderId="0" xfId="3" quotePrefix="1" applyNumberFormat="1" applyFont="1" applyAlignment="1">
      <alignment horizontal="left"/>
    </xf>
    <xf numFmtId="164" fontId="16" fillId="3" borderId="12" xfId="1" applyNumberFormat="1" applyFont="1" applyFill="1" applyBorder="1" applyProtection="1">
      <protection locked="0"/>
    </xf>
    <xf numFmtId="0" fontId="10" fillId="0" borderId="0" xfId="0" applyFont="1" applyAlignment="1">
      <alignment horizontal="left"/>
    </xf>
    <xf numFmtId="0" fontId="16" fillId="0" borderId="0" xfId="0" applyFont="1"/>
    <xf numFmtId="0" fontId="16" fillId="0" borderId="0" xfId="0" quotePrefix="1" applyFont="1" applyAlignment="1">
      <alignment horizontal="left"/>
    </xf>
    <xf numFmtId="2" fontId="10" fillId="0" borderId="0" xfId="0" applyNumberFormat="1" applyFont="1"/>
    <xf numFmtId="2" fontId="10" fillId="0" borderId="0" xfId="0" applyNumberFormat="1" applyFont="1" applyAlignment="1">
      <alignment horizontal="left"/>
    </xf>
    <xf numFmtId="2" fontId="10" fillId="0" borderId="0" xfId="0" applyNumberFormat="1" applyFont="1" applyAlignment="1">
      <alignment horizontal="right"/>
    </xf>
    <xf numFmtId="2" fontId="16" fillId="0" borderId="0" xfId="0" applyNumberFormat="1" applyFont="1"/>
    <xf numFmtId="2" fontId="16" fillId="0" borderId="0" xfId="0" applyNumberFormat="1" applyFont="1" applyAlignment="1">
      <alignment horizontal="right"/>
    </xf>
    <xf numFmtId="165" fontId="16" fillId="0" borderId="0" xfId="0" applyNumberFormat="1" applyFont="1" applyAlignment="1">
      <alignment horizontal="right"/>
    </xf>
    <xf numFmtId="0" fontId="24" fillId="0" borderId="0" xfId="0" applyFont="1" applyAlignment="1">
      <alignment horizontal="center"/>
    </xf>
    <xf numFmtId="10" fontId="13" fillId="0" borderId="0" xfId="2" applyNumberFormat="1" applyFont="1" applyAlignment="1">
      <alignment horizontal="center"/>
    </xf>
    <xf numFmtId="0" fontId="13" fillId="0" borderId="0" xfId="0" applyFont="1"/>
    <xf numFmtId="165" fontId="16" fillId="0" borderId="0" xfId="0" applyNumberFormat="1" applyFont="1"/>
    <xf numFmtId="2" fontId="16" fillId="0" borderId="0" xfId="3" quotePrefix="1" applyNumberFormat="1" applyFont="1" applyAlignment="1">
      <alignment horizontal="left"/>
    </xf>
    <xf numFmtId="2" fontId="10" fillId="0" borderId="0" xfId="3" applyNumberFormat="1" applyFont="1" applyAlignment="1">
      <alignment horizontal="right"/>
    </xf>
    <xf numFmtId="0" fontId="10" fillId="0" borderId="0" xfId="0" applyFont="1" applyAlignment="1">
      <alignment horizontal="right"/>
    </xf>
    <xf numFmtId="0" fontId="25" fillId="0" borderId="0" xfId="0" quotePrefix="1" applyFont="1" applyAlignment="1">
      <alignment horizontal="left"/>
    </xf>
    <xf numFmtId="43" fontId="10" fillId="0" borderId="0" xfId="1" applyFont="1"/>
    <xf numFmtId="2" fontId="27" fillId="0" borderId="0" xfId="3" applyNumberFormat="1" applyFont="1"/>
    <xf numFmtId="4" fontId="13" fillId="0" borderId="0" xfId="0" applyNumberFormat="1" applyFont="1"/>
    <xf numFmtId="0" fontId="10" fillId="0" borderId="0" xfId="0" quotePrefix="1" applyFont="1" applyAlignment="1">
      <alignment horizontal="left"/>
    </xf>
    <xf numFmtId="0" fontId="10" fillId="0" borderId="2" xfId="0" quotePrefix="1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6" xfId="0" applyFont="1" applyBorder="1"/>
    <xf numFmtId="0" fontId="10" fillId="0" borderId="6" xfId="0" applyFont="1" applyBorder="1" applyAlignment="1">
      <alignment horizontal="center"/>
    </xf>
    <xf numFmtId="3" fontId="10" fillId="3" borderId="6" xfId="0" applyNumberFormat="1" applyFont="1" applyFill="1" applyBorder="1"/>
    <xf numFmtId="2" fontId="5" fillId="0" borderId="6" xfId="3" applyNumberFormat="1" applyFont="1" applyBorder="1" applyAlignment="1">
      <alignment horizontal="center"/>
    </xf>
    <xf numFmtId="3" fontId="16" fillId="0" borderId="0" xfId="3" applyNumberFormat="1" applyFont="1"/>
    <xf numFmtId="2" fontId="10" fillId="4" borderId="0" xfId="3" applyNumberFormat="1" applyFont="1" applyFill="1"/>
    <xf numFmtId="2" fontId="10" fillId="0" borderId="18" xfId="3" applyNumberFormat="1" applyFont="1" applyBorder="1"/>
    <xf numFmtId="0" fontId="15" fillId="0" borderId="13" xfId="0" applyFont="1" applyBorder="1" applyAlignment="1">
      <alignment horizontal="center"/>
    </xf>
    <xf numFmtId="0" fontId="15" fillId="0" borderId="17" xfId="0" applyFont="1" applyBorder="1"/>
    <xf numFmtId="0" fontId="0" fillId="0" borderId="18" xfId="0" applyBorder="1"/>
    <xf numFmtId="2" fontId="14" fillId="0" borderId="0" xfId="3" applyNumberFormat="1" applyFont="1"/>
    <xf numFmtId="3" fontId="7" fillId="0" borderId="21" xfId="0" quotePrefix="1" applyNumberFormat="1" applyFont="1" applyBorder="1" applyAlignment="1">
      <alignment horizontal="left" vertical="center"/>
    </xf>
    <xf numFmtId="3" fontId="6" fillId="0" borderId="21" xfId="0" applyNumberFormat="1" applyFont="1" applyBorder="1" applyAlignment="1">
      <alignment vertical="center"/>
    </xf>
    <xf numFmtId="14" fontId="7" fillId="0" borderId="21" xfId="0" applyNumberFormat="1" applyFont="1" applyBorder="1" applyAlignment="1">
      <alignment vertical="center"/>
    </xf>
    <xf numFmtId="3" fontId="7" fillId="0" borderId="21" xfId="2" applyNumberFormat="1" applyFont="1" applyBorder="1" applyAlignment="1">
      <alignment vertical="center"/>
    </xf>
    <xf numFmtId="9" fontId="7" fillId="0" borderId="21" xfId="2" applyFont="1" applyBorder="1" applyAlignment="1">
      <alignment vertical="center"/>
    </xf>
    <xf numFmtId="2" fontId="14" fillId="0" borderId="18" xfId="3" applyNumberFormat="1" applyFont="1" applyBorder="1"/>
    <xf numFmtId="2" fontId="14" fillId="0" borderId="18" xfId="3" applyNumberFormat="1" applyFont="1" applyBorder="1" applyAlignment="1">
      <alignment horizontal="center"/>
    </xf>
    <xf numFmtId="1" fontId="10" fillId="0" borderId="28" xfId="3" applyNumberFormat="1" applyFont="1" applyBorder="1" applyAlignment="1">
      <alignment horizontal="center"/>
    </xf>
    <xf numFmtId="4" fontId="3" fillId="0" borderId="0" xfId="3" applyNumberFormat="1" applyFont="1" applyAlignment="1">
      <alignment horizontal="left"/>
    </xf>
    <xf numFmtId="2" fontId="10" fillId="0" borderId="21" xfId="3" applyNumberFormat="1" applyFont="1" applyBorder="1" applyAlignment="1">
      <alignment horizontal="left"/>
    </xf>
    <xf numFmtId="2" fontId="10" fillId="0" borderId="27" xfId="3" applyNumberFormat="1" applyFont="1" applyBorder="1" applyAlignment="1">
      <alignment horizontal="left"/>
    </xf>
    <xf numFmtId="2" fontId="10" fillId="0" borderId="28" xfId="3" applyNumberFormat="1" applyFont="1" applyBorder="1" applyAlignment="1">
      <alignment horizontal="left"/>
    </xf>
    <xf numFmtId="2" fontId="10" fillId="0" borderId="28" xfId="3" applyNumberFormat="1" applyFont="1" applyBorder="1"/>
    <xf numFmtId="2" fontId="10" fillId="0" borderId="29" xfId="3" applyNumberFormat="1" applyFont="1" applyBorder="1" applyAlignment="1">
      <alignment horizontal="center"/>
    </xf>
    <xf numFmtId="2" fontId="10" fillId="0" borderId="29" xfId="3" applyNumberFormat="1" applyFont="1" applyBorder="1" applyAlignment="1">
      <alignment horizontal="left"/>
    </xf>
    <xf numFmtId="2" fontId="10" fillId="0" borderId="29" xfId="3" applyNumberFormat="1" applyFont="1" applyBorder="1"/>
    <xf numFmtId="0" fontId="18" fillId="0" borderId="0" xfId="0" applyFont="1" applyAlignment="1">
      <alignment horizontal="center"/>
    </xf>
    <xf numFmtId="2" fontId="18" fillId="0" borderId="0" xfId="3" applyNumberFormat="1" applyFont="1" applyAlignment="1">
      <alignment horizontal="center"/>
    </xf>
    <xf numFmtId="1" fontId="18" fillId="0" borderId="0" xfId="0" applyNumberFormat="1" applyFont="1" applyAlignment="1">
      <alignment horizontal="center"/>
    </xf>
    <xf numFmtId="1" fontId="18" fillId="0" borderId="0" xfId="3" applyNumberFormat="1" applyFont="1"/>
    <xf numFmtId="2" fontId="18" fillId="0" borderId="0" xfId="0" applyNumberFormat="1" applyFont="1" applyAlignment="1">
      <alignment horizontal="right"/>
    </xf>
    <xf numFmtId="0" fontId="18" fillId="0" borderId="0" xfId="0" applyFont="1" applyAlignment="1">
      <alignment horizontal="left"/>
    </xf>
    <xf numFmtId="2" fontId="18" fillId="0" borderId="0" xfId="3" applyNumberFormat="1" applyFont="1" applyAlignment="1">
      <alignment horizontal="left"/>
    </xf>
    <xf numFmtId="165" fontId="18" fillId="0" borderId="0" xfId="3" applyNumberFormat="1" applyFont="1"/>
    <xf numFmtId="0" fontId="17" fillId="0" borderId="0" xfId="0" applyFont="1"/>
    <xf numFmtId="1" fontId="29" fillId="0" borderId="0" xfId="3" applyNumberFormat="1" applyFont="1"/>
    <xf numFmtId="2" fontId="29" fillId="0" borderId="0" xfId="3" applyNumberFormat="1" applyFont="1"/>
    <xf numFmtId="2" fontId="31" fillId="0" borderId="1" xfId="0" applyNumberFormat="1" applyFont="1" applyBorder="1" applyAlignment="1">
      <alignment wrapText="1"/>
    </xf>
    <xf numFmtId="2" fontId="31" fillId="0" borderId="2" xfId="0" applyNumberFormat="1" applyFont="1" applyBorder="1" applyAlignment="1">
      <alignment wrapText="1"/>
    </xf>
    <xf numFmtId="2" fontId="32" fillId="0" borderId="2" xfId="0" applyNumberFormat="1" applyFont="1" applyBorder="1" applyAlignment="1">
      <alignment vertical="top" wrapText="1"/>
    </xf>
    <xf numFmtId="0" fontId="31" fillId="0" borderId="3" xfId="0" applyFont="1" applyBorder="1" applyAlignment="1">
      <alignment wrapText="1"/>
    </xf>
    <xf numFmtId="2" fontId="32" fillId="0" borderId="1" xfId="0" applyNumberFormat="1" applyFont="1" applyBorder="1" applyAlignment="1">
      <alignment vertical="top" wrapText="1"/>
    </xf>
    <xf numFmtId="14" fontId="31" fillId="0" borderId="4" xfId="0" applyNumberFormat="1" applyFont="1" applyBorder="1" applyAlignment="1">
      <alignment wrapText="1"/>
    </xf>
    <xf numFmtId="0" fontId="31" fillId="0" borderId="0" xfId="0" applyFont="1"/>
    <xf numFmtId="2" fontId="33" fillId="0" borderId="0" xfId="0" applyNumberFormat="1" applyFont="1" applyAlignment="1">
      <alignment vertical="top" wrapText="1"/>
    </xf>
    <xf numFmtId="2" fontId="32" fillId="0" borderId="0" xfId="0" applyNumberFormat="1" applyFont="1" applyAlignment="1">
      <alignment vertical="top" wrapText="1"/>
    </xf>
    <xf numFmtId="2" fontId="31" fillId="0" borderId="0" xfId="0" applyNumberFormat="1" applyFont="1"/>
    <xf numFmtId="2" fontId="31" fillId="0" borderId="5" xfId="0" applyNumberFormat="1" applyFont="1" applyBorder="1" applyAlignment="1">
      <alignment wrapText="1"/>
    </xf>
    <xf numFmtId="2" fontId="31" fillId="0" borderId="0" xfId="0" applyNumberFormat="1" applyFont="1" applyAlignment="1">
      <alignment wrapText="1"/>
    </xf>
    <xf numFmtId="2" fontId="32" fillId="0" borderId="6" xfId="0" applyNumberFormat="1" applyFont="1" applyBorder="1" applyAlignment="1">
      <alignment vertical="top" wrapText="1"/>
    </xf>
    <xf numFmtId="2" fontId="33" fillId="0" borderId="7" xfId="0" applyNumberFormat="1" applyFont="1" applyBorder="1" applyAlignment="1">
      <alignment vertical="center" wrapText="1"/>
    </xf>
    <xf numFmtId="2" fontId="32" fillId="0" borderId="8" xfId="0" applyNumberFormat="1" applyFont="1" applyBorder="1" applyAlignment="1">
      <alignment vertical="top" wrapText="1"/>
    </xf>
    <xf numFmtId="0" fontId="31" fillId="0" borderId="6" xfId="0" applyFont="1" applyBorder="1" applyAlignment="1">
      <alignment wrapText="1"/>
    </xf>
    <xf numFmtId="2" fontId="31" fillId="0" borderId="3" xfId="0" applyNumberFormat="1" applyFont="1" applyBorder="1" applyAlignment="1">
      <alignment wrapText="1"/>
    </xf>
    <xf numFmtId="0" fontId="34" fillId="0" borderId="9" xfId="0" applyFont="1" applyBorder="1" applyAlignment="1">
      <alignment horizontal="left" vertical="center" wrapText="1"/>
    </xf>
    <xf numFmtId="2" fontId="31" fillId="0" borderId="10" xfId="0" applyNumberFormat="1" applyFont="1" applyBorder="1" applyAlignment="1">
      <alignment vertical="center" wrapText="1"/>
    </xf>
    <xf numFmtId="0" fontId="31" fillId="0" borderId="10" xfId="0" applyFont="1" applyBorder="1" applyAlignment="1">
      <alignment vertical="center" wrapText="1"/>
    </xf>
    <xf numFmtId="2" fontId="31" fillId="0" borderId="11" xfId="0" applyNumberFormat="1" applyFont="1" applyBorder="1" applyAlignment="1">
      <alignment vertical="center" wrapText="1"/>
    </xf>
    <xf numFmtId="2" fontId="34" fillId="0" borderId="10" xfId="0" applyNumberFormat="1" applyFont="1" applyBorder="1" applyAlignment="1">
      <alignment horizontal="left" vertical="center" wrapText="1"/>
    </xf>
    <xf numFmtId="2" fontId="34" fillId="0" borderId="0" xfId="0" applyNumberFormat="1" applyFont="1"/>
    <xf numFmtId="2" fontId="31" fillId="0" borderId="0" xfId="0" applyNumberFormat="1" applyFont="1" applyAlignment="1">
      <alignment horizontal="center"/>
    </xf>
    <xf numFmtId="14" fontId="31" fillId="0" borderId="0" xfId="0" applyNumberFormat="1" applyFont="1" applyAlignment="1">
      <alignment horizontal="center"/>
    </xf>
    <xf numFmtId="0" fontId="35" fillId="0" borderId="0" xfId="0" applyFont="1"/>
    <xf numFmtId="2" fontId="36" fillId="0" borderId="0" xfId="3" applyNumberFormat="1" applyFont="1"/>
    <xf numFmtId="0" fontId="37" fillId="0" borderId="0" xfId="0" applyFont="1"/>
    <xf numFmtId="0" fontId="38" fillId="0" borderId="0" xfId="0" applyFont="1"/>
    <xf numFmtId="2" fontId="39" fillId="0" borderId="0" xfId="0" applyNumberFormat="1" applyFont="1" applyAlignment="1">
      <alignment horizontal="center" vertical="center" wrapText="1"/>
    </xf>
    <xf numFmtId="2" fontId="31" fillId="0" borderId="0" xfId="0" applyNumberFormat="1" applyFont="1" applyAlignment="1">
      <alignment horizontal="center" vertical="center"/>
    </xf>
    <xf numFmtId="14" fontId="31" fillId="0" borderId="0" xfId="0" applyNumberFormat="1" applyFont="1" applyAlignment="1">
      <alignment horizontal="center" vertical="center"/>
    </xf>
    <xf numFmtId="0" fontId="34" fillId="0" borderId="0" xfId="0" applyFont="1" applyAlignment="1">
      <alignment horizontal="center"/>
    </xf>
    <xf numFmtId="2" fontId="34" fillId="0" borderId="0" xfId="3" applyNumberFormat="1" applyFont="1" applyAlignment="1">
      <alignment horizontal="center"/>
    </xf>
    <xf numFmtId="0" fontId="39" fillId="0" borderId="0" xfId="0" applyFont="1"/>
    <xf numFmtId="0" fontId="33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3" fontId="33" fillId="0" borderId="0" xfId="0" applyNumberFormat="1" applyFont="1" applyAlignment="1">
      <alignment horizontal="center"/>
    </xf>
    <xf numFmtId="2" fontId="40" fillId="0" borderId="0" xfId="0" applyNumberFormat="1" applyFont="1" applyProtection="1">
      <protection locked="0"/>
    </xf>
    <xf numFmtId="0" fontId="40" fillId="0" borderId="0" xfId="0" applyFont="1" applyProtection="1">
      <protection locked="0"/>
    </xf>
    <xf numFmtId="2" fontId="31" fillId="0" borderId="0" xfId="0" applyNumberFormat="1" applyFont="1" applyAlignment="1">
      <alignment vertical="center"/>
    </xf>
    <xf numFmtId="2" fontId="33" fillId="3" borderId="12" xfId="0" applyNumberFormat="1" applyFont="1" applyFill="1" applyBorder="1" applyProtection="1">
      <protection locked="0"/>
    </xf>
    <xf numFmtId="0" fontId="31" fillId="0" borderId="0" xfId="0" quotePrefix="1" applyFont="1" applyAlignment="1">
      <alignment horizontal="left"/>
    </xf>
    <xf numFmtId="0" fontId="37" fillId="0" borderId="0" xfId="0" applyFont="1" applyAlignment="1">
      <alignment horizontal="left" indent="1"/>
    </xf>
    <xf numFmtId="1" fontId="33" fillId="3" borderId="12" xfId="0" applyNumberFormat="1" applyFont="1" applyFill="1" applyBorder="1" applyProtection="1">
      <protection locked="0"/>
    </xf>
    <xf numFmtId="1" fontId="31" fillId="0" borderId="0" xfId="0" applyNumberFormat="1" applyFont="1"/>
    <xf numFmtId="0" fontId="31" fillId="0" borderId="0" xfId="0" applyFont="1" applyAlignment="1">
      <alignment horizontal="center"/>
    </xf>
    <xf numFmtId="0" fontId="31" fillId="0" borderId="0" xfId="0" applyFont="1" applyAlignment="1">
      <alignment horizontal="right"/>
    </xf>
    <xf numFmtId="0" fontId="33" fillId="0" borderId="0" xfId="0" quotePrefix="1" applyFont="1" applyAlignment="1">
      <alignment horizontal="left"/>
    </xf>
    <xf numFmtId="2" fontId="33" fillId="0" borderId="0" xfId="0" applyNumberFormat="1" applyFont="1"/>
    <xf numFmtId="0" fontId="43" fillId="0" borderId="0" xfId="0" applyFont="1"/>
    <xf numFmtId="2" fontId="43" fillId="0" borderId="0" xfId="0" applyNumberFormat="1" applyFont="1"/>
    <xf numFmtId="0" fontId="33" fillId="0" borderId="0" xfId="0" applyFont="1"/>
    <xf numFmtId="0" fontId="33" fillId="0" borderId="4" xfId="0" applyFont="1" applyBorder="1" applyAlignment="1">
      <alignment horizontal="center" vertical="center"/>
    </xf>
    <xf numFmtId="0" fontId="33" fillId="0" borderId="32" xfId="0" quotePrefix="1" applyFont="1" applyBorder="1" applyAlignment="1">
      <alignment horizontal="center" vertical="center" wrapText="1"/>
    </xf>
    <xf numFmtId="2" fontId="44" fillId="0" borderId="32" xfId="0" quotePrefix="1" applyNumberFormat="1" applyFont="1" applyBorder="1" applyAlignment="1">
      <alignment horizontal="center" vertical="center" wrapText="1"/>
    </xf>
    <xf numFmtId="0" fontId="33" fillId="0" borderId="1" xfId="0" quotePrefix="1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 vertical="center" wrapText="1"/>
    </xf>
    <xf numFmtId="0" fontId="33" fillId="0" borderId="2" xfId="0" applyFont="1" applyBorder="1" applyAlignment="1">
      <alignment horizontal="centerContinuous"/>
    </xf>
    <xf numFmtId="0" fontId="33" fillId="0" borderId="1" xfId="0" applyFont="1" applyBorder="1" applyAlignment="1">
      <alignment horizontal="centerContinuous" vertical="center"/>
    </xf>
    <xf numFmtId="0" fontId="33" fillId="0" borderId="4" xfId="0" applyFont="1" applyBorder="1" applyAlignment="1">
      <alignment horizontal="centerContinuous"/>
    </xf>
    <xf numFmtId="0" fontId="33" fillId="0" borderId="34" xfId="0" applyFont="1" applyBorder="1" applyAlignment="1">
      <alignment horizontal="centerContinuous"/>
    </xf>
    <xf numFmtId="0" fontId="33" fillId="0" borderId="7" xfId="0" applyFont="1" applyBorder="1" applyAlignment="1">
      <alignment horizontal="center"/>
    </xf>
    <xf numFmtId="0" fontId="33" fillId="0" borderId="33" xfId="0" applyFont="1" applyBorder="1" applyAlignment="1">
      <alignment horizontal="center"/>
    </xf>
    <xf numFmtId="2" fontId="33" fillId="0" borderId="33" xfId="0" applyNumberFormat="1" applyFont="1" applyBorder="1" applyAlignment="1">
      <alignment horizontal="center"/>
    </xf>
    <xf numFmtId="0" fontId="33" fillId="0" borderId="8" xfId="0" applyFont="1" applyBorder="1" applyAlignment="1">
      <alignment horizontal="center"/>
    </xf>
    <xf numFmtId="0" fontId="33" fillId="0" borderId="34" xfId="0" quotePrefix="1" applyFont="1" applyBorder="1" applyAlignment="1">
      <alignment horizontal="center"/>
    </xf>
    <xf numFmtId="0" fontId="33" fillId="0" borderId="10" xfId="0" quotePrefix="1" applyFont="1" applyBorder="1" applyAlignment="1">
      <alignment horizontal="center"/>
    </xf>
    <xf numFmtId="0" fontId="31" fillId="0" borderId="0" xfId="0" quotePrefix="1" applyFont="1" applyAlignment="1">
      <alignment horizontal="center" vertical="justify" wrapText="1"/>
    </xf>
    <xf numFmtId="4" fontId="33" fillId="3" borderId="31" xfId="0" applyNumberFormat="1" applyFont="1" applyFill="1" applyBorder="1" applyAlignment="1" applyProtection="1">
      <alignment horizontal="right" vertical="justify"/>
      <protection locked="0"/>
    </xf>
    <xf numFmtId="165" fontId="33" fillId="3" borderId="31" xfId="0" applyNumberFormat="1" applyFont="1" applyFill="1" applyBorder="1" applyAlignment="1" applyProtection="1">
      <alignment horizontal="center" vertical="justify" wrapText="1"/>
      <protection locked="0"/>
    </xf>
    <xf numFmtId="165" fontId="31" fillId="0" borderId="0" xfId="0" quotePrefix="1" applyNumberFormat="1" applyFont="1" applyAlignment="1">
      <alignment horizontal="right" vertical="justify" wrapText="1"/>
    </xf>
    <xf numFmtId="3" fontId="31" fillId="0" borderId="0" xfId="0" applyNumberFormat="1" applyFont="1" applyAlignment="1">
      <alignment horizontal="right" vertical="justify" wrapText="1"/>
    </xf>
    <xf numFmtId="3" fontId="31" fillId="0" borderId="0" xfId="0" applyNumberFormat="1" applyFont="1" applyAlignment="1">
      <alignment horizontal="center" vertical="justify" wrapText="1"/>
    </xf>
    <xf numFmtId="0" fontId="31" fillId="0" borderId="0" xfId="0" applyFont="1" applyAlignment="1">
      <alignment horizontal="right" vertical="justify" wrapText="1"/>
    </xf>
    <xf numFmtId="0" fontId="31" fillId="0" borderId="0" xfId="0" applyFont="1" applyAlignment="1">
      <alignment horizontal="center" vertical="justify"/>
    </xf>
    <xf numFmtId="165" fontId="33" fillId="3" borderId="31" xfId="0" applyNumberFormat="1" applyFont="1" applyFill="1" applyBorder="1" applyAlignment="1" applyProtection="1">
      <alignment horizontal="right" vertical="justify"/>
      <protection locked="0"/>
    </xf>
    <xf numFmtId="3" fontId="31" fillId="0" borderId="0" xfId="0" applyNumberFormat="1" applyFont="1" applyAlignment="1">
      <alignment horizontal="left" vertical="justify"/>
    </xf>
    <xf numFmtId="3" fontId="31" fillId="0" borderId="0" xfId="0" applyNumberFormat="1" applyFont="1" applyAlignment="1">
      <alignment horizontal="right" vertical="justify"/>
    </xf>
    <xf numFmtId="0" fontId="31" fillId="0" borderId="0" xfId="0" applyFont="1" applyAlignment="1">
      <alignment horizontal="right" vertical="justify"/>
    </xf>
    <xf numFmtId="0" fontId="31" fillId="0" borderId="6" xfId="0" applyFont="1" applyBorder="1" applyAlignment="1">
      <alignment horizontal="center" vertical="justify"/>
    </xf>
    <xf numFmtId="4" fontId="33" fillId="3" borderId="30" xfId="0" applyNumberFormat="1" applyFont="1" applyFill="1" applyBorder="1" applyAlignment="1" applyProtection="1">
      <alignment horizontal="right" vertical="justify"/>
      <protection locked="0"/>
    </xf>
    <xf numFmtId="165" fontId="33" fillId="3" borderId="30" xfId="0" applyNumberFormat="1" applyFont="1" applyFill="1" applyBorder="1" applyAlignment="1" applyProtection="1">
      <alignment horizontal="right" vertical="justify"/>
      <protection locked="0"/>
    </xf>
    <xf numFmtId="3" fontId="31" fillId="0" borderId="6" xfId="0" applyNumberFormat="1" applyFont="1" applyBorder="1" applyAlignment="1">
      <alignment horizontal="right" vertical="justify"/>
    </xf>
    <xf numFmtId="3" fontId="33" fillId="0" borderId="10" xfId="0" applyNumberFormat="1" applyFont="1" applyBorder="1" applyAlignment="1">
      <alignment horizontal="center" vertical="center"/>
    </xf>
    <xf numFmtId="3" fontId="33" fillId="0" borderId="6" xfId="0" applyNumberFormat="1" applyFont="1" applyBorder="1" applyAlignment="1">
      <alignment horizontal="center" vertical="center"/>
    </xf>
    <xf numFmtId="165" fontId="33" fillId="0" borderId="6" xfId="0" applyNumberFormat="1" applyFont="1" applyBorder="1" applyAlignment="1">
      <alignment vertical="center"/>
    </xf>
    <xf numFmtId="3" fontId="31" fillId="0" borderId="10" xfId="0" applyNumberFormat="1" applyFont="1" applyBorder="1" applyAlignment="1">
      <alignment vertical="center"/>
    </xf>
    <xf numFmtId="3" fontId="33" fillId="0" borderId="10" xfId="0" applyNumberFormat="1" applyFont="1" applyBorder="1"/>
    <xf numFmtId="3" fontId="33" fillId="0" borderId="10" xfId="0" applyNumberFormat="1" applyFont="1" applyBorder="1" applyAlignment="1">
      <alignment horizontal="right"/>
    </xf>
    <xf numFmtId="3" fontId="31" fillId="0" borderId="10" xfId="0" applyNumberFormat="1" applyFont="1" applyBorder="1"/>
    <xf numFmtId="3" fontId="33" fillId="0" borderId="0" xfId="0" applyNumberFormat="1" applyFont="1" applyAlignment="1">
      <alignment vertical="center"/>
    </xf>
    <xf numFmtId="3" fontId="33" fillId="0" borderId="0" xfId="0" applyNumberFormat="1" applyFont="1" applyAlignment="1">
      <alignment horizontal="center" vertical="center"/>
    </xf>
    <xf numFmtId="2" fontId="33" fillId="0" borderId="0" xfId="0" applyNumberFormat="1" applyFont="1" applyAlignment="1">
      <alignment vertical="center"/>
    </xf>
    <xf numFmtId="3" fontId="31" fillId="0" borderId="0" xfId="0" applyNumberFormat="1" applyFont="1" applyAlignment="1">
      <alignment vertical="center"/>
    </xf>
    <xf numFmtId="3" fontId="31" fillId="0" borderId="0" xfId="0" applyNumberFormat="1" applyFont="1"/>
    <xf numFmtId="3" fontId="33" fillId="0" borderId="0" xfId="0" applyNumberFormat="1" applyFont="1" applyAlignment="1">
      <alignment horizontal="right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2" fillId="0" borderId="10" xfId="0" applyFont="1" applyBorder="1" applyAlignment="1">
      <alignment horizontal="centerContinuous"/>
    </xf>
    <xf numFmtId="0" fontId="33" fillId="0" borderId="11" xfId="0" applyFont="1" applyBorder="1" applyAlignment="1">
      <alignment horizontal="centerContinuous" vertical="center"/>
    </xf>
    <xf numFmtId="0" fontId="32" fillId="0" borderId="11" xfId="0" applyFont="1" applyBorder="1" applyAlignment="1">
      <alignment horizontal="centerContinuous"/>
    </xf>
    <xf numFmtId="0" fontId="33" fillId="0" borderId="4" xfId="0" applyFont="1" applyBorder="1" applyAlignment="1">
      <alignment horizontal="centerContinuous" vertical="center"/>
    </xf>
    <xf numFmtId="0" fontId="33" fillId="0" borderId="0" xfId="0" applyFont="1" applyAlignment="1">
      <alignment horizontal="centerContinuous" vertical="center"/>
    </xf>
    <xf numFmtId="0" fontId="32" fillId="0" borderId="0" xfId="0" applyFont="1" applyAlignment="1">
      <alignment horizontal="centerContinuous"/>
    </xf>
    <xf numFmtId="0" fontId="33" fillId="0" borderId="0" xfId="0" applyFont="1" applyAlignment="1">
      <alignment horizontal="centerContinuous"/>
    </xf>
    <xf numFmtId="0" fontId="33" fillId="0" borderId="9" xfId="0" applyFont="1" applyBorder="1" applyAlignment="1">
      <alignment horizontal="center"/>
    </xf>
    <xf numFmtId="0" fontId="33" fillId="0" borderId="9" xfId="0" quotePrefix="1" applyFont="1" applyBorder="1" applyAlignment="1">
      <alignment horizontal="center"/>
    </xf>
    <xf numFmtId="0" fontId="33" fillId="0" borderId="0" xfId="0" quotePrefix="1" applyFont="1" applyAlignment="1">
      <alignment horizontal="center"/>
    </xf>
    <xf numFmtId="0" fontId="33" fillId="0" borderId="0" xfId="0" applyFont="1" applyAlignment="1">
      <alignment horizontal="center"/>
    </xf>
    <xf numFmtId="4" fontId="31" fillId="0" borderId="0" xfId="0" applyNumberFormat="1" applyFont="1" applyAlignment="1">
      <alignment horizontal="right" vertical="justify"/>
    </xf>
    <xf numFmtId="165" fontId="31" fillId="0" borderId="0" xfId="0" applyNumberFormat="1" applyFont="1" applyAlignment="1">
      <alignment horizontal="center" vertical="justify" wrapText="1"/>
    </xf>
    <xf numFmtId="3" fontId="31" fillId="0" borderId="0" xfId="0" quotePrefix="1" applyNumberFormat="1" applyFont="1" applyAlignment="1">
      <alignment horizontal="right" vertical="justify" wrapText="1"/>
    </xf>
    <xf numFmtId="3" fontId="31" fillId="0" borderId="0" xfId="0" applyNumberFormat="1" applyFont="1" applyAlignment="1">
      <alignment horizontal="center"/>
    </xf>
    <xf numFmtId="3" fontId="31" fillId="0" borderId="0" xfId="0" applyNumberFormat="1" applyFont="1" applyAlignment="1">
      <alignment horizontal="center" vertical="justify"/>
    </xf>
    <xf numFmtId="0" fontId="31" fillId="0" borderId="6" xfId="0" applyFont="1" applyBorder="1" applyAlignment="1">
      <alignment horizontal="center"/>
    </xf>
    <xf numFmtId="4" fontId="31" fillId="0" borderId="6" xfId="0" applyNumberFormat="1" applyFont="1" applyBorder="1" applyAlignment="1">
      <alignment horizontal="right" vertical="justify"/>
    </xf>
    <xf numFmtId="3" fontId="33" fillId="0" borderId="0" xfId="0" applyNumberFormat="1" applyFont="1" applyAlignment="1">
      <alignment horizontal="right"/>
    </xf>
    <xf numFmtId="3" fontId="33" fillId="0" borderId="0" xfId="0" applyNumberFormat="1" applyFont="1"/>
    <xf numFmtId="0" fontId="33" fillId="0" borderId="2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/>
    </xf>
    <xf numFmtId="0" fontId="33" fillId="0" borderId="6" xfId="0" applyFont="1" applyBorder="1" applyAlignment="1">
      <alignment horizontal="center"/>
    </xf>
    <xf numFmtId="3" fontId="31" fillId="0" borderId="0" xfId="0" applyNumberFormat="1" applyFont="1" applyAlignment="1">
      <alignment horizontal="right"/>
    </xf>
    <xf numFmtId="2" fontId="33" fillId="0" borderId="10" xfId="0" applyNumberFormat="1" applyFont="1" applyBorder="1" applyAlignment="1">
      <alignment vertical="center"/>
    </xf>
    <xf numFmtId="2" fontId="33" fillId="0" borderId="10" xfId="0" applyNumberFormat="1" applyFont="1" applyBorder="1" applyAlignment="1">
      <alignment horizontal="right" vertical="center"/>
    </xf>
    <xf numFmtId="3" fontId="33" fillId="0" borderId="10" xfId="0" applyNumberFormat="1" applyFont="1" applyBorder="1" applyAlignment="1">
      <alignment vertical="center"/>
    </xf>
    <xf numFmtId="2" fontId="33" fillId="0" borderId="0" xfId="0" applyNumberFormat="1" applyFont="1" applyAlignment="1">
      <alignment horizontal="right" vertical="center"/>
    </xf>
    <xf numFmtId="3" fontId="31" fillId="0" borderId="6" xfId="0" applyNumberFormat="1" applyFont="1" applyBorder="1" applyAlignment="1">
      <alignment horizontal="right"/>
    </xf>
    <xf numFmtId="0" fontId="33" fillId="0" borderId="10" xfId="0" quotePrefix="1" applyFont="1" applyBorder="1" applyAlignment="1">
      <alignment horizontal="right"/>
    </xf>
    <xf numFmtId="0" fontId="33" fillId="0" borderId="0" xfId="0" quotePrefix="1" applyFont="1" applyAlignment="1">
      <alignment horizontal="right"/>
    </xf>
    <xf numFmtId="0" fontId="31" fillId="0" borderId="0" xfId="0" quotePrefix="1" applyFont="1" applyAlignment="1">
      <alignment horizontal="right"/>
    </xf>
    <xf numFmtId="43" fontId="33" fillId="0" borderId="0" xfId="1" applyFont="1"/>
    <xf numFmtId="43" fontId="31" fillId="0" borderId="0" xfId="1" applyFont="1" applyAlignment="1">
      <alignment horizontal="right"/>
    </xf>
    <xf numFmtId="9" fontId="31" fillId="0" borderId="0" xfId="2" applyFont="1"/>
    <xf numFmtId="4" fontId="31" fillId="0" borderId="0" xfId="0" applyNumberFormat="1" applyFont="1" applyAlignment="1">
      <alignment horizontal="right"/>
    </xf>
    <xf numFmtId="4" fontId="31" fillId="3" borderId="0" xfId="0" applyNumberFormat="1" applyFont="1" applyFill="1"/>
    <xf numFmtId="4" fontId="31" fillId="0" borderId="0" xfId="0" applyNumberFormat="1" applyFont="1"/>
    <xf numFmtId="4" fontId="31" fillId="0" borderId="0" xfId="0" quotePrefix="1" applyNumberFormat="1" applyFont="1" applyAlignment="1">
      <alignment horizontal="left"/>
    </xf>
    <xf numFmtId="4" fontId="31" fillId="0" borderId="0" xfId="0" applyNumberFormat="1" applyFont="1" applyAlignment="1">
      <alignment horizontal="left"/>
    </xf>
    <xf numFmtId="4" fontId="33" fillId="0" borderId="0" xfId="0" applyNumberFormat="1" applyFont="1"/>
    <xf numFmtId="4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 applyProtection="1">
      <alignment horizontal="center"/>
      <protection locked="0"/>
    </xf>
    <xf numFmtId="43" fontId="31" fillId="0" borderId="0" xfId="1" applyFont="1"/>
    <xf numFmtId="38" fontId="33" fillId="0" borderId="0" xfId="1" applyNumberFormat="1" applyFont="1"/>
    <xf numFmtId="38" fontId="33" fillId="0" borderId="0" xfId="1" applyNumberFormat="1" applyFont="1" applyAlignment="1">
      <alignment horizontal="center"/>
    </xf>
    <xf numFmtId="38" fontId="33" fillId="0" borderId="0" xfId="0" applyNumberFormat="1" applyFont="1"/>
    <xf numFmtId="3" fontId="43" fillId="0" borderId="0" xfId="0" quotePrefix="1" applyNumberFormat="1" applyFont="1" applyAlignment="1">
      <alignment horizontal="left"/>
    </xf>
    <xf numFmtId="43" fontId="31" fillId="0" borderId="0" xfId="1" quotePrefix="1" applyFont="1" applyAlignment="1">
      <alignment horizontal="right"/>
    </xf>
    <xf numFmtId="40" fontId="33" fillId="0" borderId="0" xfId="0" applyNumberFormat="1" applyFont="1" applyAlignment="1">
      <alignment horizontal="right"/>
    </xf>
    <xf numFmtId="2" fontId="31" fillId="0" borderId="0" xfId="3" applyNumberFormat="1" applyFont="1"/>
    <xf numFmtId="0" fontId="38" fillId="0" borderId="6" xfId="0" applyFont="1" applyBorder="1"/>
    <xf numFmtId="2" fontId="31" fillId="0" borderId="0" xfId="3" applyNumberFormat="1" applyFont="1" applyAlignment="1">
      <alignment horizontal="center"/>
    </xf>
    <xf numFmtId="2" fontId="31" fillId="0" borderId="6" xfId="3" applyNumberFormat="1" applyFont="1" applyBorder="1"/>
    <xf numFmtId="2" fontId="31" fillId="0" borderId="6" xfId="3" applyNumberFormat="1" applyFont="1" applyBorder="1" applyAlignment="1">
      <alignment horizontal="center"/>
    </xf>
    <xf numFmtId="2" fontId="31" fillId="0" borderId="10" xfId="3" applyNumberFormat="1" applyFont="1" applyBorder="1"/>
    <xf numFmtId="2" fontId="31" fillId="3" borderId="10" xfId="3" applyNumberFormat="1" applyFont="1" applyFill="1" applyBorder="1" applyAlignment="1">
      <alignment horizontal="center"/>
    </xf>
    <xf numFmtId="2" fontId="31" fillId="0" borderId="6" xfId="3" applyNumberFormat="1" applyFont="1" applyBorder="1" applyAlignment="1">
      <alignment horizontal="centerContinuous"/>
    </xf>
    <xf numFmtId="2" fontId="31" fillId="0" borderId="0" xfId="3" applyNumberFormat="1" applyFont="1" applyAlignment="1">
      <alignment horizontal="centerContinuous"/>
    </xf>
    <xf numFmtId="0" fontId="38" fillId="0" borderId="0" xfId="0" applyFont="1" applyAlignment="1">
      <alignment horizontal="center"/>
    </xf>
    <xf numFmtId="0" fontId="38" fillId="0" borderId="10" xfId="0" applyFont="1" applyBorder="1"/>
    <xf numFmtId="3" fontId="31" fillId="0" borderId="10" xfId="3" applyNumberFormat="1" applyFont="1" applyBorder="1" applyAlignment="1">
      <alignment horizontal="center"/>
    </xf>
    <xf numFmtId="3" fontId="31" fillId="0" borderId="0" xfId="3" applyNumberFormat="1" applyFont="1" applyAlignment="1">
      <alignment horizontal="center"/>
    </xf>
    <xf numFmtId="3" fontId="33" fillId="0" borderId="6" xfId="0" applyNumberFormat="1" applyFont="1" applyBorder="1" applyAlignment="1">
      <alignment horizontal="center"/>
    </xf>
    <xf numFmtId="2" fontId="33" fillId="0" borderId="0" xfId="3" applyNumberFormat="1" applyFont="1"/>
    <xf numFmtId="2" fontId="33" fillId="0" borderId="0" xfId="0" quotePrefix="1" applyNumberFormat="1" applyFont="1" applyAlignment="1">
      <alignment horizontal="left" vertical="center"/>
    </xf>
    <xf numFmtId="2" fontId="31" fillId="4" borderId="0" xfId="0" applyNumberFormat="1" applyFont="1" applyFill="1"/>
    <xf numFmtId="0" fontId="31" fillId="0" borderId="13" xfId="0" applyFont="1" applyBorder="1" applyAlignment="1">
      <alignment horizontal="center"/>
    </xf>
    <xf numFmtId="0" fontId="31" fillId="0" borderId="14" xfId="0" applyFont="1" applyBorder="1" applyAlignment="1">
      <alignment horizontal="centerContinuous"/>
    </xf>
    <xf numFmtId="0" fontId="31" fillId="0" borderId="15" xfId="0" applyFont="1" applyBorder="1" applyAlignment="1">
      <alignment horizontal="center"/>
    </xf>
    <xf numFmtId="4" fontId="31" fillId="0" borderId="15" xfId="0" applyNumberFormat="1" applyFont="1" applyBorder="1" applyAlignment="1">
      <alignment horizontal="centerContinuous" wrapText="1"/>
    </xf>
    <xf numFmtId="3" fontId="31" fillId="0" borderId="15" xfId="0" applyNumberFormat="1" applyFont="1" applyBorder="1" applyAlignment="1">
      <alignment horizontal="center"/>
    </xf>
    <xf numFmtId="4" fontId="31" fillId="0" borderId="0" xfId="0" applyNumberFormat="1" applyFont="1" applyAlignment="1">
      <alignment horizontal="centerContinuous" wrapText="1"/>
    </xf>
    <xf numFmtId="0" fontId="31" fillId="0" borderId="3" xfId="0" applyFont="1" applyBorder="1" applyAlignment="1">
      <alignment horizontal="center"/>
    </xf>
    <xf numFmtId="0" fontId="31" fillId="0" borderId="0" xfId="0" applyFont="1" applyAlignment="1">
      <alignment horizontal="centerContinuous"/>
    </xf>
    <xf numFmtId="0" fontId="31" fillId="0" borderId="16" xfId="0" applyFont="1" applyBorder="1" applyAlignment="1">
      <alignment horizontal="center"/>
    </xf>
    <xf numFmtId="0" fontId="31" fillId="0" borderId="3" xfId="0" quotePrefix="1" applyFont="1" applyBorder="1" applyAlignment="1">
      <alignment horizontal="center"/>
    </xf>
    <xf numFmtId="4" fontId="31" fillId="0" borderId="0" xfId="0" applyNumberFormat="1" applyFont="1" applyAlignment="1">
      <alignment horizontal="centerContinuous"/>
    </xf>
    <xf numFmtId="3" fontId="31" fillId="0" borderId="16" xfId="0" applyNumberFormat="1" applyFont="1" applyBorder="1" applyAlignment="1">
      <alignment horizontal="centerContinuous"/>
    </xf>
    <xf numFmtId="0" fontId="31" fillId="0" borderId="0" xfId="0" quotePrefix="1" applyFont="1" applyAlignment="1">
      <alignment horizontal="center"/>
    </xf>
    <xf numFmtId="3" fontId="31" fillId="0" borderId="0" xfId="0" applyNumberFormat="1" applyFont="1" applyAlignment="1">
      <alignment horizontal="centerContinuous"/>
    </xf>
    <xf numFmtId="0" fontId="31" fillId="0" borderId="17" xfId="0" applyFont="1" applyBorder="1"/>
    <xf numFmtId="0" fontId="31" fillId="0" borderId="18" xfId="0" applyFont="1" applyBorder="1"/>
    <xf numFmtId="0" fontId="31" fillId="0" borderId="19" xfId="0" applyFont="1" applyBorder="1" applyAlignment="1">
      <alignment horizontal="center"/>
    </xf>
    <xf numFmtId="0" fontId="31" fillId="0" borderId="17" xfId="0" applyFont="1" applyBorder="1" applyAlignment="1">
      <alignment horizontal="center"/>
    </xf>
    <xf numFmtId="4" fontId="31" fillId="0" borderId="18" xfId="0" applyNumberFormat="1" applyFont="1" applyBorder="1" applyAlignment="1">
      <alignment horizontal="centerContinuous"/>
    </xf>
    <xf numFmtId="3" fontId="31" fillId="0" borderId="19" xfId="0" applyNumberFormat="1" applyFont="1" applyBorder="1" applyAlignment="1">
      <alignment horizontal="center"/>
    </xf>
    <xf numFmtId="0" fontId="39" fillId="0" borderId="21" xfId="0" applyFont="1" applyBorder="1"/>
    <xf numFmtId="43" fontId="39" fillId="0" borderId="21" xfId="1" applyFont="1" applyBorder="1"/>
    <xf numFmtId="3" fontId="39" fillId="0" borderId="21" xfId="0" applyNumberFormat="1" applyFont="1" applyBorder="1"/>
    <xf numFmtId="43" fontId="39" fillId="0" borderId="0" xfId="1" applyFont="1"/>
    <xf numFmtId="3" fontId="39" fillId="0" borderId="0" xfId="0" applyNumberFormat="1" applyFont="1"/>
    <xf numFmtId="0" fontId="39" fillId="0" borderId="21" xfId="0" applyFont="1" applyBorder="1" applyAlignment="1">
      <alignment horizontal="center"/>
    </xf>
    <xf numFmtId="3" fontId="47" fillId="0" borderId="21" xfId="0" applyNumberFormat="1" applyFont="1" applyBorder="1"/>
    <xf numFmtId="43" fontId="47" fillId="0" borderId="21" xfId="1" applyFont="1" applyBorder="1"/>
    <xf numFmtId="3" fontId="47" fillId="0" borderId="0" xfId="0" applyNumberFormat="1" applyFont="1"/>
    <xf numFmtId="43" fontId="47" fillId="0" borderId="0" xfId="1" applyFont="1"/>
    <xf numFmtId="0" fontId="47" fillId="0" borderId="21" xfId="0" applyFont="1" applyBorder="1"/>
    <xf numFmtId="0" fontId="47" fillId="0" borderId="0" xfId="0" applyFont="1"/>
    <xf numFmtId="0" fontId="39" fillId="0" borderId="21" xfId="0" quotePrefix="1" applyFont="1" applyBorder="1" applyAlignment="1">
      <alignment horizontal="center"/>
    </xf>
    <xf numFmtId="14" fontId="39" fillId="0" borderId="21" xfId="0" applyNumberFormat="1" applyFont="1" applyBorder="1"/>
    <xf numFmtId="1" fontId="39" fillId="0" borderId="21" xfId="2" applyNumberFormat="1" applyFont="1" applyBorder="1"/>
    <xf numFmtId="1" fontId="39" fillId="0" borderId="0" xfId="2" applyNumberFormat="1" applyFont="1"/>
    <xf numFmtId="14" fontId="39" fillId="0" borderId="18" xfId="0" applyNumberFormat="1" applyFont="1" applyBorder="1"/>
    <xf numFmtId="0" fontId="39" fillId="0" borderId="18" xfId="0" applyFont="1" applyBorder="1"/>
    <xf numFmtId="3" fontId="39" fillId="0" borderId="18" xfId="0" applyNumberFormat="1" applyFont="1" applyBorder="1"/>
    <xf numFmtId="0" fontId="48" fillId="2" borderId="0" xfId="0" applyFont="1" applyFill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48" fillId="5" borderId="0" xfId="0" applyFont="1" applyFill="1"/>
    <xf numFmtId="2" fontId="50" fillId="5" borderId="0" xfId="0" applyNumberFormat="1" applyFont="1" applyFill="1"/>
    <xf numFmtId="2" fontId="51" fillId="0" borderId="0" xfId="3" quotePrefix="1" applyNumberFormat="1" applyFont="1" applyAlignment="1">
      <alignment horizontal="left"/>
    </xf>
    <xf numFmtId="0" fontId="52" fillId="6" borderId="0" xfId="0" applyFont="1" applyFill="1"/>
    <xf numFmtId="2" fontId="51" fillId="0" borderId="0" xfId="3" applyNumberFormat="1" applyFont="1"/>
    <xf numFmtId="0" fontId="52" fillId="0" borderId="0" xfId="0" applyFont="1"/>
    <xf numFmtId="0" fontId="50" fillId="5" borderId="0" xfId="0" applyFont="1" applyFill="1"/>
    <xf numFmtId="4" fontId="50" fillId="5" borderId="0" xfId="0" applyNumberFormat="1" applyFont="1" applyFill="1"/>
    <xf numFmtId="0" fontId="53" fillId="0" borderId="0" xfId="0" applyFont="1"/>
    <xf numFmtId="2" fontId="29" fillId="0" borderId="0" xfId="3" applyNumberFormat="1" applyFont="1" applyAlignment="1">
      <alignment horizontal="right"/>
    </xf>
    <xf numFmtId="2" fontId="29" fillId="0" borderId="0" xfId="3" applyNumberFormat="1" applyFont="1" applyAlignment="1">
      <alignment horizontal="left"/>
    </xf>
    <xf numFmtId="1" fontId="18" fillId="0" borderId="0" xfId="3" quotePrefix="1" applyNumberFormat="1" applyFont="1"/>
    <xf numFmtId="1" fontId="18" fillId="0" borderId="0" xfId="0" applyNumberFormat="1" applyFont="1" applyAlignment="1">
      <alignment horizontal="right"/>
    </xf>
    <xf numFmtId="0" fontId="54" fillId="2" borderId="0" xfId="0" applyFont="1" applyFill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4" fillId="5" borderId="0" xfId="0" applyFont="1" applyFill="1"/>
    <xf numFmtId="2" fontId="56" fillId="5" borderId="0" xfId="0" applyNumberFormat="1" applyFont="1" applyFill="1"/>
    <xf numFmtId="1" fontId="57" fillId="5" borderId="0" xfId="3" applyNumberFormat="1" applyFont="1" applyFill="1" applyAlignment="1">
      <alignment horizontal="center"/>
    </xf>
    <xf numFmtId="2" fontId="57" fillId="0" borderId="0" xfId="3" quotePrefix="1" applyNumberFormat="1" applyFont="1" applyAlignment="1">
      <alignment horizontal="left"/>
    </xf>
    <xf numFmtId="2" fontId="57" fillId="0" borderId="0" xfId="3" applyNumberFormat="1" applyFont="1"/>
    <xf numFmtId="0" fontId="56" fillId="5" borderId="0" xfId="0" applyFont="1" applyFill="1"/>
    <xf numFmtId="0" fontId="58" fillId="0" borderId="0" xfId="0" applyFont="1"/>
    <xf numFmtId="4" fontId="56" fillId="5" borderId="0" xfId="0" applyNumberFormat="1" applyFont="1" applyFill="1"/>
    <xf numFmtId="0" fontId="59" fillId="0" borderId="0" xfId="0" applyFont="1"/>
    <xf numFmtId="165" fontId="56" fillId="5" borderId="0" xfId="0" applyNumberFormat="1" applyFont="1" applyFill="1"/>
    <xf numFmtId="0" fontId="60" fillId="2" borderId="0" xfId="0" applyFont="1" applyFill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0" fillId="5" borderId="0" xfId="0" applyFont="1" applyFill="1"/>
    <xf numFmtId="2" fontId="62" fillId="5" borderId="0" xfId="0" applyNumberFormat="1" applyFont="1" applyFill="1"/>
    <xf numFmtId="1" fontId="63" fillId="5" borderId="0" xfId="3" applyNumberFormat="1" applyFont="1" applyFill="1" applyAlignment="1">
      <alignment horizontal="center"/>
    </xf>
    <xf numFmtId="2" fontId="63" fillId="0" borderId="0" xfId="3" quotePrefix="1" applyNumberFormat="1" applyFont="1" applyAlignment="1">
      <alignment horizontal="left"/>
    </xf>
    <xf numFmtId="2" fontId="63" fillId="0" borderId="0" xfId="3" applyNumberFormat="1" applyFont="1"/>
    <xf numFmtId="4" fontId="62" fillId="5" borderId="0" xfId="0" applyNumberFormat="1" applyFont="1" applyFill="1"/>
    <xf numFmtId="0" fontId="65" fillId="0" borderId="0" xfId="0" applyFont="1"/>
    <xf numFmtId="0" fontId="62" fillId="5" borderId="0" xfId="0" applyFont="1" applyFill="1"/>
    <xf numFmtId="0" fontId="64" fillId="0" borderId="0" xfId="0" applyFont="1"/>
    <xf numFmtId="165" fontId="62" fillId="5" borderId="0" xfId="0" applyNumberFormat="1" applyFont="1" applyFill="1"/>
    <xf numFmtId="1" fontId="62" fillId="5" borderId="0" xfId="0" applyNumberFormat="1" applyFont="1" applyFill="1"/>
    <xf numFmtId="1" fontId="56" fillId="5" borderId="0" xfId="0" applyNumberFormat="1" applyFont="1" applyFill="1"/>
    <xf numFmtId="1" fontId="1" fillId="5" borderId="0" xfId="0" applyNumberFormat="1" applyFont="1" applyFill="1"/>
    <xf numFmtId="1" fontId="3" fillId="5" borderId="0" xfId="3" applyNumberFormat="1" applyFont="1" applyFill="1" applyAlignment="1">
      <alignment horizontal="center"/>
    </xf>
    <xf numFmtId="0" fontId="1" fillId="0" borderId="0" xfId="0" applyFont="1"/>
    <xf numFmtId="0" fontId="52" fillId="5" borderId="0" xfId="0" applyFont="1" applyFill="1"/>
    <xf numFmtId="0" fontId="0" fillId="0" borderId="0" xfId="0" applyAlignment="1">
      <alignment horizontal="left"/>
    </xf>
    <xf numFmtId="2" fontId="5" fillId="0" borderId="1" xfId="0" applyNumberFormat="1" applyFont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2" fontId="5" fillId="0" borderId="4" xfId="0" applyNumberFormat="1" applyFont="1" applyBorder="1" applyAlignment="1">
      <alignment horizontal="center" vertical="center" wrapText="1"/>
    </xf>
    <xf numFmtId="2" fontId="5" fillId="0" borderId="8" xfId="0" applyNumberFormat="1" applyFont="1" applyBorder="1" applyAlignment="1">
      <alignment horizontal="center" vertical="center" wrapText="1"/>
    </xf>
    <xf numFmtId="2" fontId="5" fillId="0" borderId="6" xfId="0" applyNumberFormat="1" applyFont="1" applyBorder="1" applyAlignment="1">
      <alignment horizontal="center" vertical="center" wrapText="1"/>
    </xf>
    <xf numFmtId="2" fontId="5" fillId="0" borderId="7" xfId="0" applyNumberFormat="1" applyFont="1" applyBorder="1" applyAlignment="1">
      <alignment horizontal="center" vertical="center" wrapText="1"/>
    </xf>
    <xf numFmtId="2" fontId="6" fillId="0" borderId="9" xfId="0" applyNumberFormat="1" applyFont="1" applyBorder="1" applyAlignment="1">
      <alignment horizontal="left" vertical="center" wrapText="1"/>
    </xf>
    <xf numFmtId="2" fontId="6" fillId="0" borderId="10" xfId="0" applyNumberFormat="1" applyFont="1" applyBorder="1" applyAlignment="1">
      <alignment horizontal="left" vertical="center" wrapText="1"/>
    </xf>
    <xf numFmtId="2" fontId="6" fillId="0" borderId="11" xfId="0" applyNumberFormat="1" applyFont="1" applyBorder="1" applyAlignment="1">
      <alignment horizontal="left" vertical="center" wrapText="1"/>
    </xf>
    <xf numFmtId="1" fontId="3" fillId="0" borderId="10" xfId="0" applyNumberFormat="1" applyFont="1" applyBorder="1" applyAlignment="1">
      <alignment horizontal="left" vertical="center" wrapText="1"/>
    </xf>
    <xf numFmtId="1" fontId="3" fillId="0" borderId="11" xfId="0" applyNumberFormat="1" applyFont="1" applyBorder="1" applyAlignment="1">
      <alignment horizontal="left" vertical="center" wrapText="1"/>
    </xf>
    <xf numFmtId="2" fontId="33" fillId="0" borderId="1" xfId="0" applyNumberFormat="1" applyFont="1" applyBorder="1" applyAlignment="1">
      <alignment horizontal="center" vertical="center" wrapText="1"/>
    </xf>
    <xf numFmtId="2" fontId="33" fillId="0" borderId="2" xfId="0" applyNumberFormat="1" applyFont="1" applyBorder="1" applyAlignment="1">
      <alignment horizontal="center" vertical="center" wrapText="1"/>
    </xf>
    <xf numFmtId="2" fontId="33" fillId="0" borderId="4" xfId="0" applyNumberFormat="1" applyFont="1" applyBorder="1" applyAlignment="1">
      <alignment horizontal="center" vertical="center" wrapText="1"/>
    </xf>
    <xf numFmtId="2" fontId="33" fillId="0" borderId="8" xfId="0" applyNumberFormat="1" applyFont="1" applyBorder="1" applyAlignment="1">
      <alignment horizontal="center" vertical="center" wrapText="1"/>
    </xf>
    <xf numFmtId="2" fontId="33" fillId="0" borderId="6" xfId="0" applyNumberFormat="1" applyFont="1" applyBorder="1" applyAlignment="1">
      <alignment horizontal="center" vertical="center" wrapText="1"/>
    </xf>
    <xf numFmtId="2" fontId="33" fillId="0" borderId="7" xfId="0" applyNumberFormat="1" applyFont="1" applyBorder="1" applyAlignment="1">
      <alignment horizontal="center" vertical="center" wrapText="1"/>
    </xf>
    <xf numFmtId="2" fontId="34" fillId="0" borderId="9" xfId="0" applyNumberFormat="1" applyFont="1" applyBorder="1" applyAlignment="1">
      <alignment horizontal="left" vertical="center" wrapText="1"/>
    </xf>
    <xf numFmtId="2" fontId="34" fillId="0" borderId="10" xfId="0" applyNumberFormat="1" applyFont="1" applyBorder="1" applyAlignment="1">
      <alignment horizontal="left" vertical="center" wrapText="1"/>
    </xf>
    <xf numFmtId="2" fontId="34" fillId="0" borderId="11" xfId="0" applyNumberFormat="1" applyFont="1" applyBorder="1" applyAlignment="1">
      <alignment horizontal="left" vertical="center" wrapText="1"/>
    </xf>
    <xf numFmtId="1" fontId="31" fillId="0" borderId="10" xfId="0" applyNumberFormat="1" applyFont="1" applyBorder="1" applyAlignment="1">
      <alignment horizontal="left" vertical="center" wrapText="1"/>
    </xf>
    <xf numFmtId="1" fontId="31" fillId="0" borderId="11" xfId="0" applyNumberFormat="1" applyFont="1" applyBorder="1" applyAlignment="1">
      <alignment horizontal="left" vertical="center" wrapText="1"/>
    </xf>
    <xf numFmtId="0" fontId="31" fillId="0" borderId="0" xfId="0" applyFont="1" applyAlignment="1">
      <alignment horizontal="right"/>
    </xf>
    <xf numFmtId="2" fontId="10" fillId="0" borderId="22" xfId="3" applyNumberFormat="1" applyFont="1" applyBorder="1" applyAlignment="1">
      <alignment horizontal="center" vertical="center"/>
    </xf>
    <xf numFmtId="2" fontId="16" fillId="0" borderId="20" xfId="3" applyNumberFormat="1" applyFont="1" applyBorder="1" applyAlignment="1">
      <alignment horizontal="center" vertical="center"/>
    </xf>
    <xf numFmtId="2" fontId="10" fillId="0" borderId="23" xfId="3" applyNumberFormat="1" applyFont="1" applyBorder="1" applyAlignment="1">
      <alignment horizontal="center" vertical="center"/>
    </xf>
    <xf numFmtId="2" fontId="10" fillId="0" borderId="14" xfId="3" applyNumberFormat="1" applyFont="1" applyBorder="1" applyAlignment="1">
      <alignment horizontal="center" vertical="center"/>
    </xf>
    <xf numFmtId="2" fontId="10" fillId="0" borderId="24" xfId="3" applyNumberFormat="1" applyFont="1" applyBorder="1" applyAlignment="1">
      <alignment horizontal="center" vertical="center"/>
    </xf>
    <xf numFmtId="2" fontId="10" fillId="0" borderId="25" xfId="3" applyNumberFormat="1" applyFont="1" applyBorder="1" applyAlignment="1">
      <alignment horizontal="center" vertical="center"/>
    </xf>
    <xf numFmtId="2" fontId="10" fillId="0" borderId="18" xfId="3" applyNumberFormat="1" applyFont="1" applyBorder="1" applyAlignment="1">
      <alignment horizontal="center" vertical="center"/>
    </xf>
    <xf numFmtId="2" fontId="10" fillId="0" borderId="26" xfId="3" applyNumberFormat="1" applyFont="1" applyBorder="1" applyAlignment="1">
      <alignment horizontal="center" vertical="center"/>
    </xf>
    <xf numFmtId="0" fontId="66" fillId="7" borderId="0" xfId="0" applyFont="1" applyFill="1"/>
  </cellXfs>
  <cellStyles count="4">
    <cellStyle name="Normal" xfId="0" builtinId="0"/>
    <cellStyle name="Normal_VERTEDOR" xfId="3" xr:uid="{00000000-0005-0000-0000-000001000000}"/>
    <cellStyle name="Porcentagem" xfId="2" builtinId="5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CheckBox" fmlaLink="$D$17" lockText="1"/>
</file>

<file path=xl/ctrlProps/ctrlProp2.xml><?xml version="1.0" encoding="utf-8"?>
<formControlPr xmlns="http://schemas.microsoft.com/office/spreadsheetml/2009/9/main" objectType="GBox" noThreeD="1"/>
</file>

<file path=xl/ctrlProps/ctrlProp3.xml><?xml version="1.0" encoding="utf-8"?>
<formControlPr xmlns="http://schemas.microsoft.com/office/spreadsheetml/2009/9/main" objectType="GBox" noThreeD="1"/>
</file>

<file path=xl/ctrlProps/ctrlProp4.xml><?xml version="1.0" encoding="utf-8"?>
<formControlPr xmlns="http://schemas.microsoft.com/office/spreadsheetml/2009/9/main" objectType="CheckBox" fmlaLink="$D$15" lockText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emf"/><Relationship Id="rId2" Type="http://schemas.openxmlformats.org/officeDocument/2006/relationships/image" Target="../media/image14.jpeg"/><Relationship Id="rId1" Type="http://schemas.openxmlformats.org/officeDocument/2006/relationships/image" Target="../media/image13.jpeg"/><Relationship Id="rId4" Type="http://schemas.openxmlformats.org/officeDocument/2006/relationships/image" Target="../media/image16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emf"/><Relationship Id="rId2" Type="http://schemas.openxmlformats.org/officeDocument/2006/relationships/image" Target="../media/image46.jpeg"/><Relationship Id="rId1" Type="http://schemas.openxmlformats.org/officeDocument/2006/relationships/image" Target="../media/image13.jpeg"/><Relationship Id="rId4" Type="http://schemas.openxmlformats.org/officeDocument/2006/relationships/image" Target="../media/image47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emf"/><Relationship Id="rId2" Type="http://schemas.openxmlformats.org/officeDocument/2006/relationships/image" Target="../media/image64.jpeg"/><Relationship Id="rId1" Type="http://schemas.openxmlformats.org/officeDocument/2006/relationships/image" Target="../media/image13.jpeg"/><Relationship Id="rId4" Type="http://schemas.openxmlformats.org/officeDocument/2006/relationships/image" Target="../media/image65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emf"/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emf"/><Relationship Id="rId2" Type="http://schemas.openxmlformats.org/officeDocument/2006/relationships/image" Target="../media/image64.jpeg"/><Relationship Id="rId1" Type="http://schemas.openxmlformats.org/officeDocument/2006/relationships/image" Target="../media/image13.jpeg"/><Relationship Id="rId4" Type="http://schemas.openxmlformats.org/officeDocument/2006/relationships/image" Target="../media/image65.jpeg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24.emf"/><Relationship Id="rId13" Type="http://schemas.openxmlformats.org/officeDocument/2006/relationships/image" Target="../media/image29.emf"/><Relationship Id="rId18" Type="http://schemas.openxmlformats.org/officeDocument/2006/relationships/image" Target="../media/image34.emf"/><Relationship Id="rId26" Type="http://schemas.openxmlformats.org/officeDocument/2006/relationships/image" Target="../media/image42.emf"/><Relationship Id="rId3" Type="http://schemas.openxmlformats.org/officeDocument/2006/relationships/image" Target="../media/image19.emf"/><Relationship Id="rId21" Type="http://schemas.openxmlformats.org/officeDocument/2006/relationships/image" Target="../media/image37.emf"/><Relationship Id="rId7" Type="http://schemas.openxmlformats.org/officeDocument/2006/relationships/image" Target="../media/image23.emf"/><Relationship Id="rId12" Type="http://schemas.openxmlformats.org/officeDocument/2006/relationships/image" Target="../media/image28.emf"/><Relationship Id="rId17" Type="http://schemas.openxmlformats.org/officeDocument/2006/relationships/image" Target="../media/image33.emf"/><Relationship Id="rId25" Type="http://schemas.openxmlformats.org/officeDocument/2006/relationships/image" Target="../media/image41.emf"/><Relationship Id="rId2" Type="http://schemas.openxmlformats.org/officeDocument/2006/relationships/image" Target="../media/image18.emf"/><Relationship Id="rId16" Type="http://schemas.openxmlformats.org/officeDocument/2006/relationships/image" Target="../media/image32.emf"/><Relationship Id="rId20" Type="http://schemas.openxmlformats.org/officeDocument/2006/relationships/image" Target="../media/image36.emf"/><Relationship Id="rId29" Type="http://schemas.openxmlformats.org/officeDocument/2006/relationships/image" Target="../media/image45.emf"/><Relationship Id="rId1" Type="http://schemas.openxmlformats.org/officeDocument/2006/relationships/image" Target="../media/image17.emf"/><Relationship Id="rId6" Type="http://schemas.openxmlformats.org/officeDocument/2006/relationships/image" Target="../media/image22.emf"/><Relationship Id="rId11" Type="http://schemas.openxmlformats.org/officeDocument/2006/relationships/image" Target="../media/image27.emf"/><Relationship Id="rId24" Type="http://schemas.openxmlformats.org/officeDocument/2006/relationships/image" Target="../media/image40.emf"/><Relationship Id="rId5" Type="http://schemas.openxmlformats.org/officeDocument/2006/relationships/image" Target="../media/image21.emf"/><Relationship Id="rId15" Type="http://schemas.openxmlformats.org/officeDocument/2006/relationships/image" Target="../media/image31.emf"/><Relationship Id="rId23" Type="http://schemas.openxmlformats.org/officeDocument/2006/relationships/image" Target="../media/image39.emf"/><Relationship Id="rId28" Type="http://schemas.openxmlformats.org/officeDocument/2006/relationships/image" Target="../media/image44.emf"/><Relationship Id="rId10" Type="http://schemas.openxmlformats.org/officeDocument/2006/relationships/image" Target="../media/image26.emf"/><Relationship Id="rId19" Type="http://schemas.openxmlformats.org/officeDocument/2006/relationships/image" Target="../media/image35.emf"/><Relationship Id="rId4" Type="http://schemas.openxmlformats.org/officeDocument/2006/relationships/image" Target="../media/image20.emf"/><Relationship Id="rId9" Type="http://schemas.openxmlformats.org/officeDocument/2006/relationships/image" Target="../media/image25.emf"/><Relationship Id="rId14" Type="http://schemas.openxmlformats.org/officeDocument/2006/relationships/image" Target="../media/image30.emf"/><Relationship Id="rId22" Type="http://schemas.openxmlformats.org/officeDocument/2006/relationships/image" Target="../media/image38.emf"/><Relationship Id="rId27" Type="http://schemas.openxmlformats.org/officeDocument/2006/relationships/image" Target="../media/image43.emf"/></Relationships>
</file>

<file path=xl/drawings/_rels/vmlDrawing3.vml.rels><?xml version="1.0" encoding="UTF-8" standalone="yes"?>
<Relationships xmlns="http://schemas.openxmlformats.org/package/2006/relationships"><Relationship Id="rId8" Type="http://schemas.openxmlformats.org/officeDocument/2006/relationships/image" Target="../media/image55.emf"/><Relationship Id="rId13" Type="http://schemas.openxmlformats.org/officeDocument/2006/relationships/image" Target="../media/image60.emf"/><Relationship Id="rId3" Type="http://schemas.openxmlformats.org/officeDocument/2006/relationships/image" Target="../media/image50.emf"/><Relationship Id="rId7" Type="http://schemas.openxmlformats.org/officeDocument/2006/relationships/image" Target="../media/image54.emf"/><Relationship Id="rId12" Type="http://schemas.openxmlformats.org/officeDocument/2006/relationships/image" Target="../media/image59.emf"/><Relationship Id="rId2" Type="http://schemas.openxmlformats.org/officeDocument/2006/relationships/image" Target="../media/image49.emf"/><Relationship Id="rId16" Type="http://schemas.openxmlformats.org/officeDocument/2006/relationships/image" Target="../media/image63.emf"/><Relationship Id="rId1" Type="http://schemas.openxmlformats.org/officeDocument/2006/relationships/image" Target="../media/image48.emf"/><Relationship Id="rId6" Type="http://schemas.openxmlformats.org/officeDocument/2006/relationships/image" Target="../media/image53.emf"/><Relationship Id="rId11" Type="http://schemas.openxmlformats.org/officeDocument/2006/relationships/image" Target="../media/image58.emf"/><Relationship Id="rId5" Type="http://schemas.openxmlformats.org/officeDocument/2006/relationships/image" Target="../media/image52.emf"/><Relationship Id="rId15" Type="http://schemas.openxmlformats.org/officeDocument/2006/relationships/image" Target="../media/image62.emf"/><Relationship Id="rId10" Type="http://schemas.openxmlformats.org/officeDocument/2006/relationships/image" Target="../media/image57.emf"/><Relationship Id="rId4" Type="http://schemas.openxmlformats.org/officeDocument/2006/relationships/image" Target="../media/image51.emf"/><Relationship Id="rId9" Type="http://schemas.openxmlformats.org/officeDocument/2006/relationships/image" Target="../media/image56.emf"/><Relationship Id="rId14" Type="http://schemas.openxmlformats.org/officeDocument/2006/relationships/image" Target="../media/image61.emf"/></Relationships>
</file>

<file path=xl/drawings/_rels/vmlDrawing4.vml.rels><?xml version="1.0" encoding="UTF-8" standalone="yes"?>
<Relationships xmlns="http://schemas.openxmlformats.org/package/2006/relationships"><Relationship Id="rId8" Type="http://schemas.openxmlformats.org/officeDocument/2006/relationships/image" Target="../media/image73.emf"/><Relationship Id="rId13" Type="http://schemas.openxmlformats.org/officeDocument/2006/relationships/image" Target="../media/image78.emf"/><Relationship Id="rId3" Type="http://schemas.openxmlformats.org/officeDocument/2006/relationships/image" Target="../media/image68.emf"/><Relationship Id="rId7" Type="http://schemas.openxmlformats.org/officeDocument/2006/relationships/image" Target="../media/image72.emf"/><Relationship Id="rId12" Type="http://schemas.openxmlformats.org/officeDocument/2006/relationships/image" Target="../media/image77.emf"/><Relationship Id="rId2" Type="http://schemas.openxmlformats.org/officeDocument/2006/relationships/image" Target="../media/image67.emf"/><Relationship Id="rId1" Type="http://schemas.openxmlformats.org/officeDocument/2006/relationships/image" Target="../media/image66.emf"/><Relationship Id="rId6" Type="http://schemas.openxmlformats.org/officeDocument/2006/relationships/image" Target="../media/image71.emf"/><Relationship Id="rId11" Type="http://schemas.openxmlformats.org/officeDocument/2006/relationships/image" Target="../media/image76.emf"/><Relationship Id="rId5" Type="http://schemas.openxmlformats.org/officeDocument/2006/relationships/image" Target="../media/image70.emf"/><Relationship Id="rId10" Type="http://schemas.openxmlformats.org/officeDocument/2006/relationships/image" Target="../media/image75.emf"/><Relationship Id="rId4" Type="http://schemas.openxmlformats.org/officeDocument/2006/relationships/image" Target="../media/image69.emf"/><Relationship Id="rId9" Type="http://schemas.openxmlformats.org/officeDocument/2006/relationships/image" Target="../media/image74.emf"/><Relationship Id="rId14" Type="http://schemas.openxmlformats.org/officeDocument/2006/relationships/image" Target="../media/image44.emf"/></Relationships>
</file>

<file path=xl/drawings/_rels/vmlDrawing5.vml.rels><?xml version="1.0" encoding="UTF-8" standalone="yes"?>
<Relationships xmlns="http://schemas.openxmlformats.org/package/2006/relationships"><Relationship Id="rId8" Type="http://schemas.openxmlformats.org/officeDocument/2006/relationships/image" Target="../media/image55.emf"/><Relationship Id="rId13" Type="http://schemas.openxmlformats.org/officeDocument/2006/relationships/image" Target="../media/image60.emf"/><Relationship Id="rId3" Type="http://schemas.openxmlformats.org/officeDocument/2006/relationships/image" Target="../media/image50.emf"/><Relationship Id="rId7" Type="http://schemas.openxmlformats.org/officeDocument/2006/relationships/image" Target="../media/image54.emf"/><Relationship Id="rId12" Type="http://schemas.openxmlformats.org/officeDocument/2006/relationships/image" Target="../media/image59.emf"/><Relationship Id="rId2" Type="http://schemas.openxmlformats.org/officeDocument/2006/relationships/image" Target="../media/image49.emf"/><Relationship Id="rId16" Type="http://schemas.openxmlformats.org/officeDocument/2006/relationships/image" Target="../media/image63.emf"/><Relationship Id="rId1" Type="http://schemas.openxmlformats.org/officeDocument/2006/relationships/image" Target="../media/image48.emf"/><Relationship Id="rId6" Type="http://schemas.openxmlformats.org/officeDocument/2006/relationships/image" Target="../media/image53.emf"/><Relationship Id="rId11" Type="http://schemas.openxmlformats.org/officeDocument/2006/relationships/image" Target="../media/image58.emf"/><Relationship Id="rId5" Type="http://schemas.openxmlformats.org/officeDocument/2006/relationships/image" Target="../media/image52.emf"/><Relationship Id="rId15" Type="http://schemas.openxmlformats.org/officeDocument/2006/relationships/image" Target="../media/image80.emf"/><Relationship Id="rId10" Type="http://schemas.openxmlformats.org/officeDocument/2006/relationships/image" Target="../media/image79.emf"/><Relationship Id="rId4" Type="http://schemas.openxmlformats.org/officeDocument/2006/relationships/image" Target="../media/image51.emf"/><Relationship Id="rId9" Type="http://schemas.openxmlformats.org/officeDocument/2006/relationships/image" Target="../media/image56.emf"/><Relationship Id="rId14" Type="http://schemas.openxmlformats.org/officeDocument/2006/relationships/image" Target="../media/image6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438150</xdr:colOff>
          <xdr:row>48</xdr:row>
          <xdr:rowOff>47625</xdr:rowOff>
        </xdr:from>
        <xdr:to>
          <xdr:col>3</xdr:col>
          <xdr:colOff>123825</xdr:colOff>
          <xdr:row>49</xdr:row>
          <xdr:rowOff>47625</xdr:rowOff>
        </xdr:to>
        <xdr:sp macro="" textlink="">
          <xdr:nvSpPr>
            <xdr:cNvPr id="14337" name="Figura 4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1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240</xdr:row>
          <xdr:rowOff>28575</xdr:rowOff>
        </xdr:from>
        <xdr:to>
          <xdr:col>2</xdr:col>
          <xdr:colOff>171450</xdr:colOff>
          <xdr:row>241</xdr:row>
          <xdr:rowOff>28575</xdr:rowOff>
        </xdr:to>
        <xdr:sp macro="" textlink="">
          <xdr:nvSpPr>
            <xdr:cNvPr id="14338" name="Figura 5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1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466725</xdr:colOff>
          <xdr:row>244</xdr:row>
          <xdr:rowOff>38100</xdr:rowOff>
        </xdr:from>
        <xdr:to>
          <xdr:col>2</xdr:col>
          <xdr:colOff>704850</xdr:colOff>
          <xdr:row>245</xdr:row>
          <xdr:rowOff>28575</xdr:rowOff>
        </xdr:to>
        <xdr:sp macro="" textlink="">
          <xdr:nvSpPr>
            <xdr:cNvPr id="14339" name="Figura 6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1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60</xdr:row>
          <xdr:rowOff>38100</xdr:rowOff>
        </xdr:from>
        <xdr:to>
          <xdr:col>4</xdr:col>
          <xdr:colOff>285750</xdr:colOff>
          <xdr:row>61</xdr:row>
          <xdr:rowOff>47625</xdr:rowOff>
        </xdr:to>
        <xdr:sp macro="" textlink="">
          <xdr:nvSpPr>
            <xdr:cNvPr id="14340" name="Figura 11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1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61</xdr:row>
          <xdr:rowOff>152400</xdr:rowOff>
        </xdr:from>
        <xdr:to>
          <xdr:col>5</xdr:col>
          <xdr:colOff>57150</xdr:colOff>
          <xdr:row>63</xdr:row>
          <xdr:rowOff>114300</xdr:rowOff>
        </xdr:to>
        <xdr:sp macro="" textlink="">
          <xdr:nvSpPr>
            <xdr:cNvPr id="14341" name="Figura 12" hidden="1">
              <a:extLst>
                <a:ext uri="{63B3BB69-23CF-44E3-9099-C40C66FF867C}">
                  <a14:compatExt spid="_x0000_s14341"/>
                </a:ext>
                <a:ext uri="{FF2B5EF4-FFF2-40B4-BE49-F238E27FC236}">
                  <a16:creationId xmlns:a16="http://schemas.microsoft.com/office/drawing/2014/main" id="{00000000-0008-0000-0100-00000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63</xdr:row>
          <xdr:rowOff>123825</xdr:rowOff>
        </xdr:from>
        <xdr:to>
          <xdr:col>6</xdr:col>
          <xdr:colOff>152400</xdr:colOff>
          <xdr:row>65</xdr:row>
          <xdr:rowOff>123825</xdr:rowOff>
        </xdr:to>
        <xdr:sp macro="" textlink="">
          <xdr:nvSpPr>
            <xdr:cNvPr id="14342" name="Figura 13" hidden="1">
              <a:extLst>
                <a:ext uri="{63B3BB69-23CF-44E3-9099-C40C66FF867C}">
                  <a14:compatExt spid="_x0000_s14342"/>
                </a:ext>
                <a:ext uri="{FF2B5EF4-FFF2-40B4-BE49-F238E27FC236}">
                  <a16:creationId xmlns:a16="http://schemas.microsoft.com/office/drawing/2014/main" id="{00000000-0008-0000-0100-00000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381000</xdr:colOff>
          <xdr:row>58</xdr:row>
          <xdr:rowOff>28575</xdr:rowOff>
        </xdr:from>
        <xdr:to>
          <xdr:col>6</xdr:col>
          <xdr:colOff>85725</xdr:colOff>
          <xdr:row>59</xdr:row>
          <xdr:rowOff>38100</xdr:rowOff>
        </xdr:to>
        <xdr:sp macro="" textlink="">
          <xdr:nvSpPr>
            <xdr:cNvPr id="14343" name="Figura 16" hidden="1">
              <a:extLst>
                <a:ext uri="{63B3BB69-23CF-44E3-9099-C40C66FF867C}">
                  <a14:compatExt spid="_x0000_s14343"/>
                </a:ext>
                <a:ext uri="{FF2B5EF4-FFF2-40B4-BE49-F238E27FC236}">
                  <a16:creationId xmlns:a16="http://schemas.microsoft.com/office/drawing/2014/main" id="{00000000-0008-0000-0100-00000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52</xdr:row>
          <xdr:rowOff>0</xdr:rowOff>
        </xdr:from>
        <xdr:to>
          <xdr:col>5</xdr:col>
          <xdr:colOff>47625</xdr:colOff>
          <xdr:row>53</xdr:row>
          <xdr:rowOff>152400</xdr:rowOff>
        </xdr:to>
        <xdr:sp macro="" textlink="">
          <xdr:nvSpPr>
            <xdr:cNvPr id="14344" name="Figura 18" hidden="1">
              <a:extLst>
                <a:ext uri="{63B3BB69-23CF-44E3-9099-C40C66FF867C}">
                  <a14:compatExt spid="_x0000_s14344"/>
                </a:ext>
                <a:ext uri="{FF2B5EF4-FFF2-40B4-BE49-F238E27FC236}">
                  <a16:creationId xmlns:a16="http://schemas.microsoft.com/office/drawing/2014/main" id="{00000000-0008-0000-0100-00000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265</xdr:row>
          <xdr:rowOff>19050</xdr:rowOff>
        </xdr:from>
        <xdr:to>
          <xdr:col>5</xdr:col>
          <xdr:colOff>304800</xdr:colOff>
          <xdr:row>266</xdr:row>
          <xdr:rowOff>19050</xdr:rowOff>
        </xdr:to>
        <xdr:sp macro="" textlink="">
          <xdr:nvSpPr>
            <xdr:cNvPr id="14345" name="Figura 20" hidden="1">
              <a:extLst>
                <a:ext uri="{63B3BB69-23CF-44E3-9099-C40C66FF867C}">
                  <a14:compatExt spid="_x0000_s14345"/>
                </a:ext>
                <a:ext uri="{FF2B5EF4-FFF2-40B4-BE49-F238E27FC236}">
                  <a16:creationId xmlns:a16="http://schemas.microsoft.com/office/drawing/2014/main" id="{00000000-0008-0000-0100-00000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17</xdr:row>
          <xdr:rowOff>0</xdr:rowOff>
        </xdr:from>
        <xdr:to>
          <xdr:col>13</xdr:col>
          <xdr:colOff>85725</xdr:colOff>
          <xdr:row>44</xdr:row>
          <xdr:rowOff>171450</xdr:rowOff>
        </xdr:to>
        <xdr:sp macro="" textlink="">
          <xdr:nvSpPr>
            <xdr:cNvPr id="14346" name="Figura 21" hidden="1">
              <a:extLst>
                <a:ext uri="{63B3BB69-23CF-44E3-9099-C40C66FF867C}">
                  <a14:compatExt spid="_x0000_s14346"/>
                </a:ext>
                <a:ext uri="{FF2B5EF4-FFF2-40B4-BE49-F238E27FC236}">
                  <a16:creationId xmlns:a16="http://schemas.microsoft.com/office/drawing/2014/main" id="{00000000-0008-0000-0100-00000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56</xdr:row>
          <xdr:rowOff>9525</xdr:rowOff>
        </xdr:from>
        <xdr:to>
          <xdr:col>5</xdr:col>
          <xdr:colOff>514350</xdr:colOff>
          <xdr:row>57</xdr:row>
          <xdr:rowOff>57150</xdr:rowOff>
        </xdr:to>
        <xdr:sp macro="" textlink="">
          <xdr:nvSpPr>
            <xdr:cNvPr id="14347" name="Figura 10" hidden="1">
              <a:extLst>
                <a:ext uri="{63B3BB69-23CF-44E3-9099-C40C66FF867C}">
                  <a14:compatExt spid="_x0000_s14347"/>
                </a:ext>
                <a:ext uri="{FF2B5EF4-FFF2-40B4-BE49-F238E27FC236}">
                  <a16:creationId xmlns:a16="http://schemas.microsoft.com/office/drawing/2014/main" id="{00000000-0008-0000-0100-00000B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53</xdr:row>
          <xdr:rowOff>180975</xdr:rowOff>
        </xdr:from>
        <xdr:to>
          <xdr:col>5</xdr:col>
          <xdr:colOff>352425</xdr:colOff>
          <xdr:row>55</xdr:row>
          <xdr:rowOff>19050</xdr:rowOff>
        </xdr:to>
        <xdr:sp macro="" textlink="">
          <xdr:nvSpPr>
            <xdr:cNvPr id="14348" name="Figura 19" hidden="1">
              <a:extLst>
                <a:ext uri="{63B3BB69-23CF-44E3-9099-C40C66FF867C}">
                  <a14:compatExt spid="_x0000_s14348"/>
                </a:ext>
                <a:ext uri="{FF2B5EF4-FFF2-40B4-BE49-F238E27FC236}">
                  <a16:creationId xmlns:a16="http://schemas.microsoft.com/office/drawing/2014/main" id="{00000000-0008-0000-0100-00000C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4" name="Imagem 44" descr="Ministério de Minas e Energia - MME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180975</xdr:rowOff>
    </xdr:from>
    <xdr:to>
      <xdr:col>3</xdr:col>
      <xdr:colOff>428625</xdr:colOff>
      <xdr:row>1</xdr:row>
      <xdr:rowOff>352425</xdr:rowOff>
    </xdr:to>
    <xdr:sp macro="" textlink="">
      <xdr:nvSpPr>
        <xdr:cNvPr id="15" name="Caixa de Texto 45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733425" y="180975"/>
          <a:ext cx="2247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47625</xdr:colOff>
      <xdr:row>0</xdr:row>
      <xdr:rowOff>171450</xdr:rowOff>
    </xdr:from>
    <xdr:to>
      <xdr:col>9</xdr:col>
      <xdr:colOff>685800</xdr:colOff>
      <xdr:row>1</xdr:row>
      <xdr:rowOff>333375</xdr:rowOff>
    </xdr:to>
    <xdr:pic>
      <xdr:nvPicPr>
        <xdr:cNvPr id="16" name="Imagem 46" descr="PCE azul completo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86550" y="171450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7" name="Imagem 47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161925"/>
          <a:ext cx="12763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333375</xdr:rowOff>
    </xdr:to>
    <xdr:pic>
      <xdr:nvPicPr>
        <xdr:cNvPr id="18" name="Imagem 48" descr="Ministério de Minas e Energia - MME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133350</xdr:rowOff>
    </xdr:from>
    <xdr:to>
      <xdr:col>10</xdr:col>
      <xdr:colOff>742950</xdr:colOff>
      <xdr:row>1</xdr:row>
      <xdr:rowOff>400050</xdr:rowOff>
    </xdr:to>
    <xdr:pic>
      <xdr:nvPicPr>
        <xdr:cNvPr id="19" name="Imagem 5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96200" y="133350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438150</xdr:colOff>
          <xdr:row>46</xdr:row>
          <xdr:rowOff>47625</xdr:rowOff>
        </xdr:from>
        <xdr:to>
          <xdr:col>2</xdr:col>
          <xdr:colOff>628650</xdr:colOff>
          <xdr:row>47</xdr:row>
          <xdr:rowOff>38100</xdr:rowOff>
        </xdr:to>
        <xdr:sp macro="" textlink="">
          <xdr:nvSpPr>
            <xdr:cNvPr id="13313" name="Figura 4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3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333375</xdr:colOff>
          <xdr:row>69</xdr:row>
          <xdr:rowOff>0</xdr:rowOff>
        </xdr:from>
        <xdr:to>
          <xdr:col>5</xdr:col>
          <xdr:colOff>609600</xdr:colOff>
          <xdr:row>70</xdr:row>
          <xdr:rowOff>19050</xdr:rowOff>
        </xdr:to>
        <xdr:sp macro="" textlink="">
          <xdr:nvSpPr>
            <xdr:cNvPr id="13314" name="Figura 10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id="{00000000-0008-0000-0300-000002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447675</xdr:colOff>
          <xdr:row>71</xdr:row>
          <xdr:rowOff>19050</xdr:rowOff>
        </xdr:from>
        <xdr:to>
          <xdr:col>6</xdr:col>
          <xdr:colOff>381000</xdr:colOff>
          <xdr:row>72</xdr:row>
          <xdr:rowOff>19050</xdr:rowOff>
        </xdr:to>
        <xdr:sp macro="" textlink="">
          <xdr:nvSpPr>
            <xdr:cNvPr id="13315" name="Figura 11" hidden="1">
              <a:extLst>
                <a:ext uri="{63B3BB69-23CF-44E3-9099-C40C66FF867C}">
                  <a14:compatExt spid="_x0000_s13315"/>
                </a:ext>
                <a:ext uri="{FF2B5EF4-FFF2-40B4-BE49-F238E27FC236}">
                  <a16:creationId xmlns:a16="http://schemas.microsoft.com/office/drawing/2014/main" id="{00000000-0008-0000-0300-000003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790575</xdr:colOff>
          <xdr:row>82</xdr:row>
          <xdr:rowOff>152400</xdr:rowOff>
        </xdr:from>
        <xdr:to>
          <xdr:col>4</xdr:col>
          <xdr:colOff>409575</xdr:colOff>
          <xdr:row>84</xdr:row>
          <xdr:rowOff>104775</xdr:rowOff>
        </xdr:to>
        <xdr:sp macro="" textlink="">
          <xdr:nvSpPr>
            <xdr:cNvPr id="13316" name="Figura 12" hidden="1">
              <a:extLst>
                <a:ext uri="{63B3BB69-23CF-44E3-9099-C40C66FF867C}">
                  <a14:compatExt spid="_x0000_s13316"/>
                </a:ext>
                <a:ext uri="{FF2B5EF4-FFF2-40B4-BE49-F238E27FC236}">
                  <a16:creationId xmlns:a16="http://schemas.microsoft.com/office/drawing/2014/main" id="{00000000-0008-0000-0300-000004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87</xdr:row>
          <xdr:rowOff>19050</xdr:rowOff>
        </xdr:from>
        <xdr:to>
          <xdr:col>4</xdr:col>
          <xdr:colOff>514350</xdr:colOff>
          <xdr:row>88</xdr:row>
          <xdr:rowOff>38100</xdr:rowOff>
        </xdr:to>
        <xdr:sp macro="" textlink="">
          <xdr:nvSpPr>
            <xdr:cNvPr id="13317" name="Figura 14" hidden="1">
              <a:extLst>
                <a:ext uri="{63B3BB69-23CF-44E3-9099-C40C66FF867C}">
                  <a14:compatExt spid="_x0000_s13317"/>
                </a:ext>
                <a:ext uri="{FF2B5EF4-FFF2-40B4-BE49-F238E27FC236}">
                  <a16:creationId xmlns:a16="http://schemas.microsoft.com/office/drawing/2014/main" id="{00000000-0008-0000-0300-000005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419100</xdr:colOff>
          <xdr:row>89</xdr:row>
          <xdr:rowOff>9525</xdr:rowOff>
        </xdr:from>
        <xdr:to>
          <xdr:col>5</xdr:col>
          <xdr:colOff>428625</xdr:colOff>
          <xdr:row>90</xdr:row>
          <xdr:rowOff>9525</xdr:rowOff>
        </xdr:to>
        <xdr:sp macro="" textlink="">
          <xdr:nvSpPr>
            <xdr:cNvPr id="13318" name="Figura 15" hidden="1">
              <a:extLst>
                <a:ext uri="{63B3BB69-23CF-44E3-9099-C40C66FF867C}">
                  <a14:compatExt spid="_x0000_s13318"/>
                </a:ext>
                <a:ext uri="{FF2B5EF4-FFF2-40B4-BE49-F238E27FC236}">
                  <a16:creationId xmlns:a16="http://schemas.microsoft.com/office/drawing/2014/main" id="{00000000-0008-0000-0300-000006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50</xdr:row>
          <xdr:rowOff>38100</xdr:rowOff>
        </xdr:from>
        <xdr:to>
          <xdr:col>2</xdr:col>
          <xdr:colOff>638175</xdr:colOff>
          <xdr:row>51</xdr:row>
          <xdr:rowOff>28575</xdr:rowOff>
        </xdr:to>
        <xdr:sp macro="" textlink="">
          <xdr:nvSpPr>
            <xdr:cNvPr id="13319" name="Figura 16" hidden="1">
              <a:extLst>
                <a:ext uri="{63B3BB69-23CF-44E3-9099-C40C66FF867C}">
                  <a14:compatExt spid="_x0000_s13319"/>
                </a:ext>
                <a:ext uri="{FF2B5EF4-FFF2-40B4-BE49-F238E27FC236}">
                  <a16:creationId xmlns:a16="http://schemas.microsoft.com/office/drawing/2014/main" id="{00000000-0008-0000-0300-000007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561975</xdr:colOff>
          <xdr:row>52</xdr:row>
          <xdr:rowOff>47625</xdr:rowOff>
        </xdr:from>
        <xdr:to>
          <xdr:col>3</xdr:col>
          <xdr:colOff>676275</xdr:colOff>
          <xdr:row>53</xdr:row>
          <xdr:rowOff>47625</xdr:rowOff>
        </xdr:to>
        <xdr:sp macro="" textlink="">
          <xdr:nvSpPr>
            <xdr:cNvPr id="13320" name="Figura 17" hidden="1">
              <a:extLst>
                <a:ext uri="{63B3BB69-23CF-44E3-9099-C40C66FF867C}">
                  <a14:compatExt spid="_x0000_s13320"/>
                </a:ext>
                <a:ext uri="{FF2B5EF4-FFF2-40B4-BE49-F238E27FC236}">
                  <a16:creationId xmlns:a16="http://schemas.microsoft.com/office/drawing/2014/main" id="{00000000-0008-0000-0300-000008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295275</xdr:colOff>
          <xdr:row>59</xdr:row>
          <xdr:rowOff>9525</xdr:rowOff>
        </xdr:from>
        <xdr:to>
          <xdr:col>4</xdr:col>
          <xdr:colOff>657225</xdr:colOff>
          <xdr:row>60</xdr:row>
          <xdr:rowOff>28575</xdr:rowOff>
        </xdr:to>
        <xdr:sp macro="" textlink="">
          <xdr:nvSpPr>
            <xdr:cNvPr id="13321" name="Figura 18" hidden="1">
              <a:extLst>
                <a:ext uri="{63B3BB69-23CF-44E3-9099-C40C66FF867C}">
                  <a14:compatExt spid="_x0000_s13321"/>
                </a:ext>
                <a:ext uri="{FF2B5EF4-FFF2-40B4-BE49-F238E27FC236}">
                  <a16:creationId xmlns:a16="http://schemas.microsoft.com/office/drawing/2014/main" id="{00000000-0008-0000-0300-000009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123825</xdr:colOff>
          <xdr:row>61</xdr:row>
          <xdr:rowOff>0</xdr:rowOff>
        </xdr:from>
        <xdr:to>
          <xdr:col>7</xdr:col>
          <xdr:colOff>104775</xdr:colOff>
          <xdr:row>62</xdr:row>
          <xdr:rowOff>19050</xdr:rowOff>
        </xdr:to>
        <xdr:sp macro="" textlink="">
          <xdr:nvSpPr>
            <xdr:cNvPr id="13322" name="Figura 19" hidden="1">
              <a:extLst>
                <a:ext uri="{63B3BB69-23CF-44E3-9099-C40C66FF867C}">
                  <a14:compatExt spid="_x0000_s13322"/>
                </a:ext>
                <a:ext uri="{FF2B5EF4-FFF2-40B4-BE49-F238E27FC236}">
                  <a16:creationId xmlns:a16="http://schemas.microsoft.com/office/drawing/2014/main" id="{00000000-0008-0000-0300-00000A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62</xdr:row>
          <xdr:rowOff>190500</xdr:rowOff>
        </xdr:from>
        <xdr:to>
          <xdr:col>8</xdr:col>
          <xdr:colOff>0</xdr:colOff>
          <xdr:row>63</xdr:row>
          <xdr:rowOff>190500</xdr:rowOff>
        </xdr:to>
        <xdr:sp macro="" textlink="">
          <xdr:nvSpPr>
            <xdr:cNvPr id="13323" name="Figura 20" hidden="1">
              <a:extLst>
                <a:ext uri="{63B3BB69-23CF-44E3-9099-C40C66FF867C}">
                  <a14:compatExt spid="_x0000_s13323"/>
                </a:ext>
                <a:ext uri="{FF2B5EF4-FFF2-40B4-BE49-F238E27FC236}">
                  <a16:creationId xmlns:a16="http://schemas.microsoft.com/office/drawing/2014/main" id="{00000000-0008-0000-0300-00000B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28575</xdr:colOff>
          <xdr:row>65</xdr:row>
          <xdr:rowOff>9525</xdr:rowOff>
        </xdr:from>
        <xdr:to>
          <xdr:col>6</xdr:col>
          <xdr:colOff>352425</xdr:colOff>
          <xdr:row>66</xdr:row>
          <xdr:rowOff>28575</xdr:rowOff>
        </xdr:to>
        <xdr:sp macro="" textlink="">
          <xdr:nvSpPr>
            <xdr:cNvPr id="13324" name="Figura 21" hidden="1">
              <a:extLst>
                <a:ext uri="{63B3BB69-23CF-44E3-9099-C40C66FF867C}">
                  <a14:compatExt spid="_x0000_s13324"/>
                </a:ext>
                <a:ext uri="{FF2B5EF4-FFF2-40B4-BE49-F238E27FC236}">
                  <a16:creationId xmlns:a16="http://schemas.microsoft.com/office/drawing/2014/main" id="{00000000-0008-0000-0300-00000C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323850</xdr:colOff>
          <xdr:row>67</xdr:row>
          <xdr:rowOff>28575</xdr:rowOff>
        </xdr:from>
        <xdr:to>
          <xdr:col>5</xdr:col>
          <xdr:colOff>600075</xdr:colOff>
          <xdr:row>68</xdr:row>
          <xdr:rowOff>19050</xdr:rowOff>
        </xdr:to>
        <xdr:sp macro="" textlink="">
          <xdr:nvSpPr>
            <xdr:cNvPr id="13325" name="Figura 22" hidden="1">
              <a:extLst>
                <a:ext uri="{63B3BB69-23CF-44E3-9099-C40C66FF867C}">
                  <a14:compatExt spid="_x0000_s13325"/>
                </a:ext>
                <a:ext uri="{FF2B5EF4-FFF2-40B4-BE49-F238E27FC236}">
                  <a16:creationId xmlns:a16="http://schemas.microsoft.com/office/drawing/2014/main" id="{00000000-0008-0000-0300-00000D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723900</xdr:colOff>
          <xdr:row>93</xdr:row>
          <xdr:rowOff>9525</xdr:rowOff>
        </xdr:from>
        <xdr:to>
          <xdr:col>4</xdr:col>
          <xdr:colOff>504825</xdr:colOff>
          <xdr:row>94</xdr:row>
          <xdr:rowOff>0</xdr:rowOff>
        </xdr:to>
        <xdr:sp macro="" textlink="">
          <xdr:nvSpPr>
            <xdr:cNvPr id="13326" name="Figura 23" hidden="1">
              <a:extLst>
                <a:ext uri="{63B3BB69-23CF-44E3-9099-C40C66FF867C}">
                  <a14:compatExt spid="_x0000_s13326"/>
                </a:ext>
                <a:ext uri="{FF2B5EF4-FFF2-40B4-BE49-F238E27FC236}">
                  <a16:creationId xmlns:a16="http://schemas.microsoft.com/office/drawing/2014/main" id="{00000000-0008-0000-0300-00000E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95</xdr:row>
          <xdr:rowOff>9525</xdr:rowOff>
        </xdr:from>
        <xdr:to>
          <xdr:col>4</xdr:col>
          <xdr:colOff>19050</xdr:colOff>
          <xdr:row>96</xdr:row>
          <xdr:rowOff>0</xdr:rowOff>
        </xdr:to>
        <xdr:sp macro="" textlink="">
          <xdr:nvSpPr>
            <xdr:cNvPr id="13327" name="Figura 24" hidden="1">
              <a:extLst>
                <a:ext uri="{63B3BB69-23CF-44E3-9099-C40C66FF867C}">
                  <a14:compatExt spid="_x0000_s13327"/>
                </a:ext>
                <a:ext uri="{FF2B5EF4-FFF2-40B4-BE49-F238E27FC236}">
                  <a16:creationId xmlns:a16="http://schemas.microsoft.com/office/drawing/2014/main" id="{00000000-0008-0000-0300-00000F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247650</xdr:colOff>
          <xdr:row>99</xdr:row>
          <xdr:rowOff>9525</xdr:rowOff>
        </xdr:from>
        <xdr:to>
          <xdr:col>5</xdr:col>
          <xdr:colOff>228600</xdr:colOff>
          <xdr:row>100</xdr:row>
          <xdr:rowOff>9525</xdr:rowOff>
        </xdr:to>
        <xdr:sp macro="" textlink="">
          <xdr:nvSpPr>
            <xdr:cNvPr id="13328" name="Figura 25" hidden="1">
              <a:extLst>
                <a:ext uri="{63B3BB69-23CF-44E3-9099-C40C66FF867C}">
                  <a14:compatExt spid="_x0000_s13328"/>
                </a:ext>
                <a:ext uri="{FF2B5EF4-FFF2-40B4-BE49-F238E27FC236}">
                  <a16:creationId xmlns:a16="http://schemas.microsoft.com/office/drawing/2014/main" id="{00000000-0008-0000-0300-000010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76200</xdr:colOff>
          <xdr:row>101</xdr:row>
          <xdr:rowOff>19050</xdr:rowOff>
        </xdr:from>
        <xdr:to>
          <xdr:col>5</xdr:col>
          <xdr:colOff>342900</xdr:colOff>
          <xdr:row>102</xdr:row>
          <xdr:rowOff>19050</xdr:rowOff>
        </xdr:to>
        <xdr:sp macro="" textlink="">
          <xdr:nvSpPr>
            <xdr:cNvPr id="13329" name="Figura 26" hidden="1">
              <a:extLst>
                <a:ext uri="{63B3BB69-23CF-44E3-9099-C40C66FF867C}">
                  <a14:compatExt spid="_x0000_s13329"/>
                </a:ext>
                <a:ext uri="{FF2B5EF4-FFF2-40B4-BE49-F238E27FC236}">
                  <a16:creationId xmlns:a16="http://schemas.microsoft.com/office/drawing/2014/main" id="{00000000-0008-0000-0300-00001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73</xdr:row>
          <xdr:rowOff>28575</xdr:rowOff>
        </xdr:from>
        <xdr:to>
          <xdr:col>5</xdr:col>
          <xdr:colOff>85725</xdr:colOff>
          <xdr:row>74</xdr:row>
          <xdr:rowOff>28575</xdr:rowOff>
        </xdr:to>
        <xdr:sp macro="" textlink="">
          <xdr:nvSpPr>
            <xdr:cNvPr id="13330" name="Figura 1080" hidden="1">
              <a:extLst>
                <a:ext uri="{63B3BB69-23CF-44E3-9099-C40C66FF867C}">
                  <a14:compatExt spid="_x0000_s13330"/>
                </a:ext>
                <a:ext uri="{FF2B5EF4-FFF2-40B4-BE49-F238E27FC236}">
                  <a16:creationId xmlns:a16="http://schemas.microsoft.com/office/drawing/2014/main" id="{00000000-0008-0000-0300-000012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91</xdr:row>
          <xdr:rowOff>28575</xdr:rowOff>
        </xdr:from>
        <xdr:to>
          <xdr:col>5</xdr:col>
          <xdr:colOff>161925</xdr:colOff>
          <xdr:row>92</xdr:row>
          <xdr:rowOff>28575</xdr:rowOff>
        </xdr:to>
        <xdr:sp macro="" textlink="">
          <xdr:nvSpPr>
            <xdr:cNvPr id="13331" name="Figura 1081" hidden="1">
              <a:extLst>
                <a:ext uri="{63B3BB69-23CF-44E3-9099-C40C66FF867C}">
                  <a14:compatExt spid="_x0000_s13331"/>
                </a:ext>
                <a:ext uri="{FF2B5EF4-FFF2-40B4-BE49-F238E27FC236}">
                  <a16:creationId xmlns:a16="http://schemas.microsoft.com/office/drawing/2014/main" id="{00000000-0008-0000-0300-000013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523875</xdr:colOff>
          <xdr:row>52</xdr:row>
          <xdr:rowOff>28575</xdr:rowOff>
        </xdr:from>
        <xdr:to>
          <xdr:col>6</xdr:col>
          <xdr:colOff>447675</xdr:colOff>
          <xdr:row>53</xdr:row>
          <xdr:rowOff>28575</xdr:rowOff>
        </xdr:to>
        <xdr:sp macro="" textlink="">
          <xdr:nvSpPr>
            <xdr:cNvPr id="13332" name="Figura 1082" hidden="1">
              <a:extLst>
                <a:ext uri="{63B3BB69-23CF-44E3-9099-C40C66FF867C}">
                  <a14:compatExt spid="_x0000_s13332"/>
                </a:ext>
                <a:ext uri="{FF2B5EF4-FFF2-40B4-BE49-F238E27FC236}">
                  <a16:creationId xmlns:a16="http://schemas.microsoft.com/office/drawing/2014/main" id="{00000000-0008-0000-0300-000014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57</xdr:row>
          <xdr:rowOff>0</xdr:rowOff>
        </xdr:from>
        <xdr:to>
          <xdr:col>4</xdr:col>
          <xdr:colOff>676275</xdr:colOff>
          <xdr:row>58</xdr:row>
          <xdr:rowOff>114300</xdr:rowOff>
        </xdr:to>
        <xdr:sp macro="" textlink="">
          <xdr:nvSpPr>
            <xdr:cNvPr id="13333" name="Figura 1083" hidden="1">
              <a:extLst>
                <a:ext uri="{63B3BB69-23CF-44E3-9099-C40C66FF867C}">
                  <a14:compatExt spid="_x0000_s13333"/>
                </a:ext>
                <a:ext uri="{FF2B5EF4-FFF2-40B4-BE49-F238E27FC236}">
                  <a16:creationId xmlns:a16="http://schemas.microsoft.com/office/drawing/2014/main" id="{00000000-0008-0000-0300-000015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97</xdr:row>
          <xdr:rowOff>0</xdr:rowOff>
        </xdr:from>
        <xdr:to>
          <xdr:col>4</xdr:col>
          <xdr:colOff>723900</xdr:colOff>
          <xdr:row>97</xdr:row>
          <xdr:rowOff>190500</xdr:rowOff>
        </xdr:to>
        <xdr:sp macro="" textlink="">
          <xdr:nvSpPr>
            <xdr:cNvPr id="13334" name="Figura 1084" hidden="1">
              <a:extLst>
                <a:ext uri="{63B3BB69-23CF-44E3-9099-C40C66FF867C}">
                  <a14:compatExt spid="_x0000_s13334"/>
                </a:ext>
                <a:ext uri="{FF2B5EF4-FFF2-40B4-BE49-F238E27FC236}">
                  <a16:creationId xmlns:a16="http://schemas.microsoft.com/office/drawing/2014/main" id="{00000000-0008-0000-0300-000016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123825</xdr:colOff>
          <xdr:row>84</xdr:row>
          <xdr:rowOff>190500</xdr:rowOff>
        </xdr:from>
        <xdr:to>
          <xdr:col>7</xdr:col>
          <xdr:colOff>47625</xdr:colOff>
          <xdr:row>86</xdr:row>
          <xdr:rowOff>9525</xdr:rowOff>
        </xdr:to>
        <xdr:sp macro="" textlink="">
          <xdr:nvSpPr>
            <xdr:cNvPr id="13335" name="Figura 13" hidden="1">
              <a:extLst>
                <a:ext uri="{63B3BB69-23CF-44E3-9099-C40C66FF867C}">
                  <a14:compatExt spid="_x0000_s13335"/>
                </a:ext>
                <a:ext uri="{FF2B5EF4-FFF2-40B4-BE49-F238E27FC236}">
                  <a16:creationId xmlns:a16="http://schemas.microsoft.com/office/drawing/2014/main" id="{00000000-0008-0000-0300-000017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27</xdr:row>
          <xdr:rowOff>66675</xdr:rowOff>
        </xdr:from>
        <xdr:to>
          <xdr:col>10</xdr:col>
          <xdr:colOff>342900</xdr:colOff>
          <xdr:row>44</xdr:row>
          <xdr:rowOff>0</xdr:rowOff>
        </xdr:to>
        <xdr:sp macro="" textlink="">
          <xdr:nvSpPr>
            <xdr:cNvPr id="13336" name="Figura 1085" hidden="1">
              <a:extLst>
                <a:ext uri="{63B3BB69-23CF-44E3-9099-C40C66FF867C}">
                  <a14:compatExt spid="_x0000_s13336"/>
                </a:ext>
                <a:ext uri="{FF2B5EF4-FFF2-40B4-BE49-F238E27FC236}">
                  <a16:creationId xmlns:a16="http://schemas.microsoft.com/office/drawing/2014/main" id="{00000000-0008-0000-0300-000018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361950</xdr:colOff>
          <xdr:row>77</xdr:row>
          <xdr:rowOff>19050</xdr:rowOff>
        </xdr:from>
        <xdr:to>
          <xdr:col>4</xdr:col>
          <xdr:colOff>647700</xdr:colOff>
          <xdr:row>78</xdr:row>
          <xdr:rowOff>9525</xdr:rowOff>
        </xdr:to>
        <xdr:sp macro="" textlink="">
          <xdr:nvSpPr>
            <xdr:cNvPr id="13337" name="Figura 11" hidden="1">
              <a:extLst>
                <a:ext uri="{63B3BB69-23CF-44E3-9099-C40C66FF867C}">
                  <a14:compatExt spid="_x0000_s13337"/>
                </a:ext>
                <a:ext uri="{FF2B5EF4-FFF2-40B4-BE49-F238E27FC236}">
                  <a16:creationId xmlns:a16="http://schemas.microsoft.com/office/drawing/2014/main" id="{00000000-0008-0000-0300-000019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99CC" mc:Ignorable="a14" a14:legacySpreadsheetColorIndex="45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571500</xdr:colOff>
          <xdr:row>74</xdr:row>
          <xdr:rowOff>190500</xdr:rowOff>
        </xdr:from>
        <xdr:to>
          <xdr:col>6</xdr:col>
          <xdr:colOff>485775</xdr:colOff>
          <xdr:row>76</xdr:row>
          <xdr:rowOff>9525</xdr:rowOff>
        </xdr:to>
        <xdr:sp macro="" textlink="">
          <xdr:nvSpPr>
            <xdr:cNvPr id="13338" name="Figura 26" hidden="1">
              <a:extLst>
                <a:ext uri="{63B3BB69-23CF-44E3-9099-C40C66FF867C}">
                  <a14:compatExt spid="_x0000_s13338"/>
                </a:ext>
                <a:ext uri="{FF2B5EF4-FFF2-40B4-BE49-F238E27FC236}">
                  <a16:creationId xmlns:a16="http://schemas.microsoft.com/office/drawing/2014/main" id="{00000000-0008-0000-0300-00001A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123825</xdr:colOff>
          <xdr:row>79</xdr:row>
          <xdr:rowOff>0</xdr:rowOff>
        </xdr:from>
        <xdr:to>
          <xdr:col>7</xdr:col>
          <xdr:colOff>495300</xdr:colOff>
          <xdr:row>80</xdr:row>
          <xdr:rowOff>0</xdr:rowOff>
        </xdr:to>
        <xdr:sp macro="" textlink="">
          <xdr:nvSpPr>
            <xdr:cNvPr id="13339" name="Figura 11" hidden="1">
              <a:extLst>
                <a:ext uri="{63B3BB69-23CF-44E3-9099-C40C66FF867C}">
                  <a14:compatExt spid="_x0000_s13339"/>
                </a:ext>
                <a:ext uri="{FF2B5EF4-FFF2-40B4-BE49-F238E27FC236}">
                  <a16:creationId xmlns:a16="http://schemas.microsoft.com/office/drawing/2014/main" id="{00000000-0008-0000-0300-00001B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CCC"/>
                  </a:solidFill>
                </a14:hiddenFill>
              </a:ex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80</xdr:row>
          <xdr:rowOff>133350</xdr:rowOff>
        </xdr:from>
        <xdr:to>
          <xdr:col>6</xdr:col>
          <xdr:colOff>333375</xdr:colOff>
          <xdr:row>82</xdr:row>
          <xdr:rowOff>104775</xdr:rowOff>
        </xdr:to>
        <xdr:sp macro="" textlink="">
          <xdr:nvSpPr>
            <xdr:cNvPr id="13340" name="Figura 12" hidden="1">
              <a:extLst>
                <a:ext uri="{63B3BB69-23CF-44E3-9099-C40C66FF867C}">
                  <a14:compatExt spid="_x0000_s13340"/>
                </a:ext>
                <a:ext uri="{FF2B5EF4-FFF2-40B4-BE49-F238E27FC236}">
                  <a16:creationId xmlns:a16="http://schemas.microsoft.com/office/drawing/2014/main" id="{00000000-0008-0000-0300-00001C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561975</xdr:colOff>
          <xdr:row>397</xdr:row>
          <xdr:rowOff>190500</xdr:rowOff>
        </xdr:from>
        <xdr:to>
          <xdr:col>3</xdr:col>
          <xdr:colOff>333375</xdr:colOff>
          <xdr:row>399</xdr:row>
          <xdr:rowOff>0</xdr:rowOff>
        </xdr:to>
        <xdr:sp macro="" textlink="">
          <xdr:nvSpPr>
            <xdr:cNvPr id="13341" name="Figura 439" hidden="1">
              <a:extLst>
                <a:ext uri="{63B3BB69-23CF-44E3-9099-C40C66FF867C}">
                  <a14:compatExt spid="_x0000_s13341"/>
                </a:ext>
                <a:ext uri="{FF2B5EF4-FFF2-40B4-BE49-F238E27FC236}">
                  <a16:creationId xmlns:a16="http://schemas.microsoft.com/office/drawing/2014/main" id="{00000000-0008-0000-0300-00001D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15</xdr:row>
          <xdr:rowOff>152400</xdr:rowOff>
        </xdr:from>
        <xdr:to>
          <xdr:col>3</xdr:col>
          <xdr:colOff>180975</xdr:colOff>
          <xdr:row>16</xdr:row>
          <xdr:rowOff>171450</xdr:rowOff>
        </xdr:to>
        <xdr:sp macro="" textlink="">
          <xdr:nvSpPr>
            <xdr:cNvPr id="13342" name="Check Box 30" hidden="1">
              <a:extLst>
                <a:ext uri="{63B3BB69-23CF-44E3-9099-C40C66FF867C}">
                  <a14:compatExt spid="_x0000_s13342"/>
                </a:ext>
                <a:ext uri="{FF2B5EF4-FFF2-40B4-BE49-F238E27FC236}">
                  <a16:creationId xmlns:a16="http://schemas.microsoft.com/office/drawing/2014/main" id="{00000000-0008-0000-0300-00001E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TAPETE DE IMPERMEABILIZAÇÃO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15</xdr:row>
          <xdr:rowOff>85725</xdr:rowOff>
        </xdr:from>
        <xdr:to>
          <xdr:col>3</xdr:col>
          <xdr:colOff>419100</xdr:colOff>
          <xdr:row>16</xdr:row>
          <xdr:rowOff>180975</xdr:rowOff>
        </xdr:to>
        <xdr:sp macro="" textlink="">
          <xdr:nvSpPr>
            <xdr:cNvPr id="13343" name="Group Box 31" hidden="1">
              <a:extLst>
                <a:ext uri="{63B3BB69-23CF-44E3-9099-C40C66FF867C}">
                  <a14:compatExt spid="_x0000_s13343"/>
                </a:ext>
                <a:ext uri="{FF2B5EF4-FFF2-40B4-BE49-F238E27FC236}">
                  <a16:creationId xmlns:a16="http://schemas.microsoft.com/office/drawing/2014/main" id="{00000000-0008-0000-0300-00001F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Incluir no volume do aterro compactado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838200</xdr:colOff>
          <xdr:row>13</xdr:row>
          <xdr:rowOff>66675</xdr:rowOff>
        </xdr:from>
        <xdr:to>
          <xdr:col>3</xdr:col>
          <xdr:colOff>647700</xdr:colOff>
          <xdr:row>14</xdr:row>
          <xdr:rowOff>142875</xdr:rowOff>
        </xdr:to>
        <xdr:sp macro="" textlink="">
          <xdr:nvSpPr>
            <xdr:cNvPr id="13344" name="Group Box 32" hidden="1">
              <a:extLst>
                <a:ext uri="{63B3BB69-23CF-44E3-9099-C40C66FF867C}">
                  <a14:compatExt spid="_x0000_s13344"/>
                </a:ext>
                <a:ext uri="{FF2B5EF4-FFF2-40B4-BE49-F238E27FC236}">
                  <a16:creationId xmlns:a16="http://schemas.microsoft.com/office/drawing/2014/main" id="{00000000-0008-0000-0300-000020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Incluir no custo de tratamento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13</xdr:row>
          <xdr:rowOff>114300</xdr:rowOff>
        </xdr:from>
        <xdr:to>
          <xdr:col>2</xdr:col>
          <xdr:colOff>704850</xdr:colOff>
          <xdr:row>14</xdr:row>
          <xdr:rowOff>133350</xdr:rowOff>
        </xdr:to>
        <xdr:sp macro="" textlink="">
          <xdr:nvSpPr>
            <xdr:cNvPr id="13345" name="Check Box 33" hidden="1">
              <a:extLst>
                <a:ext uri="{63B3BB69-23CF-44E3-9099-C40C66FF867C}">
                  <a14:compatExt spid="_x0000_s13345"/>
                </a:ext>
                <a:ext uri="{FF2B5EF4-FFF2-40B4-BE49-F238E27FC236}">
                  <a16:creationId xmlns:a16="http://schemas.microsoft.com/office/drawing/2014/main" id="{00000000-0008-0000-0300-00002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FURO DE ALÍVIO</a:t>
              </a:r>
            </a:p>
          </xdr:txBody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35" name="Imagem 1215" descr="Ministério de Minas e Energia - MME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752475</xdr:colOff>
      <xdr:row>1</xdr:row>
      <xdr:rowOff>9525</xdr:rowOff>
    </xdr:from>
    <xdr:to>
      <xdr:col>3</xdr:col>
      <xdr:colOff>447675</xdr:colOff>
      <xdr:row>1</xdr:row>
      <xdr:rowOff>371475</xdr:rowOff>
    </xdr:to>
    <xdr:sp macro="" textlink="">
      <xdr:nvSpPr>
        <xdr:cNvPr id="36" name="Caixa de Texto 1216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 txBox="1">
          <a:spLocks noChangeArrowheads="1"/>
        </xdr:cNvSpPr>
      </xdr:nvSpPr>
      <xdr:spPr bwMode="auto">
        <a:xfrm>
          <a:off x="752475" y="200025"/>
          <a:ext cx="2238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152400</xdr:rowOff>
    </xdr:from>
    <xdr:to>
      <xdr:col>9</xdr:col>
      <xdr:colOff>657225</xdr:colOff>
      <xdr:row>1</xdr:row>
      <xdr:rowOff>314325</xdr:rowOff>
    </xdr:to>
    <xdr:pic>
      <xdr:nvPicPr>
        <xdr:cNvPr id="37" name="Imagem 1217" descr="PCE azul completo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86550" y="152400"/>
          <a:ext cx="14859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38" name="Imagem 1218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0025" y="161925"/>
          <a:ext cx="12763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361950</xdr:rowOff>
    </xdr:to>
    <xdr:pic>
      <xdr:nvPicPr>
        <xdr:cNvPr id="39" name="Imagem 1219" descr="Ministério de Minas e Energia - MME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295275</xdr:colOff>
      <xdr:row>0</xdr:row>
      <xdr:rowOff>123825</xdr:rowOff>
    </xdr:from>
    <xdr:to>
      <xdr:col>10</xdr:col>
      <xdr:colOff>781050</xdr:colOff>
      <xdr:row>1</xdr:row>
      <xdr:rowOff>390525</xdr:rowOff>
    </xdr:to>
    <xdr:pic>
      <xdr:nvPicPr>
        <xdr:cNvPr id="40" name="Imagem 1222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123825"/>
          <a:ext cx="12763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314325</xdr:colOff>
          <xdr:row>103</xdr:row>
          <xdr:rowOff>38100</xdr:rowOff>
        </xdr:from>
        <xdr:to>
          <xdr:col>4</xdr:col>
          <xdr:colOff>171450</xdr:colOff>
          <xdr:row>104</xdr:row>
          <xdr:rowOff>38100</xdr:rowOff>
        </xdr:to>
        <xdr:sp macro="" textlink="">
          <xdr:nvSpPr>
            <xdr:cNvPr id="19457" name="Figura 226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4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314325</xdr:colOff>
          <xdr:row>105</xdr:row>
          <xdr:rowOff>28575</xdr:rowOff>
        </xdr:from>
        <xdr:to>
          <xdr:col>2</xdr:col>
          <xdr:colOff>504825</xdr:colOff>
          <xdr:row>106</xdr:row>
          <xdr:rowOff>38100</xdr:rowOff>
        </xdr:to>
        <xdr:sp macro="" textlink="">
          <xdr:nvSpPr>
            <xdr:cNvPr id="19458" name="Figura 261" hidden="1">
              <a:extLst>
                <a:ext uri="{63B3BB69-23CF-44E3-9099-C40C66FF867C}">
                  <a14:compatExt spid="_x0000_s19458"/>
                </a:ext>
                <a:ext uri="{FF2B5EF4-FFF2-40B4-BE49-F238E27FC236}">
                  <a16:creationId xmlns:a16="http://schemas.microsoft.com/office/drawing/2014/main" id="{00000000-0008-0000-0400-00000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114</xdr:row>
          <xdr:rowOff>142875</xdr:rowOff>
        </xdr:from>
        <xdr:to>
          <xdr:col>6</xdr:col>
          <xdr:colOff>457200</xdr:colOff>
          <xdr:row>115</xdr:row>
          <xdr:rowOff>171450</xdr:rowOff>
        </xdr:to>
        <xdr:sp macro="" textlink="">
          <xdr:nvSpPr>
            <xdr:cNvPr id="19459" name="Figura 274" hidden="1">
              <a:extLst>
                <a:ext uri="{63B3BB69-23CF-44E3-9099-C40C66FF867C}">
                  <a14:compatExt spid="_x0000_s19459"/>
                </a:ext>
                <a:ext uri="{FF2B5EF4-FFF2-40B4-BE49-F238E27FC236}">
                  <a16:creationId xmlns:a16="http://schemas.microsoft.com/office/drawing/2014/main" id="{00000000-0008-0000-0400-00000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666750</xdr:colOff>
          <xdr:row>119</xdr:row>
          <xdr:rowOff>0</xdr:rowOff>
        </xdr:from>
        <xdr:to>
          <xdr:col>6</xdr:col>
          <xdr:colOff>466725</xdr:colOff>
          <xdr:row>120</xdr:row>
          <xdr:rowOff>19050</xdr:rowOff>
        </xdr:to>
        <xdr:sp macro="" textlink="">
          <xdr:nvSpPr>
            <xdr:cNvPr id="19460" name="Figura 275" hidden="1">
              <a:extLst>
                <a:ext uri="{63B3BB69-23CF-44E3-9099-C40C66FF867C}">
                  <a14:compatExt spid="_x0000_s19460"/>
                </a:ext>
                <a:ext uri="{FF2B5EF4-FFF2-40B4-BE49-F238E27FC236}">
                  <a16:creationId xmlns:a16="http://schemas.microsoft.com/office/drawing/2014/main" id="{00000000-0008-0000-0400-00000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122</xdr:row>
          <xdr:rowOff>152400</xdr:rowOff>
        </xdr:from>
        <xdr:to>
          <xdr:col>5</xdr:col>
          <xdr:colOff>542925</xdr:colOff>
          <xdr:row>123</xdr:row>
          <xdr:rowOff>180975</xdr:rowOff>
        </xdr:to>
        <xdr:sp macro="" textlink="">
          <xdr:nvSpPr>
            <xdr:cNvPr id="19461" name="Figura 277" hidden="1">
              <a:extLst>
                <a:ext uri="{63B3BB69-23CF-44E3-9099-C40C66FF867C}">
                  <a14:compatExt spid="_x0000_s19461"/>
                </a:ext>
                <a:ext uri="{FF2B5EF4-FFF2-40B4-BE49-F238E27FC236}">
                  <a16:creationId xmlns:a16="http://schemas.microsoft.com/office/drawing/2014/main" id="{00000000-0008-0000-0400-00000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285750</xdr:colOff>
          <xdr:row>135</xdr:row>
          <xdr:rowOff>161925</xdr:rowOff>
        </xdr:from>
        <xdr:to>
          <xdr:col>6</xdr:col>
          <xdr:colOff>238125</xdr:colOff>
          <xdr:row>137</xdr:row>
          <xdr:rowOff>19050</xdr:rowOff>
        </xdr:to>
        <xdr:sp macro="" textlink="">
          <xdr:nvSpPr>
            <xdr:cNvPr id="19462" name="Figura 278" hidden="1">
              <a:extLst>
                <a:ext uri="{63B3BB69-23CF-44E3-9099-C40C66FF867C}">
                  <a14:compatExt spid="_x0000_s19462"/>
                </a:ext>
                <a:ext uri="{FF2B5EF4-FFF2-40B4-BE49-F238E27FC236}">
                  <a16:creationId xmlns:a16="http://schemas.microsoft.com/office/drawing/2014/main" id="{00000000-0008-0000-0400-00000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438150</xdr:colOff>
          <xdr:row>148</xdr:row>
          <xdr:rowOff>19050</xdr:rowOff>
        </xdr:from>
        <xdr:to>
          <xdr:col>9</xdr:col>
          <xdr:colOff>438150</xdr:colOff>
          <xdr:row>151</xdr:row>
          <xdr:rowOff>38100</xdr:rowOff>
        </xdr:to>
        <xdr:sp macro="" textlink="">
          <xdr:nvSpPr>
            <xdr:cNvPr id="19463" name="Figura 280" hidden="1">
              <a:extLst>
                <a:ext uri="{63B3BB69-23CF-44E3-9099-C40C66FF867C}">
                  <a14:compatExt spid="_x0000_s19463"/>
                </a:ext>
                <a:ext uri="{FF2B5EF4-FFF2-40B4-BE49-F238E27FC236}">
                  <a16:creationId xmlns:a16="http://schemas.microsoft.com/office/drawing/2014/main" id="{00000000-0008-0000-0400-00000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647700</xdr:colOff>
          <xdr:row>126</xdr:row>
          <xdr:rowOff>76200</xdr:rowOff>
        </xdr:from>
        <xdr:to>
          <xdr:col>7</xdr:col>
          <xdr:colOff>695325</xdr:colOff>
          <xdr:row>128</xdr:row>
          <xdr:rowOff>66675</xdr:rowOff>
        </xdr:to>
        <xdr:sp macro="" textlink="">
          <xdr:nvSpPr>
            <xdr:cNvPr id="19464" name="Figura 282" hidden="1">
              <a:extLst>
                <a:ext uri="{63B3BB69-23CF-44E3-9099-C40C66FF867C}">
                  <a14:compatExt spid="_x0000_s19464"/>
                </a:ext>
                <a:ext uri="{FF2B5EF4-FFF2-40B4-BE49-F238E27FC236}">
                  <a16:creationId xmlns:a16="http://schemas.microsoft.com/office/drawing/2014/main" id="{00000000-0008-0000-0400-00000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158</xdr:row>
          <xdr:rowOff>28575</xdr:rowOff>
        </xdr:from>
        <xdr:to>
          <xdr:col>3</xdr:col>
          <xdr:colOff>533400</xdr:colOff>
          <xdr:row>159</xdr:row>
          <xdr:rowOff>28575</xdr:rowOff>
        </xdr:to>
        <xdr:sp macro="" textlink="">
          <xdr:nvSpPr>
            <xdr:cNvPr id="19465" name="Figura 283" hidden="1">
              <a:extLst>
                <a:ext uri="{63B3BB69-23CF-44E3-9099-C40C66FF867C}">
                  <a14:compatExt spid="_x0000_s19465"/>
                </a:ext>
                <a:ext uri="{FF2B5EF4-FFF2-40B4-BE49-F238E27FC236}">
                  <a16:creationId xmlns:a16="http://schemas.microsoft.com/office/drawing/2014/main" id="{00000000-0008-0000-0400-00000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69</xdr:row>
          <xdr:rowOff>0</xdr:rowOff>
        </xdr:from>
        <xdr:to>
          <xdr:col>13</xdr:col>
          <xdr:colOff>180975</xdr:colOff>
          <xdr:row>86</xdr:row>
          <xdr:rowOff>114300</xdr:rowOff>
        </xdr:to>
        <xdr:sp macro="" textlink="">
          <xdr:nvSpPr>
            <xdr:cNvPr id="19466" name="Figura 287" hidden="1">
              <a:extLst>
                <a:ext uri="{63B3BB69-23CF-44E3-9099-C40C66FF867C}">
                  <a14:compatExt spid="_x0000_s19466"/>
                </a:ext>
                <a:ext uri="{FF2B5EF4-FFF2-40B4-BE49-F238E27FC236}">
                  <a16:creationId xmlns:a16="http://schemas.microsoft.com/office/drawing/2014/main" id="{00000000-0008-0000-0400-00000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285750</xdr:colOff>
          <xdr:row>140</xdr:row>
          <xdr:rowOff>19050</xdr:rowOff>
        </xdr:from>
        <xdr:to>
          <xdr:col>6</xdr:col>
          <xdr:colOff>238125</xdr:colOff>
          <xdr:row>141</xdr:row>
          <xdr:rowOff>66675</xdr:rowOff>
        </xdr:to>
        <xdr:sp macro="" textlink="">
          <xdr:nvSpPr>
            <xdr:cNvPr id="19467" name="Figura 278" hidden="1">
              <a:extLst>
                <a:ext uri="{63B3BB69-23CF-44E3-9099-C40C66FF867C}">
                  <a14:compatExt spid="_x0000_s19467"/>
                </a:ext>
                <a:ext uri="{FF2B5EF4-FFF2-40B4-BE49-F238E27FC236}">
                  <a16:creationId xmlns:a16="http://schemas.microsoft.com/office/drawing/2014/main" id="{00000000-0008-0000-0400-00000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266700</xdr:colOff>
          <xdr:row>144</xdr:row>
          <xdr:rowOff>152400</xdr:rowOff>
        </xdr:from>
        <xdr:to>
          <xdr:col>6</xdr:col>
          <xdr:colOff>219075</xdr:colOff>
          <xdr:row>146</xdr:row>
          <xdr:rowOff>9525</xdr:rowOff>
        </xdr:to>
        <xdr:sp macro="" textlink="">
          <xdr:nvSpPr>
            <xdr:cNvPr id="19468" name="Figura 278" hidden="1">
              <a:extLst>
                <a:ext uri="{63B3BB69-23CF-44E3-9099-C40C66FF867C}">
                  <a14:compatExt spid="_x0000_s19468"/>
                </a:ext>
                <a:ext uri="{FF2B5EF4-FFF2-40B4-BE49-F238E27FC236}">
                  <a16:creationId xmlns:a16="http://schemas.microsoft.com/office/drawing/2014/main" id="{00000000-0008-0000-0400-00000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96</xdr:row>
          <xdr:rowOff>28575</xdr:rowOff>
        </xdr:from>
        <xdr:to>
          <xdr:col>3</xdr:col>
          <xdr:colOff>142875</xdr:colOff>
          <xdr:row>97</xdr:row>
          <xdr:rowOff>28575</xdr:rowOff>
        </xdr:to>
        <xdr:sp macro="" textlink="">
          <xdr:nvSpPr>
            <xdr:cNvPr id="19469" name="Figura 261" hidden="1">
              <a:extLst>
                <a:ext uri="{63B3BB69-23CF-44E3-9099-C40C66FF867C}">
                  <a14:compatExt spid="_x0000_s19469"/>
                </a:ext>
                <a:ext uri="{FF2B5EF4-FFF2-40B4-BE49-F238E27FC236}">
                  <a16:creationId xmlns:a16="http://schemas.microsoft.com/office/drawing/2014/main" id="{00000000-0008-0000-0400-00000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100</xdr:row>
          <xdr:rowOff>9525</xdr:rowOff>
        </xdr:from>
        <xdr:to>
          <xdr:col>2</xdr:col>
          <xdr:colOff>409575</xdr:colOff>
          <xdr:row>101</xdr:row>
          <xdr:rowOff>38100</xdr:rowOff>
        </xdr:to>
        <xdr:sp macro="" textlink="">
          <xdr:nvSpPr>
            <xdr:cNvPr id="19470" name="Figura 261" hidden="1">
              <a:extLst>
                <a:ext uri="{63B3BB69-23CF-44E3-9099-C40C66FF867C}">
                  <a14:compatExt spid="_x0000_s19470"/>
                </a:ext>
                <a:ext uri="{FF2B5EF4-FFF2-40B4-BE49-F238E27FC236}">
                  <a16:creationId xmlns:a16="http://schemas.microsoft.com/office/drawing/2014/main" id="{00000000-0008-0000-0400-00000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180975</xdr:colOff>
          <xdr:row>26</xdr:row>
          <xdr:rowOff>47625</xdr:rowOff>
        </xdr:from>
        <xdr:to>
          <xdr:col>12</xdr:col>
          <xdr:colOff>723900</xdr:colOff>
          <xdr:row>69</xdr:row>
          <xdr:rowOff>114300</xdr:rowOff>
        </xdr:to>
        <xdr:sp macro="" textlink="">
          <xdr:nvSpPr>
            <xdr:cNvPr id="19471" name="Figura 286" hidden="1">
              <a:extLst>
                <a:ext uri="{63B3BB69-23CF-44E3-9099-C40C66FF867C}">
                  <a14:compatExt spid="_x0000_s19471"/>
                </a:ext>
                <a:ext uri="{FF2B5EF4-FFF2-40B4-BE49-F238E27FC236}">
                  <a16:creationId xmlns:a16="http://schemas.microsoft.com/office/drawing/2014/main" id="{00000000-0008-0000-0400-00000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91</xdr:row>
          <xdr:rowOff>104775</xdr:rowOff>
        </xdr:from>
        <xdr:to>
          <xdr:col>3</xdr:col>
          <xdr:colOff>361950</xdr:colOff>
          <xdr:row>93</xdr:row>
          <xdr:rowOff>104775</xdr:rowOff>
        </xdr:to>
        <xdr:sp macro="" textlink="">
          <xdr:nvSpPr>
            <xdr:cNvPr id="19472" name="Figura 261" hidden="1">
              <a:extLst>
                <a:ext uri="{63B3BB69-23CF-44E3-9099-C40C66FF867C}">
                  <a14:compatExt spid="_x0000_s19472"/>
                </a:ext>
                <a:ext uri="{FF2B5EF4-FFF2-40B4-BE49-F238E27FC236}">
                  <a16:creationId xmlns:a16="http://schemas.microsoft.com/office/drawing/2014/main" id="{00000000-0008-0000-0400-00001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8" name="Imagem 343" descr="Ministério de Minas e Energia - MME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19" name="Caixa de Texto 344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002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0" name="Imagem 345" descr="PCE azul completo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103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1" name="Imagem 346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61925"/>
          <a:ext cx="1190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22" name="Imagem 347" descr="Ministério de Minas e Energia - MME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3" name="Caixa de Texto 348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002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4" name="Imagem 349" descr="PCE azul completo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103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5" name="Imagem 350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61925"/>
          <a:ext cx="1190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438150</xdr:colOff>
          <xdr:row>49</xdr:row>
          <xdr:rowOff>47625</xdr:rowOff>
        </xdr:from>
        <xdr:to>
          <xdr:col>2</xdr:col>
          <xdr:colOff>581025</xdr:colOff>
          <xdr:row>50</xdr:row>
          <xdr:rowOff>38100</xdr:rowOff>
        </xdr:to>
        <xdr:sp macro="" textlink="">
          <xdr:nvSpPr>
            <xdr:cNvPr id="12289" name="Figura 4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6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57</xdr:row>
          <xdr:rowOff>0</xdr:rowOff>
        </xdr:from>
        <xdr:to>
          <xdr:col>5</xdr:col>
          <xdr:colOff>552450</xdr:colOff>
          <xdr:row>58</xdr:row>
          <xdr:rowOff>66675</xdr:rowOff>
        </xdr:to>
        <xdr:sp macro="" textlink="">
          <xdr:nvSpPr>
            <xdr:cNvPr id="12290" name="Figura 10" hidden="1">
              <a:extLst>
                <a:ext uri="{63B3BB69-23CF-44E3-9099-C40C66FF867C}">
                  <a14:compatExt spid="_x0000_s12290"/>
                </a:ext>
                <a:ext uri="{FF2B5EF4-FFF2-40B4-BE49-F238E27FC236}">
                  <a16:creationId xmlns:a16="http://schemas.microsoft.com/office/drawing/2014/main" id="{00000000-0008-0000-0600-000002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62</xdr:row>
          <xdr:rowOff>180975</xdr:rowOff>
        </xdr:from>
        <xdr:to>
          <xdr:col>4</xdr:col>
          <xdr:colOff>752475</xdr:colOff>
          <xdr:row>64</xdr:row>
          <xdr:rowOff>19050</xdr:rowOff>
        </xdr:to>
        <xdr:sp macro="" textlink="">
          <xdr:nvSpPr>
            <xdr:cNvPr id="12291" name="Figura 11" hidden="1">
              <a:extLst>
                <a:ext uri="{63B3BB69-23CF-44E3-9099-C40C66FF867C}">
                  <a14:compatExt spid="_x0000_s12291"/>
                </a:ext>
                <a:ext uri="{FF2B5EF4-FFF2-40B4-BE49-F238E27FC236}">
                  <a16:creationId xmlns:a16="http://schemas.microsoft.com/office/drawing/2014/main" id="{00000000-0008-0000-0600-000003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68</xdr:row>
          <xdr:rowOff>123825</xdr:rowOff>
        </xdr:from>
        <xdr:to>
          <xdr:col>5</xdr:col>
          <xdr:colOff>28575</xdr:colOff>
          <xdr:row>70</xdr:row>
          <xdr:rowOff>114300</xdr:rowOff>
        </xdr:to>
        <xdr:sp macro="" textlink="">
          <xdr:nvSpPr>
            <xdr:cNvPr id="12292" name="Figura 13" hidden="1">
              <a:extLst>
                <a:ext uri="{63B3BB69-23CF-44E3-9099-C40C66FF867C}">
                  <a14:compatExt spid="_x0000_s12292"/>
                </a:ext>
                <a:ext uri="{FF2B5EF4-FFF2-40B4-BE49-F238E27FC236}">
                  <a16:creationId xmlns:a16="http://schemas.microsoft.com/office/drawing/2014/main" id="{00000000-0008-0000-0600-000004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70</xdr:row>
          <xdr:rowOff>180975</xdr:rowOff>
        </xdr:from>
        <xdr:to>
          <xdr:col>4</xdr:col>
          <xdr:colOff>628650</xdr:colOff>
          <xdr:row>71</xdr:row>
          <xdr:rowOff>180975</xdr:rowOff>
        </xdr:to>
        <xdr:sp macro="" textlink="">
          <xdr:nvSpPr>
            <xdr:cNvPr id="12293" name="Figura 14" hidden="1">
              <a:extLst>
                <a:ext uri="{63B3BB69-23CF-44E3-9099-C40C66FF867C}">
                  <a14:compatExt spid="_x0000_s12293"/>
                </a:ext>
                <a:ext uri="{FF2B5EF4-FFF2-40B4-BE49-F238E27FC236}">
                  <a16:creationId xmlns:a16="http://schemas.microsoft.com/office/drawing/2014/main" id="{00000000-0008-0000-0600-000005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73</xdr:row>
          <xdr:rowOff>0</xdr:rowOff>
        </xdr:from>
        <xdr:to>
          <xdr:col>4</xdr:col>
          <xdr:colOff>47625</xdr:colOff>
          <xdr:row>73</xdr:row>
          <xdr:rowOff>190500</xdr:rowOff>
        </xdr:to>
        <xdr:sp macro="" textlink="">
          <xdr:nvSpPr>
            <xdr:cNvPr id="12294" name="Figura 15" hidden="1">
              <a:extLst>
                <a:ext uri="{63B3BB69-23CF-44E3-9099-C40C66FF867C}">
                  <a14:compatExt spid="_x0000_s12294"/>
                </a:ext>
                <a:ext uri="{FF2B5EF4-FFF2-40B4-BE49-F238E27FC236}">
                  <a16:creationId xmlns:a16="http://schemas.microsoft.com/office/drawing/2014/main" id="{00000000-0008-0000-0600-000006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219075</xdr:colOff>
          <xdr:row>65</xdr:row>
          <xdr:rowOff>28575</xdr:rowOff>
        </xdr:from>
        <xdr:to>
          <xdr:col>6</xdr:col>
          <xdr:colOff>371475</xdr:colOff>
          <xdr:row>66</xdr:row>
          <xdr:rowOff>19050</xdr:rowOff>
        </xdr:to>
        <xdr:sp macro="" textlink="">
          <xdr:nvSpPr>
            <xdr:cNvPr id="12295" name="Figura 16" hidden="1">
              <a:extLst>
                <a:ext uri="{63B3BB69-23CF-44E3-9099-C40C66FF867C}">
                  <a14:compatExt spid="_x0000_s12295"/>
                </a:ext>
                <a:ext uri="{FF2B5EF4-FFF2-40B4-BE49-F238E27FC236}">
                  <a16:creationId xmlns:a16="http://schemas.microsoft.com/office/drawing/2014/main" id="{00000000-0008-0000-0600-000007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53</xdr:row>
          <xdr:rowOff>0</xdr:rowOff>
        </xdr:from>
        <xdr:to>
          <xdr:col>4</xdr:col>
          <xdr:colOff>685800</xdr:colOff>
          <xdr:row>54</xdr:row>
          <xdr:rowOff>142875</xdr:rowOff>
        </xdr:to>
        <xdr:sp macro="" textlink="">
          <xdr:nvSpPr>
            <xdr:cNvPr id="12296" name="Figura 18" hidden="1">
              <a:extLst>
                <a:ext uri="{63B3BB69-23CF-44E3-9099-C40C66FF867C}">
                  <a14:compatExt spid="_x0000_s12296"/>
                </a:ext>
                <a:ext uri="{FF2B5EF4-FFF2-40B4-BE49-F238E27FC236}">
                  <a16:creationId xmlns:a16="http://schemas.microsoft.com/office/drawing/2014/main" id="{00000000-0008-0000-0600-000008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266700</xdr:colOff>
          <xdr:row>55</xdr:row>
          <xdr:rowOff>0</xdr:rowOff>
        </xdr:from>
        <xdr:to>
          <xdr:col>4</xdr:col>
          <xdr:colOff>666750</xdr:colOff>
          <xdr:row>56</xdr:row>
          <xdr:rowOff>19050</xdr:rowOff>
        </xdr:to>
        <xdr:sp macro="" textlink="">
          <xdr:nvSpPr>
            <xdr:cNvPr id="12297" name="Figura 19" hidden="1">
              <a:extLst>
                <a:ext uri="{63B3BB69-23CF-44E3-9099-C40C66FF867C}">
                  <a14:compatExt spid="_x0000_s12297"/>
                </a:ext>
                <a:ext uri="{FF2B5EF4-FFF2-40B4-BE49-F238E27FC236}">
                  <a16:creationId xmlns:a16="http://schemas.microsoft.com/office/drawing/2014/main" id="{00000000-0008-0000-0600-000009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325</xdr:row>
          <xdr:rowOff>19050</xdr:rowOff>
        </xdr:from>
        <xdr:to>
          <xdr:col>4</xdr:col>
          <xdr:colOff>638175</xdr:colOff>
          <xdr:row>326</xdr:row>
          <xdr:rowOff>19050</xdr:rowOff>
        </xdr:to>
        <xdr:sp macro="" textlink="">
          <xdr:nvSpPr>
            <xdr:cNvPr id="12298" name="Figura 20" hidden="1">
              <a:extLst>
                <a:ext uri="{63B3BB69-23CF-44E3-9099-C40C66FF867C}">
                  <a14:compatExt spid="_x0000_s12298"/>
                </a:ext>
                <a:ext uri="{FF2B5EF4-FFF2-40B4-BE49-F238E27FC236}">
                  <a16:creationId xmlns:a16="http://schemas.microsoft.com/office/drawing/2014/main" id="{00000000-0008-0000-0600-00000A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29</xdr:row>
          <xdr:rowOff>0</xdr:rowOff>
        </xdr:from>
        <xdr:to>
          <xdr:col>10</xdr:col>
          <xdr:colOff>219075</xdr:colOff>
          <xdr:row>46</xdr:row>
          <xdr:rowOff>66675</xdr:rowOff>
        </xdr:to>
        <xdr:sp macro="" textlink="">
          <xdr:nvSpPr>
            <xdr:cNvPr id="12299" name="Figura 21" hidden="1">
              <a:extLst>
                <a:ext uri="{63B3BB69-23CF-44E3-9099-C40C66FF867C}">
                  <a14:compatExt spid="_x0000_s12299"/>
                </a:ext>
                <a:ext uri="{FF2B5EF4-FFF2-40B4-BE49-F238E27FC236}">
                  <a16:creationId xmlns:a16="http://schemas.microsoft.com/office/drawing/2014/main" id="{00000000-0008-0000-0600-00000B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647700</xdr:colOff>
          <xdr:row>58</xdr:row>
          <xdr:rowOff>190500</xdr:rowOff>
        </xdr:from>
        <xdr:to>
          <xdr:col>6</xdr:col>
          <xdr:colOff>638175</xdr:colOff>
          <xdr:row>60</xdr:row>
          <xdr:rowOff>19050</xdr:rowOff>
        </xdr:to>
        <xdr:sp macro="" textlink="">
          <xdr:nvSpPr>
            <xdr:cNvPr id="12300" name="Figura 26" hidden="1">
              <a:extLst>
                <a:ext uri="{63B3BB69-23CF-44E3-9099-C40C66FF867C}">
                  <a14:compatExt spid="_x0000_s12300"/>
                </a:ext>
                <a:ext uri="{FF2B5EF4-FFF2-40B4-BE49-F238E27FC236}">
                  <a16:creationId xmlns:a16="http://schemas.microsoft.com/office/drawing/2014/main" id="{00000000-0008-0000-0600-00000C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142875</xdr:colOff>
          <xdr:row>60</xdr:row>
          <xdr:rowOff>114300</xdr:rowOff>
        </xdr:from>
        <xdr:to>
          <xdr:col>8</xdr:col>
          <xdr:colOff>266700</xdr:colOff>
          <xdr:row>62</xdr:row>
          <xdr:rowOff>104775</xdr:rowOff>
        </xdr:to>
        <xdr:sp macro="" textlink="">
          <xdr:nvSpPr>
            <xdr:cNvPr id="12301" name="Figura 26" hidden="1">
              <a:extLst>
                <a:ext uri="{63B3BB69-23CF-44E3-9099-C40C66FF867C}">
                  <a14:compatExt spid="_x0000_s12301"/>
                </a:ext>
                <a:ext uri="{FF2B5EF4-FFF2-40B4-BE49-F238E27FC236}">
                  <a16:creationId xmlns:a16="http://schemas.microsoft.com/office/drawing/2014/main" id="{00000000-0008-0000-0600-00000D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66</xdr:row>
          <xdr:rowOff>133350</xdr:rowOff>
        </xdr:from>
        <xdr:to>
          <xdr:col>6</xdr:col>
          <xdr:colOff>333375</xdr:colOff>
          <xdr:row>68</xdr:row>
          <xdr:rowOff>104775</xdr:rowOff>
        </xdr:to>
        <xdr:sp macro="" textlink="">
          <xdr:nvSpPr>
            <xdr:cNvPr id="12302" name="Figura 12" hidden="1">
              <a:extLst>
                <a:ext uri="{63B3BB69-23CF-44E3-9099-C40C66FF867C}">
                  <a14:compatExt spid="_x0000_s12302"/>
                </a:ext>
                <a:ext uri="{FF2B5EF4-FFF2-40B4-BE49-F238E27FC236}">
                  <a16:creationId xmlns:a16="http://schemas.microsoft.com/office/drawing/2014/main" id="{00000000-0008-0000-0600-00000E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6" name="Imagem 61" descr="Ministério de Minas e Energia - MME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723900</xdr:colOff>
      <xdr:row>1</xdr:row>
      <xdr:rowOff>0</xdr:rowOff>
    </xdr:from>
    <xdr:to>
      <xdr:col>3</xdr:col>
      <xdr:colOff>419100</xdr:colOff>
      <xdr:row>1</xdr:row>
      <xdr:rowOff>361950</xdr:rowOff>
    </xdr:to>
    <xdr:sp macro="" textlink="">
      <xdr:nvSpPr>
        <xdr:cNvPr id="17" name="Caixa de Texto 62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723900" y="190500"/>
          <a:ext cx="2286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8" name="Imagem 63" descr="PCE azul completo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29400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9" name="Imagem 64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05725" y="161925"/>
          <a:ext cx="12763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342900</xdr:rowOff>
    </xdr:to>
    <xdr:pic>
      <xdr:nvPicPr>
        <xdr:cNvPr id="20" name="Imagem 65" descr="Ministério de Minas e Energia - MME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19050</xdr:colOff>
      <xdr:row>0</xdr:row>
      <xdr:rowOff>171450</xdr:rowOff>
    </xdr:from>
    <xdr:to>
      <xdr:col>9</xdr:col>
      <xdr:colOff>657225</xdr:colOff>
      <xdr:row>1</xdr:row>
      <xdr:rowOff>333375</xdr:rowOff>
    </xdr:to>
    <xdr:pic>
      <xdr:nvPicPr>
        <xdr:cNvPr id="21" name="Imagem 67" descr="PCE azul completo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29400" y="171450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295275</xdr:colOff>
      <xdr:row>0</xdr:row>
      <xdr:rowOff>142875</xdr:rowOff>
    </xdr:from>
    <xdr:to>
      <xdr:col>10</xdr:col>
      <xdr:colOff>781050</xdr:colOff>
      <xdr:row>1</xdr:row>
      <xdr:rowOff>409575</xdr:rowOff>
    </xdr:to>
    <xdr:pic>
      <xdr:nvPicPr>
        <xdr:cNvPr id="22" name="Imagem 68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96200" y="142875"/>
          <a:ext cx="12763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314325</xdr:colOff>
          <xdr:row>103</xdr:row>
          <xdr:rowOff>38100</xdr:rowOff>
        </xdr:from>
        <xdr:to>
          <xdr:col>4</xdr:col>
          <xdr:colOff>19050</xdr:colOff>
          <xdr:row>104</xdr:row>
          <xdr:rowOff>38100</xdr:rowOff>
        </xdr:to>
        <xdr:sp macro="" textlink="">
          <xdr:nvSpPr>
            <xdr:cNvPr id="18433" name="Figura 226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7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314325</xdr:colOff>
          <xdr:row>105</xdr:row>
          <xdr:rowOff>28575</xdr:rowOff>
        </xdr:from>
        <xdr:to>
          <xdr:col>2</xdr:col>
          <xdr:colOff>390525</xdr:colOff>
          <xdr:row>106</xdr:row>
          <xdr:rowOff>38100</xdr:rowOff>
        </xdr:to>
        <xdr:sp macro="" textlink="">
          <xdr:nvSpPr>
            <xdr:cNvPr id="18434" name="Figura 261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7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114</xdr:row>
          <xdr:rowOff>142875</xdr:rowOff>
        </xdr:from>
        <xdr:to>
          <xdr:col>6</xdr:col>
          <xdr:colOff>457200</xdr:colOff>
          <xdr:row>115</xdr:row>
          <xdr:rowOff>171450</xdr:rowOff>
        </xdr:to>
        <xdr:sp macro="" textlink="">
          <xdr:nvSpPr>
            <xdr:cNvPr id="18435" name="Figura 274" hidden="1">
              <a:extLst>
                <a:ext uri="{63B3BB69-23CF-44E3-9099-C40C66FF867C}">
                  <a14:compatExt spid="_x0000_s18435"/>
                </a:ext>
                <a:ext uri="{FF2B5EF4-FFF2-40B4-BE49-F238E27FC236}">
                  <a16:creationId xmlns:a16="http://schemas.microsoft.com/office/drawing/2014/main" id="{00000000-0008-0000-0700-00000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119</xdr:row>
          <xdr:rowOff>9525</xdr:rowOff>
        </xdr:from>
        <xdr:to>
          <xdr:col>7</xdr:col>
          <xdr:colOff>19050</xdr:colOff>
          <xdr:row>120</xdr:row>
          <xdr:rowOff>28575</xdr:rowOff>
        </xdr:to>
        <xdr:sp macro="" textlink="">
          <xdr:nvSpPr>
            <xdr:cNvPr id="18436" name="Figura 275" hidden="1">
              <a:extLst>
                <a:ext uri="{63B3BB69-23CF-44E3-9099-C40C66FF867C}">
                  <a14:compatExt spid="_x0000_s18436"/>
                </a:ext>
                <a:ext uri="{FF2B5EF4-FFF2-40B4-BE49-F238E27FC236}">
                  <a16:creationId xmlns:a16="http://schemas.microsoft.com/office/drawing/2014/main" id="{00000000-0008-0000-0700-00000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123</xdr:row>
          <xdr:rowOff>9525</xdr:rowOff>
        </xdr:from>
        <xdr:to>
          <xdr:col>5</xdr:col>
          <xdr:colOff>685800</xdr:colOff>
          <xdr:row>124</xdr:row>
          <xdr:rowOff>38100</xdr:rowOff>
        </xdr:to>
        <xdr:sp macro="" textlink="">
          <xdr:nvSpPr>
            <xdr:cNvPr id="18437" name="Figura 277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07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323850</xdr:colOff>
          <xdr:row>135</xdr:row>
          <xdr:rowOff>171450</xdr:rowOff>
        </xdr:from>
        <xdr:to>
          <xdr:col>7</xdr:col>
          <xdr:colOff>85725</xdr:colOff>
          <xdr:row>137</xdr:row>
          <xdr:rowOff>28575</xdr:rowOff>
        </xdr:to>
        <xdr:sp macro="" textlink="">
          <xdr:nvSpPr>
            <xdr:cNvPr id="18438" name="Figura 278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700-00000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148</xdr:row>
          <xdr:rowOff>66675</xdr:rowOff>
        </xdr:from>
        <xdr:to>
          <xdr:col>10</xdr:col>
          <xdr:colOff>76200</xdr:colOff>
          <xdr:row>151</xdr:row>
          <xdr:rowOff>85725</xdr:rowOff>
        </xdr:to>
        <xdr:sp macro="" textlink="">
          <xdr:nvSpPr>
            <xdr:cNvPr id="18439" name="Figura 280" hidden="1">
              <a:extLst>
                <a:ext uri="{63B3BB69-23CF-44E3-9099-C40C66FF867C}">
                  <a14:compatExt spid="_x0000_s18439"/>
                </a:ext>
                <a:ext uri="{FF2B5EF4-FFF2-40B4-BE49-F238E27FC236}">
                  <a16:creationId xmlns:a16="http://schemas.microsoft.com/office/drawing/2014/main" id="{00000000-0008-0000-0700-00000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126</xdr:row>
          <xdr:rowOff>85725</xdr:rowOff>
        </xdr:from>
        <xdr:to>
          <xdr:col>7</xdr:col>
          <xdr:colOff>866775</xdr:colOff>
          <xdr:row>128</xdr:row>
          <xdr:rowOff>76200</xdr:rowOff>
        </xdr:to>
        <xdr:sp macro="" textlink="">
          <xdr:nvSpPr>
            <xdr:cNvPr id="18440" name="Figura 282" hidden="1">
              <a:extLst>
                <a:ext uri="{63B3BB69-23CF-44E3-9099-C40C66FF867C}">
                  <a14:compatExt spid="_x0000_s18440"/>
                </a:ext>
                <a:ext uri="{FF2B5EF4-FFF2-40B4-BE49-F238E27FC236}">
                  <a16:creationId xmlns:a16="http://schemas.microsoft.com/office/drawing/2014/main" id="{00000000-0008-0000-0700-00000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158</xdr:row>
          <xdr:rowOff>28575</xdr:rowOff>
        </xdr:from>
        <xdr:to>
          <xdr:col>3</xdr:col>
          <xdr:colOff>400050</xdr:colOff>
          <xdr:row>159</xdr:row>
          <xdr:rowOff>28575</xdr:rowOff>
        </xdr:to>
        <xdr:sp macro="" textlink="">
          <xdr:nvSpPr>
            <xdr:cNvPr id="18441" name="Figura 283" hidden="1">
              <a:extLst>
                <a:ext uri="{63B3BB69-23CF-44E3-9099-C40C66FF867C}">
                  <a14:compatExt spid="_x0000_s18441"/>
                </a:ext>
                <a:ext uri="{FF2B5EF4-FFF2-40B4-BE49-F238E27FC236}">
                  <a16:creationId xmlns:a16="http://schemas.microsoft.com/office/drawing/2014/main" id="{00000000-0008-0000-0700-00000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70</xdr:row>
          <xdr:rowOff>28575</xdr:rowOff>
        </xdr:from>
        <xdr:to>
          <xdr:col>13</xdr:col>
          <xdr:colOff>19050</xdr:colOff>
          <xdr:row>87</xdr:row>
          <xdr:rowOff>142875</xdr:rowOff>
        </xdr:to>
        <xdr:sp macro="" textlink="">
          <xdr:nvSpPr>
            <xdr:cNvPr id="18442" name="Figura 287" hidden="1">
              <a:extLst>
                <a:ext uri="{63B3BB69-23CF-44E3-9099-C40C66FF867C}">
                  <a14:compatExt spid="_x0000_s18442"/>
                </a:ext>
                <a:ext uri="{FF2B5EF4-FFF2-40B4-BE49-F238E27FC236}">
                  <a16:creationId xmlns:a16="http://schemas.microsoft.com/office/drawing/2014/main" id="{00000000-0008-0000-0700-00000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323850</xdr:colOff>
          <xdr:row>139</xdr:row>
          <xdr:rowOff>180975</xdr:rowOff>
        </xdr:from>
        <xdr:to>
          <xdr:col>7</xdr:col>
          <xdr:colOff>85725</xdr:colOff>
          <xdr:row>141</xdr:row>
          <xdr:rowOff>38100</xdr:rowOff>
        </xdr:to>
        <xdr:sp macro="" textlink="">
          <xdr:nvSpPr>
            <xdr:cNvPr id="18443" name="Figura 278" hidden="1">
              <a:extLst>
                <a:ext uri="{63B3BB69-23CF-44E3-9099-C40C66FF867C}">
                  <a14:compatExt spid="_x0000_s18443"/>
                </a:ext>
                <a:ext uri="{FF2B5EF4-FFF2-40B4-BE49-F238E27FC236}">
                  <a16:creationId xmlns:a16="http://schemas.microsoft.com/office/drawing/2014/main" id="{00000000-0008-0000-0700-00000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144</xdr:row>
          <xdr:rowOff>180975</xdr:rowOff>
        </xdr:from>
        <xdr:to>
          <xdr:col>7</xdr:col>
          <xdr:colOff>95250</xdr:colOff>
          <xdr:row>146</xdr:row>
          <xdr:rowOff>38100</xdr:rowOff>
        </xdr:to>
        <xdr:sp macro="" textlink="">
          <xdr:nvSpPr>
            <xdr:cNvPr id="18444" name="Figura 278" hidden="1">
              <a:extLst>
                <a:ext uri="{63B3BB69-23CF-44E3-9099-C40C66FF867C}">
                  <a14:compatExt spid="_x0000_s18444"/>
                </a:ext>
                <a:ext uri="{FF2B5EF4-FFF2-40B4-BE49-F238E27FC236}">
                  <a16:creationId xmlns:a16="http://schemas.microsoft.com/office/drawing/2014/main" id="{00000000-0008-0000-0700-00000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96</xdr:row>
          <xdr:rowOff>28575</xdr:rowOff>
        </xdr:from>
        <xdr:to>
          <xdr:col>3</xdr:col>
          <xdr:colOff>9525</xdr:colOff>
          <xdr:row>97</xdr:row>
          <xdr:rowOff>28575</xdr:rowOff>
        </xdr:to>
        <xdr:sp macro="" textlink="">
          <xdr:nvSpPr>
            <xdr:cNvPr id="18445" name="Figura 261" hidden="1">
              <a:extLst>
                <a:ext uri="{63B3BB69-23CF-44E3-9099-C40C66FF867C}">
                  <a14:compatExt spid="_x0000_s18445"/>
                </a:ext>
                <a:ext uri="{FF2B5EF4-FFF2-40B4-BE49-F238E27FC236}">
                  <a16:creationId xmlns:a16="http://schemas.microsoft.com/office/drawing/2014/main" id="{00000000-0008-0000-0700-00000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100</xdr:row>
          <xdr:rowOff>9525</xdr:rowOff>
        </xdr:from>
        <xdr:to>
          <xdr:col>2</xdr:col>
          <xdr:colOff>295275</xdr:colOff>
          <xdr:row>101</xdr:row>
          <xdr:rowOff>38100</xdr:rowOff>
        </xdr:to>
        <xdr:sp macro="" textlink="">
          <xdr:nvSpPr>
            <xdr:cNvPr id="18446" name="Figura 261" hidden="1">
              <a:extLst>
                <a:ext uri="{63B3BB69-23CF-44E3-9099-C40C66FF867C}">
                  <a14:compatExt spid="_x0000_s18446"/>
                </a:ext>
                <a:ext uri="{FF2B5EF4-FFF2-40B4-BE49-F238E27FC236}">
                  <a16:creationId xmlns:a16="http://schemas.microsoft.com/office/drawing/2014/main" id="{00000000-0008-0000-0700-00000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295275</xdr:colOff>
          <xdr:row>26</xdr:row>
          <xdr:rowOff>47625</xdr:rowOff>
        </xdr:from>
        <xdr:to>
          <xdr:col>9</xdr:col>
          <xdr:colOff>704850</xdr:colOff>
          <xdr:row>69</xdr:row>
          <xdr:rowOff>95250</xdr:rowOff>
        </xdr:to>
        <xdr:sp macro="" textlink="">
          <xdr:nvSpPr>
            <xdr:cNvPr id="18447" name="Figura 286" hidden="1">
              <a:extLst>
                <a:ext uri="{63B3BB69-23CF-44E3-9099-C40C66FF867C}">
                  <a14:compatExt spid="_x0000_s18447"/>
                </a:ext>
                <a:ext uri="{FF2B5EF4-FFF2-40B4-BE49-F238E27FC236}">
                  <a16:creationId xmlns:a16="http://schemas.microsoft.com/office/drawing/2014/main" id="{00000000-0008-0000-0700-00000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91</xdr:row>
          <xdr:rowOff>104775</xdr:rowOff>
        </xdr:from>
        <xdr:to>
          <xdr:col>3</xdr:col>
          <xdr:colOff>228600</xdr:colOff>
          <xdr:row>93</xdr:row>
          <xdr:rowOff>104775</xdr:rowOff>
        </xdr:to>
        <xdr:sp macro="" textlink="">
          <xdr:nvSpPr>
            <xdr:cNvPr id="18448" name="Figura 261" hidden="1">
              <a:extLst>
                <a:ext uri="{63B3BB69-23CF-44E3-9099-C40C66FF867C}">
                  <a14:compatExt spid="_x0000_s18448"/>
                </a:ext>
                <a:ext uri="{FF2B5EF4-FFF2-40B4-BE49-F238E27FC236}">
                  <a16:creationId xmlns:a16="http://schemas.microsoft.com/office/drawing/2014/main" id="{00000000-0008-0000-0700-00001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CC99FF" mc:Ignorable="a14" a14:legacySpreadsheetColorIndex="46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8" name="Imagem 343" descr="Ministério de Minas e Energia - MME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19" name="Caixa de Texto 344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002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0" name="Imagem 345" descr="PCE azul completo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103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1" name="Imagem 346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61925"/>
          <a:ext cx="1190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22" name="Imagem 347" descr="Ministério de Minas e Energia - MME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3" name="Caixa de Texto 348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002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4" name="Imagem 349" descr="PCE azul completo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103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5" name="Imagem 350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61925"/>
          <a:ext cx="1190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13" Type="http://schemas.openxmlformats.org/officeDocument/2006/relationships/oleObject" Target="../embeddings/oleObject6.bin"/><Relationship Id="rId18" Type="http://schemas.openxmlformats.org/officeDocument/2006/relationships/image" Target="../media/image8.emf"/><Relationship Id="rId26" Type="http://schemas.openxmlformats.org/officeDocument/2006/relationships/image" Target="../media/image12.emf"/><Relationship Id="rId3" Type="http://schemas.openxmlformats.org/officeDocument/2006/relationships/oleObject" Target="../embeddings/oleObject1.bin"/><Relationship Id="rId21" Type="http://schemas.openxmlformats.org/officeDocument/2006/relationships/oleObject" Target="../embeddings/Microsoft_Word_97_-_2003_Document.doc"/><Relationship Id="rId7" Type="http://schemas.openxmlformats.org/officeDocument/2006/relationships/oleObject" Target="../embeddings/oleObject3.bin"/><Relationship Id="rId12" Type="http://schemas.openxmlformats.org/officeDocument/2006/relationships/image" Target="../media/image5.emf"/><Relationship Id="rId17" Type="http://schemas.openxmlformats.org/officeDocument/2006/relationships/oleObject" Target="../embeddings/oleObject8.bin"/><Relationship Id="rId25" Type="http://schemas.openxmlformats.org/officeDocument/2006/relationships/oleObject" Target="../embeddings/oleObject11.bin"/><Relationship Id="rId2" Type="http://schemas.openxmlformats.org/officeDocument/2006/relationships/vmlDrawing" Target="../drawings/vmlDrawing1.vml"/><Relationship Id="rId16" Type="http://schemas.openxmlformats.org/officeDocument/2006/relationships/image" Target="../media/image7.emf"/><Relationship Id="rId20" Type="http://schemas.openxmlformats.org/officeDocument/2006/relationships/image" Target="../media/image9.emf"/><Relationship Id="rId1" Type="http://schemas.openxmlformats.org/officeDocument/2006/relationships/drawing" Target="../drawings/drawing1.xml"/><Relationship Id="rId6" Type="http://schemas.openxmlformats.org/officeDocument/2006/relationships/image" Target="../media/image2.emf"/><Relationship Id="rId11" Type="http://schemas.openxmlformats.org/officeDocument/2006/relationships/oleObject" Target="../embeddings/oleObject5.bin"/><Relationship Id="rId24" Type="http://schemas.openxmlformats.org/officeDocument/2006/relationships/image" Target="../media/image11.emf"/><Relationship Id="rId5" Type="http://schemas.openxmlformats.org/officeDocument/2006/relationships/oleObject" Target="../embeddings/oleObject2.bin"/><Relationship Id="rId15" Type="http://schemas.openxmlformats.org/officeDocument/2006/relationships/oleObject" Target="../embeddings/oleObject7.bin"/><Relationship Id="rId23" Type="http://schemas.openxmlformats.org/officeDocument/2006/relationships/oleObject" Target="../embeddings/oleObject10.bin"/><Relationship Id="rId10" Type="http://schemas.openxmlformats.org/officeDocument/2006/relationships/image" Target="../media/image4.emf"/><Relationship Id="rId19" Type="http://schemas.openxmlformats.org/officeDocument/2006/relationships/oleObject" Target="../embeddings/oleObject9.bin"/><Relationship Id="rId4" Type="http://schemas.openxmlformats.org/officeDocument/2006/relationships/image" Target="../media/image1.emf"/><Relationship Id="rId9" Type="http://schemas.openxmlformats.org/officeDocument/2006/relationships/oleObject" Target="../embeddings/oleObject4.bin"/><Relationship Id="rId14" Type="http://schemas.openxmlformats.org/officeDocument/2006/relationships/image" Target="../media/image6.emf"/><Relationship Id="rId22" Type="http://schemas.openxmlformats.org/officeDocument/2006/relationships/image" Target="../media/image10.emf"/></Relationships>
</file>

<file path=xl/worksheets/_rels/sheet4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23.bin"/><Relationship Id="rId21" Type="http://schemas.openxmlformats.org/officeDocument/2006/relationships/image" Target="../media/image25.emf"/><Relationship Id="rId34" Type="http://schemas.openxmlformats.org/officeDocument/2006/relationships/oleObject" Target="../embeddings/oleObject27.bin"/><Relationship Id="rId42" Type="http://schemas.openxmlformats.org/officeDocument/2006/relationships/oleObject" Target="../embeddings/oleObject31.bin"/><Relationship Id="rId47" Type="http://schemas.openxmlformats.org/officeDocument/2006/relationships/image" Target="../media/image38.emf"/><Relationship Id="rId50" Type="http://schemas.openxmlformats.org/officeDocument/2006/relationships/oleObject" Target="../embeddings/Microsoft_Word_97_-_2003_Document1.doc"/><Relationship Id="rId55" Type="http://schemas.openxmlformats.org/officeDocument/2006/relationships/image" Target="../media/image42.emf"/><Relationship Id="rId63" Type="http://schemas.openxmlformats.org/officeDocument/2006/relationships/ctrlProp" Target="../ctrlProps/ctrlProp2.xml"/><Relationship Id="rId7" Type="http://schemas.openxmlformats.org/officeDocument/2006/relationships/image" Target="../media/image18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18.bin"/><Relationship Id="rId29" Type="http://schemas.openxmlformats.org/officeDocument/2006/relationships/image" Target="../media/image29.emf"/><Relationship Id="rId11" Type="http://schemas.openxmlformats.org/officeDocument/2006/relationships/image" Target="../media/image20.emf"/><Relationship Id="rId24" Type="http://schemas.openxmlformats.org/officeDocument/2006/relationships/oleObject" Target="../embeddings/oleObject22.bin"/><Relationship Id="rId32" Type="http://schemas.openxmlformats.org/officeDocument/2006/relationships/oleObject" Target="../embeddings/oleObject26.bin"/><Relationship Id="rId37" Type="http://schemas.openxmlformats.org/officeDocument/2006/relationships/image" Target="../media/image33.emf"/><Relationship Id="rId40" Type="http://schemas.openxmlformats.org/officeDocument/2006/relationships/oleObject" Target="../embeddings/oleObject30.bin"/><Relationship Id="rId45" Type="http://schemas.openxmlformats.org/officeDocument/2006/relationships/image" Target="../media/image37.emf"/><Relationship Id="rId53" Type="http://schemas.openxmlformats.org/officeDocument/2006/relationships/image" Target="../media/image41.emf"/><Relationship Id="rId58" Type="http://schemas.openxmlformats.org/officeDocument/2006/relationships/oleObject" Target="../embeddings/oleObject38.bin"/><Relationship Id="rId5" Type="http://schemas.openxmlformats.org/officeDocument/2006/relationships/image" Target="../media/image17.emf"/><Relationship Id="rId61" Type="http://schemas.openxmlformats.org/officeDocument/2006/relationships/image" Target="../media/image45.emf"/><Relationship Id="rId19" Type="http://schemas.openxmlformats.org/officeDocument/2006/relationships/image" Target="../media/image24.emf"/><Relationship Id="rId14" Type="http://schemas.openxmlformats.org/officeDocument/2006/relationships/oleObject" Target="../embeddings/oleObject17.bin"/><Relationship Id="rId22" Type="http://schemas.openxmlformats.org/officeDocument/2006/relationships/oleObject" Target="../embeddings/oleObject21.bin"/><Relationship Id="rId27" Type="http://schemas.openxmlformats.org/officeDocument/2006/relationships/image" Target="../media/image28.emf"/><Relationship Id="rId30" Type="http://schemas.openxmlformats.org/officeDocument/2006/relationships/oleObject" Target="../embeddings/oleObject25.bin"/><Relationship Id="rId35" Type="http://schemas.openxmlformats.org/officeDocument/2006/relationships/image" Target="../media/image32.emf"/><Relationship Id="rId43" Type="http://schemas.openxmlformats.org/officeDocument/2006/relationships/image" Target="../media/image36.emf"/><Relationship Id="rId48" Type="http://schemas.openxmlformats.org/officeDocument/2006/relationships/oleObject" Target="../embeddings/oleObject34.bin"/><Relationship Id="rId56" Type="http://schemas.openxmlformats.org/officeDocument/2006/relationships/oleObject" Target="../embeddings/oleObject37.bin"/><Relationship Id="rId64" Type="http://schemas.openxmlformats.org/officeDocument/2006/relationships/ctrlProp" Target="../ctrlProps/ctrlProp3.xml"/><Relationship Id="rId8" Type="http://schemas.openxmlformats.org/officeDocument/2006/relationships/oleObject" Target="../embeddings/oleObject14.bin"/><Relationship Id="rId51" Type="http://schemas.openxmlformats.org/officeDocument/2006/relationships/image" Target="../media/image40.emf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16.bin"/><Relationship Id="rId17" Type="http://schemas.openxmlformats.org/officeDocument/2006/relationships/image" Target="../media/image23.emf"/><Relationship Id="rId25" Type="http://schemas.openxmlformats.org/officeDocument/2006/relationships/image" Target="../media/image27.emf"/><Relationship Id="rId33" Type="http://schemas.openxmlformats.org/officeDocument/2006/relationships/image" Target="../media/image31.emf"/><Relationship Id="rId38" Type="http://schemas.openxmlformats.org/officeDocument/2006/relationships/oleObject" Target="../embeddings/oleObject29.bin"/><Relationship Id="rId46" Type="http://schemas.openxmlformats.org/officeDocument/2006/relationships/oleObject" Target="../embeddings/oleObject33.bin"/><Relationship Id="rId59" Type="http://schemas.openxmlformats.org/officeDocument/2006/relationships/image" Target="../media/image44.emf"/><Relationship Id="rId20" Type="http://schemas.openxmlformats.org/officeDocument/2006/relationships/oleObject" Target="../embeddings/oleObject20.bin"/><Relationship Id="rId41" Type="http://schemas.openxmlformats.org/officeDocument/2006/relationships/image" Target="../media/image35.emf"/><Relationship Id="rId54" Type="http://schemas.openxmlformats.org/officeDocument/2006/relationships/oleObject" Target="../embeddings/oleObject36.bin"/><Relationship Id="rId62" Type="http://schemas.openxmlformats.org/officeDocument/2006/relationships/ctrlProp" Target="../ctrlProps/ctrlProp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13.bin"/><Relationship Id="rId15" Type="http://schemas.openxmlformats.org/officeDocument/2006/relationships/image" Target="../media/image22.emf"/><Relationship Id="rId23" Type="http://schemas.openxmlformats.org/officeDocument/2006/relationships/image" Target="../media/image26.emf"/><Relationship Id="rId28" Type="http://schemas.openxmlformats.org/officeDocument/2006/relationships/oleObject" Target="../embeddings/oleObject24.bin"/><Relationship Id="rId36" Type="http://schemas.openxmlformats.org/officeDocument/2006/relationships/oleObject" Target="../embeddings/oleObject28.bin"/><Relationship Id="rId49" Type="http://schemas.openxmlformats.org/officeDocument/2006/relationships/image" Target="../media/image39.emf"/><Relationship Id="rId57" Type="http://schemas.openxmlformats.org/officeDocument/2006/relationships/image" Target="../media/image43.emf"/><Relationship Id="rId10" Type="http://schemas.openxmlformats.org/officeDocument/2006/relationships/oleObject" Target="../embeddings/oleObject15.bin"/><Relationship Id="rId31" Type="http://schemas.openxmlformats.org/officeDocument/2006/relationships/image" Target="../media/image30.emf"/><Relationship Id="rId44" Type="http://schemas.openxmlformats.org/officeDocument/2006/relationships/oleObject" Target="../embeddings/oleObject32.bin"/><Relationship Id="rId52" Type="http://schemas.openxmlformats.org/officeDocument/2006/relationships/oleObject" Target="../embeddings/oleObject35.bin"/><Relationship Id="rId60" Type="http://schemas.openxmlformats.org/officeDocument/2006/relationships/oleObject" Target="../embeddings/oleObject39.bin"/><Relationship Id="rId65" Type="http://schemas.openxmlformats.org/officeDocument/2006/relationships/ctrlProp" Target="../ctrlProps/ctrlProp4.xml"/><Relationship Id="rId4" Type="http://schemas.openxmlformats.org/officeDocument/2006/relationships/oleObject" Target="../embeddings/oleObject12.bin"/><Relationship Id="rId9" Type="http://schemas.openxmlformats.org/officeDocument/2006/relationships/image" Target="../media/image19.emf"/><Relationship Id="rId13" Type="http://schemas.openxmlformats.org/officeDocument/2006/relationships/image" Target="../media/image21.emf"/><Relationship Id="rId18" Type="http://schemas.openxmlformats.org/officeDocument/2006/relationships/oleObject" Target="../embeddings/oleObject19.bin"/><Relationship Id="rId39" Type="http://schemas.openxmlformats.org/officeDocument/2006/relationships/image" Target="../media/image34.emf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2.emf"/><Relationship Id="rId18" Type="http://schemas.openxmlformats.org/officeDocument/2006/relationships/oleObject" Target="../embeddings/oleObject47.bin"/><Relationship Id="rId26" Type="http://schemas.openxmlformats.org/officeDocument/2006/relationships/oleObject" Target="../embeddings/oleObject50.bin"/><Relationship Id="rId3" Type="http://schemas.openxmlformats.org/officeDocument/2006/relationships/vmlDrawing" Target="../drawings/vmlDrawing3.vml"/><Relationship Id="rId21" Type="http://schemas.openxmlformats.org/officeDocument/2006/relationships/image" Target="../media/image56.emf"/><Relationship Id="rId34" Type="http://schemas.openxmlformats.org/officeDocument/2006/relationships/oleObject" Target="../embeddings/oleObject53.bin"/><Relationship Id="rId7" Type="http://schemas.openxmlformats.org/officeDocument/2006/relationships/image" Target="../media/image49.emf"/><Relationship Id="rId12" Type="http://schemas.openxmlformats.org/officeDocument/2006/relationships/oleObject" Target="../embeddings/oleObject44.bin"/><Relationship Id="rId17" Type="http://schemas.openxmlformats.org/officeDocument/2006/relationships/image" Target="../media/image54.emf"/><Relationship Id="rId25" Type="http://schemas.openxmlformats.org/officeDocument/2006/relationships/image" Target="../media/image58.emf"/><Relationship Id="rId33" Type="http://schemas.openxmlformats.org/officeDocument/2006/relationships/image" Target="../media/image62.emf"/><Relationship Id="rId2" Type="http://schemas.openxmlformats.org/officeDocument/2006/relationships/drawing" Target="../drawings/drawing3.xml"/><Relationship Id="rId16" Type="http://schemas.openxmlformats.org/officeDocument/2006/relationships/oleObject" Target="../embeddings/oleObject46.bin"/><Relationship Id="rId20" Type="http://schemas.openxmlformats.org/officeDocument/2006/relationships/oleObject" Target="../embeddings/oleObject48.bin"/><Relationship Id="rId29" Type="http://schemas.openxmlformats.org/officeDocument/2006/relationships/image" Target="../media/image60.emf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41.bin"/><Relationship Id="rId11" Type="http://schemas.openxmlformats.org/officeDocument/2006/relationships/image" Target="../media/image51.emf"/><Relationship Id="rId24" Type="http://schemas.openxmlformats.org/officeDocument/2006/relationships/oleObject" Target="../embeddings/oleObject49.bin"/><Relationship Id="rId32" Type="http://schemas.openxmlformats.org/officeDocument/2006/relationships/oleObject" Target="../embeddings/Microsoft_Word_97_-_2003_Document3.doc"/><Relationship Id="rId5" Type="http://schemas.openxmlformats.org/officeDocument/2006/relationships/image" Target="../media/image48.emf"/><Relationship Id="rId15" Type="http://schemas.openxmlformats.org/officeDocument/2006/relationships/image" Target="../media/image53.emf"/><Relationship Id="rId23" Type="http://schemas.openxmlformats.org/officeDocument/2006/relationships/image" Target="../media/image57.emf"/><Relationship Id="rId28" Type="http://schemas.openxmlformats.org/officeDocument/2006/relationships/oleObject" Target="../embeddings/oleObject51.bin"/><Relationship Id="rId10" Type="http://schemas.openxmlformats.org/officeDocument/2006/relationships/oleObject" Target="../embeddings/oleObject43.bin"/><Relationship Id="rId19" Type="http://schemas.openxmlformats.org/officeDocument/2006/relationships/image" Target="../media/image55.emf"/><Relationship Id="rId31" Type="http://schemas.openxmlformats.org/officeDocument/2006/relationships/image" Target="../media/image61.emf"/><Relationship Id="rId4" Type="http://schemas.openxmlformats.org/officeDocument/2006/relationships/oleObject" Target="../embeddings/oleObject40.bin"/><Relationship Id="rId9" Type="http://schemas.openxmlformats.org/officeDocument/2006/relationships/image" Target="../media/image50.emf"/><Relationship Id="rId14" Type="http://schemas.openxmlformats.org/officeDocument/2006/relationships/oleObject" Target="../embeddings/oleObject45.bin"/><Relationship Id="rId22" Type="http://schemas.openxmlformats.org/officeDocument/2006/relationships/oleObject" Target="../embeddings/Microsoft_Word_97_-_2003_Document2.doc"/><Relationship Id="rId27" Type="http://schemas.openxmlformats.org/officeDocument/2006/relationships/image" Target="../media/image59.emf"/><Relationship Id="rId30" Type="http://schemas.openxmlformats.org/officeDocument/2006/relationships/oleObject" Target="../embeddings/oleObject52.bin"/><Relationship Id="rId35" Type="http://schemas.openxmlformats.org/officeDocument/2006/relationships/image" Target="../media/image63.emf"/><Relationship Id="rId8" Type="http://schemas.openxmlformats.org/officeDocument/2006/relationships/oleObject" Target="../embeddings/oleObject42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56.bin"/><Relationship Id="rId13" Type="http://schemas.openxmlformats.org/officeDocument/2006/relationships/image" Target="../media/image70.emf"/><Relationship Id="rId18" Type="http://schemas.openxmlformats.org/officeDocument/2006/relationships/oleObject" Target="../embeddings/oleObject61.bin"/><Relationship Id="rId26" Type="http://schemas.openxmlformats.org/officeDocument/2006/relationships/oleObject" Target="../embeddings/oleObject64.bin"/><Relationship Id="rId3" Type="http://schemas.openxmlformats.org/officeDocument/2006/relationships/vmlDrawing" Target="../drawings/vmlDrawing4.vml"/><Relationship Id="rId21" Type="http://schemas.openxmlformats.org/officeDocument/2006/relationships/image" Target="../media/image74.emf"/><Relationship Id="rId7" Type="http://schemas.openxmlformats.org/officeDocument/2006/relationships/image" Target="../media/image67.emf"/><Relationship Id="rId12" Type="http://schemas.openxmlformats.org/officeDocument/2006/relationships/oleObject" Target="../embeddings/oleObject58.bin"/><Relationship Id="rId17" Type="http://schemas.openxmlformats.org/officeDocument/2006/relationships/image" Target="../media/image72.emf"/><Relationship Id="rId25" Type="http://schemas.openxmlformats.org/officeDocument/2006/relationships/image" Target="../media/image76.emf"/><Relationship Id="rId2" Type="http://schemas.openxmlformats.org/officeDocument/2006/relationships/drawing" Target="../drawings/drawing4.xml"/><Relationship Id="rId16" Type="http://schemas.openxmlformats.org/officeDocument/2006/relationships/oleObject" Target="../embeddings/oleObject60.bin"/><Relationship Id="rId20" Type="http://schemas.openxmlformats.org/officeDocument/2006/relationships/oleObject" Target="../embeddings/oleObject62.bin"/><Relationship Id="rId29" Type="http://schemas.openxmlformats.org/officeDocument/2006/relationships/image" Target="../media/image78.emf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55.bin"/><Relationship Id="rId11" Type="http://schemas.openxmlformats.org/officeDocument/2006/relationships/image" Target="../media/image69.emf"/><Relationship Id="rId24" Type="http://schemas.openxmlformats.org/officeDocument/2006/relationships/oleObject" Target="../embeddings/Microsoft_Word_97_-_2003_Document4.doc"/><Relationship Id="rId5" Type="http://schemas.openxmlformats.org/officeDocument/2006/relationships/image" Target="../media/image66.emf"/><Relationship Id="rId15" Type="http://schemas.openxmlformats.org/officeDocument/2006/relationships/image" Target="../media/image71.emf"/><Relationship Id="rId23" Type="http://schemas.openxmlformats.org/officeDocument/2006/relationships/image" Target="../media/image75.emf"/><Relationship Id="rId28" Type="http://schemas.openxmlformats.org/officeDocument/2006/relationships/oleObject" Target="../embeddings/oleObject65.bin"/><Relationship Id="rId10" Type="http://schemas.openxmlformats.org/officeDocument/2006/relationships/oleObject" Target="../embeddings/oleObject57.bin"/><Relationship Id="rId19" Type="http://schemas.openxmlformats.org/officeDocument/2006/relationships/image" Target="../media/image73.emf"/><Relationship Id="rId31" Type="http://schemas.openxmlformats.org/officeDocument/2006/relationships/image" Target="../media/image44.emf"/><Relationship Id="rId4" Type="http://schemas.openxmlformats.org/officeDocument/2006/relationships/oleObject" Target="../embeddings/oleObject54.bin"/><Relationship Id="rId9" Type="http://schemas.openxmlformats.org/officeDocument/2006/relationships/image" Target="../media/image68.emf"/><Relationship Id="rId14" Type="http://schemas.openxmlformats.org/officeDocument/2006/relationships/oleObject" Target="../embeddings/oleObject59.bin"/><Relationship Id="rId22" Type="http://schemas.openxmlformats.org/officeDocument/2006/relationships/oleObject" Target="../embeddings/oleObject63.bin"/><Relationship Id="rId27" Type="http://schemas.openxmlformats.org/officeDocument/2006/relationships/image" Target="../media/image77.emf"/><Relationship Id="rId30" Type="http://schemas.openxmlformats.org/officeDocument/2006/relationships/oleObject" Target="../embeddings/oleObject66.bin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2.emf"/><Relationship Id="rId18" Type="http://schemas.openxmlformats.org/officeDocument/2006/relationships/oleObject" Target="../embeddings/oleObject74.bin"/><Relationship Id="rId26" Type="http://schemas.openxmlformats.org/officeDocument/2006/relationships/oleObject" Target="../embeddings/oleObject77.bin"/><Relationship Id="rId3" Type="http://schemas.openxmlformats.org/officeDocument/2006/relationships/vmlDrawing" Target="../drawings/vmlDrawing5.vml"/><Relationship Id="rId21" Type="http://schemas.openxmlformats.org/officeDocument/2006/relationships/image" Target="../media/image56.emf"/><Relationship Id="rId34" Type="http://schemas.openxmlformats.org/officeDocument/2006/relationships/oleObject" Target="../embeddings/oleObject80.bin"/><Relationship Id="rId7" Type="http://schemas.openxmlformats.org/officeDocument/2006/relationships/image" Target="../media/image49.emf"/><Relationship Id="rId12" Type="http://schemas.openxmlformats.org/officeDocument/2006/relationships/oleObject" Target="../embeddings/oleObject71.bin"/><Relationship Id="rId17" Type="http://schemas.openxmlformats.org/officeDocument/2006/relationships/image" Target="../media/image54.emf"/><Relationship Id="rId25" Type="http://schemas.openxmlformats.org/officeDocument/2006/relationships/image" Target="../media/image58.emf"/><Relationship Id="rId33" Type="http://schemas.openxmlformats.org/officeDocument/2006/relationships/image" Target="../media/image80.emf"/><Relationship Id="rId2" Type="http://schemas.openxmlformats.org/officeDocument/2006/relationships/drawing" Target="../drawings/drawing5.xml"/><Relationship Id="rId16" Type="http://schemas.openxmlformats.org/officeDocument/2006/relationships/oleObject" Target="../embeddings/oleObject73.bin"/><Relationship Id="rId20" Type="http://schemas.openxmlformats.org/officeDocument/2006/relationships/oleObject" Target="../embeddings/oleObject75.bin"/><Relationship Id="rId29" Type="http://schemas.openxmlformats.org/officeDocument/2006/relationships/image" Target="../media/image60.emf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68.bin"/><Relationship Id="rId11" Type="http://schemas.openxmlformats.org/officeDocument/2006/relationships/image" Target="../media/image51.emf"/><Relationship Id="rId24" Type="http://schemas.openxmlformats.org/officeDocument/2006/relationships/oleObject" Target="../embeddings/oleObject76.bin"/><Relationship Id="rId32" Type="http://schemas.openxmlformats.org/officeDocument/2006/relationships/oleObject" Target="../embeddings/Microsoft_Word_97_-_2003_Document6.doc"/><Relationship Id="rId5" Type="http://schemas.openxmlformats.org/officeDocument/2006/relationships/image" Target="../media/image48.emf"/><Relationship Id="rId15" Type="http://schemas.openxmlformats.org/officeDocument/2006/relationships/image" Target="../media/image53.emf"/><Relationship Id="rId23" Type="http://schemas.openxmlformats.org/officeDocument/2006/relationships/image" Target="../media/image79.emf"/><Relationship Id="rId28" Type="http://schemas.openxmlformats.org/officeDocument/2006/relationships/oleObject" Target="../embeddings/oleObject78.bin"/><Relationship Id="rId10" Type="http://schemas.openxmlformats.org/officeDocument/2006/relationships/oleObject" Target="../embeddings/oleObject70.bin"/><Relationship Id="rId19" Type="http://schemas.openxmlformats.org/officeDocument/2006/relationships/image" Target="../media/image55.emf"/><Relationship Id="rId31" Type="http://schemas.openxmlformats.org/officeDocument/2006/relationships/image" Target="../media/image61.emf"/><Relationship Id="rId4" Type="http://schemas.openxmlformats.org/officeDocument/2006/relationships/oleObject" Target="../embeddings/oleObject67.bin"/><Relationship Id="rId9" Type="http://schemas.openxmlformats.org/officeDocument/2006/relationships/image" Target="../media/image50.emf"/><Relationship Id="rId14" Type="http://schemas.openxmlformats.org/officeDocument/2006/relationships/oleObject" Target="../embeddings/oleObject72.bin"/><Relationship Id="rId22" Type="http://schemas.openxmlformats.org/officeDocument/2006/relationships/oleObject" Target="../embeddings/Microsoft_Word_97_-_2003_Document5.doc"/><Relationship Id="rId27" Type="http://schemas.openxmlformats.org/officeDocument/2006/relationships/image" Target="../media/image59.emf"/><Relationship Id="rId30" Type="http://schemas.openxmlformats.org/officeDocument/2006/relationships/oleObject" Target="../embeddings/oleObject79.bin"/><Relationship Id="rId35" Type="http://schemas.openxmlformats.org/officeDocument/2006/relationships/image" Target="../media/image63.emf"/><Relationship Id="rId8" Type="http://schemas.openxmlformats.org/officeDocument/2006/relationships/oleObject" Target="../embeddings/oleObject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3"/>
  <sheetViews>
    <sheetView tabSelected="1" workbookViewId="0">
      <selection activeCell="F1" sqref="F1"/>
    </sheetView>
  </sheetViews>
  <sheetFormatPr defaultRowHeight="15" x14ac:dyDescent="0.25"/>
  <cols>
    <col min="1" max="1" width="22.28515625" style="498" bestFit="1" customWidth="1"/>
    <col min="2" max="2" width="6.5703125" style="498" bestFit="1" customWidth="1"/>
    <col min="3" max="3" width="2.7109375" style="498" bestFit="1" customWidth="1"/>
    <col min="4" max="4" width="2.7109375" style="498" customWidth="1"/>
    <col min="5" max="5" width="6.140625" style="507" bestFit="1" customWidth="1"/>
    <col min="6" max="6" width="84.42578125" style="498" customWidth="1"/>
    <col min="7" max="7" width="4.7109375" style="498" customWidth="1"/>
    <col min="8" max="8" width="22.28515625" style="498" bestFit="1" customWidth="1"/>
    <col min="9" max="9" width="6.5703125" style="498" bestFit="1" customWidth="1"/>
    <col min="10" max="10" width="2.5703125" style="498" bestFit="1" customWidth="1"/>
    <col min="11" max="11" width="2.5703125" style="498" customWidth="1"/>
    <col min="12" max="12" width="3.85546875" style="498" bestFit="1" customWidth="1"/>
    <col min="13" max="13" width="45.42578125" style="498" bestFit="1" customWidth="1"/>
    <col min="14" max="16384" width="9.140625" style="498"/>
  </cols>
  <sheetData>
    <row r="1" spans="1:13" x14ac:dyDescent="0.25">
      <c r="A1" s="495" t="s">
        <v>0</v>
      </c>
      <c r="B1" s="496"/>
      <c r="C1" s="496"/>
      <c r="D1" s="496"/>
      <c r="E1" s="497"/>
      <c r="F1" s="578" t="s">
        <v>546</v>
      </c>
      <c r="G1" s="496"/>
      <c r="H1" s="495" t="s">
        <v>1</v>
      </c>
    </row>
    <row r="2" spans="1:13" ht="18" x14ac:dyDescent="0.35">
      <c r="A2" s="499" t="s">
        <v>450</v>
      </c>
      <c r="B2" s="500">
        <v>315</v>
      </c>
      <c r="C2" s="498" t="s">
        <v>7</v>
      </c>
      <c r="D2" s="543">
        <v>1</v>
      </c>
      <c r="E2" s="501" t="s">
        <v>459</v>
      </c>
      <c r="F2" s="502" t="s">
        <v>534</v>
      </c>
      <c r="H2" s="499" t="s">
        <v>444</v>
      </c>
      <c r="I2" s="500">
        <f>IF(B8=4,dam1concrete!G4+1,dam1concrete!G4)</f>
        <v>318</v>
      </c>
      <c r="J2" s="503" t="s">
        <v>7</v>
      </c>
      <c r="K2" s="543">
        <v>1</v>
      </c>
      <c r="L2" s="504"/>
      <c r="M2" s="502" t="s">
        <v>505</v>
      </c>
    </row>
    <row r="3" spans="1:13" x14ac:dyDescent="0.25">
      <c r="A3" s="499" t="s">
        <v>451</v>
      </c>
      <c r="B3" s="505">
        <v>1</v>
      </c>
      <c r="D3" s="543">
        <v>1</v>
      </c>
      <c r="E3" s="504"/>
      <c r="F3" s="502" t="s">
        <v>523</v>
      </c>
      <c r="H3" s="499" t="s">
        <v>448</v>
      </c>
      <c r="I3" s="500">
        <f>dam1concrete!G5</f>
        <v>4</v>
      </c>
      <c r="J3" s="498" t="s">
        <v>7</v>
      </c>
      <c r="K3" s="543">
        <v>2</v>
      </c>
      <c r="L3" s="504"/>
      <c r="M3" s="502" t="s">
        <v>506</v>
      </c>
    </row>
    <row r="4" spans="1:13" ht="18" x14ac:dyDescent="0.35">
      <c r="A4" s="499" t="s">
        <v>452</v>
      </c>
      <c r="B4" s="500">
        <v>3</v>
      </c>
      <c r="C4" s="498" t="s">
        <v>7</v>
      </c>
      <c r="D4" s="543">
        <v>1</v>
      </c>
      <c r="E4" s="501" t="s">
        <v>460</v>
      </c>
      <c r="F4" s="502" t="s">
        <v>526</v>
      </c>
      <c r="H4" s="499" t="s">
        <v>485</v>
      </c>
      <c r="I4" s="531">
        <f>dam1concrete!G7</f>
        <v>18</v>
      </c>
      <c r="J4" t="s">
        <v>7</v>
      </c>
      <c r="K4" s="543">
        <v>1</v>
      </c>
      <c r="L4" s="529"/>
      <c r="M4" s="502" t="s">
        <v>507</v>
      </c>
    </row>
    <row r="5" spans="1:13" ht="18" x14ac:dyDescent="0.35">
      <c r="A5" s="499" t="s">
        <v>453</v>
      </c>
      <c r="B5" s="500">
        <v>1</v>
      </c>
      <c r="C5" s="498" t="s">
        <v>7</v>
      </c>
      <c r="D5" s="543">
        <v>1</v>
      </c>
      <c r="E5" s="501" t="s">
        <v>460</v>
      </c>
      <c r="F5" s="502" t="s">
        <v>527</v>
      </c>
      <c r="H5" s="499" t="s">
        <v>496</v>
      </c>
      <c r="I5" s="531">
        <f>dam1concrete!C13</f>
        <v>0.75</v>
      </c>
      <c r="J5"/>
      <c r="K5" s="543">
        <v>1</v>
      </c>
      <c r="L5" s="546" t="s">
        <v>543</v>
      </c>
      <c r="M5" s="502" t="s">
        <v>503</v>
      </c>
    </row>
    <row r="6" spans="1:13" ht="18" x14ac:dyDescent="0.35">
      <c r="A6" s="499" t="s">
        <v>454</v>
      </c>
      <c r="B6" s="500">
        <v>2</v>
      </c>
      <c r="C6" s="498" t="s">
        <v>7</v>
      </c>
      <c r="D6" s="543">
        <v>1</v>
      </c>
      <c r="E6" s="501" t="s">
        <v>460</v>
      </c>
      <c r="F6" s="502" t="s">
        <v>545</v>
      </c>
      <c r="H6" s="499" t="s">
        <v>497</v>
      </c>
      <c r="I6" s="531">
        <f>dam1concrete!G6</f>
        <v>0</v>
      </c>
      <c r="J6"/>
      <c r="K6" s="543">
        <v>1</v>
      </c>
      <c r="L6" s="546" t="s">
        <v>544</v>
      </c>
      <c r="M6" s="502" t="s">
        <v>504</v>
      </c>
    </row>
    <row r="7" spans="1:13" x14ac:dyDescent="0.25">
      <c r="A7" s="499" t="s">
        <v>455</v>
      </c>
      <c r="B7" s="500">
        <v>300</v>
      </c>
      <c r="C7" s="498" t="s">
        <v>7</v>
      </c>
      <c r="D7" s="543">
        <v>1</v>
      </c>
      <c r="E7" s="504"/>
      <c r="F7" s="502" t="s">
        <v>537</v>
      </c>
      <c r="H7" s="499" t="s">
        <v>445</v>
      </c>
      <c r="I7" s="500">
        <f>dam1concrete!G8</f>
        <v>13.5</v>
      </c>
      <c r="J7" s="503" t="s">
        <v>7</v>
      </c>
      <c r="K7" s="543">
        <v>2</v>
      </c>
      <c r="L7" s="504"/>
      <c r="M7" s="502" t="s">
        <v>501</v>
      </c>
    </row>
    <row r="8" spans="1:13" x14ac:dyDescent="0.25">
      <c r="A8" s="499" t="s">
        <v>484</v>
      </c>
      <c r="B8" s="542">
        <v>4</v>
      </c>
      <c r="C8"/>
      <c r="D8" s="543">
        <v>2</v>
      </c>
      <c r="E8"/>
      <c r="F8" s="502" t="s">
        <v>538</v>
      </c>
      <c r="H8" s="499" t="s">
        <v>446</v>
      </c>
      <c r="I8" s="500">
        <f>dam1concrete!G9</f>
        <v>2</v>
      </c>
      <c r="J8" s="498" t="s">
        <v>7</v>
      </c>
      <c r="K8" s="543">
        <v>2</v>
      </c>
      <c r="L8" s="504"/>
      <c r="M8" s="502" t="s">
        <v>502</v>
      </c>
    </row>
    <row r="9" spans="1:13" x14ac:dyDescent="0.25">
      <c r="H9" s="499" t="s">
        <v>447</v>
      </c>
      <c r="I9" s="500">
        <f>dam1concrete!G10</f>
        <v>11.5</v>
      </c>
      <c r="J9" s="498" t="s">
        <v>7</v>
      </c>
      <c r="K9" s="543">
        <v>2</v>
      </c>
      <c r="L9" s="504"/>
      <c r="M9" s="502" t="s">
        <v>500</v>
      </c>
    </row>
    <row r="10" spans="1:13" x14ac:dyDescent="0.25">
      <c r="D10" s="543">
        <v>1</v>
      </c>
      <c r="E10" s="69"/>
      <c r="F10" s="545" t="s">
        <v>539</v>
      </c>
      <c r="H10" s="499" t="s">
        <v>479</v>
      </c>
      <c r="I10" s="506">
        <f>IF(B8=4,dam1concrete!C14,dam1concrete!C14-1)</f>
        <v>2</v>
      </c>
      <c r="J10" s="503" t="s">
        <v>7</v>
      </c>
      <c r="K10" s="543">
        <v>1</v>
      </c>
      <c r="L10" s="504"/>
      <c r="M10" s="502" t="s">
        <v>536</v>
      </c>
    </row>
    <row r="11" spans="1:13" x14ac:dyDescent="0.25">
      <c r="D11" s="544"/>
      <c r="E11" s="69"/>
      <c r="F11" s="545" t="s">
        <v>540</v>
      </c>
      <c r="H11" s="499" t="s">
        <v>449</v>
      </c>
      <c r="I11" s="500">
        <v>1</v>
      </c>
      <c r="J11" s="498" t="s">
        <v>7</v>
      </c>
      <c r="K11" s="543">
        <v>1</v>
      </c>
      <c r="L11" s="504"/>
      <c r="M11" s="502" t="s">
        <v>524</v>
      </c>
    </row>
    <row r="12" spans="1:13" x14ac:dyDescent="0.25">
      <c r="D12" s="543">
        <v>2</v>
      </c>
      <c r="E12" s="69"/>
      <c r="F12" s="545" t="s">
        <v>541</v>
      </c>
    </row>
    <row r="13" spans="1:13" x14ac:dyDescent="0.25">
      <c r="D13" s="544"/>
      <c r="E13" s="69"/>
      <c r="F13" s="545" t="s">
        <v>542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301"/>
  <sheetViews>
    <sheetView workbookViewId="0">
      <selection activeCell="C14" sqref="C14"/>
    </sheetView>
  </sheetViews>
  <sheetFormatPr defaultColWidth="11.42578125" defaultRowHeight="12.75" x14ac:dyDescent="0.2"/>
  <cols>
    <col min="1" max="1" width="12.85546875" style="102" customWidth="1"/>
    <col min="2" max="2" width="13.28515625" style="7" customWidth="1"/>
    <col min="3" max="3" width="12.140625" style="33" customWidth="1"/>
    <col min="4" max="4" width="12.28515625" style="7" customWidth="1"/>
    <col min="5" max="5" width="11.85546875" style="7" customWidth="1"/>
    <col min="6" max="6" width="12.42578125" style="7" customWidth="1"/>
    <col min="7" max="7" width="11.85546875" style="7" customWidth="1"/>
    <col min="8" max="8" width="12.85546875" style="7" customWidth="1"/>
    <col min="9" max="11" width="11.85546875" style="7" customWidth="1"/>
    <col min="12" max="12" width="10.7109375" style="7" bestFit="1" customWidth="1"/>
    <col min="13" max="13" width="6.5703125" style="7" bestFit="1" customWidth="1"/>
    <col min="14" max="14" width="2.5703125" style="7" bestFit="1" customWidth="1"/>
    <col min="15" max="15" width="31.42578125" style="7" bestFit="1" customWidth="1"/>
    <col min="16" max="16" width="15.85546875" style="7" customWidth="1"/>
    <col min="17" max="17" width="13.5703125" style="7" customWidth="1"/>
    <col min="18" max="19" width="10.140625" style="7" customWidth="1"/>
    <col min="20" max="20" width="13.5703125" style="7" customWidth="1"/>
    <col min="21" max="21" width="14.7109375" style="7" customWidth="1"/>
    <col min="22" max="256" width="11.42578125" style="7"/>
    <col min="257" max="257" width="12.85546875" style="7" customWidth="1"/>
    <col min="258" max="258" width="13.28515625" style="7" customWidth="1"/>
    <col min="259" max="259" width="12.140625" style="7" customWidth="1"/>
    <col min="260" max="260" width="12.28515625" style="7" customWidth="1"/>
    <col min="261" max="261" width="11.85546875" style="7" customWidth="1"/>
    <col min="262" max="262" width="12.42578125" style="7" customWidth="1"/>
    <col min="263" max="263" width="11.85546875" style="7" customWidth="1"/>
    <col min="264" max="264" width="12.85546875" style="7" customWidth="1"/>
    <col min="265" max="267" width="11.85546875" style="7" customWidth="1"/>
    <col min="268" max="268" width="12.7109375" style="7" customWidth="1"/>
    <col min="269" max="269" width="12.85546875" style="7" customWidth="1"/>
    <col min="270" max="271" width="14.7109375" style="7" customWidth="1"/>
    <col min="272" max="272" width="15.85546875" style="7" customWidth="1"/>
    <col min="273" max="273" width="13.5703125" style="7" customWidth="1"/>
    <col min="274" max="275" width="10.140625" style="7" customWidth="1"/>
    <col min="276" max="276" width="13.5703125" style="7" customWidth="1"/>
    <col min="277" max="277" width="14.7109375" style="7" customWidth="1"/>
    <col min="278" max="512" width="11.42578125" style="7"/>
    <col min="513" max="513" width="12.85546875" style="7" customWidth="1"/>
    <col min="514" max="514" width="13.28515625" style="7" customWidth="1"/>
    <col min="515" max="515" width="12.140625" style="7" customWidth="1"/>
    <col min="516" max="516" width="12.28515625" style="7" customWidth="1"/>
    <col min="517" max="517" width="11.85546875" style="7" customWidth="1"/>
    <col min="518" max="518" width="12.42578125" style="7" customWidth="1"/>
    <col min="519" max="519" width="11.85546875" style="7" customWidth="1"/>
    <col min="520" max="520" width="12.85546875" style="7" customWidth="1"/>
    <col min="521" max="523" width="11.85546875" style="7" customWidth="1"/>
    <col min="524" max="524" width="12.7109375" style="7" customWidth="1"/>
    <col min="525" max="525" width="12.85546875" style="7" customWidth="1"/>
    <col min="526" max="527" width="14.7109375" style="7" customWidth="1"/>
    <col min="528" max="528" width="15.85546875" style="7" customWidth="1"/>
    <col min="529" max="529" width="13.5703125" style="7" customWidth="1"/>
    <col min="530" max="531" width="10.140625" style="7" customWidth="1"/>
    <col min="532" max="532" width="13.5703125" style="7" customWidth="1"/>
    <col min="533" max="533" width="14.7109375" style="7" customWidth="1"/>
    <col min="534" max="768" width="11.42578125" style="7"/>
    <col min="769" max="769" width="12.85546875" style="7" customWidth="1"/>
    <col min="770" max="770" width="13.28515625" style="7" customWidth="1"/>
    <col min="771" max="771" width="12.140625" style="7" customWidth="1"/>
    <col min="772" max="772" width="12.28515625" style="7" customWidth="1"/>
    <col min="773" max="773" width="11.85546875" style="7" customWidth="1"/>
    <col min="774" max="774" width="12.42578125" style="7" customWidth="1"/>
    <col min="775" max="775" width="11.85546875" style="7" customWidth="1"/>
    <col min="776" max="776" width="12.85546875" style="7" customWidth="1"/>
    <col min="777" max="779" width="11.85546875" style="7" customWidth="1"/>
    <col min="780" max="780" width="12.7109375" style="7" customWidth="1"/>
    <col min="781" max="781" width="12.85546875" style="7" customWidth="1"/>
    <col min="782" max="783" width="14.7109375" style="7" customWidth="1"/>
    <col min="784" max="784" width="15.85546875" style="7" customWidth="1"/>
    <col min="785" max="785" width="13.5703125" style="7" customWidth="1"/>
    <col min="786" max="787" width="10.140625" style="7" customWidth="1"/>
    <col min="788" max="788" width="13.5703125" style="7" customWidth="1"/>
    <col min="789" max="789" width="14.7109375" style="7" customWidth="1"/>
    <col min="790" max="1024" width="11.42578125" style="7"/>
    <col min="1025" max="1025" width="12.85546875" style="7" customWidth="1"/>
    <col min="1026" max="1026" width="13.28515625" style="7" customWidth="1"/>
    <col min="1027" max="1027" width="12.140625" style="7" customWidth="1"/>
    <col min="1028" max="1028" width="12.28515625" style="7" customWidth="1"/>
    <col min="1029" max="1029" width="11.85546875" style="7" customWidth="1"/>
    <col min="1030" max="1030" width="12.42578125" style="7" customWidth="1"/>
    <col min="1031" max="1031" width="11.85546875" style="7" customWidth="1"/>
    <col min="1032" max="1032" width="12.85546875" style="7" customWidth="1"/>
    <col min="1033" max="1035" width="11.85546875" style="7" customWidth="1"/>
    <col min="1036" max="1036" width="12.7109375" style="7" customWidth="1"/>
    <col min="1037" max="1037" width="12.85546875" style="7" customWidth="1"/>
    <col min="1038" max="1039" width="14.7109375" style="7" customWidth="1"/>
    <col min="1040" max="1040" width="15.85546875" style="7" customWidth="1"/>
    <col min="1041" max="1041" width="13.5703125" style="7" customWidth="1"/>
    <col min="1042" max="1043" width="10.140625" style="7" customWidth="1"/>
    <col min="1044" max="1044" width="13.5703125" style="7" customWidth="1"/>
    <col min="1045" max="1045" width="14.7109375" style="7" customWidth="1"/>
    <col min="1046" max="1280" width="11.42578125" style="7"/>
    <col min="1281" max="1281" width="12.85546875" style="7" customWidth="1"/>
    <col min="1282" max="1282" width="13.28515625" style="7" customWidth="1"/>
    <col min="1283" max="1283" width="12.140625" style="7" customWidth="1"/>
    <col min="1284" max="1284" width="12.28515625" style="7" customWidth="1"/>
    <col min="1285" max="1285" width="11.85546875" style="7" customWidth="1"/>
    <col min="1286" max="1286" width="12.42578125" style="7" customWidth="1"/>
    <col min="1287" max="1287" width="11.85546875" style="7" customWidth="1"/>
    <col min="1288" max="1288" width="12.85546875" style="7" customWidth="1"/>
    <col min="1289" max="1291" width="11.85546875" style="7" customWidth="1"/>
    <col min="1292" max="1292" width="12.7109375" style="7" customWidth="1"/>
    <col min="1293" max="1293" width="12.85546875" style="7" customWidth="1"/>
    <col min="1294" max="1295" width="14.7109375" style="7" customWidth="1"/>
    <col min="1296" max="1296" width="15.85546875" style="7" customWidth="1"/>
    <col min="1297" max="1297" width="13.5703125" style="7" customWidth="1"/>
    <col min="1298" max="1299" width="10.140625" style="7" customWidth="1"/>
    <col min="1300" max="1300" width="13.5703125" style="7" customWidth="1"/>
    <col min="1301" max="1301" width="14.7109375" style="7" customWidth="1"/>
    <col min="1302" max="1536" width="11.42578125" style="7"/>
    <col min="1537" max="1537" width="12.85546875" style="7" customWidth="1"/>
    <col min="1538" max="1538" width="13.28515625" style="7" customWidth="1"/>
    <col min="1539" max="1539" width="12.140625" style="7" customWidth="1"/>
    <col min="1540" max="1540" width="12.28515625" style="7" customWidth="1"/>
    <col min="1541" max="1541" width="11.85546875" style="7" customWidth="1"/>
    <col min="1542" max="1542" width="12.42578125" style="7" customWidth="1"/>
    <col min="1543" max="1543" width="11.85546875" style="7" customWidth="1"/>
    <col min="1544" max="1544" width="12.85546875" style="7" customWidth="1"/>
    <col min="1545" max="1547" width="11.85546875" style="7" customWidth="1"/>
    <col min="1548" max="1548" width="12.7109375" style="7" customWidth="1"/>
    <col min="1549" max="1549" width="12.85546875" style="7" customWidth="1"/>
    <col min="1550" max="1551" width="14.7109375" style="7" customWidth="1"/>
    <col min="1552" max="1552" width="15.85546875" style="7" customWidth="1"/>
    <col min="1553" max="1553" width="13.5703125" style="7" customWidth="1"/>
    <col min="1554" max="1555" width="10.140625" style="7" customWidth="1"/>
    <col min="1556" max="1556" width="13.5703125" style="7" customWidth="1"/>
    <col min="1557" max="1557" width="14.7109375" style="7" customWidth="1"/>
    <col min="1558" max="1792" width="11.42578125" style="7"/>
    <col min="1793" max="1793" width="12.85546875" style="7" customWidth="1"/>
    <col min="1794" max="1794" width="13.28515625" style="7" customWidth="1"/>
    <col min="1795" max="1795" width="12.140625" style="7" customWidth="1"/>
    <col min="1796" max="1796" width="12.28515625" style="7" customWidth="1"/>
    <col min="1797" max="1797" width="11.85546875" style="7" customWidth="1"/>
    <col min="1798" max="1798" width="12.42578125" style="7" customWidth="1"/>
    <col min="1799" max="1799" width="11.85546875" style="7" customWidth="1"/>
    <col min="1800" max="1800" width="12.85546875" style="7" customWidth="1"/>
    <col min="1801" max="1803" width="11.85546875" style="7" customWidth="1"/>
    <col min="1804" max="1804" width="12.7109375" style="7" customWidth="1"/>
    <col min="1805" max="1805" width="12.85546875" style="7" customWidth="1"/>
    <col min="1806" max="1807" width="14.7109375" style="7" customWidth="1"/>
    <col min="1808" max="1808" width="15.85546875" style="7" customWidth="1"/>
    <col min="1809" max="1809" width="13.5703125" style="7" customWidth="1"/>
    <col min="1810" max="1811" width="10.140625" style="7" customWidth="1"/>
    <col min="1812" max="1812" width="13.5703125" style="7" customWidth="1"/>
    <col min="1813" max="1813" width="14.7109375" style="7" customWidth="1"/>
    <col min="1814" max="2048" width="11.42578125" style="7"/>
    <col min="2049" max="2049" width="12.85546875" style="7" customWidth="1"/>
    <col min="2050" max="2050" width="13.28515625" style="7" customWidth="1"/>
    <col min="2051" max="2051" width="12.140625" style="7" customWidth="1"/>
    <col min="2052" max="2052" width="12.28515625" style="7" customWidth="1"/>
    <col min="2053" max="2053" width="11.85546875" style="7" customWidth="1"/>
    <col min="2054" max="2054" width="12.42578125" style="7" customWidth="1"/>
    <col min="2055" max="2055" width="11.85546875" style="7" customWidth="1"/>
    <col min="2056" max="2056" width="12.85546875" style="7" customWidth="1"/>
    <col min="2057" max="2059" width="11.85546875" style="7" customWidth="1"/>
    <col min="2060" max="2060" width="12.7109375" style="7" customWidth="1"/>
    <col min="2061" max="2061" width="12.85546875" style="7" customWidth="1"/>
    <col min="2062" max="2063" width="14.7109375" style="7" customWidth="1"/>
    <col min="2064" max="2064" width="15.85546875" style="7" customWidth="1"/>
    <col min="2065" max="2065" width="13.5703125" style="7" customWidth="1"/>
    <col min="2066" max="2067" width="10.140625" style="7" customWidth="1"/>
    <col min="2068" max="2068" width="13.5703125" style="7" customWidth="1"/>
    <col min="2069" max="2069" width="14.7109375" style="7" customWidth="1"/>
    <col min="2070" max="2304" width="11.42578125" style="7"/>
    <col min="2305" max="2305" width="12.85546875" style="7" customWidth="1"/>
    <col min="2306" max="2306" width="13.28515625" style="7" customWidth="1"/>
    <col min="2307" max="2307" width="12.140625" style="7" customWidth="1"/>
    <col min="2308" max="2308" width="12.28515625" style="7" customWidth="1"/>
    <col min="2309" max="2309" width="11.85546875" style="7" customWidth="1"/>
    <col min="2310" max="2310" width="12.42578125" style="7" customWidth="1"/>
    <col min="2311" max="2311" width="11.85546875" style="7" customWidth="1"/>
    <col min="2312" max="2312" width="12.85546875" style="7" customWidth="1"/>
    <col min="2313" max="2315" width="11.85546875" style="7" customWidth="1"/>
    <col min="2316" max="2316" width="12.7109375" style="7" customWidth="1"/>
    <col min="2317" max="2317" width="12.85546875" style="7" customWidth="1"/>
    <col min="2318" max="2319" width="14.7109375" style="7" customWidth="1"/>
    <col min="2320" max="2320" width="15.85546875" style="7" customWidth="1"/>
    <col min="2321" max="2321" width="13.5703125" style="7" customWidth="1"/>
    <col min="2322" max="2323" width="10.140625" style="7" customWidth="1"/>
    <col min="2324" max="2324" width="13.5703125" style="7" customWidth="1"/>
    <col min="2325" max="2325" width="14.7109375" style="7" customWidth="1"/>
    <col min="2326" max="2560" width="11.42578125" style="7"/>
    <col min="2561" max="2561" width="12.85546875" style="7" customWidth="1"/>
    <col min="2562" max="2562" width="13.28515625" style="7" customWidth="1"/>
    <col min="2563" max="2563" width="12.140625" style="7" customWidth="1"/>
    <col min="2564" max="2564" width="12.28515625" style="7" customWidth="1"/>
    <col min="2565" max="2565" width="11.85546875" style="7" customWidth="1"/>
    <col min="2566" max="2566" width="12.42578125" style="7" customWidth="1"/>
    <col min="2567" max="2567" width="11.85546875" style="7" customWidth="1"/>
    <col min="2568" max="2568" width="12.85546875" style="7" customWidth="1"/>
    <col min="2569" max="2571" width="11.85546875" style="7" customWidth="1"/>
    <col min="2572" max="2572" width="12.7109375" style="7" customWidth="1"/>
    <col min="2573" max="2573" width="12.85546875" style="7" customWidth="1"/>
    <col min="2574" max="2575" width="14.7109375" style="7" customWidth="1"/>
    <col min="2576" max="2576" width="15.85546875" style="7" customWidth="1"/>
    <col min="2577" max="2577" width="13.5703125" style="7" customWidth="1"/>
    <col min="2578" max="2579" width="10.140625" style="7" customWidth="1"/>
    <col min="2580" max="2580" width="13.5703125" style="7" customWidth="1"/>
    <col min="2581" max="2581" width="14.7109375" style="7" customWidth="1"/>
    <col min="2582" max="2816" width="11.42578125" style="7"/>
    <col min="2817" max="2817" width="12.85546875" style="7" customWidth="1"/>
    <col min="2818" max="2818" width="13.28515625" style="7" customWidth="1"/>
    <col min="2819" max="2819" width="12.140625" style="7" customWidth="1"/>
    <col min="2820" max="2820" width="12.28515625" style="7" customWidth="1"/>
    <col min="2821" max="2821" width="11.85546875" style="7" customWidth="1"/>
    <col min="2822" max="2822" width="12.42578125" style="7" customWidth="1"/>
    <col min="2823" max="2823" width="11.85546875" style="7" customWidth="1"/>
    <col min="2824" max="2824" width="12.85546875" style="7" customWidth="1"/>
    <col min="2825" max="2827" width="11.85546875" style="7" customWidth="1"/>
    <col min="2828" max="2828" width="12.7109375" style="7" customWidth="1"/>
    <col min="2829" max="2829" width="12.85546875" style="7" customWidth="1"/>
    <col min="2830" max="2831" width="14.7109375" style="7" customWidth="1"/>
    <col min="2832" max="2832" width="15.85546875" style="7" customWidth="1"/>
    <col min="2833" max="2833" width="13.5703125" style="7" customWidth="1"/>
    <col min="2834" max="2835" width="10.140625" style="7" customWidth="1"/>
    <col min="2836" max="2836" width="13.5703125" style="7" customWidth="1"/>
    <col min="2837" max="2837" width="14.7109375" style="7" customWidth="1"/>
    <col min="2838" max="3072" width="11.42578125" style="7"/>
    <col min="3073" max="3073" width="12.85546875" style="7" customWidth="1"/>
    <col min="3074" max="3074" width="13.28515625" style="7" customWidth="1"/>
    <col min="3075" max="3075" width="12.140625" style="7" customWidth="1"/>
    <col min="3076" max="3076" width="12.28515625" style="7" customWidth="1"/>
    <col min="3077" max="3077" width="11.85546875" style="7" customWidth="1"/>
    <col min="3078" max="3078" width="12.42578125" style="7" customWidth="1"/>
    <col min="3079" max="3079" width="11.85546875" style="7" customWidth="1"/>
    <col min="3080" max="3080" width="12.85546875" style="7" customWidth="1"/>
    <col min="3081" max="3083" width="11.85546875" style="7" customWidth="1"/>
    <col min="3084" max="3084" width="12.7109375" style="7" customWidth="1"/>
    <col min="3085" max="3085" width="12.85546875" style="7" customWidth="1"/>
    <col min="3086" max="3087" width="14.7109375" style="7" customWidth="1"/>
    <col min="3088" max="3088" width="15.85546875" style="7" customWidth="1"/>
    <col min="3089" max="3089" width="13.5703125" style="7" customWidth="1"/>
    <col min="3090" max="3091" width="10.140625" style="7" customWidth="1"/>
    <col min="3092" max="3092" width="13.5703125" style="7" customWidth="1"/>
    <col min="3093" max="3093" width="14.7109375" style="7" customWidth="1"/>
    <col min="3094" max="3328" width="11.42578125" style="7"/>
    <col min="3329" max="3329" width="12.85546875" style="7" customWidth="1"/>
    <col min="3330" max="3330" width="13.28515625" style="7" customWidth="1"/>
    <col min="3331" max="3331" width="12.140625" style="7" customWidth="1"/>
    <col min="3332" max="3332" width="12.28515625" style="7" customWidth="1"/>
    <col min="3333" max="3333" width="11.85546875" style="7" customWidth="1"/>
    <col min="3334" max="3334" width="12.42578125" style="7" customWidth="1"/>
    <col min="3335" max="3335" width="11.85546875" style="7" customWidth="1"/>
    <col min="3336" max="3336" width="12.85546875" style="7" customWidth="1"/>
    <col min="3337" max="3339" width="11.85546875" style="7" customWidth="1"/>
    <col min="3340" max="3340" width="12.7109375" style="7" customWidth="1"/>
    <col min="3341" max="3341" width="12.85546875" style="7" customWidth="1"/>
    <col min="3342" max="3343" width="14.7109375" style="7" customWidth="1"/>
    <col min="3344" max="3344" width="15.85546875" style="7" customWidth="1"/>
    <col min="3345" max="3345" width="13.5703125" style="7" customWidth="1"/>
    <col min="3346" max="3347" width="10.140625" style="7" customWidth="1"/>
    <col min="3348" max="3348" width="13.5703125" style="7" customWidth="1"/>
    <col min="3349" max="3349" width="14.7109375" style="7" customWidth="1"/>
    <col min="3350" max="3584" width="11.42578125" style="7"/>
    <col min="3585" max="3585" width="12.85546875" style="7" customWidth="1"/>
    <col min="3586" max="3586" width="13.28515625" style="7" customWidth="1"/>
    <col min="3587" max="3587" width="12.140625" style="7" customWidth="1"/>
    <col min="3588" max="3588" width="12.28515625" style="7" customWidth="1"/>
    <col min="3589" max="3589" width="11.85546875" style="7" customWidth="1"/>
    <col min="3590" max="3590" width="12.42578125" style="7" customWidth="1"/>
    <col min="3591" max="3591" width="11.85546875" style="7" customWidth="1"/>
    <col min="3592" max="3592" width="12.85546875" style="7" customWidth="1"/>
    <col min="3593" max="3595" width="11.85546875" style="7" customWidth="1"/>
    <col min="3596" max="3596" width="12.7109375" style="7" customWidth="1"/>
    <col min="3597" max="3597" width="12.85546875" style="7" customWidth="1"/>
    <col min="3598" max="3599" width="14.7109375" style="7" customWidth="1"/>
    <col min="3600" max="3600" width="15.85546875" style="7" customWidth="1"/>
    <col min="3601" max="3601" width="13.5703125" style="7" customWidth="1"/>
    <col min="3602" max="3603" width="10.140625" style="7" customWidth="1"/>
    <col min="3604" max="3604" width="13.5703125" style="7" customWidth="1"/>
    <col min="3605" max="3605" width="14.7109375" style="7" customWidth="1"/>
    <col min="3606" max="3840" width="11.42578125" style="7"/>
    <col min="3841" max="3841" width="12.85546875" style="7" customWidth="1"/>
    <col min="3842" max="3842" width="13.28515625" style="7" customWidth="1"/>
    <col min="3843" max="3843" width="12.140625" style="7" customWidth="1"/>
    <col min="3844" max="3844" width="12.28515625" style="7" customWidth="1"/>
    <col min="3845" max="3845" width="11.85546875" style="7" customWidth="1"/>
    <col min="3846" max="3846" width="12.42578125" style="7" customWidth="1"/>
    <col min="3847" max="3847" width="11.85546875" style="7" customWidth="1"/>
    <col min="3848" max="3848" width="12.85546875" style="7" customWidth="1"/>
    <col min="3849" max="3851" width="11.85546875" style="7" customWidth="1"/>
    <col min="3852" max="3852" width="12.7109375" style="7" customWidth="1"/>
    <col min="3853" max="3853" width="12.85546875" style="7" customWidth="1"/>
    <col min="3854" max="3855" width="14.7109375" style="7" customWidth="1"/>
    <col min="3856" max="3856" width="15.85546875" style="7" customWidth="1"/>
    <col min="3857" max="3857" width="13.5703125" style="7" customWidth="1"/>
    <col min="3858" max="3859" width="10.140625" style="7" customWidth="1"/>
    <col min="3860" max="3860" width="13.5703125" style="7" customWidth="1"/>
    <col min="3861" max="3861" width="14.7109375" style="7" customWidth="1"/>
    <col min="3862" max="4096" width="11.42578125" style="7"/>
    <col min="4097" max="4097" width="12.85546875" style="7" customWidth="1"/>
    <col min="4098" max="4098" width="13.28515625" style="7" customWidth="1"/>
    <col min="4099" max="4099" width="12.140625" style="7" customWidth="1"/>
    <col min="4100" max="4100" width="12.28515625" style="7" customWidth="1"/>
    <col min="4101" max="4101" width="11.85546875" style="7" customWidth="1"/>
    <col min="4102" max="4102" width="12.42578125" style="7" customWidth="1"/>
    <col min="4103" max="4103" width="11.85546875" style="7" customWidth="1"/>
    <col min="4104" max="4104" width="12.85546875" style="7" customWidth="1"/>
    <col min="4105" max="4107" width="11.85546875" style="7" customWidth="1"/>
    <col min="4108" max="4108" width="12.7109375" style="7" customWidth="1"/>
    <col min="4109" max="4109" width="12.85546875" style="7" customWidth="1"/>
    <col min="4110" max="4111" width="14.7109375" style="7" customWidth="1"/>
    <col min="4112" max="4112" width="15.85546875" style="7" customWidth="1"/>
    <col min="4113" max="4113" width="13.5703125" style="7" customWidth="1"/>
    <col min="4114" max="4115" width="10.140625" style="7" customWidth="1"/>
    <col min="4116" max="4116" width="13.5703125" style="7" customWidth="1"/>
    <col min="4117" max="4117" width="14.7109375" style="7" customWidth="1"/>
    <col min="4118" max="4352" width="11.42578125" style="7"/>
    <col min="4353" max="4353" width="12.85546875" style="7" customWidth="1"/>
    <col min="4354" max="4354" width="13.28515625" style="7" customWidth="1"/>
    <col min="4355" max="4355" width="12.140625" style="7" customWidth="1"/>
    <col min="4356" max="4356" width="12.28515625" style="7" customWidth="1"/>
    <col min="4357" max="4357" width="11.85546875" style="7" customWidth="1"/>
    <col min="4358" max="4358" width="12.42578125" style="7" customWidth="1"/>
    <col min="4359" max="4359" width="11.85546875" style="7" customWidth="1"/>
    <col min="4360" max="4360" width="12.85546875" style="7" customWidth="1"/>
    <col min="4361" max="4363" width="11.85546875" style="7" customWidth="1"/>
    <col min="4364" max="4364" width="12.7109375" style="7" customWidth="1"/>
    <col min="4365" max="4365" width="12.85546875" style="7" customWidth="1"/>
    <col min="4366" max="4367" width="14.7109375" style="7" customWidth="1"/>
    <col min="4368" max="4368" width="15.85546875" style="7" customWidth="1"/>
    <col min="4369" max="4369" width="13.5703125" style="7" customWidth="1"/>
    <col min="4370" max="4371" width="10.140625" style="7" customWidth="1"/>
    <col min="4372" max="4372" width="13.5703125" style="7" customWidth="1"/>
    <col min="4373" max="4373" width="14.7109375" style="7" customWidth="1"/>
    <col min="4374" max="4608" width="11.42578125" style="7"/>
    <col min="4609" max="4609" width="12.85546875" style="7" customWidth="1"/>
    <col min="4610" max="4610" width="13.28515625" style="7" customWidth="1"/>
    <col min="4611" max="4611" width="12.140625" style="7" customWidth="1"/>
    <col min="4612" max="4612" width="12.28515625" style="7" customWidth="1"/>
    <col min="4613" max="4613" width="11.85546875" style="7" customWidth="1"/>
    <col min="4614" max="4614" width="12.42578125" style="7" customWidth="1"/>
    <col min="4615" max="4615" width="11.85546875" style="7" customWidth="1"/>
    <col min="4616" max="4616" width="12.85546875" style="7" customWidth="1"/>
    <col min="4617" max="4619" width="11.85546875" style="7" customWidth="1"/>
    <col min="4620" max="4620" width="12.7109375" style="7" customWidth="1"/>
    <col min="4621" max="4621" width="12.85546875" style="7" customWidth="1"/>
    <col min="4622" max="4623" width="14.7109375" style="7" customWidth="1"/>
    <col min="4624" max="4624" width="15.85546875" style="7" customWidth="1"/>
    <col min="4625" max="4625" width="13.5703125" style="7" customWidth="1"/>
    <col min="4626" max="4627" width="10.140625" style="7" customWidth="1"/>
    <col min="4628" max="4628" width="13.5703125" style="7" customWidth="1"/>
    <col min="4629" max="4629" width="14.7109375" style="7" customWidth="1"/>
    <col min="4630" max="4864" width="11.42578125" style="7"/>
    <col min="4865" max="4865" width="12.85546875" style="7" customWidth="1"/>
    <col min="4866" max="4866" width="13.28515625" style="7" customWidth="1"/>
    <col min="4867" max="4867" width="12.140625" style="7" customWidth="1"/>
    <col min="4868" max="4868" width="12.28515625" style="7" customWidth="1"/>
    <col min="4869" max="4869" width="11.85546875" style="7" customWidth="1"/>
    <col min="4870" max="4870" width="12.42578125" style="7" customWidth="1"/>
    <col min="4871" max="4871" width="11.85546875" style="7" customWidth="1"/>
    <col min="4872" max="4872" width="12.85546875" style="7" customWidth="1"/>
    <col min="4873" max="4875" width="11.85546875" style="7" customWidth="1"/>
    <col min="4876" max="4876" width="12.7109375" style="7" customWidth="1"/>
    <col min="4877" max="4877" width="12.85546875" style="7" customWidth="1"/>
    <col min="4878" max="4879" width="14.7109375" style="7" customWidth="1"/>
    <col min="4880" max="4880" width="15.85546875" style="7" customWidth="1"/>
    <col min="4881" max="4881" width="13.5703125" style="7" customWidth="1"/>
    <col min="4882" max="4883" width="10.140625" style="7" customWidth="1"/>
    <col min="4884" max="4884" width="13.5703125" style="7" customWidth="1"/>
    <col min="4885" max="4885" width="14.7109375" style="7" customWidth="1"/>
    <col min="4886" max="5120" width="11.42578125" style="7"/>
    <col min="5121" max="5121" width="12.85546875" style="7" customWidth="1"/>
    <col min="5122" max="5122" width="13.28515625" style="7" customWidth="1"/>
    <col min="5123" max="5123" width="12.140625" style="7" customWidth="1"/>
    <col min="5124" max="5124" width="12.28515625" style="7" customWidth="1"/>
    <col min="5125" max="5125" width="11.85546875" style="7" customWidth="1"/>
    <col min="5126" max="5126" width="12.42578125" style="7" customWidth="1"/>
    <col min="5127" max="5127" width="11.85546875" style="7" customWidth="1"/>
    <col min="5128" max="5128" width="12.85546875" style="7" customWidth="1"/>
    <col min="5129" max="5131" width="11.85546875" style="7" customWidth="1"/>
    <col min="5132" max="5132" width="12.7109375" style="7" customWidth="1"/>
    <col min="5133" max="5133" width="12.85546875" style="7" customWidth="1"/>
    <col min="5134" max="5135" width="14.7109375" style="7" customWidth="1"/>
    <col min="5136" max="5136" width="15.85546875" style="7" customWidth="1"/>
    <col min="5137" max="5137" width="13.5703125" style="7" customWidth="1"/>
    <col min="5138" max="5139" width="10.140625" style="7" customWidth="1"/>
    <col min="5140" max="5140" width="13.5703125" style="7" customWidth="1"/>
    <col min="5141" max="5141" width="14.7109375" style="7" customWidth="1"/>
    <col min="5142" max="5376" width="11.42578125" style="7"/>
    <col min="5377" max="5377" width="12.85546875" style="7" customWidth="1"/>
    <col min="5378" max="5378" width="13.28515625" style="7" customWidth="1"/>
    <col min="5379" max="5379" width="12.140625" style="7" customWidth="1"/>
    <col min="5380" max="5380" width="12.28515625" style="7" customWidth="1"/>
    <col min="5381" max="5381" width="11.85546875" style="7" customWidth="1"/>
    <col min="5382" max="5382" width="12.42578125" style="7" customWidth="1"/>
    <col min="5383" max="5383" width="11.85546875" style="7" customWidth="1"/>
    <col min="5384" max="5384" width="12.85546875" style="7" customWidth="1"/>
    <col min="5385" max="5387" width="11.85546875" style="7" customWidth="1"/>
    <col min="5388" max="5388" width="12.7109375" style="7" customWidth="1"/>
    <col min="5389" max="5389" width="12.85546875" style="7" customWidth="1"/>
    <col min="5390" max="5391" width="14.7109375" style="7" customWidth="1"/>
    <col min="5392" max="5392" width="15.85546875" style="7" customWidth="1"/>
    <col min="5393" max="5393" width="13.5703125" style="7" customWidth="1"/>
    <col min="5394" max="5395" width="10.140625" style="7" customWidth="1"/>
    <col min="5396" max="5396" width="13.5703125" style="7" customWidth="1"/>
    <col min="5397" max="5397" width="14.7109375" style="7" customWidth="1"/>
    <col min="5398" max="5632" width="11.42578125" style="7"/>
    <col min="5633" max="5633" width="12.85546875" style="7" customWidth="1"/>
    <col min="5634" max="5634" width="13.28515625" style="7" customWidth="1"/>
    <col min="5635" max="5635" width="12.140625" style="7" customWidth="1"/>
    <col min="5636" max="5636" width="12.28515625" style="7" customWidth="1"/>
    <col min="5637" max="5637" width="11.85546875" style="7" customWidth="1"/>
    <col min="5638" max="5638" width="12.42578125" style="7" customWidth="1"/>
    <col min="5639" max="5639" width="11.85546875" style="7" customWidth="1"/>
    <col min="5640" max="5640" width="12.85546875" style="7" customWidth="1"/>
    <col min="5641" max="5643" width="11.85546875" style="7" customWidth="1"/>
    <col min="5644" max="5644" width="12.7109375" style="7" customWidth="1"/>
    <col min="5645" max="5645" width="12.85546875" style="7" customWidth="1"/>
    <col min="5646" max="5647" width="14.7109375" style="7" customWidth="1"/>
    <col min="5648" max="5648" width="15.85546875" style="7" customWidth="1"/>
    <col min="5649" max="5649" width="13.5703125" style="7" customWidth="1"/>
    <col min="5650" max="5651" width="10.140625" style="7" customWidth="1"/>
    <col min="5652" max="5652" width="13.5703125" style="7" customWidth="1"/>
    <col min="5653" max="5653" width="14.7109375" style="7" customWidth="1"/>
    <col min="5654" max="5888" width="11.42578125" style="7"/>
    <col min="5889" max="5889" width="12.85546875" style="7" customWidth="1"/>
    <col min="5890" max="5890" width="13.28515625" style="7" customWidth="1"/>
    <col min="5891" max="5891" width="12.140625" style="7" customWidth="1"/>
    <col min="5892" max="5892" width="12.28515625" style="7" customWidth="1"/>
    <col min="5893" max="5893" width="11.85546875" style="7" customWidth="1"/>
    <col min="5894" max="5894" width="12.42578125" style="7" customWidth="1"/>
    <col min="5895" max="5895" width="11.85546875" style="7" customWidth="1"/>
    <col min="5896" max="5896" width="12.85546875" style="7" customWidth="1"/>
    <col min="5897" max="5899" width="11.85546875" style="7" customWidth="1"/>
    <col min="5900" max="5900" width="12.7109375" style="7" customWidth="1"/>
    <col min="5901" max="5901" width="12.85546875" style="7" customWidth="1"/>
    <col min="5902" max="5903" width="14.7109375" style="7" customWidth="1"/>
    <col min="5904" max="5904" width="15.85546875" style="7" customWidth="1"/>
    <col min="5905" max="5905" width="13.5703125" style="7" customWidth="1"/>
    <col min="5906" max="5907" width="10.140625" style="7" customWidth="1"/>
    <col min="5908" max="5908" width="13.5703125" style="7" customWidth="1"/>
    <col min="5909" max="5909" width="14.7109375" style="7" customWidth="1"/>
    <col min="5910" max="6144" width="11.42578125" style="7"/>
    <col min="6145" max="6145" width="12.85546875" style="7" customWidth="1"/>
    <col min="6146" max="6146" width="13.28515625" style="7" customWidth="1"/>
    <col min="6147" max="6147" width="12.140625" style="7" customWidth="1"/>
    <col min="6148" max="6148" width="12.28515625" style="7" customWidth="1"/>
    <col min="6149" max="6149" width="11.85546875" style="7" customWidth="1"/>
    <col min="6150" max="6150" width="12.42578125" style="7" customWidth="1"/>
    <col min="6151" max="6151" width="11.85546875" style="7" customWidth="1"/>
    <col min="6152" max="6152" width="12.85546875" style="7" customWidth="1"/>
    <col min="6153" max="6155" width="11.85546875" style="7" customWidth="1"/>
    <col min="6156" max="6156" width="12.7109375" style="7" customWidth="1"/>
    <col min="6157" max="6157" width="12.85546875" style="7" customWidth="1"/>
    <col min="6158" max="6159" width="14.7109375" style="7" customWidth="1"/>
    <col min="6160" max="6160" width="15.85546875" style="7" customWidth="1"/>
    <col min="6161" max="6161" width="13.5703125" style="7" customWidth="1"/>
    <col min="6162" max="6163" width="10.140625" style="7" customWidth="1"/>
    <col min="6164" max="6164" width="13.5703125" style="7" customWidth="1"/>
    <col min="6165" max="6165" width="14.7109375" style="7" customWidth="1"/>
    <col min="6166" max="6400" width="11.42578125" style="7"/>
    <col min="6401" max="6401" width="12.85546875" style="7" customWidth="1"/>
    <col min="6402" max="6402" width="13.28515625" style="7" customWidth="1"/>
    <col min="6403" max="6403" width="12.140625" style="7" customWidth="1"/>
    <col min="6404" max="6404" width="12.28515625" style="7" customWidth="1"/>
    <col min="6405" max="6405" width="11.85546875" style="7" customWidth="1"/>
    <col min="6406" max="6406" width="12.42578125" style="7" customWidth="1"/>
    <col min="6407" max="6407" width="11.85546875" style="7" customWidth="1"/>
    <col min="6408" max="6408" width="12.85546875" style="7" customWidth="1"/>
    <col min="6409" max="6411" width="11.85546875" style="7" customWidth="1"/>
    <col min="6412" max="6412" width="12.7109375" style="7" customWidth="1"/>
    <col min="6413" max="6413" width="12.85546875" style="7" customWidth="1"/>
    <col min="6414" max="6415" width="14.7109375" style="7" customWidth="1"/>
    <col min="6416" max="6416" width="15.85546875" style="7" customWidth="1"/>
    <col min="6417" max="6417" width="13.5703125" style="7" customWidth="1"/>
    <col min="6418" max="6419" width="10.140625" style="7" customWidth="1"/>
    <col min="6420" max="6420" width="13.5703125" style="7" customWidth="1"/>
    <col min="6421" max="6421" width="14.7109375" style="7" customWidth="1"/>
    <col min="6422" max="6656" width="11.42578125" style="7"/>
    <col min="6657" max="6657" width="12.85546875" style="7" customWidth="1"/>
    <col min="6658" max="6658" width="13.28515625" style="7" customWidth="1"/>
    <col min="6659" max="6659" width="12.140625" style="7" customWidth="1"/>
    <col min="6660" max="6660" width="12.28515625" style="7" customWidth="1"/>
    <col min="6661" max="6661" width="11.85546875" style="7" customWidth="1"/>
    <col min="6662" max="6662" width="12.42578125" style="7" customWidth="1"/>
    <col min="6663" max="6663" width="11.85546875" style="7" customWidth="1"/>
    <col min="6664" max="6664" width="12.85546875" style="7" customWidth="1"/>
    <col min="6665" max="6667" width="11.85546875" style="7" customWidth="1"/>
    <col min="6668" max="6668" width="12.7109375" style="7" customWidth="1"/>
    <col min="6669" max="6669" width="12.85546875" style="7" customWidth="1"/>
    <col min="6670" max="6671" width="14.7109375" style="7" customWidth="1"/>
    <col min="6672" max="6672" width="15.85546875" style="7" customWidth="1"/>
    <col min="6673" max="6673" width="13.5703125" style="7" customWidth="1"/>
    <col min="6674" max="6675" width="10.140625" style="7" customWidth="1"/>
    <col min="6676" max="6676" width="13.5703125" style="7" customWidth="1"/>
    <col min="6677" max="6677" width="14.7109375" style="7" customWidth="1"/>
    <col min="6678" max="6912" width="11.42578125" style="7"/>
    <col min="6913" max="6913" width="12.85546875" style="7" customWidth="1"/>
    <col min="6914" max="6914" width="13.28515625" style="7" customWidth="1"/>
    <col min="6915" max="6915" width="12.140625" style="7" customWidth="1"/>
    <col min="6916" max="6916" width="12.28515625" style="7" customWidth="1"/>
    <col min="6917" max="6917" width="11.85546875" style="7" customWidth="1"/>
    <col min="6918" max="6918" width="12.42578125" style="7" customWidth="1"/>
    <col min="6919" max="6919" width="11.85546875" style="7" customWidth="1"/>
    <col min="6920" max="6920" width="12.85546875" style="7" customWidth="1"/>
    <col min="6921" max="6923" width="11.85546875" style="7" customWidth="1"/>
    <col min="6924" max="6924" width="12.7109375" style="7" customWidth="1"/>
    <col min="6925" max="6925" width="12.85546875" style="7" customWidth="1"/>
    <col min="6926" max="6927" width="14.7109375" style="7" customWidth="1"/>
    <col min="6928" max="6928" width="15.85546875" style="7" customWidth="1"/>
    <col min="6929" max="6929" width="13.5703125" style="7" customWidth="1"/>
    <col min="6930" max="6931" width="10.140625" style="7" customWidth="1"/>
    <col min="6932" max="6932" width="13.5703125" style="7" customWidth="1"/>
    <col min="6933" max="6933" width="14.7109375" style="7" customWidth="1"/>
    <col min="6934" max="7168" width="11.42578125" style="7"/>
    <col min="7169" max="7169" width="12.85546875" style="7" customWidth="1"/>
    <col min="7170" max="7170" width="13.28515625" style="7" customWidth="1"/>
    <col min="7171" max="7171" width="12.140625" style="7" customWidth="1"/>
    <col min="7172" max="7172" width="12.28515625" style="7" customWidth="1"/>
    <col min="7173" max="7173" width="11.85546875" style="7" customWidth="1"/>
    <col min="7174" max="7174" width="12.42578125" style="7" customWidth="1"/>
    <col min="7175" max="7175" width="11.85546875" style="7" customWidth="1"/>
    <col min="7176" max="7176" width="12.85546875" style="7" customWidth="1"/>
    <col min="7177" max="7179" width="11.85546875" style="7" customWidth="1"/>
    <col min="7180" max="7180" width="12.7109375" style="7" customWidth="1"/>
    <col min="7181" max="7181" width="12.85546875" style="7" customWidth="1"/>
    <col min="7182" max="7183" width="14.7109375" style="7" customWidth="1"/>
    <col min="7184" max="7184" width="15.85546875" style="7" customWidth="1"/>
    <col min="7185" max="7185" width="13.5703125" style="7" customWidth="1"/>
    <col min="7186" max="7187" width="10.140625" style="7" customWidth="1"/>
    <col min="7188" max="7188" width="13.5703125" style="7" customWidth="1"/>
    <col min="7189" max="7189" width="14.7109375" style="7" customWidth="1"/>
    <col min="7190" max="7424" width="11.42578125" style="7"/>
    <col min="7425" max="7425" width="12.85546875" style="7" customWidth="1"/>
    <col min="7426" max="7426" width="13.28515625" style="7" customWidth="1"/>
    <col min="7427" max="7427" width="12.140625" style="7" customWidth="1"/>
    <col min="7428" max="7428" width="12.28515625" style="7" customWidth="1"/>
    <col min="7429" max="7429" width="11.85546875" style="7" customWidth="1"/>
    <col min="7430" max="7430" width="12.42578125" style="7" customWidth="1"/>
    <col min="7431" max="7431" width="11.85546875" style="7" customWidth="1"/>
    <col min="7432" max="7432" width="12.85546875" style="7" customWidth="1"/>
    <col min="7433" max="7435" width="11.85546875" style="7" customWidth="1"/>
    <col min="7436" max="7436" width="12.7109375" style="7" customWidth="1"/>
    <col min="7437" max="7437" width="12.85546875" style="7" customWidth="1"/>
    <col min="7438" max="7439" width="14.7109375" style="7" customWidth="1"/>
    <col min="7440" max="7440" width="15.85546875" style="7" customWidth="1"/>
    <col min="7441" max="7441" width="13.5703125" style="7" customWidth="1"/>
    <col min="7442" max="7443" width="10.140625" style="7" customWidth="1"/>
    <col min="7444" max="7444" width="13.5703125" style="7" customWidth="1"/>
    <col min="7445" max="7445" width="14.7109375" style="7" customWidth="1"/>
    <col min="7446" max="7680" width="11.42578125" style="7"/>
    <col min="7681" max="7681" width="12.85546875" style="7" customWidth="1"/>
    <col min="7682" max="7682" width="13.28515625" style="7" customWidth="1"/>
    <col min="7683" max="7683" width="12.140625" style="7" customWidth="1"/>
    <col min="7684" max="7684" width="12.28515625" style="7" customWidth="1"/>
    <col min="7685" max="7685" width="11.85546875" style="7" customWidth="1"/>
    <col min="7686" max="7686" width="12.42578125" style="7" customWidth="1"/>
    <col min="7687" max="7687" width="11.85546875" style="7" customWidth="1"/>
    <col min="7688" max="7688" width="12.85546875" style="7" customWidth="1"/>
    <col min="7689" max="7691" width="11.85546875" style="7" customWidth="1"/>
    <col min="7692" max="7692" width="12.7109375" style="7" customWidth="1"/>
    <col min="7693" max="7693" width="12.85546875" style="7" customWidth="1"/>
    <col min="7694" max="7695" width="14.7109375" style="7" customWidth="1"/>
    <col min="7696" max="7696" width="15.85546875" style="7" customWidth="1"/>
    <col min="7697" max="7697" width="13.5703125" style="7" customWidth="1"/>
    <col min="7698" max="7699" width="10.140625" style="7" customWidth="1"/>
    <col min="7700" max="7700" width="13.5703125" style="7" customWidth="1"/>
    <col min="7701" max="7701" width="14.7109375" style="7" customWidth="1"/>
    <col min="7702" max="7936" width="11.42578125" style="7"/>
    <col min="7937" max="7937" width="12.85546875" style="7" customWidth="1"/>
    <col min="7938" max="7938" width="13.28515625" style="7" customWidth="1"/>
    <col min="7939" max="7939" width="12.140625" style="7" customWidth="1"/>
    <col min="7940" max="7940" width="12.28515625" style="7" customWidth="1"/>
    <col min="7941" max="7941" width="11.85546875" style="7" customWidth="1"/>
    <col min="7942" max="7942" width="12.42578125" style="7" customWidth="1"/>
    <col min="7943" max="7943" width="11.85546875" style="7" customWidth="1"/>
    <col min="7944" max="7944" width="12.85546875" style="7" customWidth="1"/>
    <col min="7945" max="7947" width="11.85546875" style="7" customWidth="1"/>
    <col min="7948" max="7948" width="12.7109375" style="7" customWidth="1"/>
    <col min="7949" max="7949" width="12.85546875" style="7" customWidth="1"/>
    <col min="7950" max="7951" width="14.7109375" style="7" customWidth="1"/>
    <col min="7952" max="7952" width="15.85546875" style="7" customWidth="1"/>
    <col min="7953" max="7953" width="13.5703125" style="7" customWidth="1"/>
    <col min="7954" max="7955" width="10.140625" style="7" customWidth="1"/>
    <col min="7956" max="7956" width="13.5703125" style="7" customWidth="1"/>
    <col min="7957" max="7957" width="14.7109375" style="7" customWidth="1"/>
    <col min="7958" max="8192" width="11.42578125" style="7"/>
    <col min="8193" max="8193" width="12.85546875" style="7" customWidth="1"/>
    <col min="8194" max="8194" width="13.28515625" style="7" customWidth="1"/>
    <col min="8195" max="8195" width="12.140625" style="7" customWidth="1"/>
    <col min="8196" max="8196" width="12.28515625" style="7" customWidth="1"/>
    <col min="8197" max="8197" width="11.85546875" style="7" customWidth="1"/>
    <col min="8198" max="8198" width="12.42578125" style="7" customWidth="1"/>
    <col min="8199" max="8199" width="11.85546875" style="7" customWidth="1"/>
    <col min="8200" max="8200" width="12.85546875" style="7" customWidth="1"/>
    <col min="8201" max="8203" width="11.85546875" style="7" customWidth="1"/>
    <col min="8204" max="8204" width="12.7109375" style="7" customWidth="1"/>
    <col min="8205" max="8205" width="12.85546875" style="7" customWidth="1"/>
    <col min="8206" max="8207" width="14.7109375" style="7" customWidth="1"/>
    <col min="8208" max="8208" width="15.85546875" style="7" customWidth="1"/>
    <col min="8209" max="8209" width="13.5703125" style="7" customWidth="1"/>
    <col min="8210" max="8211" width="10.140625" style="7" customWidth="1"/>
    <col min="8212" max="8212" width="13.5703125" style="7" customWidth="1"/>
    <col min="8213" max="8213" width="14.7109375" style="7" customWidth="1"/>
    <col min="8214" max="8448" width="11.42578125" style="7"/>
    <col min="8449" max="8449" width="12.85546875" style="7" customWidth="1"/>
    <col min="8450" max="8450" width="13.28515625" style="7" customWidth="1"/>
    <col min="8451" max="8451" width="12.140625" style="7" customWidth="1"/>
    <col min="8452" max="8452" width="12.28515625" style="7" customWidth="1"/>
    <col min="8453" max="8453" width="11.85546875" style="7" customWidth="1"/>
    <col min="8454" max="8454" width="12.42578125" style="7" customWidth="1"/>
    <col min="8455" max="8455" width="11.85546875" style="7" customWidth="1"/>
    <col min="8456" max="8456" width="12.85546875" style="7" customWidth="1"/>
    <col min="8457" max="8459" width="11.85546875" style="7" customWidth="1"/>
    <col min="8460" max="8460" width="12.7109375" style="7" customWidth="1"/>
    <col min="8461" max="8461" width="12.85546875" style="7" customWidth="1"/>
    <col min="8462" max="8463" width="14.7109375" style="7" customWidth="1"/>
    <col min="8464" max="8464" width="15.85546875" style="7" customWidth="1"/>
    <col min="8465" max="8465" width="13.5703125" style="7" customWidth="1"/>
    <col min="8466" max="8467" width="10.140625" style="7" customWidth="1"/>
    <col min="8468" max="8468" width="13.5703125" style="7" customWidth="1"/>
    <col min="8469" max="8469" width="14.7109375" style="7" customWidth="1"/>
    <col min="8470" max="8704" width="11.42578125" style="7"/>
    <col min="8705" max="8705" width="12.85546875" style="7" customWidth="1"/>
    <col min="8706" max="8706" width="13.28515625" style="7" customWidth="1"/>
    <col min="8707" max="8707" width="12.140625" style="7" customWidth="1"/>
    <col min="8708" max="8708" width="12.28515625" style="7" customWidth="1"/>
    <col min="8709" max="8709" width="11.85546875" style="7" customWidth="1"/>
    <col min="8710" max="8710" width="12.42578125" style="7" customWidth="1"/>
    <col min="8711" max="8711" width="11.85546875" style="7" customWidth="1"/>
    <col min="8712" max="8712" width="12.85546875" style="7" customWidth="1"/>
    <col min="8713" max="8715" width="11.85546875" style="7" customWidth="1"/>
    <col min="8716" max="8716" width="12.7109375" style="7" customWidth="1"/>
    <col min="8717" max="8717" width="12.85546875" style="7" customWidth="1"/>
    <col min="8718" max="8719" width="14.7109375" style="7" customWidth="1"/>
    <col min="8720" max="8720" width="15.85546875" style="7" customWidth="1"/>
    <col min="8721" max="8721" width="13.5703125" style="7" customWidth="1"/>
    <col min="8722" max="8723" width="10.140625" style="7" customWidth="1"/>
    <col min="8724" max="8724" width="13.5703125" style="7" customWidth="1"/>
    <col min="8725" max="8725" width="14.7109375" style="7" customWidth="1"/>
    <col min="8726" max="8960" width="11.42578125" style="7"/>
    <col min="8961" max="8961" width="12.85546875" style="7" customWidth="1"/>
    <col min="8962" max="8962" width="13.28515625" style="7" customWidth="1"/>
    <col min="8963" max="8963" width="12.140625" style="7" customWidth="1"/>
    <col min="8964" max="8964" width="12.28515625" style="7" customWidth="1"/>
    <col min="8965" max="8965" width="11.85546875" style="7" customWidth="1"/>
    <col min="8966" max="8966" width="12.42578125" style="7" customWidth="1"/>
    <col min="8967" max="8967" width="11.85546875" style="7" customWidth="1"/>
    <col min="8968" max="8968" width="12.85546875" style="7" customWidth="1"/>
    <col min="8969" max="8971" width="11.85546875" style="7" customWidth="1"/>
    <col min="8972" max="8972" width="12.7109375" style="7" customWidth="1"/>
    <col min="8973" max="8973" width="12.85546875" style="7" customWidth="1"/>
    <col min="8974" max="8975" width="14.7109375" style="7" customWidth="1"/>
    <col min="8976" max="8976" width="15.85546875" style="7" customWidth="1"/>
    <col min="8977" max="8977" width="13.5703125" style="7" customWidth="1"/>
    <col min="8978" max="8979" width="10.140625" style="7" customWidth="1"/>
    <col min="8980" max="8980" width="13.5703125" style="7" customWidth="1"/>
    <col min="8981" max="8981" width="14.7109375" style="7" customWidth="1"/>
    <col min="8982" max="9216" width="11.42578125" style="7"/>
    <col min="9217" max="9217" width="12.85546875" style="7" customWidth="1"/>
    <col min="9218" max="9218" width="13.28515625" style="7" customWidth="1"/>
    <col min="9219" max="9219" width="12.140625" style="7" customWidth="1"/>
    <col min="9220" max="9220" width="12.28515625" style="7" customWidth="1"/>
    <col min="9221" max="9221" width="11.85546875" style="7" customWidth="1"/>
    <col min="9222" max="9222" width="12.42578125" style="7" customWidth="1"/>
    <col min="9223" max="9223" width="11.85546875" style="7" customWidth="1"/>
    <col min="9224" max="9224" width="12.85546875" style="7" customWidth="1"/>
    <col min="9225" max="9227" width="11.85546875" style="7" customWidth="1"/>
    <col min="9228" max="9228" width="12.7109375" style="7" customWidth="1"/>
    <col min="9229" max="9229" width="12.85546875" style="7" customWidth="1"/>
    <col min="9230" max="9231" width="14.7109375" style="7" customWidth="1"/>
    <col min="9232" max="9232" width="15.85546875" style="7" customWidth="1"/>
    <col min="9233" max="9233" width="13.5703125" style="7" customWidth="1"/>
    <col min="9234" max="9235" width="10.140625" style="7" customWidth="1"/>
    <col min="9236" max="9236" width="13.5703125" style="7" customWidth="1"/>
    <col min="9237" max="9237" width="14.7109375" style="7" customWidth="1"/>
    <col min="9238" max="9472" width="11.42578125" style="7"/>
    <col min="9473" max="9473" width="12.85546875" style="7" customWidth="1"/>
    <col min="9474" max="9474" width="13.28515625" style="7" customWidth="1"/>
    <col min="9475" max="9475" width="12.140625" style="7" customWidth="1"/>
    <col min="9476" max="9476" width="12.28515625" style="7" customWidth="1"/>
    <col min="9477" max="9477" width="11.85546875" style="7" customWidth="1"/>
    <col min="9478" max="9478" width="12.42578125" style="7" customWidth="1"/>
    <col min="9479" max="9479" width="11.85546875" style="7" customWidth="1"/>
    <col min="9480" max="9480" width="12.85546875" style="7" customWidth="1"/>
    <col min="9481" max="9483" width="11.85546875" style="7" customWidth="1"/>
    <col min="9484" max="9484" width="12.7109375" style="7" customWidth="1"/>
    <col min="9485" max="9485" width="12.85546875" style="7" customWidth="1"/>
    <col min="9486" max="9487" width="14.7109375" style="7" customWidth="1"/>
    <col min="9488" max="9488" width="15.85546875" style="7" customWidth="1"/>
    <col min="9489" max="9489" width="13.5703125" style="7" customWidth="1"/>
    <col min="9490" max="9491" width="10.140625" style="7" customWidth="1"/>
    <col min="9492" max="9492" width="13.5703125" style="7" customWidth="1"/>
    <col min="9493" max="9493" width="14.7109375" style="7" customWidth="1"/>
    <col min="9494" max="9728" width="11.42578125" style="7"/>
    <col min="9729" max="9729" width="12.85546875" style="7" customWidth="1"/>
    <col min="9730" max="9730" width="13.28515625" style="7" customWidth="1"/>
    <col min="9731" max="9731" width="12.140625" style="7" customWidth="1"/>
    <col min="9732" max="9732" width="12.28515625" style="7" customWidth="1"/>
    <col min="9733" max="9733" width="11.85546875" style="7" customWidth="1"/>
    <col min="9734" max="9734" width="12.42578125" style="7" customWidth="1"/>
    <col min="9735" max="9735" width="11.85546875" style="7" customWidth="1"/>
    <col min="9736" max="9736" width="12.85546875" style="7" customWidth="1"/>
    <col min="9737" max="9739" width="11.85546875" style="7" customWidth="1"/>
    <col min="9740" max="9740" width="12.7109375" style="7" customWidth="1"/>
    <col min="9741" max="9741" width="12.85546875" style="7" customWidth="1"/>
    <col min="9742" max="9743" width="14.7109375" style="7" customWidth="1"/>
    <col min="9744" max="9744" width="15.85546875" style="7" customWidth="1"/>
    <col min="9745" max="9745" width="13.5703125" style="7" customWidth="1"/>
    <col min="9746" max="9747" width="10.140625" style="7" customWidth="1"/>
    <col min="9748" max="9748" width="13.5703125" style="7" customWidth="1"/>
    <col min="9749" max="9749" width="14.7109375" style="7" customWidth="1"/>
    <col min="9750" max="9984" width="11.42578125" style="7"/>
    <col min="9985" max="9985" width="12.85546875" style="7" customWidth="1"/>
    <col min="9986" max="9986" width="13.28515625" style="7" customWidth="1"/>
    <col min="9987" max="9987" width="12.140625" style="7" customWidth="1"/>
    <col min="9988" max="9988" width="12.28515625" style="7" customWidth="1"/>
    <col min="9989" max="9989" width="11.85546875" style="7" customWidth="1"/>
    <col min="9990" max="9990" width="12.42578125" style="7" customWidth="1"/>
    <col min="9991" max="9991" width="11.85546875" style="7" customWidth="1"/>
    <col min="9992" max="9992" width="12.85546875" style="7" customWidth="1"/>
    <col min="9993" max="9995" width="11.85546875" style="7" customWidth="1"/>
    <col min="9996" max="9996" width="12.7109375" style="7" customWidth="1"/>
    <col min="9997" max="9997" width="12.85546875" style="7" customWidth="1"/>
    <col min="9998" max="9999" width="14.7109375" style="7" customWidth="1"/>
    <col min="10000" max="10000" width="15.85546875" style="7" customWidth="1"/>
    <col min="10001" max="10001" width="13.5703125" style="7" customWidth="1"/>
    <col min="10002" max="10003" width="10.140625" style="7" customWidth="1"/>
    <col min="10004" max="10004" width="13.5703125" style="7" customWidth="1"/>
    <col min="10005" max="10005" width="14.7109375" style="7" customWidth="1"/>
    <col min="10006" max="10240" width="11.42578125" style="7"/>
    <col min="10241" max="10241" width="12.85546875" style="7" customWidth="1"/>
    <col min="10242" max="10242" width="13.28515625" style="7" customWidth="1"/>
    <col min="10243" max="10243" width="12.140625" style="7" customWidth="1"/>
    <col min="10244" max="10244" width="12.28515625" style="7" customWidth="1"/>
    <col min="10245" max="10245" width="11.85546875" style="7" customWidth="1"/>
    <col min="10246" max="10246" width="12.42578125" style="7" customWidth="1"/>
    <col min="10247" max="10247" width="11.85546875" style="7" customWidth="1"/>
    <col min="10248" max="10248" width="12.85546875" style="7" customWidth="1"/>
    <col min="10249" max="10251" width="11.85546875" style="7" customWidth="1"/>
    <col min="10252" max="10252" width="12.7109375" style="7" customWidth="1"/>
    <col min="10253" max="10253" width="12.85546875" style="7" customWidth="1"/>
    <col min="10254" max="10255" width="14.7109375" style="7" customWidth="1"/>
    <col min="10256" max="10256" width="15.85546875" style="7" customWidth="1"/>
    <col min="10257" max="10257" width="13.5703125" style="7" customWidth="1"/>
    <col min="10258" max="10259" width="10.140625" style="7" customWidth="1"/>
    <col min="10260" max="10260" width="13.5703125" style="7" customWidth="1"/>
    <col min="10261" max="10261" width="14.7109375" style="7" customWidth="1"/>
    <col min="10262" max="10496" width="11.42578125" style="7"/>
    <col min="10497" max="10497" width="12.85546875" style="7" customWidth="1"/>
    <col min="10498" max="10498" width="13.28515625" style="7" customWidth="1"/>
    <col min="10499" max="10499" width="12.140625" style="7" customWidth="1"/>
    <col min="10500" max="10500" width="12.28515625" style="7" customWidth="1"/>
    <col min="10501" max="10501" width="11.85546875" style="7" customWidth="1"/>
    <col min="10502" max="10502" width="12.42578125" style="7" customWidth="1"/>
    <col min="10503" max="10503" width="11.85546875" style="7" customWidth="1"/>
    <col min="10504" max="10504" width="12.85546875" style="7" customWidth="1"/>
    <col min="10505" max="10507" width="11.85546875" style="7" customWidth="1"/>
    <col min="10508" max="10508" width="12.7109375" style="7" customWidth="1"/>
    <col min="10509" max="10509" width="12.85546875" style="7" customWidth="1"/>
    <col min="10510" max="10511" width="14.7109375" style="7" customWidth="1"/>
    <col min="10512" max="10512" width="15.85546875" style="7" customWidth="1"/>
    <col min="10513" max="10513" width="13.5703125" style="7" customWidth="1"/>
    <col min="10514" max="10515" width="10.140625" style="7" customWidth="1"/>
    <col min="10516" max="10516" width="13.5703125" style="7" customWidth="1"/>
    <col min="10517" max="10517" width="14.7109375" style="7" customWidth="1"/>
    <col min="10518" max="10752" width="11.42578125" style="7"/>
    <col min="10753" max="10753" width="12.85546875" style="7" customWidth="1"/>
    <col min="10754" max="10754" width="13.28515625" style="7" customWidth="1"/>
    <col min="10755" max="10755" width="12.140625" style="7" customWidth="1"/>
    <col min="10756" max="10756" width="12.28515625" style="7" customWidth="1"/>
    <col min="10757" max="10757" width="11.85546875" style="7" customWidth="1"/>
    <col min="10758" max="10758" width="12.42578125" style="7" customWidth="1"/>
    <col min="10759" max="10759" width="11.85546875" style="7" customWidth="1"/>
    <col min="10760" max="10760" width="12.85546875" style="7" customWidth="1"/>
    <col min="10761" max="10763" width="11.85546875" style="7" customWidth="1"/>
    <col min="10764" max="10764" width="12.7109375" style="7" customWidth="1"/>
    <col min="10765" max="10765" width="12.85546875" style="7" customWidth="1"/>
    <col min="10766" max="10767" width="14.7109375" style="7" customWidth="1"/>
    <col min="10768" max="10768" width="15.85546875" style="7" customWidth="1"/>
    <col min="10769" max="10769" width="13.5703125" style="7" customWidth="1"/>
    <col min="10770" max="10771" width="10.140625" style="7" customWidth="1"/>
    <col min="10772" max="10772" width="13.5703125" style="7" customWidth="1"/>
    <col min="10773" max="10773" width="14.7109375" style="7" customWidth="1"/>
    <col min="10774" max="11008" width="11.42578125" style="7"/>
    <col min="11009" max="11009" width="12.85546875" style="7" customWidth="1"/>
    <col min="11010" max="11010" width="13.28515625" style="7" customWidth="1"/>
    <col min="11011" max="11011" width="12.140625" style="7" customWidth="1"/>
    <col min="11012" max="11012" width="12.28515625" style="7" customWidth="1"/>
    <col min="11013" max="11013" width="11.85546875" style="7" customWidth="1"/>
    <col min="11014" max="11014" width="12.42578125" style="7" customWidth="1"/>
    <col min="11015" max="11015" width="11.85546875" style="7" customWidth="1"/>
    <col min="11016" max="11016" width="12.85546875" style="7" customWidth="1"/>
    <col min="11017" max="11019" width="11.85546875" style="7" customWidth="1"/>
    <col min="11020" max="11020" width="12.7109375" style="7" customWidth="1"/>
    <col min="11021" max="11021" width="12.85546875" style="7" customWidth="1"/>
    <col min="11022" max="11023" width="14.7109375" style="7" customWidth="1"/>
    <col min="11024" max="11024" width="15.85546875" style="7" customWidth="1"/>
    <col min="11025" max="11025" width="13.5703125" style="7" customWidth="1"/>
    <col min="11026" max="11027" width="10.140625" style="7" customWidth="1"/>
    <col min="11028" max="11028" width="13.5703125" style="7" customWidth="1"/>
    <col min="11029" max="11029" width="14.7109375" style="7" customWidth="1"/>
    <col min="11030" max="11264" width="11.42578125" style="7"/>
    <col min="11265" max="11265" width="12.85546875" style="7" customWidth="1"/>
    <col min="11266" max="11266" width="13.28515625" style="7" customWidth="1"/>
    <col min="11267" max="11267" width="12.140625" style="7" customWidth="1"/>
    <col min="11268" max="11268" width="12.28515625" style="7" customWidth="1"/>
    <col min="11269" max="11269" width="11.85546875" style="7" customWidth="1"/>
    <col min="11270" max="11270" width="12.42578125" style="7" customWidth="1"/>
    <col min="11271" max="11271" width="11.85546875" style="7" customWidth="1"/>
    <col min="11272" max="11272" width="12.85546875" style="7" customWidth="1"/>
    <col min="11273" max="11275" width="11.85546875" style="7" customWidth="1"/>
    <col min="11276" max="11276" width="12.7109375" style="7" customWidth="1"/>
    <col min="11277" max="11277" width="12.85546875" style="7" customWidth="1"/>
    <col min="11278" max="11279" width="14.7109375" style="7" customWidth="1"/>
    <col min="11280" max="11280" width="15.85546875" style="7" customWidth="1"/>
    <col min="11281" max="11281" width="13.5703125" style="7" customWidth="1"/>
    <col min="11282" max="11283" width="10.140625" style="7" customWidth="1"/>
    <col min="11284" max="11284" width="13.5703125" style="7" customWidth="1"/>
    <col min="11285" max="11285" width="14.7109375" style="7" customWidth="1"/>
    <col min="11286" max="11520" width="11.42578125" style="7"/>
    <col min="11521" max="11521" width="12.85546875" style="7" customWidth="1"/>
    <col min="11522" max="11522" width="13.28515625" style="7" customWidth="1"/>
    <col min="11523" max="11523" width="12.140625" style="7" customWidth="1"/>
    <col min="11524" max="11524" width="12.28515625" style="7" customWidth="1"/>
    <col min="11525" max="11525" width="11.85546875" style="7" customWidth="1"/>
    <col min="11526" max="11526" width="12.42578125" style="7" customWidth="1"/>
    <col min="11527" max="11527" width="11.85546875" style="7" customWidth="1"/>
    <col min="11528" max="11528" width="12.85546875" style="7" customWidth="1"/>
    <col min="11529" max="11531" width="11.85546875" style="7" customWidth="1"/>
    <col min="11532" max="11532" width="12.7109375" style="7" customWidth="1"/>
    <col min="11533" max="11533" width="12.85546875" style="7" customWidth="1"/>
    <col min="11534" max="11535" width="14.7109375" style="7" customWidth="1"/>
    <col min="11536" max="11536" width="15.85546875" style="7" customWidth="1"/>
    <col min="11537" max="11537" width="13.5703125" style="7" customWidth="1"/>
    <col min="11538" max="11539" width="10.140625" style="7" customWidth="1"/>
    <col min="11540" max="11540" width="13.5703125" style="7" customWidth="1"/>
    <col min="11541" max="11541" width="14.7109375" style="7" customWidth="1"/>
    <col min="11542" max="11776" width="11.42578125" style="7"/>
    <col min="11777" max="11777" width="12.85546875" style="7" customWidth="1"/>
    <col min="11778" max="11778" width="13.28515625" style="7" customWidth="1"/>
    <col min="11779" max="11779" width="12.140625" style="7" customWidth="1"/>
    <col min="11780" max="11780" width="12.28515625" style="7" customWidth="1"/>
    <col min="11781" max="11781" width="11.85546875" style="7" customWidth="1"/>
    <col min="11782" max="11782" width="12.42578125" style="7" customWidth="1"/>
    <col min="11783" max="11783" width="11.85546875" style="7" customWidth="1"/>
    <col min="11784" max="11784" width="12.85546875" style="7" customWidth="1"/>
    <col min="11785" max="11787" width="11.85546875" style="7" customWidth="1"/>
    <col min="11788" max="11788" width="12.7109375" style="7" customWidth="1"/>
    <col min="11789" max="11789" width="12.85546875" style="7" customWidth="1"/>
    <col min="11790" max="11791" width="14.7109375" style="7" customWidth="1"/>
    <col min="11792" max="11792" width="15.85546875" style="7" customWidth="1"/>
    <col min="11793" max="11793" width="13.5703125" style="7" customWidth="1"/>
    <col min="11794" max="11795" width="10.140625" style="7" customWidth="1"/>
    <col min="11796" max="11796" width="13.5703125" style="7" customWidth="1"/>
    <col min="11797" max="11797" width="14.7109375" style="7" customWidth="1"/>
    <col min="11798" max="12032" width="11.42578125" style="7"/>
    <col min="12033" max="12033" width="12.85546875" style="7" customWidth="1"/>
    <col min="12034" max="12034" width="13.28515625" style="7" customWidth="1"/>
    <col min="12035" max="12035" width="12.140625" style="7" customWidth="1"/>
    <col min="12036" max="12036" width="12.28515625" style="7" customWidth="1"/>
    <col min="12037" max="12037" width="11.85546875" style="7" customWidth="1"/>
    <col min="12038" max="12038" width="12.42578125" style="7" customWidth="1"/>
    <col min="12039" max="12039" width="11.85546875" style="7" customWidth="1"/>
    <col min="12040" max="12040" width="12.85546875" style="7" customWidth="1"/>
    <col min="12041" max="12043" width="11.85546875" style="7" customWidth="1"/>
    <col min="12044" max="12044" width="12.7109375" style="7" customWidth="1"/>
    <col min="12045" max="12045" width="12.85546875" style="7" customWidth="1"/>
    <col min="12046" max="12047" width="14.7109375" style="7" customWidth="1"/>
    <col min="12048" max="12048" width="15.85546875" style="7" customWidth="1"/>
    <col min="12049" max="12049" width="13.5703125" style="7" customWidth="1"/>
    <col min="12050" max="12051" width="10.140625" style="7" customWidth="1"/>
    <col min="12052" max="12052" width="13.5703125" style="7" customWidth="1"/>
    <col min="12053" max="12053" width="14.7109375" style="7" customWidth="1"/>
    <col min="12054" max="12288" width="11.42578125" style="7"/>
    <col min="12289" max="12289" width="12.85546875" style="7" customWidth="1"/>
    <col min="12290" max="12290" width="13.28515625" style="7" customWidth="1"/>
    <col min="12291" max="12291" width="12.140625" style="7" customWidth="1"/>
    <col min="12292" max="12292" width="12.28515625" style="7" customWidth="1"/>
    <col min="12293" max="12293" width="11.85546875" style="7" customWidth="1"/>
    <col min="12294" max="12294" width="12.42578125" style="7" customWidth="1"/>
    <col min="12295" max="12295" width="11.85546875" style="7" customWidth="1"/>
    <col min="12296" max="12296" width="12.85546875" style="7" customWidth="1"/>
    <col min="12297" max="12299" width="11.85546875" style="7" customWidth="1"/>
    <col min="12300" max="12300" width="12.7109375" style="7" customWidth="1"/>
    <col min="12301" max="12301" width="12.85546875" style="7" customWidth="1"/>
    <col min="12302" max="12303" width="14.7109375" style="7" customWidth="1"/>
    <col min="12304" max="12304" width="15.85546875" style="7" customWidth="1"/>
    <col min="12305" max="12305" width="13.5703125" style="7" customWidth="1"/>
    <col min="12306" max="12307" width="10.140625" style="7" customWidth="1"/>
    <col min="12308" max="12308" width="13.5703125" style="7" customWidth="1"/>
    <col min="12309" max="12309" width="14.7109375" style="7" customWidth="1"/>
    <col min="12310" max="12544" width="11.42578125" style="7"/>
    <col min="12545" max="12545" width="12.85546875" style="7" customWidth="1"/>
    <col min="12546" max="12546" width="13.28515625" style="7" customWidth="1"/>
    <col min="12547" max="12547" width="12.140625" style="7" customWidth="1"/>
    <col min="12548" max="12548" width="12.28515625" style="7" customWidth="1"/>
    <col min="12549" max="12549" width="11.85546875" style="7" customWidth="1"/>
    <col min="12550" max="12550" width="12.42578125" style="7" customWidth="1"/>
    <col min="12551" max="12551" width="11.85546875" style="7" customWidth="1"/>
    <col min="12552" max="12552" width="12.85546875" style="7" customWidth="1"/>
    <col min="12553" max="12555" width="11.85546875" style="7" customWidth="1"/>
    <col min="12556" max="12556" width="12.7109375" style="7" customWidth="1"/>
    <col min="12557" max="12557" width="12.85546875" style="7" customWidth="1"/>
    <col min="12558" max="12559" width="14.7109375" style="7" customWidth="1"/>
    <col min="12560" max="12560" width="15.85546875" style="7" customWidth="1"/>
    <col min="12561" max="12561" width="13.5703125" style="7" customWidth="1"/>
    <col min="12562" max="12563" width="10.140625" style="7" customWidth="1"/>
    <col min="12564" max="12564" width="13.5703125" style="7" customWidth="1"/>
    <col min="12565" max="12565" width="14.7109375" style="7" customWidth="1"/>
    <col min="12566" max="12800" width="11.42578125" style="7"/>
    <col min="12801" max="12801" width="12.85546875" style="7" customWidth="1"/>
    <col min="12802" max="12802" width="13.28515625" style="7" customWidth="1"/>
    <col min="12803" max="12803" width="12.140625" style="7" customWidth="1"/>
    <col min="12804" max="12804" width="12.28515625" style="7" customWidth="1"/>
    <col min="12805" max="12805" width="11.85546875" style="7" customWidth="1"/>
    <col min="12806" max="12806" width="12.42578125" style="7" customWidth="1"/>
    <col min="12807" max="12807" width="11.85546875" style="7" customWidth="1"/>
    <col min="12808" max="12808" width="12.85546875" style="7" customWidth="1"/>
    <col min="12809" max="12811" width="11.85546875" style="7" customWidth="1"/>
    <col min="12812" max="12812" width="12.7109375" style="7" customWidth="1"/>
    <col min="12813" max="12813" width="12.85546875" style="7" customWidth="1"/>
    <col min="12814" max="12815" width="14.7109375" style="7" customWidth="1"/>
    <col min="12816" max="12816" width="15.85546875" style="7" customWidth="1"/>
    <col min="12817" max="12817" width="13.5703125" style="7" customWidth="1"/>
    <col min="12818" max="12819" width="10.140625" style="7" customWidth="1"/>
    <col min="12820" max="12820" width="13.5703125" style="7" customWidth="1"/>
    <col min="12821" max="12821" width="14.7109375" style="7" customWidth="1"/>
    <col min="12822" max="13056" width="11.42578125" style="7"/>
    <col min="13057" max="13057" width="12.85546875" style="7" customWidth="1"/>
    <col min="13058" max="13058" width="13.28515625" style="7" customWidth="1"/>
    <col min="13059" max="13059" width="12.140625" style="7" customWidth="1"/>
    <col min="13060" max="13060" width="12.28515625" style="7" customWidth="1"/>
    <col min="13061" max="13061" width="11.85546875" style="7" customWidth="1"/>
    <col min="13062" max="13062" width="12.42578125" style="7" customWidth="1"/>
    <col min="13063" max="13063" width="11.85546875" style="7" customWidth="1"/>
    <col min="13064" max="13064" width="12.85546875" style="7" customWidth="1"/>
    <col min="13065" max="13067" width="11.85546875" style="7" customWidth="1"/>
    <col min="13068" max="13068" width="12.7109375" style="7" customWidth="1"/>
    <col min="13069" max="13069" width="12.85546875" style="7" customWidth="1"/>
    <col min="13070" max="13071" width="14.7109375" style="7" customWidth="1"/>
    <col min="13072" max="13072" width="15.85546875" style="7" customWidth="1"/>
    <col min="13073" max="13073" width="13.5703125" style="7" customWidth="1"/>
    <col min="13074" max="13075" width="10.140625" style="7" customWidth="1"/>
    <col min="13076" max="13076" width="13.5703125" style="7" customWidth="1"/>
    <col min="13077" max="13077" width="14.7109375" style="7" customWidth="1"/>
    <col min="13078" max="13312" width="11.42578125" style="7"/>
    <col min="13313" max="13313" width="12.85546875" style="7" customWidth="1"/>
    <col min="13314" max="13314" width="13.28515625" style="7" customWidth="1"/>
    <col min="13315" max="13315" width="12.140625" style="7" customWidth="1"/>
    <col min="13316" max="13316" width="12.28515625" style="7" customWidth="1"/>
    <col min="13317" max="13317" width="11.85546875" style="7" customWidth="1"/>
    <col min="13318" max="13318" width="12.42578125" style="7" customWidth="1"/>
    <col min="13319" max="13319" width="11.85546875" style="7" customWidth="1"/>
    <col min="13320" max="13320" width="12.85546875" style="7" customWidth="1"/>
    <col min="13321" max="13323" width="11.85546875" style="7" customWidth="1"/>
    <col min="13324" max="13324" width="12.7109375" style="7" customWidth="1"/>
    <col min="13325" max="13325" width="12.85546875" style="7" customWidth="1"/>
    <col min="13326" max="13327" width="14.7109375" style="7" customWidth="1"/>
    <col min="13328" max="13328" width="15.85546875" style="7" customWidth="1"/>
    <col min="13329" max="13329" width="13.5703125" style="7" customWidth="1"/>
    <col min="13330" max="13331" width="10.140625" style="7" customWidth="1"/>
    <col min="13332" max="13332" width="13.5703125" style="7" customWidth="1"/>
    <col min="13333" max="13333" width="14.7109375" style="7" customWidth="1"/>
    <col min="13334" max="13568" width="11.42578125" style="7"/>
    <col min="13569" max="13569" width="12.85546875" style="7" customWidth="1"/>
    <col min="13570" max="13570" width="13.28515625" style="7" customWidth="1"/>
    <col min="13571" max="13571" width="12.140625" style="7" customWidth="1"/>
    <col min="13572" max="13572" width="12.28515625" style="7" customWidth="1"/>
    <col min="13573" max="13573" width="11.85546875" style="7" customWidth="1"/>
    <col min="13574" max="13574" width="12.42578125" style="7" customWidth="1"/>
    <col min="13575" max="13575" width="11.85546875" style="7" customWidth="1"/>
    <col min="13576" max="13576" width="12.85546875" style="7" customWidth="1"/>
    <col min="13577" max="13579" width="11.85546875" style="7" customWidth="1"/>
    <col min="13580" max="13580" width="12.7109375" style="7" customWidth="1"/>
    <col min="13581" max="13581" width="12.85546875" style="7" customWidth="1"/>
    <col min="13582" max="13583" width="14.7109375" style="7" customWidth="1"/>
    <col min="13584" max="13584" width="15.85546875" style="7" customWidth="1"/>
    <col min="13585" max="13585" width="13.5703125" style="7" customWidth="1"/>
    <col min="13586" max="13587" width="10.140625" style="7" customWidth="1"/>
    <col min="13588" max="13588" width="13.5703125" style="7" customWidth="1"/>
    <col min="13589" max="13589" width="14.7109375" style="7" customWidth="1"/>
    <col min="13590" max="13824" width="11.42578125" style="7"/>
    <col min="13825" max="13825" width="12.85546875" style="7" customWidth="1"/>
    <col min="13826" max="13826" width="13.28515625" style="7" customWidth="1"/>
    <col min="13827" max="13827" width="12.140625" style="7" customWidth="1"/>
    <col min="13828" max="13828" width="12.28515625" style="7" customWidth="1"/>
    <col min="13829" max="13829" width="11.85546875" style="7" customWidth="1"/>
    <col min="13830" max="13830" width="12.42578125" style="7" customWidth="1"/>
    <col min="13831" max="13831" width="11.85546875" style="7" customWidth="1"/>
    <col min="13832" max="13832" width="12.85546875" style="7" customWidth="1"/>
    <col min="13833" max="13835" width="11.85546875" style="7" customWidth="1"/>
    <col min="13836" max="13836" width="12.7109375" style="7" customWidth="1"/>
    <col min="13837" max="13837" width="12.85546875" style="7" customWidth="1"/>
    <col min="13838" max="13839" width="14.7109375" style="7" customWidth="1"/>
    <col min="13840" max="13840" width="15.85546875" style="7" customWidth="1"/>
    <col min="13841" max="13841" width="13.5703125" style="7" customWidth="1"/>
    <col min="13842" max="13843" width="10.140625" style="7" customWidth="1"/>
    <col min="13844" max="13844" width="13.5703125" style="7" customWidth="1"/>
    <col min="13845" max="13845" width="14.7109375" style="7" customWidth="1"/>
    <col min="13846" max="14080" width="11.42578125" style="7"/>
    <col min="14081" max="14081" width="12.85546875" style="7" customWidth="1"/>
    <col min="14082" max="14082" width="13.28515625" style="7" customWidth="1"/>
    <col min="14083" max="14083" width="12.140625" style="7" customWidth="1"/>
    <col min="14084" max="14084" width="12.28515625" style="7" customWidth="1"/>
    <col min="14085" max="14085" width="11.85546875" style="7" customWidth="1"/>
    <col min="14086" max="14086" width="12.42578125" style="7" customWidth="1"/>
    <col min="14087" max="14087" width="11.85546875" style="7" customWidth="1"/>
    <col min="14088" max="14088" width="12.85546875" style="7" customWidth="1"/>
    <col min="14089" max="14091" width="11.85546875" style="7" customWidth="1"/>
    <col min="14092" max="14092" width="12.7109375" style="7" customWidth="1"/>
    <col min="14093" max="14093" width="12.85546875" style="7" customWidth="1"/>
    <col min="14094" max="14095" width="14.7109375" style="7" customWidth="1"/>
    <col min="14096" max="14096" width="15.85546875" style="7" customWidth="1"/>
    <col min="14097" max="14097" width="13.5703125" style="7" customWidth="1"/>
    <col min="14098" max="14099" width="10.140625" style="7" customWidth="1"/>
    <col min="14100" max="14100" width="13.5703125" style="7" customWidth="1"/>
    <col min="14101" max="14101" width="14.7109375" style="7" customWidth="1"/>
    <col min="14102" max="14336" width="11.42578125" style="7"/>
    <col min="14337" max="14337" width="12.85546875" style="7" customWidth="1"/>
    <col min="14338" max="14338" width="13.28515625" style="7" customWidth="1"/>
    <col min="14339" max="14339" width="12.140625" style="7" customWidth="1"/>
    <col min="14340" max="14340" width="12.28515625" style="7" customWidth="1"/>
    <col min="14341" max="14341" width="11.85546875" style="7" customWidth="1"/>
    <col min="14342" max="14342" width="12.42578125" style="7" customWidth="1"/>
    <col min="14343" max="14343" width="11.85546875" style="7" customWidth="1"/>
    <col min="14344" max="14344" width="12.85546875" style="7" customWidth="1"/>
    <col min="14345" max="14347" width="11.85546875" style="7" customWidth="1"/>
    <col min="14348" max="14348" width="12.7109375" style="7" customWidth="1"/>
    <col min="14349" max="14349" width="12.85546875" style="7" customWidth="1"/>
    <col min="14350" max="14351" width="14.7109375" style="7" customWidth="1"/>
    <col min="14352" max="14352" width="15.85546875" style="7" customWidth="1"/>
    <col min="14353" max="14353" width="13.5703125" style="7" customWidth="1"/>
    <col min="14354" max="14355" width="10.140625" style="7" customWidth="1"/>
    <col min="14356" max="14356" width="13.5703125" style="7" customWidth="1"/>
    <col min="14357" max="14357" width="14.7109375" style="7" customWidth="1"/>
    <col min="14358" max="14592" width="11.42578125" style="7"/>
    <col min="14593" max="14593" width="12.85546875" style="7" customWidth="1"/>
    <col min="14594" max="14594" width="13.28515625" style="7" customWidth="1"/>
    <col min="14595" max="14595" width="12.140625" style="7" customWidth="1"/>
    <col min="14596" max="14596" width="12.28515625" style="7" customWidth="1"/>
    <col min="14597" max="14597" width="11.85546875" style="7" customWidth="1"/>
    <col min="14598" max="14598" width="12.42578125" style="7" customWidth="1"/>
    <col min="14599" max="14599" width="11.85546875" style="7" customWidth="1"/>
    <col min="14600" max="14600" width="12.85546875" style="7" customWidth="1"/>
    <col min="14601" max="14603" width="11.85546875" style="7" customWidth="1"/>
    <col min="14604" max="14604" width="12.7109375" style="7" customWidth="1"/>
    <col min="14605" max="14605" width="12.85546875" style="7" customWidth="1"/>
    <col min="14606" max="14607" width="14.7109375" style="7" customWidth="1"/>
    <col min="14608" max="14608" width="15.85546875" style="7" customWidth="1"/>
    <col min="14609" max="14609" width="13.5703125" style="7" customWidth="1"/>
    <col min="14610" max="14611" width="10.140625" style="7" customWidth="1"/>
    <col min="14612" max="14612" width="13.5703125" style="7" customWidth="1"/>
    <col min="14613" max="14613" width="14.7109375" style="7" customWidth="1"/>
    <col min="14614" max="14848" width="11.42578125" style="7"/>
    <col min="14849" max="14849" width="12.85546875" style="7" customWidth="1"/>
    <col min="14850" max="14850" width="13.28515625" style="7" customWidth="1"/>
    <col min="14851" max="14851" width="12.140625" style="7" customWidth="1"/>
    <col min="14852" max="14852" width="12.28515625" style="7" customWidth="1"/>
    <col min="14853" max="14853" width="11.85546875" style="7" customWidth="1"/>
    <col min="14854" max="14854" width="12.42578125" style="7" customWidth="1"/>
    <col min="14855" max="14855" width="11.85546875" style="7" customWidth="1"/>
    <col min="14856" max="14856" width="12.85546875" style="7" customWidth="1"/>
    <col min="14857" max="14859" width="11.85546875" style="7" customWidth="1"/>
    <col min="14860" max="14860" width="12.7109375" style="7" customWidth="1"/>
    <col min="14861" max="14861" width="12.85546875" style="7" customWidth="1"/>
    <col min="14862" max="14863" width="14.7109375" style="7" customWidth="1"/>
    <col min="14864" max="14864" width="15.85546875" style="7" customWidth="1"/>
    <col min="14865" max="14865" width="13.5703125" style="7" customWidth="1"/>
    <col min="14866" max="14867" width="10.140625" style="7" customWidth="1"/>
    <col min="14868" max="14868" width="13.5703125" style="7" customWidth="1"/>
    <col min="14869" max="14869" width="14.7109375" style="7" customWidth="1"/>
    <col min="14870" max="15104" width="11.42578125" style="7"/>
    <col min="15105" max="15105" width="12.85546875" style="7" customWidth="1"/>
    <col min="15106" max="15106" width="13.28515625" style="7" customWidth="1"/>
    <col min="15107" max="15107" width="12.140625" style="7" customWidth="1"/>
    <col min="15108" max="15108" width="12.28515625" style="7" customWidth="1"/>
    <col min="15109" max="15109" width="11.85546875" style="7" customWidth="1"/>
    <col min="15110" max="15110" width="12.42578125" style="7" customWidth="1"/>
    <col min="15111" max="15111" width="11.85546875" style="7" customWidth="1"/>
    <col min="15112" max="15112" width="12.85546875" style="7" customWidth="1"/>
    <col min="15113" max="15115" width="11.85546875" style="7" customWidth="1"/>
    <col min="15116" max="15116" width="12.7109375" style="7" customWidth="1"/>
    <col min="15117" max="15117" width="12.85546875" style="7" customWidth="1"/>
    <col min="15118" max="15119" width="14.7109375" style="7" customWidth="1"/>
    <col min="15120" max="15120" width="15.85546875" style="7" customWidth="1"/>
    <col min="15121" max="15121" width="13.5703125" style="7" customWidth="1"/>
    <col min="15122" max="15123" width="10.140625" style="7" customWidth="1"/>
    <col min="15124" max="15124" width="13.5703125" style="7" customWidth="1"/>
    <col min="15125" max="15125" width="14.7109375" style="7" customWidth="1"/>
    <col min="15126" max="15360" width="11.42578125" style="7"/>
    <col min="15361" max="15361" width="12.85546875" style="7" customWidth="1"/>
    <col min="15362" max="15362" width="13.28515625" style="7" customWidth="1"/>
    <col min="15363" max="15363" width="12.140625" style="7" customWidth="1"/>
    <col min="15364" max="15364" width="12.28515625" style="7" customWidth="1"/>
    <col min="15365" max="15365" width="11.85546875" style="7" customWidth="1"/>
    <col min="15366" max="15366" width="12.42578125" style="7" customWidth="1"/>
    <col min="15367" max="15367" width="11.85546875" style="7" customWidth="1"/>
    <col min="15368" max="15368" width="12.85546875" style="7" customWidth="1"/>
    <col min="15369" max="15371" width="11.85546875" style="7" customWidth="1"/>
    <col min="15372" max="15372" width="12.7109375" style="7" customWidth="1"/>
    <col min="15373" max="15373" width="12.85546875" style="7" customWidth="1"/>
    <col min="15374" max="15375" width="14.7109375" style="7" customWidth="1"/>
    <col min="15376" max="15376" width="15.85546875" style="7" customWidth="1"/>
    <col min="15377" max="15377" width="13.5703125" style="7" customWidth="1"/>
    <col min="15378" max="15379" width="10.140625" style="7" customWidth="1"/>
    <col min="15380" max="15380" width="13.5703125" style="7" customWidth="1"/>
    <col min="15381" max="15381" width="14.7109375" style="7" customWidth="1"/>
    <col min="15382" max="15616" width="11.42578125" style="7"/>
    <col min="15617" max="15617" width="12.85546875" style="7" customWidth="1"/>
    <col min="15618" max="15618" width="13.28515625" style="7" customWidth="1"/>
    <col min="15619" max="15619" width="12.140625" style="7" customWidth="1"/>
    <col min="15620" max="15620" width="12.28515625" style="7" customWidth="1"/>
    <col min="15621" max="15621" width="11.85546875" style="7" customWidth="1"/>
    <col min="15622" max="15622" width="12.42578125" style="7" customWidth="1"/>
    <col min="15623" max="15623" width="11.85546875" style="7" customWidth="1"/>
    <col min="15624" max="15624" width="12.85546875" style="7" customWidth="1"/>
    <col min="15625" max="15627" width="11.85546875" style="7" customWidth="1"/>
    <col min="15628" max="15628" width="12.7109375" style="7" customWidth="1"/>
    <col min="15629" max="15629" width="12.85546875" style="7" customWidth="1"/>
    <col min="15630" max="15631" width="14.7109375" style="7" customWidth="1"/>
    <col min="15632" max="15632" width="15.85546875" style="7" customWidth="1"/>
    <col min="15633" max="15633" width="13.5703125" style="7" customWidth="1"/>
    <col min="15634" max="15635" width="10.140625" style="7" customWidth="1"/>
    <col min="15636" max="15636" width="13.5703125" style="7" customWidth="1"/>
    <col min="15637" max="15637" width="14.7109375" style="7" customWidth="1"/>
    <col min="15638" max="15872" width="11.42578125" style="7"/>
    <col min="15873" max="15873" width="12.85546875" style="7" customWidth="1"/>
    <col min="15874" max="15874" width="13.28515625" style="7" customWidth="1"/>
    <col min="15875" max="15875" width="12.140625" style="7" customWidth="1"/>
    <col min="15876" max="15876" width="12.28515625" style="7" customWidth="1"/>
    <col min="15877" max="15877" width="11.85546875" style="7" customWidth="1"/>
    <col min="15878" max="15878" width="12.42578125" style="7" customWidth="1"/>
    <col min="15879" max="15879" width="11.85546875" style="7" customWidth="1"/>
    <col min="15880" max="15880" width="12.85546875" style="7" customWidth="1"/>
    <col min="15881" max="15883" width="11.85546875" style="7" customWidth="1"/>
    <col min="15884" max="15884" width="12.7109375" style="7" customWidth="1"/>
    <col min="15885" max="15885" width="12.85546875" style="7" customWidth="1"/>
    <col min="15886" max="15887" width="14.7109375" style="7" customWidth="1"/>
    <col min="15888" max="15888" width="15.85546875" style="7" customWidth="1"/>
    <col min="15889" max="15889" width="13.5703125" style="7" customWidth="1"/>
    <col min="15890" max="15891" width="10.140625" style="7" customWidth="1"/>
    <col min="15892" max="15892" width="13.5703125" style="7" customWidth="1"/>
    <col min="15893" max="15893" width="14.7109375" style="7" customWidth="1"/>
    <col min="15894" max="16128" width="11.42578125" style="7"/>
    <col min="16129" max="16129" width="12.85546875" style="7" customWidth="1"/>
    <col min="16130" max="16130" width="13.28515625" style="7" customWidth="1"/>
    <col min="16131" max="16131" width="12.140625" style="7" customWidth="1"/>
    <col min="16132" max="16132" width="12.28515625" style="7" customWidth="1"/>
    <col min="16133" max="16133" width="11.85546875" style="7" customWidth="1"/>
    <col min="16134" max="16134" width="12.42578125" style="7" customWidth="1"/>
    <col min="16135" max="16135" width="11.85546875" style="7" customWidth="1"/>
    <col min="16136" max="16136" width="12.85546875" style="7" customWidth="1"/>
    <col min="16137" max="16139" width="11.85546875" style="7" customWidth="1"/>
    <col min="16140" max="16140" width="12.7109375" style="7" customWidth="1"/>
    <col min="16141" max="16141" width="12.85546875" style="7" customWidth="1"/>
    <col min="16142" max="16143" width="14.7109375" style="7" customWidth="1"/>
    <col min="16144" max="16144" width="15.85546875" style="7" customWidth="1"/>
    <col min="16145" max="16145" width="13.5703125" style="7" customWidth="1"/>
    <col min="16146" max="16147" width="10.140625" style="7" customWidth="1"/>
    <col min="16148" max="16148" width="13.5703125" style="7" customWidth="1"/>
    <col min="16149" max="16149" width="14.7109375" style="7" customWidth="1"/>
    <col min="16150" max="16384" width="11.42578125" style="7"/>
  </cols>
  <sheetData>
    <row r="1" spans="1:19" ht="15" customHeight="1" x14ac:dyDescent="0.2">
      <c r="A1" s="1"/>
      <c r="B1" s="2"/>
      <c r="C1" s="3" t="s">
        <v>2</v>
      </c>
      <c r="D1" s="4"/>
      <c r="E1" s="547" t="s">
        <v>3</v>
      </c>
      <c r="F1" s="548"/>
      <c r="G1" s="548"/>
      <c r="H1" s="549"/>
      <c r="I1" s="5"/>
      <c r="J1" s="2"/>
      <c r="K1" s="6"/>
    </row>
    <row r="2" spans="1:19" ht="40.5" customHeight="1" x14ac:dyDescent="0.2">
      <c r="A2" s="8"/>
      <c r="B2" s="9"/>
      <c r="C2" s="10"/>
      <c r="D2" s="11"/>
      <c r="E2" s="550"/>
      <c r="F2" s="551"/>
      <c r="G2" s="551"/>
      <c r="H2" s="552"/>
      <c r="I2" s="12"/>
      <c r="J2" s="13"/>
      <c r="K2" s="14"/>
    </row>
    <row r="3" spans="1:19" ht="26.25" customHeight="1" x14ac:dyDescent="0.2">
      <c r="A3" s="553" t="s">
        <v>275</v>
      </c>
      <c r="B3" s="554"/>
      <c r="C3" s="554"/>
      <c r="D3" s="555"/>
      <c r="E3" s="15" t="s">
        <v>4</v>
      </c>
      <c r="F3" s="16" t="s">
        <v>276</v>
      </c>
      <c r="G3" s="17"/>
      <c r="H3" s="18"/>
      <c r="I3" s="19" t="s">
        <v>69</v>
      </c>
      <c r="J3" s="556">
        <v>2007</v>
      </c>
      <c r="K3" s="557"/>
    </row>
    <row r="4" spans="1:19" ht="15" customHeight="1" x14ac:dyDescent="0.25">
      <c r="A4" s="70"/>
      <c r="B4" s="70"/>
      <c r="C4" s="70"/>
      <c r="D4" s="71"/>
      <c r="E4" s="71"/>
      <c r="G4" s="99">
        <f>C12+C14</f>
        <v>317</v>
      </c>
      <c r="H4" s="99" t="s">
        <v>7</v>
      </c>
      <c r="I4" s="69" t="s">
        <v>318</v>
      </c>
      <c r="J4" s="72"/>
      <c r="K4" s="72"/>
    </row>
    <row r="5" spans="1:19" ht="15" customHeight="1" x14ac:dyDescent="0.25">
      <c r="A5" s="71"/>
      <c r="B5" s="71"/>
      <c r="C5" s="7"/>
      <c r="F5" s="100"/>
      <c r="G5" s="99">
        <f>IF(iodam1!B8=4,4,10)</f>
        <v>4</v>
      </c>
      <c r="H5" s="7" t="s">
        <v>7</v>
      </c>
      <c r="I5" s="69" t="s">
        <v>440</v>
      </c>
      <c r="J5" s="72"/>
      <c r="K5" s="72"/>
    </row>
    <row r="6" spans="1:19" ht="15" customHeight="1" x14ac:dyDescent="0.25">
      <c r="A6" s="71"/>
      <c r="B6" s="71"/>
      <c r="C6" s="7"/>
      <c r="F6" s="100"/>
      <c r="G6" s="99">
        <v>0</v>
      </c>
      <c r="I6" s="69" t="s">
        <v>489</v>
      </c>
      <c r="J6" s="72"/>
      <c r="K6" s="72"/>
    </row>
    <row r="7" spans="1:19" ht="15" x14ac:dyDescent="0.25">
      <c r="A7" s="71"/>
      <c r="B7" s="71"/>
      <c r="C7" s="7"/>
      <c r="F7" s="100"/>
      <c r="G7" s="99">
        <f>G4-iodam1!B7+iodam1!B5</f>
        <v>18</v>
      </c>
      <c r="H7" s="7" t="s">
        <v>7</v>
      </c>
      <c r="I7" s="69" t="s">
        <v>486</v>
      </c>
      <c r="J7" s="72"/>
      <c r="K7" s="72"/>
    </row>
    <row r="8" spans="1:19" s="25" customFormat="1" ht="15" customHeight="1" x14ac:dyDescent="0.25">
      <c r="A8" s="73"/>
      <c r="B8" s="74"/>
      <c r="F8" s="100"/>
      <c r="G8" s="99">
        <f>(G7)*(C13)</f>
        <v>13.5</v>
      </c>
      <c r="H8" s="99" t="s">
        <v>7</v>
      </c>
      <c r="I8" s="69" t="s">
        <v>441</v>
      </c>
      <c r="J8" s="72"/>
      <c r="K8" s="72"/>
      <c r="L8" s="69"/>
    </row>
    <row r="9" spans="1:19" ht="15" customHeight="1" x14ac:dyDescent="0.25">
      <c r="F9" s="100"/>
      <c r="G9" s="99">
        <f>G5/2</f>
        <v>2</v>
      </c>
      <c r="H9" s="99" t="s">
        <v>7</v>
      </c>
      <c r="I9" s="69" t="s">
        <v>442</v>
      </c>
      <c r="J9" s="72"/>
      <c r="K9" s="72"/>
      <c r="L9" s="69"/>
    </row>
    <row r="10" spans="1:19" ht="15" customHeight="1" x14ac:dyDescent="0.25">
      <c r="A10" s="76" t="s">
        <v>70</v>
      </c>
      <c r="F10" s="100"/>
      <c r="G10" s="99">
        <f>G8-G9</f>
        <v>11.5</v>
      </c>
      <c r="H10" s="99" t="s">
        <v>7</v>
      </c>
      <c r="I10" s="69" t="s">
        <v>443</v>
      </c>
    </row>
    <row r="11" spans="1:19" ht="15" customHeight="1" x14ac:dyDescent="0.25">
      <c r="A11" s="76"/>
      <c r="I11"/>
      <c r="J11"/>
      <c r="K11"/>
    </row>
    <row r="12" spans="1:19" ht="15" customHeight="1" x14ac:dyDescent="0.3">
      <c r="A12" s="76"/>
      <c r="B12" s="7" t="s">
        <v>9</v>
      </c>
      <c r="C12" s="198">
        <f>iodam1!B2</f>
        <v>315</v>
      </c>
      <c r="E12" s="7" t="s">
        <v>10</v>
      </c>
      <c r="I12"/>
      <c r="J12"/>
      <c r="K12" s="69" t="s">
        <v>56</v>
      </c>
      <c r="Q12" s="71"/>
      <c r="R12" s="71"/>
      <c r="S12" s="20"/>
    </row>
    <row r="13" spans="1:19" ht="15" customHeight="1" x14ac:dyDescent="0.3">
      <c r="A13" s="7"/>
      <c r="B13" s="29" t="s">
        <v>84</v>
      </c>
      <c r="C13" s="198">
        <v>0.75</v>
      </c>
      <c r="D13" s="29" t="s">
        <v>7</v>
      </c>
      <c r="E13" s="7" t="s">
        <v>85</v>
      </c>
      <c r="I13"/>
      <c r="J13"/>
      <c r="K13" s="69" t="s">
        <v>57</v>
      </c>
      <c r="Q13" s="74"/>
      <c r="R13" s="73"/>
      <c r="S13" s="73"/>
    </row>
    <row r="14" spans="1:19" ht="15" customHeight="1" x14ac:dyDescent="0.3">
      <c r="A14" s="7"/>
      <c r="B14" s="29" t="s">
        <v>63</v>
      </c>
      <c r="C14" s="198">
        <f>IF(C12-iodam1!B7-iodam1!B5&lt;20,2,3)</f>
        <v>2</v>
      </c>
      <c r="D14" s="29" t="s">
        <v>7</v>
      </c>
      <c r="E14" s="7" t="s">
        <v>64</v>
      </c>
      <c r="H14"/>
      <c r="I14"/>
      <c r="J14"/>
      <c r="K14" s="69" t="s">
        <v>57</v>
      </c>
    </row>
    <row r="15" spans="1:19" ht="15" customHeight="1" x14ac:dyDescent="0.25">
      <c r="A15" s="7"/>
      <c r="B15" s="7" t="s">
        <v>88</v>
      </c>
      <c r="C15" s="199"/>
      <c r="E15" s="7" t="s">
        <v>89</v>
      </c>
      <c r="H15"/>
      <c r="I15"/>
      <c r="J15"/>
      <c r="K15" s="221" t="s">
        <v>490</v>
      </c>
    </row>
    <row r="16" spans="1:19" ht="15" customHeight="1" x14ac:dyDescent="0.25">
      <c r="A16" s="7"/>
      <c r="B16" s="7" t="s">
        <v>277</v>
      </c>
      <c r="C16" s="147"/>
      <c r="H16"/>
      <c r="I16"/>
      <c r="J16"/>
      <c r="K16" s="221" t="s">
        <v>316</v>
      </c>
    </row>
    <row r="17" spans="1:10" ht="15" customHeight="1" x14ac:dyDescent="0.25">
      <c r="B17" s="42"/>
      <c r="C17" s="7"/>
      <c r="H17" s="37"/>
      <c r="I17"/>
      <c r="J17"/>
    </row>
    <row r="18" spans="1:10" ht="15" customHeight="1" x14ac:dyDescent="0.25">
      <c r="A18" s="37"/>
      <c r="C18"/>
      <c r="E18"/>
    </row>
    <row r="19" spans="1:10" ht="15" customHeight="1" x14ac:dyDescent="0.25">
      <c r="A19" s="37"/>
      <c r="C19"/>
      <c r="E19"/>
    </row>
    <row r="20" spans="1:10" ht="15" customHeight="1" x14ac:dyDescent="0.25">
      <c r="A20" s="37"/>
      <c r="C20"/>
      <c r="E20"/>
    </row>
    <row r="21" spans="1:10" ht="15" customHeight="1" x14ac:dyDescent="0.25">
      <c r="A21" s="37"/>
      <c r="C21"/>
      <c r="E21"/>
    </row>
    <row r="22" spans="1:10" ht="15" customHeight="1" x14ac:dyDescent="0.25">
      <c r="A22" s="37"/>
      <c r="C22"/>
      <c r="E22"/>
    </row>
    <row r="23" spans="1:10" ht="15" customHeight="1" x14ac:dyDescent="0.25">
      <c r="A23" s="37"/>
      <c r="C23"/>
      <c r="E23"/>
    </row>
    <row r="24" spans="1:10" ht="15" customHeight="1" x14ac:dyDescent="0.25">
      <c r="A24" s="37"/>
      <c r="C24"/>
      <c r="E24"/>
    </row>
    <row r="25" spans="1:10" ht="15" customHeight="1" x14ac:dyDescent="0.25">
      <c r="A25" s="37"/>
      <c r="C25"/>
      <c r="E25"/>
    </row>
    <row r="26" spans="1:10" ht="15" customHeight="1" x14ac:dyDescent="0.25">
      <c r="A26" s="37"/>
      <c r="C26"/>
      <c r="E26"/>
    </row>
    <row r="27" spans="1:10" ht="15" customHeight="1" x14ac:dyDescent="0.25">
      <c r="A27" s="37"/>
      <c r="C27"/>
      <c r="E27"/>
    </row>
    <row r="28" spans="1:10" ht="15" customHeight="1" x14ac:dyDescent="0.25">
      <c r="A28" s="37"/>
      <c r="C28"/>
      <c r="E28"/>
    </row>
    <row r="29" spans="1:10" ht="15" customHeight="1" x14ac:dyDescent="0.25">
      <c r="A29" s="37"/>
      <c r="C29"/>
      <c r="E29"/>
    </row>
    <row r="30" spans="1:10" ht="15" customHeight="1" x14ac:dyDescent="0.25">
      <c r="A30" s="37"/>
      <c r="C30"/>
      <c r="E30"/>
    </row>
    <row r="31" spans="1:10" ht="15" customHeight="1" x14ac:dyDescent="0.25">
      <c r="A31" s="37"/>
      <c r="C31"/>
      <c r="E31"/>
    </row>
    <row r="32" spans="1:10" ht="15" customHeight="1" x14ac:dyDescent="0.25">
      <c r="A32" s="37"/>
      <c r="C32"/>
      <c r="E32"/>
    </row>
    <row r="33" spans="1:5" ht="15" customHeight="1" x14ac:dyDescent="0.25">
      <c r="A33" s="37"/>
      <c r="C33"/>
      <c r="E33"/>
    </row>
    <row r="34" spans="1:5" ht="15" customHeight="1" x14ac:dyDescent="0.25">
      <c r="A34" s="37"/>
      <c r="C34"/>
      <c r="E34"/>
    </row>
    <row r="35" spans="1:5" ht="15" customHeight="1" x14ac:dyDescent="0.25">
      <c r="A35" s="37"/>
      <c r="C35"/>
      <c r="E35"/>
    </row>
    <row r="36" spans="1:5" ht="15" customHeight="1" x14ac:dyDescent="0.25">
      <c r="A36" s="37"/>
      <c r="C36"/>
      <c r="E36"/>
    </row>
    <row r="37" spans="1:5" ht="15" customHeight="1" x14ac:dyDescent="0.25">
      <c r="A37" s="37"/>
      <c r="C37"/>
      <c r="E37"/>
    </row>
    <row r="38" spans="1:5" ht="15" customHeight="1" x14ac:dyDescent="0.25">
      <c r="A38" s="37"/>
      <c r="C38"/>
      <c r="E38"/>
    </row>
    <row r="39" spans="1:5" ht="15" customHeight="1" x14ac:dyDescent="0.25">
      <c r="A39" s="37"/>
      <c r="C39"/>
      <c r="E39"/>
    </row>
    <row r="40" spans="1:5" ht="15" customHeight="1" x14ac:dyDescent="0.25">
      <c r="A40" s="37"/>
      <c r="C40"/>
      <c r="E40"/>
    </row>
    <row r="41" spans="1:5" ht="15" customHeight="1" x14ac:dyDescent="0.25">
      <c r="A41" s="37"/>
      <c r="C41"/>
      <c r="E41"/>
    </row>
    <row r="42" spans="1:5" ht="15" customHeight="1" x14ac:dyDescent="0.25">
      <c r="A42" s="37"/>
      <c r="C42"/>
      <c r="E42"/>
    </row>
    <row r="43" spans="1:5" ht="15" customHeight="1" x14ac:dyDescent="0.25">
      <c r="A43" s="37"/>
      <c r="C43"/>
      <c r="E43"/>
    </row>
    <row r="44" spans="1:5" ht="15" customHeight="1" x14ac:dyDescent="0.25">
      <c r="A44" s="37"/>
      <c r="C44"/>
      <c r="E44"/>
    </row>
    <row r="45" spans="1:5" ht="15" customHeight="1" x14ac:dyDescent="0.25">
      <c r="A45" s="37"/>
      <c r="C45"/>
      <c r="E45"/>
    </row>
    <row r="46" spans="1:5" ht="15" customHeight="1" x14ac:dyDescent="0.25">
      <c r="A46" s="37"/>
      <c r="C46"/>
      <c r="E46"/>
    </row>
    <row r="47" spans="1:5" ht="15" customHeight="1" x14ac:dyDescent="0.25">
      <c r="A47" s="32" t="s">
        <v>91</v>
      </c>
      <c r="C47"/>
      <c r="E47"/>
    </row>
    <row r="48" spans="1:5" ht="15" customHeight="1" x14ac:dyDescent="0.25">
      <c r="A48" s="32"/>
      <c r="C48"/>
      <c r="E48"/>
    </row>
    <row r="49" spans="1:5" ht="15" customHeight="1" x14ac:dyDescent="0.25">
      <c r="A49" s="32"/>
      <c r="C49"/>
      <c r="D49" s="34">
        <f>C12+C14</f>
        <v>317</v>
      </c>
      <c r="E49"/>
    </row>
    <row r="50" spans="1:5" ht="15" customHeight="1" x14ac:dyDescent="0.25">
      <c r="A50" s="32"/>
      <c r="C50"/>
      <c r="D50" s="34"/>
      <c r="E50"/>
    </row>
    <row r="51" spans="1:5" ht="15" customHeight="1" x14ac:dyDescent="0.25">
      <c r="A51" s="32" t="s">
        <v>92</v>
      </c>
      <c r="C51"/>
      <c r="D51" s="34"/>
      <c r="E51"/>
    </row>
    <row r="52" spans="1:5" ht="15" customHeight="1" x14ac:dyDescent="0.25">
      <c r="A52" s="32"/>
      <c r="C52"/>
      <c r="D52" s="34"/>
      <c r="E52"/>
    </row>
    <row r="53" spans="1:5" ht="15" customHeight="1" x14ac:dyDescent="0.25">
      <c r="A53" s="32"/>
      <c r="B53" s="7" t="s">
        <v>93</v>
      </c>
      <c r="C53"/>
      <c r="D53" s="34"/>
      <c r="E53"/>
    </row>
    <row r="54" spans="1:5" ht="15" customHeight="1" x14ac:dyDescent="0.25">
      <c r="A54" s="32"/>
      <c r="C54"/>
      <c r="D54" s="34"/>
      <c r="E54"/>
    </row>
    <row r="55" spans="1:5" ht="15" customHeight="1" x14ac:dyDescent="0.25">
      <c r="A55" s="32"/>
      <c r="B55" s="7" t="s">
        <v>94</v>
      </c>
      <c r="C55"/>
      <c r="D55" s="34"/>
      <c r="E55"/>
    </row>
    <row r="56" spans="1:5" ht="15" customHeight="1" x14ac:dyDescent="0.25">
      <c r="A56" s="32"/>
      <c r="C56"/>
      <c r="D56" s="34"/>
      <c r="E56"/>
    </row>
    <row r="57" spans="1:5" ht="15" customHeight="1" x14ac:dyDescent="0.25">
      <c r="A57" s="32"/>
      <c r="B57" s="7" t="s">
        <v>95</v>
      </c>
      <c r="C57"/>
      <c r="D57" s="34"/>
      <c r="E57"/>
    </row>
    <row r="58" spans="1:5" ht="15" customHeight="1" x14ac:dyDescent="0.25">
      <c r="A58" s="32"/>
      <c r="C58"/>
      <c r="D58" s="34"/>
      <c r="E58"/>
    </row>
    <row r="59" spans="1:5" ht="15" customHeight="1" x14ac:dyDescent="0.25">
      <c r="A59" s="32"/>
      <c r="B59" s="7" t="s">
        <v>278</v>
      </c>
      <c r="C59"/>
      <c r="D59" s="34"/>
      <c r="E59"/>
    </row>
    <row r="60" spans="1:5" ht="15" customHeight="1" x14ac:dyDescent="0.25">
      <c r="A60" s="32"/>
      <c r="C60"/>
      <c r="D60" s="34"/>
      <c r="E60"/>
    </row>
    <row r="61" spans="1:5" ht="15" customHeight="1" x14ac:dyDescent="0.25">
      <c r="A61" s="32"/>
      <c r="B61" s="7" t="s">
        <v>98</v>
      </c>
      <c r="C61"/>
      <c r="D61" s="34"/>
      <c r="E61"/>
    </row>
    <row r="62" spans="1:5" ht="15" customHeight="1" x14ac:dyDescent="0.25">
      <c r="A62" s="32"/>
      <c r="C62"/>
      <c r="D62" s="34"/>
      <c r="E62"/>
    </row>
    <row r="63" spans="1:5" ht="15" customHeight="1" x14ac:dyDescent="0.25">
      <c r="A63" s="32"/>
      <c r="B63" s="7" t="s">
        <v>100</v>
      </c>
      <c r="C63"/>
      <c r="D63" s="34"/>
      <c r="E63"/>
    </row>
    <row r="64" spans="1:5" ht="15" customHeight="1" x14ac:dyDescent="0.25">
      <c r="A64" s="32"/>
      <c r="C64"/>
      <c r="D64" s="34"/>
      <c r="E64"/>
    </row>
    <row r="65" spans="1:35" ht="15" customHeight="1" x14ac:dyDescent="0.25">
      <c r="A65" s="32"/>
      <c r="B65" s="42" t="s">
        <v>279</v>
      </c>
      <c r="C65"/>
      <c r="D65" s="34"/>
      <c r="E65"/>
    </row>
    <row r="66" spans="1:35" ht="15" customHeight="1" x14ac:dyDescent="0.25">
      <c r="A66" s="32"/>
      <c r="C66"/>
      <c r="D66" s="34"/>
      <c r="E66"/>
    </row>
    <row r="67" spans="1:35" ht="15" customHeight="1" x14ac:dyDescent="0.25">
      <c r="A67" s="32"/>
      <c r="C67"/>
      <c r="D67" s="34"/>
      <c r="E67"/>
    </row>
    <row r="68" spans="1:35" ht="15" customHeight="1" x14ac:dyDescent="0.2">
      <c r="A68" s="76" t="s">
        <v>280</v>
      </c>
    </row>
    <row r="69" spans="1:35" ht="15" customHeight="1" x14ac:dyDescent="0.2"/>
    <row r="70" spans="1:35" s="30" customFormat="1" ht="15" customHeight="1" x14ac:dyDescent="0.25">
      <c r="A70" s="106" t="s">
        <v>105</v>
      </c>
      <c r="B70" s="107" t="s">
        <v>106</v>
      </c>
      <c r="C70" s="108" t="s">
        <v>107</v>
      </c>
      <c r="D70" s="109" t="s">
        <v>108</v>
      </c>
      <c r="E70" s="107" t="s">
        <v>109</v>
      </c>
      <c r="F70" s="110" t="s">
        <v>110</v>
      </c>
      <c r="G70" s="111"/>
      <c r="H70" s="112"/>
      <c r="I70" s="110" t="s">
        <v>281</v>
      </c>
      <c r="J70" s="111"/>
      <c r="K70" s="112"/>
      <c r="L70"/>
      <c r="M70"/>
      <c r="N70" s="7"/>
      <c r="O70" s="7"/>
      <c r="P70" s="7"/>
      <c r="Q70" s="7"/>
      <c r="R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</row>
    <row r="71" spans="1:35" s="30" customFormat="1" ht="15" customHeight="1" x14ac:dyDescent="0.25">
      <c r="A71" s="115"/>
      <c r="B71" s="116"/>
      <c r="C71" s="117" t="s">
        <v>112</v>
      </c>
      <c r="D71" s="117" t="s">
        <v>112</v>
      </c>
      <c r="E71" s="116" t="s">
        <v>112</v>
      </c>
      <c r="F71" s="118" t="s">
        <v>113</v>
      </c>
      <c r="G71" s="118" t="s">
        <v>114</v>
      </c>
      <c r="H71" s="118" t="s">
        <v>115</v>
      </c>
      <c r="I71" s="118" t="s">
        <v>282</v>
      </c>
      <c r="J71" s="118" t="s">
        <v>283</v>
      </c>
      <c r="K71" s="118" t="s">
        <v>284</v>
      </c>
      <c r="L71"/>
      <c r="M71"/>
      <c r="N71" s="7"/>
      <c r="O71" s="7"/>
      <c r="P71" s="7"/>
      <c r="Q71" s="7"/>
      <c r="R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</row>
    <row r="72" spans="1:35" s="127" customFormat="1" ht="15" customHeight="1" x14ac:dyDescent="0.25">
      <c r="A72" s="119">
        <v>1</v>
      </c>
      <c r="B72" s="200"/>
      <c r="C72" s="201"/>
      <c r="D72" s="202"/>
      <c r="E72" s="123">
        <f>IF(A72&gt;($C$15),0,($D$49-(B72-C72-1.5)))</f>
        <v>0</v>
      </c>
      <c r="F72" s="124">
        <f>($C$13*E72+20+C72)*C72</f>
        <v>0</v>
      </c>
      <c r="G72" s="125" t="s">
        <v>39</v>
      </c>
      <c r="H72" s="125" t="s">
        <v>39</v>
      </c>
      <c r="I72" s="124">
        <f>$C$13*E72*1.5</f>
        <v>0</v>
      </c>
      <c r="J72" s="125" t="s">
        <v>39</v>
      </c>
      <c r="K72" s="125" t="s">
        <v>39</v>
      </c>
      <c r="L72"/>
      <c r="M72"/>
      <c r="N72" s="7"/>
      <c r="O72" s="7"/>
      <c r="P72" s="7"/>
      <c r="Q72" s="7"/>
      <c r="R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</row>
    <row r="73" spans="1:35" s="132" customFormat="1" ht="15" customHeight="1" x14ac:dyDescent="0.25">
      <c r="A73" s="128">
        <f t="shared" ref="A73:A121" si="0">A72+1</f>
        <v>2</v>
      </c>
      <c r="B73" s="200"/>
      <c r="C73" s="203"/>
      <c r="D73" s="204"/>
      <c r="E73" s="123">
        <f t="shared" ref="E73:E120" si="1">IF(A73&gt;($C$15),0,($D$49-(B73-C73-1.5)))</f>
        <v>0</v>
      </c>
      <c r="F73" s="124">
        <f t="shared" ref="F73:F120" si="2">($C$13*E73+20+C73)*C73</f>
        <v>0</v>
      </c>
      <c r="G73" s="131">
        <f>(F72+F73)/2</f>
        <v>0</v>
      </c>
      <c r="H73" s="131">
        <f>G73*D73</f>
        <v>0</v>
      </c>
      <c r="I73" s="124">
        <f t="shared" ref="I73:I120" si="3">$C$13*E73*1.5</f>
        <v>0</v>
      </c>
      <c r="J73" s="131">
        <f>(I72+I73)/2</f>
        <v>0</v>
      </c>
      <c r="K73" s="131">
        <f>J73*D73</f>
        <v>0</v>
      </c>
      <c r="L73"/>
      <c r="M73"/>
      <c r="N73" s="7"/>
      <c r="O73" s="7"/>
      <c r="P73" s="7"/>
      <c r="Q73" s="7"/>
      <c r="R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</row>
    <row r="74" spans="1:35" s="132" customFormat="1" ht="15" customHeight="1" x14ac:dyDescent="0.25">
      <c r="A74" s="128">
        <f t="shared" si="0"/>
        <v>3</v>
      </c>
      <c r="B74" s="200"/>
      <c r="C74" s="203"/>
      <c r="D74" s="204"/>
      <c r="E74" s="123">
        <f t="shared" si="1"/>
        <v>0</v>
      </c>
      <c r="F74" s="124">
        <f t="shared" si="2"/>
        <v>0</v>
      </c>
      <c r="G74" s="131">
        <f t="shared" ref="G74:G121" si="4">(F73+F74)/2</f>
        <v>0</v>
      </c>
      <c r="H74" s="131">
        <f t="shared" ref="H74:H121" si="5">G74*D74</f>
        <v>0</v>
      </c>
      <c r="I74" s="124">
        <f t="shared" si="3"/>
        <v>0</v>
      </c>
      <c r="J74" s="131">
        <f t="shared" ref="J74:J121" si="6">(I73+I74)/2</f>
        <v>0</v>
      </c>
      <c r="K74" s="131">
        <f t="shared" ref="K74:K121" si="7">J74*D74</f>
        <v>0</v>
      </c>
      <c r="L74"/>
      <c r="M74"/>
      <c r="N74" s="7"/>
      <c r="O74" s="7"/>
      <c r="P74" s="7"/>
      <c r="Q74" s="7"/>
      <c r="R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</row>
    <row r="75" spans="1:35" s="132" customFormat="1" ht="15" customHeight="1" x14ac:dyDescent="0.25">
      <c r="A75" s="128">
        <f t="shared" si="0"/>
        <v>4</v>
      </c>
      <c r="B75" s="200"/>
      <c r="C75" s="203"/>
      <c r="D75" s="204"/>
      <c r="E75" s="123">
        <f t="shared" si="1"/>
        <v>0</v>
      </c>
      <c r="F75" s="124">
        <f t="shared" si="2"/>
        <v>0</v>
      </c>
      <c r="G75" s="131">
        <f t="shared" si="4"/>
        <v>0</v>
      </c>
      <c r="H75" s="131">
        <f t="shared" si="5"/>
        <v>0</v>
      </c>
      <c r="I75" s="124">
        <f t="shared" si="3"/>
        <v>0</v>
      </c>
      <c r="J75" s="131">
        <f t="shared" si="6"/>
        <v>0</v>
      </c>
      <c r="K75" s="131">
        <f>J75*D75</f>
        <v>0</v>
      </c>
      <c r="L75"/>
      <c r="M75"/>
      <c r="N75" s="7"/>
      <c r="O75" s="7"/>
      <c r="P75" s="7"/>
      <c r="Q75" s="7"/>
      <c r="R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</row>
    <row r="76" spans="1:35" s="132" customFormat="1" ht="15" customHeight="1" x14ac:dyDescent="0.25">
      <c r="A76" s="128">
        <f t="shared" si="0"/>
        <v>5</v>
      </c>
      <c r="B76" s="200"/>
      <c r="C76" s="203"/>
      <c r="D76" s="204"/>
      <c r="E76" s="123">
        <f t="shared" si="1"/>
        <v>0</v>
      </c>
      <c r="F76" s="124">
        <f t="shared" si="2"/>
        <v>0</v>
      </c>
      <c r="G76" s="131">
        <f t="shared" si="4"/>
        <v>0</v>
      </c>
      <c r="H76" s="131">
        <f t="shared" si="5"/>
        <v>0</v>
      </c>
      <c r="I76" s="124">
        <f t="shared" si="3"/>
        <v>0</v>
      </c>
      <c r="J76" s="131">
        <f t="shared" si="6"/>
        <v>0</v>
      </c>
      <c r="K76" s="131">
        <f t="shared" si="7"/>
        <v>0</v>
      </c>
      <c r="L76"/>
      <c r="M76"/>
      <c r="N76" s="7"/>
      <c r="O76" s="7"/>
      <c r="P76" s="7"/>
      <c r="Q76" s="7"/>
      <c r="R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</row>
    <row r="77" spans="1:35" s="132" customFormat="1" ht="15" customHeight="1" x14ac:dyDescent="0.25">
      <c r="A77" s="128">
        <f t="shared" si="0"/>
        <v>6</v>
      </c>
      <c r="B77" s="200"/>
      <c r="C77" s="203"/>
      <c r="D77" s="204"/>
      <c r="E77" s="123">
        <f t="shared" si="1"/>
        <v>0</v>
      </c>
      <c r="F77" s="124">
        <f t="shared" si="2"/>
        <v>0</v>
      </c>
      <c r="G77" s="131">
        <f t="shared" si="4"/>
        <v>0</v>
      </c>
      <c r="H77" s="131">
        <f t="shared" si="5"/>
        <v>0</v>
      </c>
      <c r="I77" s="124">
        <f t="shared" si="3"/>
        <v>0</v>
      </c>
      <c r="J77" s="131">
        <f t="shared" si="6"/>
        <v>0</v>
      </c>
      <c r="K77" s="131">
        <f t="shared" si="7"/>
        <v>0</v>
      </c>
      <c r="L77"/>
      <c r="M77"/>
      <c r="N77" s="7"/>
      <c r="O77" s="7"/>
      <c r="P77" s="7"/>
      <c r="Q77" s="7"/>
      <c r="R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</row>
    <row r="78" spans="1:35" s="132" customFormat="1" ht="15" customHeight="1" x14ac:dyDescent="0.25">
      <c r="A78" s="128">
        <f t="shared" si="0"/>
        <v>7</v>
      </c>
      <c r="B78" s="200"/>
      <c r="C78" s="203"/>
      <c r="D78" s="204"/>
      <c r="E78" s="123">
        <f t="shared" si="1"/>
        <v>0</v>
      </c>
      <c r="F78" s="124">
        <f t="shared" si="2"/>
        <v>0</v>
      </c>
      <c r="G78" s="131">
        <f t="shared" si="4"/>
        <v>0</v>
      </c>
      <c r="H78" s="131">
        <f t="shared" si="5"/>
        <v>0</v>
      </c>
      <c r="I78" s="124">
        <f t="shared" si="3"/>
        <v>0</v>
      </c>
      <c r="J78" s="131">
        <f t="shared" si="6"/>
        <v>0</v>
      </c>
      <c r="K78" s="131">
        <f t="shared" si="7"/>
        <v>0</v>
      </c>
      <c r="L78"/>
      <c r="M78"/>
      <c r="N78" s="7"/>
      <c r="O78" s="7"/>
      <c r="P78" s="7"/>
      <c r="Q78" s="7"/>
      <c r="R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</row>
    <row r="79" spans="1:35" s="132" customFormat="1" ht="15" customHeight="1" x14ac:dyDescent="0.25">
      <c r="A79" s="128">
        <f t="shared" si="0"/>
        <v>8</v>
      </c>
      <c r="B79" s="200"/>
      <c r="C79" s="203"/>
      <c r="D79" s="204"/>
      <c r="E79" s="123">
        <f t="shared" si="1"/>
        <v>0</v>
      </c>
      <c r="F79" s="124">
        <f t="shared" si="2"/>
        <v>0</v>
      </c>
      <c r="G79" s="131">
        <f t="shared" si="4"/>
        <v>0</v>
      </c>
      <c r="H79" s="131">
        <f t="shared" si="5"/>
        <v>0</v>
      </c>
      <c r="I79" s="124">
        <f t="shared" si="3"/>
        <v>0</v>
      </c>
      <c r="J79" s="131">
        <f t="shared" si="6"/>
        <v>0</v>
      </c>
      <c r="K79" s="131">
        <f t="shared" si="7"/>
        <v>0</v>
      </c>
      <c r="L79"/>
      <c r="M79"/>
      <c r="N79" s="7"/>
      <c r="O79" s="7"/>
      <c r="P79" s="7"/>
      <c r="Q79" s="7"/>
      <c r="R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</row>
    <row r="80" spans="1:35" s="132" customFormat="1" ht="15" customHeight="1" x14ac:dyDescent="0.25">
      <c r="A80" s="128">
        <f t="shared" si="0"/>
        <v>9</v>
      </c>
      <c r="B80" s="200"/>
      <c r="C80" s="203"/>
      <c r="D80" s="204"/>
      <c r="E80" s="123">
        <f t="shared" si="1"/>
        <v>0</v>
      </c>
      <c r="F80" s="124">
        <f t="shared" si="2"/>
        <v>0</v>
      </c>
      <c r="G80" s="131">
        <f t="shared" si="4"/>
        <v>0</v>
      </c>
      <c r="H80" s="131">
        <f t="shared" si="5"/>
        <v>0</v>
      </c>
      <c r="I80" s="124">
        <f t="shared" si="3"/>
        <v>0</v>
      </c>
      <c r="J80" s="131">
        <f t="shared" si="6"/>
        <v>0</v>
      </c>
      <c r="K80" s="131">
        <f t="shared" si="7"/>
        <v>0</v>
      </c>
      <c r="L80"/>
      <c r="M80"/>
      <c r="N80" s="7"/>
      <c r="O80" s="7"/>
      <c r="P80" s="7"/>
      <c r="Q80" s="7"/>
      <c r="R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</row>
    <row r="81" spans="1:35" s="132" customFormat="1" ht="15" customHeight="1" x14ac:dyDescent="0.25">
      <c r="A81" s="128">
        <f t="shared" si="0"/>
        <v>10</v>
      </c>
      <c r="B81" s="200"/>
      <c r="C81" s="203"/>
      <c r="D81" s="204"/>
      <c r="E81" s="123">
        <f t="shared" si="1"/>
        <v>0</v>
      </c>
      <c r="F81" s="124">
        <f t="shared" si="2"/>
        <v>0</v>
      </c>
      <c r="G81" s="131">
        <f t="shared" si="4"/>
        <v>0</v>
      </c>
      <c r="H81" s="131">
        <f t="shared" si="5"/>
        <v>0</v>
      </c>
      <c r="I81" s="124">
        <f t="shared" si="3"/>
        <v>0</v>
      </c>
      <c r="J81" s="131">
        <f t="shared" si="6"/>
        <v>0</v>
      </c>
      <c r="K81" s="131">
        <f t="shared" si="7"/>
        <v>0</v>
      </c>
      <c r="L81"/>
      <c r="M81"/>
      <c r="N81" s="7"/>
      <c r="O81" s="7"/>
      <c r="P81" s="7"/>
      <c r="Q81" s="7"/>
      <c r="R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</row>
    <row r="82" spans="1:35" s="132" customFormat="1" ht="15" customHeight="1" x14ac:dyDescent="0.25">
      <c r="A82" s="128">
        <f t="shared" si="0"/>
        <v>11</v>
      </c>
      <c r="B82" s="200"/>
      <c r="C82" s="203"/>
      <c r="D82" s="204"/>
      <c r="E82" s="123">
        <f t="shared" si="1"/>
        <v>0</v>
      </c>
      <c r="F82" s="124">
        <f t="shared" si="2"/>
        <v>0</v>
      </c>
      <c r="G82" s="131">
        <f t="shared" si="4"/>
        <v>0</v>
      </c>
      <c r="H82" s="131">
        <f t="shared" si="5"/>
        <v>0</v>
      </c>
      <c r="I82" s="124">
        <f t="shared" si="3"/>
        <v>0</v>
      </c>
      <c r="J82" s="131">
        <f t="shared" si="6"/>
        <v>0</v>
      </c>
      <c r="K82" s="131">
        <f t="shared" si="7"/>
        <v>0</v>
      </c>
      <c r="L82"/>
      <c r="M82"/>
      <c r="N82" s="7"/>
      <c r="O82" s="7"/>
      <c r="P82" s="7"/>
      <c r="Q82" s="7"/>
      <c r="R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</row>
    <row r="83" spans="1:35" s="132" customFormat="1" ht="15" customHeight="1" x14ac:dyDescent="0.25">
      <c r="A83" s="128">
        <f t="shared" si="0"/>
        <v>12</v>
      </c>
      <c r="B83" s="200"/>
      <c r="C83" s="203"/>
      <c r="D83" s="204"/>
      <c r="E83" s="123">
        <f t="shared" si="1"/>
        <v>0</v>
      </c>
      <c r="F83" s="124">
        <f t="shared" si="2"/>
        <v>0</v>
      </c>
      <c r="G83" s="131">
        <f t="shared" si="4"/>
        <v>0</v>
      </c>
      <c r="H83" s="131">
        <f t="shared" si="5"/>
        <v>0</v>
      </c>
      <c r="I83" s="124">
        <f t="shared" si="3"/>
        <v>0</v>
      </c>
      <c r="J83" s="131">
        <f t="shared" si="6"/>
        <v>0</v>
      </c>
      <c r="K83" s="131">
        <f t="shared" si="7"/>
        <v>0</v>
      </c>
      <c r="L83"/>
      <c r="M83"/>
      <c r="N83" s="7"/>
      <c r="O83" s="7"/>
      <c r="P83" s="7"/>
      <c r="Q83" s="7"/>
      <c r="R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</row>
    <row r="84" spans="1:35" s="132" customFormat="1" ht="15" customHeight="1" x14ac:dyDescent="0.25">
      <c r="A84" s="128">
        <f t="shared" si="0"/>
        <v>13</v>
      </c>
      <c r="B84" s="200"/>
      <c r="C84" s="203"/>
      <c r="D84" s="204"/>
      <c r="E84" s="123">
        <f t="shared" si="1"/>
        <v>0</v>
      </c>
      <c r="F84" s="124">
        <f t="shared" si="2"/>
        <v>0</v>
      </c>
      <c r="G84" s="131">
        <f t="shared" si="4"/>
        <v>0</v>
      </c>
      <c r="H84" s="131">
        <f t="shared" si="5"/>
        <v>0</v>
      </c>
      <c r="I84" s="124">
        <f t="shared" si="3"/>
        <v>0</v>
      </c>
      <c r="J84" s="131">
        <f t="shared" si="6"/>
        <v>0</v>
      </c>
      <c r="K84" s="131">
        <f t="shared" si="7"/>
        <v>0</v>
      </c>
      <c r="L84"/>
      <c r="M84"/>
      <c r="N84" s="7"/>
      <c r="O84" s="7"/>
      <c r="P84" s="7"/>
      <c r="Q84" s="7"/>
      <c r="R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</row>
    <row r="85" spans="1:35" s="132" customFormat="1" ht="15" customHeight="1" x14ac:dyDescent="0.25">
      <c r="A85" s="128">
        <f t="shared" si="0"/>
        <v>14</v>
      </c>
      <c r="B85" s="200"/>
      <c r="C85" s="203"/>
      <c r="D85" s="204"/>
      <c r="E85" s="123">
        <f t="shared" si="1"/>
        <v>0</v>
      </c>
      <c r="F85" s="124">
        <f t="shared" si="2"/>
        <v>0</v>
      </c>
      <c r="G85" s="131">
        <f t="shared" si="4"/>
        <v>0</v>
      </c>
      <c r="H85" s="131">
        <f t="shared" si="5"/>
        <v>0</v>
      </c>
      <c r="I85" s="124">
        <f t="shared" si="3"/>
        <v>0</v>
      </c>
      <c r="J85" s="131">
        <f t="shared" si="6"/>
        <v>0</v>
      </c>
      <c r="K85" s="131">
        <f t="shared" si="7"/>
        <v>0</v>
      </c>
      <c r="L85"/>
      <c r="M85"/>
      <c r="N85" s="7"/>
      <c r="O85" s="7"/>
      <c r="P85" s="7"/>
      <c r="Q85" s="7"/>
      <c r="R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</row>
    <row r="86" spans="1:35" s="132" customFormat="1" ht="15" customHeight="1" x14ac:dyDescent="0.25">
      <c r="A86" s="128">
        <f t="shared" si="0"/>
        <v>15</v>
      </c>
      <c r="B86" s="200"/>
      <c r="C86" s="203"/>
      <c r="D86" s="204"/>
      <c r="E86" s="123">
        <f t="shared" si="1"/>
        <v>0</v>
      </c>
      <c r="F86" s="124">
        <f t="shared" si="2"/>
        <v>0</v>
      </c>
      <c r="G86" s="131">
        <f t="shared" si="4"/>
        <v>0</v>
      </c>
      <c r="H86" s="131">
        <f t="shared" si="5"/>
        <v>0</v>
      </c>
      <c r="I86" s="124">
        <f t="shared" si="3"/>
        <v>0</v>
      </c>
      <c r="J86" s="131">
        <f t="shared" si="6"/>
        <v>0</v>
      </c>
      <c r="K86" s="131">
        <f t="shared" si="7"/>
        <v>0</v>
      </c>
      <c r="L86"/>
      <c r="M86"/>
      <c r="N86" s="7"/>
      <c r="O86" s="7"/>
      <c r="P86" s="7"/>
      <c r="Q86" s="7"/>
      <c r="R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</row>
    <row r="87" spans="1:35" s="132" customFormat="1" ht="15" customHeight="1" x14ac:dyDescent="0.25">
      <c r="A87" s="128">
        <f t="shared" si="0"/>
        <v>16</v>
      </c>
      <c r="B87" s="200"/>
      <c r="C87" s="203"/>
      <c r="D87" s="204"/>
      <c r="E87" s="123">
        <f t="shared" si="1"/>
        <v>0</v>
      </c>
      <c r="F87" s="124">
        <f t="shared" si="2"/>
        <v>0</v>
      </c>
      <c r="G87" s="131">
        <f t="shared" si="4"/>
        <v>0</v>
      </c>
      <c r="H87" s="131">
        <f t="shared" si="5"/>
        <v>0</v>
      </c>
      <c r="I87" s="124">
        <f t="shared" si="3"/>
        <v>0</v>
      </c>
      <c r="J87" s="131">
        <f t="shared" si="6"/>
        <v>0</v>
      </c>
      <c r="K87" s="131">
        <f t="shared" si="7"/>
        <v>0</v>
      </c>
      <c r="L87"/>
      <c r="M87"/>
      <c r="N87" s="7"/>
      <c r="O87" s="7"/>
      <c r="P87" s="7"/>
      <c r="Q87" s="7"/>
      <c r="R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</row>
    <row r="88" spans="1:35" s="132" customFormat="1" ht="15" customHeight="1" x14ac:dyDescent="0.25">
      <c r="A88" s="128">
        <f t="shared" si="0"/>
        <v>17</v>
      </c>
      <c r="B88" s="200"/>
      <c r="C88" s="203"/>
      <c r="D88" s="204"/>
      <c r="E88" s="123">
        <f t="shared" si="1"/>
        <v>0</v>
      </c>
      <c r="F88" s="124">
        <f t="shared" si="2"/>
        <v>0</v>
      </c>
      <c r="G88" s="131">
        <f t="shared" si="4"/>
        <v>0</v>
      </c>
      <c r="H88" s="131">
        <f t="shared" si="5"/>
        <v>0</v>
      </c>
      <c r="I88" s="124">
        <f t="shared" si="3"/>
        <v>0</v>
      </c>
      <c r="J88" s="131">
        <f t="shared" si="6"/>
        <v>0</v>
      </c>
      <c r="K88" s="131">
        <f t="shared" si="7"/>
        <v>0</v>
      </c>
      <c r="L88"/>
      <c r="M88"/>
      <c r="N88" s="7"/>
      <c r="O88" s="7"/>
      <c r="P88" s="7"/>
      <c r="Q88" s="7"/>
      <c r="R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</row>
    <row r="89" spans="1:35" s="132" customFormat="1" ht="15" customHeight="1" x14ac:dyDescent="0.25">
      <c r="A89" s="128">
        <f t="shared" si="0"/>
        <v>18</v>
      </c>
      <c r="B89" s="200"/>
      <c r="C89" s="203"/>
      <c r="D89" s="204"/>
      <c r="E89" s="123">
        <f t="shared" si="1"/>
        <v>0</v>
      </c>
      <c r="F89" s="124">
        <f t="shared" si="2"/>
        <v>0</v>
      </c>
      <c r="G89" s="131">
        <f t="shared" si="4"/>
        <v>0</v>
      </c>
      <c r="H89" s="131">
        <f t="shared" si="5"/>
        <v>0</v>
      </c>
      <c r="I89" s="124">
        <f t="shared" si="3"/>
        <v>0</v>
      </c>
      <c r="J89" s="131">
        <f t="shared" si="6"/>
        <v>0</v>
      </c>
      <c r="K89" s="131">
        <f t="shared" si="7"/>
        <v>0</v>
      </c>
      <c r="L89"/>
      <c r="M89"/>
      <c r="N89" s="7"/>
      <c r="O89" s="7"/>
      <c r="P89" s="7"/>
      <c r="Q89" s="7"/>
      <c r="R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</row>
    <row r="90" spans="1:35" s="132" customFormat="1" ht="15" customHeight="1" x14ac:dyDescent="0.25">
      <c r="A90" s="128">
        <f t="shared" si="0"/>
        <v>19</v>
      </c>
      <c r="B90" s="200"/>
      <c r="C90" s="203"/>
      <c r="D90" s="204"/>
      <c r="E90" s="123">
        <f t="shared" si="1"/>
        <v>0</v>
      </c>
      <c r="F90" s="124">
        <f t="shared" si="2"/>
        <v>0</v>
      </c>
      <c r="G90" s="131">
        <f t="shared" si="4"/>
        <v>0</v>
      </c>
      <c r="H90" s="131">
        <f t="shared" si="5"/>
        <v>0</v>
      </c>
      <c r="I90" s="124">
        <f t="shared" si="3"/>
        <v>0</v>
      </c>
      <c r="J90" s="131">
        <f t="shared" si="6"/>
        <v>0</v>
      </c>
      <c r="K90" s="131">
        <f t="shared" si="7"/>
        <v>0</v>
      </c>
      <c r="L90"/>
      <c r="M90"/>
      <c r="N90" s="7"/>
      <c r="O90" s="7"/>
      <c r="P90" s="7"/>
      <c r="Q90" s="7"/>
      <c r="R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</row>
    <row r="91" spans="1:35" s="132" customFormat="1" ht="15" customHeight="1" x14ac:dyDescent="0.25">
      <c r="A91" s="128">
        <f t="shared" si="0"/>
        <v>20</v>
      </c>
      <c r="B91" s="200"/>
      <c r="C91" s="203"/>
      <c r="D91" s="204"/>
      <c r="E91" s="123">
        <f t="shared" si="1"/>
        <v>0</v>
      </c>
      <c r="F91" s="124">
        <f t="shared" si="2"/>
        <v>0</v>
      </c>
      <c r="G91" s="131">
        <f t="shared" si="4"/>
        <v>0</v>
      </c>
      <c r="H91" s="131">
        <f t="shared" si="5"/>
        <v>0</v>
      </c>
      <c r="I91" s="124">
        <f t="shared" si="3"/>
        <v>0</v>
      </c>
      <c r="J91" s="131">
        <f t="shared" si="6"/>
        <v>0</v>
      </c>
      <c r="K91" s="131">
        <f t="shared" si="7"/>
        <v>0</v>
      </c>
      <c r="L91"/>
      <c r="M91"/>
      <c r="N91" s="7"/>
      <c r="O91" s="7"/>
      <c r="P91" s="7"/>
      <c r="Q91" s="7"/>
      <c r="R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</row>
    <row r="92" spans="1:35" s="132" customFormat="1" ht="15" customHeight="1" x14ac:dyDescent="0.25">
      <c r="A92" s="128">
        <f t="shared" si="0"/>
        <v>21</v>
      </c>
      <c r="B92" s="200"/>
      <c r="C92" s="203"/>
      <c r="D92" s="204"/>
      <c r="E92" s="123">
        <f t="shared" si="1"/>
        <v>0</v>
      </c>
      <c r="F92" s="124">
        <f t="shared" si="2"/>
        <v>0</v>
      </c>
      <c r="G92" s="131">
        <f t="shared" si="4"/>
        <v>0</v>
      </c>
      <c r="H92" s="131">
        <f t="shared" si="5"/>
        <v>0</v>
      </c>
      <c r="I92" s="124">
        <f t="shared" si="3"/>
        <v>0</v>
      </c>
      <c r="J92" s="131">
        <f t="shared" si="6"/>
        <v>0</v>
      </c>
      <c r="K92" s="131">
        <f t="shared" si="7"/>
        <v>0</v>
      </c>
      <c r="L92"/>
      <c r="M92"/>
      <c r="N92" s="7"/>
      <c r="O92" s="7"/>
      <c r="P92" s="7"/>
      <c r="Q92" s="7"/>
      <c r="R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</row>
    <row r="93" spans="1:35" s="132" customFormat="1" ht="15" customHeight="1" x14ac:dyDescent="0.25">
      <c r="A93" s="128">
        <f t="shared" si="0"/>
        <v>22</v>
      </c>
      <c r="B93" s="200"/>
      <c r="C93" s="203"/>
      <c r="D93" s="204"/>
      <c r="E93" s="123">
        <f t="shared" si="1"/>
        <v>0</v>
      </c>
      <c r="F93" s="124">
        <f t="shared" si="2"/>
        <v>0</v>
      </c>
      <c r="G93" s="131">
        <f t="shared" si="4"/>
        <v>0</v>
      </c>
      <c r="H93" s="131">
        <f t="shared" si="5"/>
        <v>0</v>
      </c>
      <c r="I93" s="124">
        <f t="shared" si="3"/>
        <v>0</v>
      </c>
      <c r="J93" s="131">
        <f t="shared" si="6"/>
        <v>0</v>
      </c>
      <c r="K93" s="131">
        <f t="shared" si="7"/>
        <v>0</v>
      </c>
      <c r="L93"/>
      <c r="M93"/>
      <c r="N93" s="7"/>
      <c r="O93" s="7"/>
      <c r="P93" s="7"/>
      <c r="Q93" s="7"/>
      <c r="R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</row>
    <row r="94" spans="1:35" s="132" customFormat="1" ht="15" customHeight="1" x14ac:dyDescent="0.25">
      <c r="A94" s="128">
        <f t="shared" si="0"/>
        <v>23</v>
      </c>
      <c r="B94" s="200"/>
      <c r="C94" s="203"/>
      <c r="D94" s="204"/>
      <c r="E94" s="123">
        <f t="shared" si="1"/>
        <v>0</v>
      </c>
      <c r="F94" s="124">
        <f t="shared" si="2"/>
        <v>0</v>
      </c>
      <c r="G94" s="131">
        <f t="shared" si="4"/>
        <v>0</v>
      </c>
      <c r="H94" s="131">
        <f t="shared" si="5"/>
        <v>0</v>
      </c>
      <c r="I94" s="124">
        <f t="shared" si="3"/>
        <v>0</v>
      </c>
      <c r="J94" s="131">
        <f t="shared" si="6"/>
        <v>0</v>
      </c>
      <c r="K94" s="131">
        <f t="shared" si="7"/>
        <v>0</v>
      </c>
      <c r="L94"/>
      <c r="M94"/>
      <c r="N94" s="7"/>
      <c r="O94" s="7"/>
      <c r="P94" s="7"/>
      <c r="Q94" s="7"/>
      <c r="R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</row>
    <row r="95" spans="1:35" s="132" customFormat="1" ht="15" customHeight="1" x14ac:dyDescent="0.25">
      <c r="A95" s="128">
        <f t="shared" si="0"/>
        <v>24</v>
      </c>
      <c r="B95" s="200"/>
      <c r="C95" s="203"/>
      <c r="D95" s="204"/>
      <c r="E95" s="123">
        <f t="shared" si="1"/>
        <v>0</v>
      </c>
      <c r="F95" s="124">
        <f t="shared" si="2"/>
        <v>0</v>
      </c>
      <c r="G95" s="131">
        <f t="shared" si="4"/>
        <v>0</v>
      </c>
      <c r="H95" s="131">
        <f t="shared" si="5"/>
        <v>0</v>
      </c>
      <c r="I95" s="124">
        <f t="shared" si="3"/>
        <v>0</v>
      </c>
      <c r="J95" s="131">
        <f t="shared" si="6"/>
        <v>0</v>
      </c>
      <c r="K95" s="131">
        <f t="shared" si="7"/>
        <v>0</v>
      </c>
      <c r="L95"/>
      <c r="M95"/>
      <c r="N95" s="7"/>
      <c r="O95" s="7"/>
      <c r="P95" s="7"/>
      <c r="Q95" s="7"/>
      <c r="R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</row>
    <row r="96" spans="1:35" s="132" customFormat="1" ht="15" customHeight="1" x14ac:dyDescent="0.25">
      <c r="A96" s="128">
        <f t="shared" si="0"/>
        <v>25</v>
      </c>
      <c r="B96" s="200"/>
      <c r="C96" s="203"/>
      <c r="D96" s="204"/>
      <c r="E96" s="123">
        <f t="shared" si="1"/>
        <v>0</v>
      </c>
      <c r="F96" s="124">
        <f t="shared" si="2"/>
        <v>0</v>
      </c>
      <c r="G96" s="131">
        <f t="shared" si="4"/>
        <v>0</v>
      </c>
      <c r="H96" s="131">
        <f t="shared" si="5"/>
        <v>0</v>
      </c>
      <c r="I96" s="124">
        <f t="shared" si="3"/>
        <v>0</v>
      </c>
      <c r="J96" s="131">
        <f t="shared" si="6"/>
        <v>0</v>
      </c>
      <c r="K96" s="131">
        <f t="shared" si="7"/>
        <v>0</v>
      </c>
      <c r="L96"/>
      <c r="M96"/>
      <c r="N96" s="7"/>
      <c r="O96" s="7"/>
      <c r="P96" s="7"/>
      <c r="Q96" s="7"/>
      <c r="R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</row>
    <row r="97" spans="1:35" s="132" customFormat="1" ht="15" customHeight="1" x14ac:dyDescent="0.25">
      <c r="A97" s="128">
        <f t="shared" si="0"/>
        <v>26</v>
      </c>
      <c r="B97" s="200"/>
      <c r="C97" s="203"/>
      <c r="D97" s="204"/>
      <c r="E97" s="123">
        <f t="shared" si="1"/>
        <v>0</v>
      </c>
      <c r="F97" s="124">
        <f t="shared" si="2"/>
        <v>0</v>
      </c>
      <c r="G97" s="131">
        <f t="shared" si="4"/>
        <v>0</v>
      </c>
      <c r="H97" s="131">
        <f t="shared" si="5"/>
        <v>0</v>
      </c>
      <c r="I97" s="124">
        <f t="shared" si="3"/>
        <v>0</v>
      </c>
      <c r="J97" s="131">
        <f t="shared" si="6"/>
        <v>0</v>
      </c>
      <c r="K97" s="131">
        <f t="shared" si="7"/>
        <v>0</v>
      </c>
      <c r="L97"/>
      <c r="M97"/>
      <c r="N97" s="7"/>
      <c r="O97" s="7"/>
      <c r="P97" s="7"/>
      <c r="Q97" s="7"/>
      <c r="R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</row>
    <row r="98" spans="1:35" s="132" customFormat="1" ht="15" customHeight="1" x14ac:dyDescent="0.25">
      <c r="A98" s="128">
        <f t="shared" si="0"/>
        <v>27</v>
      </c>
      <c r="B98" s="200"/>
      <c r="C98" s="203"/>
      <c r="D98" s="204"/>
      <c r="E98" s="123">
        <f t="shared" si="1"/>
        <v>0</v>
      </c>
      <c r="F98" s="124">
        <f t="shared" si="2"/>
        <v>0</v>
      </c>
      <c r="G98" s="131">
        <f t="shared" si="4"/>
        <v>0</v>
      </c>
      <c r="H98" s="131">
        <f t="shared" si="5"/>
        <v>0</v>
      </c>
      <c r="I98" s="124">
        <f t="shared" si="3"/>
        <v>0</v>
      </c>
      <c r="J98" s="131">
        <f t="shared" si="6"/>
        <v>0</v>
      </c>
      <c r="K98" s="131">
        <f t="shared" si="7"/>
        <v>0</v>
      </c>
      <c r="L98"/>
      <c r="M98"/>
      <c r="N98" s="7"/>
      <c r="O98" s="7"/>
      <c r="P98" s="7"/>
      <c r="Q98" s="7"/>
      <c r="R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</row>
    <row r="99" spans="1:35" s="132" customFormat="1" ht="15" customHeight="1" x14ac:dyDescent="0.25">
      <c r="A99" s="128">
        <f t="shared" si="0"/>
        <v>28</v>
      </c>
      <c r="B99" s="200"/>
      <c r="C99" s="203"/>
      <c r="D99" s="204"/>
      <c r="E99" s="123">
        <f t="shared" si="1"/>
        <v>0</v>
      </c>
      <c r="F99" s="124">
        <f t="shared" si="2"/>
        <v>0</v>
      </c>
      <c r="G99" s="131">
        <f t="shared" si="4"/>
        <v>0</v>
      </c>
      <c r="H99" s="131">
        <f t="shared" si="5"/>
        <v>0</v>
      </c>
      <c r="I99" s="124">
        <f t="shared" si="3"/>
        <v>0</v>
      </c>
      <c r="J99" s="131">
        <f t="shared" si="6"/>
        <v>0</v>
      </c>
      <c r="K99" s="131">
        <f t="shared" si="7"/>
        <v>0</v>
      </c>
      <c r="L99"/>
      <c r="M99"/>
      <c r="N99" s="7"/>
      <c r="O99" s="7"/>
      <c r="P99" s="7"/>
      <c r="Q99" s="7"/>
      <c r="R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</row>
    <row r="100" spans="1:35" s="132" customFormat="1" ht="15" customHeight="1" x14ac:dyDescent="0.25">
      <c r="A100" s="128">
        <f t="shared" si="0"/>
        <v>29</v>
      </c>
      <c r="B100" s="200"/>
      <c r="C100" s="203"/>
      <c r="D100" s="204"/>
      <c r="E100" s="123">
        <f t="shared" si="1"/>
        <v>0</v>
      </c>
      <c r="F100" s="124">
        <f t="shared" si="2"/>
        <v>0</v>
      </c>
      <c r="G100" s="131">
        <f t="shared" si="4"/>
        <v>0</v>
      </c>
      <c r="H100" s="131">
        <f t="shared" si="5"/>
        <v>0</v>
      </c>
      <c r="I100" s="124">
        <f t="shared" si="3"/>
        <v>0</v>
      </c>
      <c r="J100" s="131">
        <f t="shared" si="6"/>
        <v>0</v>
      </c>
      <c r="K100" s="131">
        <f t="shared" si="7"/>
        <v>0</v>
      </c>
      <c r="L100"/>
      <c r="M100"/>
      <c r="N100" s="7"/>
      <c r="O100" s="7"/>
      <c r="P100" s="7"/>
      <c r="Q100" s="7"/>
      <c r="R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</row>
    <row r="101" spans="1:35" s="132" customFormat="1" ht="15" customHeight="1" x14ac:dyDescent="0.25">
      <c r="A101" s="128">
        <f t="shared" si="0"/>
        <v>30</v>
      </c>
      <c r="B101" s="200"/>
      <c r="C101" s="203"/>
      <c r="D101" s="204"/>
      <c r="E101" s="123">
        <f t="shared" si="1"/>
        <v>0</v>
      </c>
      <c r="F101" s="124">
        <f t="shared" si="2"/>
        <v>0</v>
      </c>
      <c r="G101" s="131">
        <f t="shared" si="4"/>
        <v>0</v>
      </c>
      <c r="H101" s="131">
        <f t="shared" si="5"/>
        <v>0</v>
      </c>
      <c r="I101" s="124">
        <f t="shared" si="3"/>
        <v>0</v>
      </c>
      <c r="J101" s="131">
        <f t="shared" si="6"/>
        <v>0</v>
      </c>
      <c r="K101" s="131">
        <f t="shared" si="7"/>
        <v>0</v>
      </c>
      <c r="L101"/>
      <c r="M101"/>
      <c r="N101" s="7"/>
      <c r="O101" s="7"/>
      <c r="P101" s="7"/>
      <c r="Q101" s="7"/>
      <c r="R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</row>
    <row r="102" spans="1:35" s="132" customFormat="1" ht="15" customHeight="1" x14ac:dyDescent="0.25">
      <c r="A102" s="128">
        <f t="shared" si="0"/>
        <v>31</v>
      </c>
      <c r="B102" s="200"/>
      <c r="C102" s="203"/>
      <c r="D102" s="204"/>
      <c r="E102" s="123">
        <f t="shared" si="1"/>
        <v>0</v>
      </c>
      <c r="F102" s="124">
        <f t="shared" si="2"/>
        <v>0</v>
      </c>
      <c r="G102" s="131">
        <f t="shared" si="4"/>
        <v>0</v>
      </c>
      <c r="H102" s="131">
        <f t="shared" si="5"/>
        <v>0</v>
      </c>
      <c r="I102" s="124">
        <f t="shared" si="3"/>
        <v>0</v>
      </c>
      <c r="J102" s="131">
        <f t="shared" si="6"/>
        <v>0</v>
      </c>
      <c r="K102" s="131">
        <f t="shared" si="7"/>
        <v>0</v>
      </c>
      <c r="L102"/>
      <c r="M102"/>
      <c r="N102" s="7"/>
      <c r="O102" s="7"/>
      <c r="P102" s="7"/>
      <c r="Q102" s="7"/>
      <c r="R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</row>
    <row r="103" spans="1:35" s="132" customFormat="1" ht="15" customHeight="1" x14ac:dyDescent="0.25">
      <c r="A103" s="128">
        <f t="shared" si="0"/>
        <v>32</v>
      </c>
      <c r="B103" s="200"/>
      <c r="C103" s="203"/>
      <c r="D103" s="204"/>
      <c r="E103" s="123">
        <f t="shared" si="1"/>
        <v>0</v>
      </c>
      <c r="F103" s="124">
        <f t="shared" si="2"/>
        <v>0</v>
      </c>
      <c r="G103" s="131">
        <f t="shared" si="4"/>
        <v>0</v>
      </c>
      <c r="H103" s="131">
        <f t="shared" si="5"/>
        <v>0</v>
      </c>
      <c r="I103" s="124">
        <f t="shared" si="3"/>
        <v>0</v>
      </c>
      <c r="J103" s="131">
        <f t="shared" si="6"/>
        <v>0</v>
      </c>
      <c r="K103" s="131">
        <f t="shared" si="7"/>
        <v>0</v>
      </c>
      <c r="L103"/>
      <c r="M103"/>
      <c r="N103" s="7"/>
      <c r="O103" s="7"/>
      <c r="P103" s="7"/>
      <c r="Q103" s="7"/>
      <c r="R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</row>
    <row r="104" spans="1:35" s="132" customFormat="1" ht="15" customHeight="1" x14ac:dyDescent="0.25">
      <c r="A104" s="128">
        <f t="shared" si="0"/>
        <v>33</v>
      </c>
      <c r="B104" s="200"/>
      <c r="C104" s="203"/>
      <c r="D104" s="204"/>
      <c r="E104" s="123">
        <f t="shared" si="1"/>
        <v>0</v>
      </c>
      <c r="F104" s="124">
        <f t="shared" si="2"/>
        <v>0</v>
      </c>
      <c r="G104" s="131">
        <f t="shared" si="4"/>
        <v>0</v>
      </c>
      <c r="H104" s="131">
        <f t="shared" si="5"/>
        <v>0</v>
      </c>
      <c r="I104" s="124">
        <f t="shared" si="3"/>
        <v>0</v>
      </c>
      <c r="J104" s="131">
        <f t="shared" si="6"/>
        <v>0</v>
      </c>
      <c r="K104" s="131">
        <f t="shared" si="7"/>
        <v>0</v>
      </c>
      <c r="L104"/>
      <c r="M104"/>
      <c r="N104" s="7"/>
      <c r="O104" s="7"/>
      <c r="P104" s="7"/>
      <c r="Q104" s="7"/>
      <c r="R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</row>
    <row r="105" spans="1:35" s="132" customFormat="1" ht="15" customHeight="1" x14ac:dyDescent="0.25">
      <c r="A105" s="128">
        <f t="shared" si="0"/>
        <v>34</v>
      </c>
      <c r="B105" s="200"/>
      <c r="C105" s="203"/>
      <c r="D105" s="204"/>
      <c r="E105" s="123">
        <f t="shared" si="1"/>
        <v>0</v>
      </c>
      <c r="F105" s="124">
        <f t="shared" si="2"/>
        <v>0</v>
      </c>
      <c r="G105" s="131">
        <f t="shared" si="4"/>
        <v>0</v>
      </c>
      <c r="H105" s="131">
        <f t="shared" si="5"/>
        <v>0</v>
      </c>
      <c r="I105" s="124">
        <f t="shared" si="3"/>
        <v>0</v>
      </c>
      <c r="J105" s="131">
        <f t="shared" si="6"/>
        <v>0</v>
      </c>
      <c r="K105" s="131">
        <f t="shared" si="7"/>
        <v>0</v>
      </c>
      <c r="L105"/>
      <c r="M105"/>
      <c r="N105" s="7"/>
      <c r="O105" s="7"/>
      <c r="P105" s="7"/>
      <c r="Q105" s="7"/>
      <c r="R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</row>
    <row r="106" spans="1:35" s="132" customFormat="1" ht="15" customHeight="1" x14ac:dyDescent="0.25">
      <c r="A106" s="128">
        <f t="shared" si="0"/>
        <v>35</v>
      </c>
      <c r="B106" s="200"/>
      <c r="C106" s="203"/>
      <c r="D106" s="204"/>
      <c r="E106" s="123">
        <f t="shared" si="1"/>
        <v>0</v>
      </c>
      <c r="F106" s="124">
        <f t="shared" si="2"/>
        <v>0</v>
      </c>
      <c r="G106" s="131">
        <f t="shared" si="4"/>
        <v>0</v>
      </c>
      <c r="H106" s="131">
        <f t="shared" si="5"/>
        <v>0</v>
      </c>
      <c r="I106" s="124">
        <f t="shared" si="3"/>
        <v>0</v>
      </c>
      <c r="J106" s="131">
        <f t="shared" si="6"/>
        <v>0</v>
      </c>
      <c r="K106" s="131">
        <f t="shared" si="7"/>
        <v>0</v>
      </c>
      <c r="L106"/>
      <c r="M106"/>
      <c r="N106" s="7"/>
      <c r="O106" s="7"/>
      <c r="P106" s="7"/>
      <c r="Q106" s="7"/>
      <c r="R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</row>
    <row r="107" spans="1:35" s="132" customFormat="1" ht="15" customHeight="1" x14ac:dyDescent="0.25">
      <c r="A107" s="128">
        <f t="shared" si="0"/>
        <v>36</v>
      </c>
      <c r="B107" s="200"/>
      <c r="C107" s="203"/>
      <c r="D107" s="204"/>
      <c r="E107" s="123">
        <f t="shared" si="1"/>
        <v>0</v>
      </c>
      <c r="F107" s="124">
        <f t="shared" si="2"/>
        <v>0</v>
      </c>
      <c r="G107" s="131">
        <f t="shared" si="4"/>
        <v>0</v>
      </c>
      <c r="H107" s="131">
        <f t="shared" si="5"/>
        <v>0</v>
      </c>
      <c r="I107" s="124">
        <f t="shared" si="3"/>
        <v>0</v>
      </c>
      <c r="J107" s="131">
        <f t="shared" si="6"/>
        <v>0</v>
      </c>
      <c r="K107" s="131">
        <f t="shared" si="7"/>
        <v>0</v>
      </c>
      <c r="L107"/>
      <c r="M107"/>
      <c r="N107" s="7"/>
      <c r="O107" s="7"/>
      <c r="P107" s="7"/>
      <c r="Q107" s="7"/>
      <c r="R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</row>
    <row r="108" spans="1:35" s="132" customFormat="1" ht="15" customHeight="1" x14ac:dyDescent="0.25">
      <c r="A108" s="128">
        <f t="shared" si="0"/>
        <v>37</v>
      </c>
      <c r="B108" s="200"/>
      <c r="C108" s="203"/>
      <c r="D108" s="204"/>
      <c r="E108" s="123">
        <f t="shared" si="1"/>
        <v>0</v>
      </c>
      <c r="F108" s="124">
        <f t="shared" si="2"/>
        <v>0</v>
      </c>
      <c r="G108" s="131">
        <f t="shared" si="4"/>
        <v>0</v>
      </c>
      <c r="H108" s="131">
        <f t="shared" si="5"/>
        <v>0</v>
      </c>
      <c r="I108" s="124">
        <f t="shared" si="3"/>
        <v>0</v>
      </c>
      <c r="J108" s="131">
        <f t="shared" si="6"/>
        <v>0</v>
      </c>
      <c r="K108" s="131">
        <f t="shared" si="7"/>
        <v>0</v>
      </c>
      <c r="L108"/>
      <c r="M108"/>
      <c r="N108" s="7"/>
      <c r="O108" s="7"/>
      <c r="P108" s="7"/>
      <c r="Q108" s="7"/>
      <c r="R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</row>
    <row r="109" spans="1:35" s="132" customFormat="1" ht="15" customHeight="1" x14ac:dyDescent="0.25">
      <c r="A109" s="128">
        <f t="shared" si="0"/>
        <v>38</v>
      </c>
      <c r="B109" s="200"/>
      <c r="C109" s="203"/>
      <c r="D109" s="204"/>
      <c r="E109" s="123">
        <f t="shared" si="1"/>
        <v>0</v>
      </c>
      <c r="F109" s="124">
        <f t="shared" si="2"/>
        <v>0</v>
      </c>
      <c r="G109" s="131">
        <f t="shared" si="4"/>
        <v>0</v>
      </c>
      <c r="H109" s="131">
        <f t="shared" si="5"/>
        <v>0</v>
      </c>
      <c r="I109" s="124">
        <f t="shared" si="3"/>
        <v>0</v>
      </c>
      <c r="J109" s="131">
        <f t="shared" si="6"/>
        <v>0</v>
      </c>
      <c r="K109" s="131">
        <f t="shared" si="7"/>
        <v>0</v>
      </c>
      <c r="L109"/>
      <c r="M109"/>
      <c r="N109" s="7"/>
      <c r="O109" s="7"/>
      <c r="P109" s="7"/>
      <c r="Q109" s="7"/>
      <c r="R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</row>
    <row r="110" spans="1:35" s="132" customFormat="1" ht="15" customHeight="1" x14ac:dyDescent="0.25">
      <c r="A110" s="128">
        <f t="shared" si="0"/>
        <v>39</v>
      </c>
      <c r="B110" s="200"/>
      <c r="C110" s="203"/>
      <c r="D110" s="204"/>
      <c r="E110" s="123">
        <f t="shared" si="1"/>
        <v>0</v>
      </c>
      <c r="F110" s="124">
        <f t="shared" si="2"/>
        <v>0</v>
      </c>
      <c r="G110" s="131">
        <f t="shared" si="4"/>
        <v>0</v>
      </c>
      <c r="H110" s="131">
        <f t="shared" si="5"/>
        <v>0</v>
      </c>
      <c r="I110" s="124">
        <f t="shared" si="3"/>
        <v>0</v>
      </c>
      <c r="J110" s="131">
        <f t="shared" si="6"/>
        <v>0</v>
      </c>
      <c r="K110" s="131">
        <f t="shared" si="7"/>
        <v>0</v>
      </c>
      <c r="L110"/>
      <c r="M110"/>
      <c r="N110" s="7"/>
      <c r="O110" s="7"/>
      <c r="P110" s="7"/>
      <c r="Q110" s="7"/>
      <c r="R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</row>
    <row r="111" spans="1:35" s="132" customFormat="1" ht="15" customHeight="1" x14ac:dyDescent="0.25">
      <c r="A111" s="128">
        <f t="shared" si="0"/>
        <v>40</v>
      </c>
      <c r="B111" s="200"/>
      <c r="C111" s="203"/>
      <c r="D111" s="204"/>
      <c r="E111" s="123">
        <f t="shared" si="1"/>
        <v>0</v>
      </c>
      <c r="F111" s="124">
        <f t="shared" si="2"/>
        <v>0</v>
      </c>
      <c r="G111" s="131">
        <f t="shared" si="4"/>
        <v>0</v>
      </c>
      <c r="H111" s="131">
        <f t="shared" si="5"/>
        <v>0</v>
      </c>
      <c r="I111" s="124">
        <f t="shared" si="3"/>
        <v>0</v>
      </c>
      <c r="J111" s="131">
        <f t="shared" si="6"/>
        <v>0</v>
      </c>
      <c r="K111" s="131">
        <f t="shared" si="7"/>
        <v>0</v>
      </c>
      <c r="L111"/>
      <c r="M111"/>
      <c r="N111" s="7"/>
      <c r="O111" s="7"/>
      <c r="P111" s="7"/>
      <c r="Q111" s="7"/>
      <c r="R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</row>
    <row r="112" spans="1:35" s="132" customFormat="1" ht="15" customHeight="1" x14ac:dyDescent="0.25">
      <c r="A112" s="128">
        <f t="shared" si="0"/>
        <v>41</v>
      </c>
      <c r="B112" s="200"/>
      <c r="C112" s="203"/>
      <c r="D112" s="204"/>
      <c r="E112" s="123">
        <f t="shared" si="1"/>
        <v>0</v>
      </c>
      <c r="F112" s="124">
        <f t="shared" si="2"/>
        <v>0</v>
      </c>
      <c r="G112" s="131">
        <f t="shared" si="4"/>
        <v>0</v>
      </c>
      <c r="H112" s="131">
        <f t="shared" si="5"/>
        <v>0</v>
      </c>
      <c r="I112" s="124">
        <f t="shared" si="3"/>
        <v>0</v>
      </c>
      <c r="J112" s="131">
        <f t="shared" si="6"/>
        <v>0</v>
      </c>
      <c r="K112" s="131">
        <f t="shared" si="7"/>
        <v>0</v>
      </c>
      <c r="L112"/>
      <c r="M112"/>
      <c r="N112" s="7"/>
      <c r="O112" s="7"/>
      <c r="P112" s="7"/>
      <c r="Q112" s="7"/>
      <c r="R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</row>
    <row r="113" spans="1:35" s="132" customFormat="1" ht="15" customHeight="1" x14ac:dyDescent="0.25">
      <c r="A113" s="128">
        <f t="shared" si="0"/>
        <v>42</v>
      </c>
      <c r="B113" s="200"/>
      <c r="C113" s="203"/>
      <c r="D113" s="204"/>
      <c r="E113" s="123">
        <f t="shared" si="1"/>
        <v>0</v>
      </c>
      <c r="F113" s="124">
        <f t="shared" si="2"/>
        <v>0</v>
      </c>
      <c r="G113" s="131">
        <f t="shared" si="4"/>
        <v>0</v>
      </c>
      <c r="H113" s="131">
        <f t="shared" si="5"/>
        <v>0</v>
      </c>
      <c r="I113" s="124">
        <f t="shared" si="3"/>
        <v>0</v>
      </c>
      <c r="J113" s="131">
        <f t="shared" si="6"/>
        <v>0</v>
      </c>
      <c r="K113" s="131">
        <f t="shared" si="7"/>
        <v>0</v>
      </c>
      <c r="L113"/>
      <c r="M113"/>
      <c r="N113" s="7"/>
      <c r="O113" s="7"/>
      <c r="P113" s="7"/>
      <c r="Q113" s="7"/>
      <c r="R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</row>
    <row r="114" spans="1:35" s="132" customFormat="1" ht="15" customHeight="1" x14ac:dyDescent="0.25">
      <c r="A114" s="128">
        <f t="shared" si="0"/>
        <v>43</v>
      </c>
      <c r="B114" s="200"/>
      <c r="C114" s="203"/>
      <c r="D114" s="204"/>
      <c r="E114" s="123">
        <f t="shared" si="1"/>
        <v>0</v>
      </c>
      <c r="F114" s="124">
        <f t="shared" si="2"/>
        <v>0</v>
      </c>
      <c r="G114" s="131">
        <f t="shared" si="4"/>
        <v>0</v>
      </c>
      <c r="H114" s="131">
        <f t="shared" si="5"/>
        <v>0</v>
      </c>
      <c r="I114" s="124">
        <f t="shared" si="3"/>
        <v>0</v>
      </c>
      <c r="J114" s="131">
        <f t="shared" si="6"/>
        <v>0</v>
      </c>
      <c r="K114" s="131">
        <f t="shared" si="7"/>
        <v>0</v>
      </c>
      <c r="L114"/>
      <c r="M114"/>
      <c r="N114" s="7"/>
      <c r="O114" s="7"/>
      <c r="P114" s="7"/>
      <c r="Q114" s="7"/>
      <c r="R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</row>
    <row r="115" spans="1:35" s="132" customFormat="1" ht="15" customHeight="1" x14ac:dyDescent="0.25">
      <c r="A115" s="128">
        <f t="shared" si="0"/>
        <v>44</v>
      </c>
      <c r="B115" s="200"/>
      <c r="C115" s="203"/>
      <c r="D115" s="204"/>
      <c r="E115" s="123">
        <f t="shared" si="1"/>
        <v>0</v>
      </c>
      <c r="F115" s="124">
        <f t="shared" si="2"/>
        <v>0</v>
      </c>
      <c r="G115" s="131">
        <f t="shared" si="4"/>
        <v>0</v>
      </c>
      <c r="H115" s="131">
        <f t="shared" si="5"/>
        <v>0</v>
      </c>
      <c r="I115" s="124">
        <f t="shared" si="3"/>
        <v>0</v>
      </c>
      <c r="J115" s="131">
        <f t="shared" si="6"/>
        <v>0</v>
      </c>
      <c r="K115" s="131">
        <f t="shared" si="7"/>
        <v>0</v>
      </c>
      <c r="L115"/>
      <c r="M115"/>
      <c r="N115" s="7"/>
      <c r="O115" s="7"/>
      <c r="P115" s="7"/>
      <c r="Q115" s="7"/>
      <c r="R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</row>
    <row r="116" spans="1:35" s="132" customFormat="1" ht="15" customHeight="1" x14ac:dyDescent="0.25">
      <c r="A116" s="128">
        <f t="shared" si="0"/>
        <v>45</v>
      </c>
      <c r="B116" s="200"/>
      <c r="C116" s="203"/>
      <c r="D116" s="204"/>
      <c r="E116" s="123">
        <f t="shared" si="1"/>
        <v>0</v>
      </c>
      <c r="F116" s="124">
        <f t="shared" si="2"/>
        <v>0</v>
      </c>
      <c r="G116" s="131">
        <f t="shared" si="4"/>
        <v>0</v>
      </c>
      <c r="H116" s="131">
        <f t="shared" si="5"/>
        <v>0</v>
      </c>
      <c r="I116" s="124">
        <f t="shared" si="3"/>
        <v>0</v>
      </c>
      <c r="J116" s="131">
        <f t="shared" si="6"/>
        <v>0</v>
      </c>
      <c r="K116" s="131">
        <f t="shared" si="7"/>
        <v>0</v>
      </c>
      <c r="L116"/>
      <c r="M116"/>
      <c r="N116" s="7"/>
      <c r="O116" s="7"/>
      <c r="P116" s="7"/>
      <c r="Q116" s="7"/>
      <c r="R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</row>
    <row r="117" spans="1:35" s="132" customFormat="1" ht="15" customHeight="1" x14ac:dyDescent="0.25">
      <c r="A117" s="128">
        <f t="shared" si="0"/>
        <v>46</v>
      </c>
      <c r="B117" s="200"/>
      <c r="C117" s="203"/>
      <c r="D117" s="204"/>
      <c r="E117" s="123">
        <f t="shared" si="1"/>
        <v>0</v>
      </c>
      <c r="F117" s="124">
        <f t="shared" si="2"/>
        <v>0</v>
      </c>
      <c r="G117" s="131">
        <f t="shared" si="4"/>
        <v>0</v>
      </c>
      <c r="H117" s="131">
        <f t="shared" si="5"/>
        <v>0</v>
      </c>
      <c r="I117" s="124">
        <f t="shared" si="3"/>
        <v>0</v>
      </c>
      <c r="J117" s="131">
        <f t="shared" si="6"/>
        <v>0</v>
      </c>
      <c r="K117" s="131">
        <f t="shared" si="7"/>
        <v>0</v>
      </c>
      <c r="L117"/>
      <c r="M117"/>
      <c r="N117" s="7"/>
      <c r="O117" s="7"/>
      <c r="P117" s="7"/>
      <c r="Q117" s="7"/>
      <c r="R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</row>
    <row r="118" spans="1:35" s="132" customFormat="1" ht="15" customHeight="1" x14ac:dyDescent="0.25">
      <c r="A118" s="128">
        <f t="shared" si="0"/>
        <v>47</v>
      </c>
      <c r="B118" s="200"/>
      <c r="C118" s="203"/>
      <c r="D118" s="204"/>
      <c r="E118" s="123">
        <f t="shared" si="1"/>
        <v>0</v>
      </c>
      <c r="F118" s="124">
        <f t="shared" si="2"/>
        <v>0</v>
      </c>
      <c r="G118" s="131">
        <f t="shared" si="4"/>
        <v>0</v>
      </c>
      <c r="H118" s="131">
        <f t="shared" si="5"/>
        <v>0</v>
      </c>
      <c r="I118" s="124">
        <f t="shared" si="3"/>
        <v>0</v>
      </c>
      <c r="J118" s="131">
        <f t="shared" si="6"/>
        <v>0</v>
      </c>
      <c r="K118" s="131">
        <f t="shared" si="7"/>
        <v>0</v>
      </c>
      <c r="L118"/>
      <c r="M118"/>
      <c r="N118" s="7"/>
      <c r="O118" s="7"/>
      <c r="P118" s="7"/>
      <c r="Q118" s="7"/>
      <c r="R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</row>
    <row r="119" spans="1:35" s="132" customFormat="1" ht="15" customHeight="1" x14ac:dyDescent="0.25">
      <c r="A119" s="128">
        <f t="shared" si="0"/>
        <v>48</v>
      </c>
      <c r="B119" s="200"/>
      <c r="C119" s="203"/>
      <c r="D119" s="204"/>
      <c r="E119" s="123">
        <f t="shared" si="1"/>
        <v>0</v>
      </c>
      <c r="F119" s="124">
        <f t="shared" si="2"/>
        <v>0</v>
      </c>
      <c r="G119" s="131">
        <f t="shared" si="4"/>
        <v>0</v>
      </c>
      <c r="H119" s="131">
        <f t="shared" si="5"/>
        <v>0</v>
      </c>
      <c r="I119" s="124">
        <f t="shared" si="3"/>
        <v>0</v>
      </c>
      <c r="J119" s="131">
        <f t="shared" si="6"/>
        <v>0</v>
      </c>
      <c r="K119" s="131">
        <f t="shared" si="7"/>
        <v>0</v>
      </c>
      <c r="L119"/>
      <c r="M119"/>
      <c r="N119" s="7"/>
      <c r="O119" s="7"/>
      <c r="P119" s="7"/>
      <c r="Q119" s="7"/>
      <c r="R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</row>
    <row r="120" spans="1:35" s="132" customFormat="1" ht="15" customHeight="1" x14ac:dyDescent="0.25">
      <c r="A120" s="128">
        <f t="shared" si="0"/>
        <v>49</v>
      </c>
      <c r="B120" s="200"/>
      <c r="C120" s="203"/>
      <c r="D120" s="204"/>
      <c r="E120" s="123">
        <f t="shared" si="1"/>
        <v>0</v>
      </c>
      <c r="F120" s="124">
        <f t="shared" si="2"/>
        <v>0</v>
      </c>
      <c r="G120" s="131">
        <f t="shared" si="4"/>
        <v>0</v>
      </c>
      <c r="H120" s="131">
        <f t="shared" si="5"/>
        <v>0</v>
      </c>
      <c r="I120" s="124">
        <f t="shared" si="3"/>
        <v>0</v>
      </c>
      <c r="J120" s="131">
        <f t="shared" si="6"/>
        <v>0</v>
      </c>
      <c r="K120" s="131">
        <f t="shared" si="7"/>
        <v>0</v>
      </c>
      <c r="L120"/>
      <c r="M120"/>
      <c r="N120" s="7"/>
      <c r="O120" s="7"/>
      <c r="P120" s="7"/>
      <c r="Q120" s="7"/>
      <c r="R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</row>
    <row r="121" spans="1:35" s="132" customFormat="1" ht="15" customHeight="1" x14ac:dyDescent="0.25">
      <c r="A121" s="133">
        <f t="shared" si="0"/>
        <v>50</v>
      </c>
      <c r="B121" s="205"/>
      <c r="C121" s="206"/>
      <c r="D121" s="207"/>
      <c r="E121" s="123">
        <f>IF(A121&gt;($C$15),0,($D$49-(B121-C121-1.5)))</f>
        <v>0</v>
      </c>
      <c r="F121" s="124">
        <f>($C$13*E121+20+C121)*C121</f>
        <v>0</v>
      </c>
      <c r="G121" s="131">
        <f t="shared" si="4"/>
        <v>0</v>
      </c>
      <c r="H121" s="131">
        <f t="shared" si="5"/>
        <v>0</v>
      </c>
      <c r="I121" s="124">
        <f>$C$13*E121*1.5</f>
        <v>0</v>
      </c>
      <c r="J121" s="131">
        <f t="shared" si="6"/>
        <v>0</v>
      </c>
      <c r="K121" s="131">
        <f t="shared" si="7"/>
        <v>0</v>
      </c>
      <c r="L121"/>
      <c r="M121"/>
      <c r="N121" s="7"/>
      <c r="O121" s="7"/>
      <c r="P121" s="7"/>
      <c r="Q121" s="7"/>
      <c r="R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</row>
    <row r="122" spans="1:35" s="143" customFormat="1" ht="15" customHeight="1" x14ac:dyDescent="0.25">
      <c r="A122" s="137"/>
      <c r="B122" s="49"/>
      <c r="C122" s="197" t="s">
        <v>119</v>
      </c>
      <c r="D122" s="138">
        <f>SUM(D72:D121)</f>
        <v>0</v>
      </c>
      <c r="E122" s="139" t="s">
        <v>120</v>
      </c>
      <c r="F122" s="140"/>
      <c r="G122" s="141" t="s">
        <v>121</v>
      </c>
      <c r="H122" s="142">
        <f>SUM(H73:H121)</f>
        <v>0</v>
      </c>
      <c r="I122" s="140"/>
      <c r="J122" s="167" t="s">
        <v>285</v>
      </c>
      <c r="K122" s="142">
        <f>SUM(K73:K121)</f>
        <v>0</v>
      </c>
      <c r="L122"/>
      <c r="M122"/>
      <c r="N122" s="7"/>
      <c r="O122" s="7"/>
      <c r="P122" s="7"/>
      <c r="Q122" s="7"/>
      <c r="X122" s="208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</row>
    <row r="123" spans="1:35" s="143" customFormat="1" ht="15" customHeight="1" x14ac:dyDescent="0.2">
      <c r="A123" s="144"/>
      <c r="B123" s="144"/>
      <c r="C123" s="145"/>
      <c r="D123" s="146"/>
      <c r="G123" s="147"/>
      <c r="H123" s="148"/>
      <c r="K123" s="148"/>
      <c r="M123" s="7"/>
      <c r="N123" s="148"/>
    </row>
    <row r="124" spans="1:35" s="143" customFormat="1" ht="15" customHeight="1" x14ac:dyDescent="0.2">
      <c r="A124" s="144"/>
      <c r="B124" s="144"/>
      <c r="C124" s="145"/>
      <c r="D124" s="146"/>
      <c r="G124" s="147"/>
      <c r="H124" s="148"/>
      <c r="K124" s="148"/>
      <c r="M124" s="7"/>
      <c r="N124" s="148"/>
    </row>
    <row r="125" spans="1:35" s="143" customFormat="1" ht="15" customHeight="1" x14ac:dyDescent="0.2">
      <c r="A125" s="32" t="s">
        <v>286</v>
      </c>
      <c r="B125" s="144"/>
      <c r="C125" s="145"/>
      <c r="D125" s="146"/>
      <c r="G125" s="147"/>
      <c r="H125" s="148"/>
      <c r="K125" s="148"/>
      <c r="M125" s="7"/>
      <c r="N125" s="148"/>
    </row>
    <row r="126" spans="1:35" s="143" customFormat="1" ht="15" customHeight="1" x14ac:dyDescent="0.2">
      <c r="A126" s="144"/>
      <c r="B126" s="144"/>
      <c r="C126" s="145"/>
      <c r="D126" s="146"/>
      <c r="G126" s="147"/>
      <c r="H126" s="148"/>
      <c r="K126" s="148"/>
      <c r="M126" s="7"/>
      <c r="N126" s="148"/>
    </row>
    <row r="127" spans="1:35" s="143" customFormat="1" ht="15" customHeight="1" x14ac:dyDescent="0.2">
      <c r="A127" s="106" t="s">
        <v>105</v>
      </c>
      <c r="B127" s="107" t="s">
        <v>106</v>
      </c>
      <c r="C127" s="108" t="s">
        <v>107</v>
      </c>
      <c r="D127" s="109" t="s">
        <v>108</v>
      </c>
      <c r="E127" s="107" t="s">
        <v>109</v>
      </c>
      <c r="F127" s="110" t="s">
        <v>111</v>
      </c>
      <c r="G127" s="113"/>
      <c r="H127" s="114"/>
      <c r="I127" s="159" t="s">
        <v>125</v>
      </c>
      <c r="J127" s="114"/>
      <c r="K127" s="149"/>
      <c r="L127" s="148"/>
      <c r="N127" s="7"/>
      <c r="O127" s="148"/>
    </row>
    <row r="128" spans="1:35" s="143" customFormat="1" ht="15" customHeight="1" x14ac:dyDescent="0.25">
      <c r="A128" s="115"/>
      <c r="B128" s="116"/>
      <c r="C128" s="117" t="s">
        <v>112</v>
      </c>
      <c r="D128" s="117" t="s">
        <v>112</v>
      </c>
      <c r="E128" s="116" t="s">
        <v>112</v>
      </c>
      <c r="F128" s="118" t="s">
        <v>116</v>
      </c>
      <c r="G128" s="118" t="s">
        <v>117</v>
      </c>
      <c r="H128" s="118" t="s">
        <v>118</v>
      </c>
      <c r="I128" s="150" t="s">
        <v>243</v>
      </c>
      <c r="J128" s="150" t="s">
        <v>244</v>
      </c>
      <c r="K128" s="150" t="s">
        <v>245</v>
      </c>
      <c r="L128" s="148"/>
      <c r="N128" s="7"/>
      <c r="O128" s="148"/>
    </row>
    <row r="129" spans="1:15" s="143" customFormat="1" ht="15" customHeight="1" x14ac:dyDescent="0.2">
      <c r="A129" s="102">
        <v>1</v>
      </c>
      <c r="B129" s="39">
        <f t="shared" ref="B129:D144" si="8">B72</f>
        <v>0</v>
      </c>
      <c r="C129" s="39">
        <f t="shared" si="8"/>
        <v>0</v>
      </c>
      <c r="D129" s="125" t="s">
        <v>39</v>
      </c>
      <c r="E129" s="152">
        <f t="shared" ref="E129:E178" si="9">E72</f>
        <v>0</v>
      </c>
      <c r="F129" s="126">
        <f>$C$13*E129</f>
        <v>0</v>
      </c>
      <c r="G129" s="125" t="s">
        <v>39</v>
      </c>
      <c r="H129" s="125" t="s">
        <v>39</v>
      </c>
      <c r="I129" s="126">
        <f>IF(A129&gt;($C$15),0,(1/3)*(E129-$C$14))</f>
        <v>0</v>
      </c>
      <c r="J129" s="125" t="s">
        <v>39</v>
      </c>
      <c r="K129" s="125" t="s">
        <v>39</v>
      </c>
      <c r="L129" s="148"/>
      <c r="N129" s="7"/>
      <c r="O129" s="148"/>
    </row>
    <row r="130" spans="1:15" s="143" customFormat="1" ht="15" customHeight="1" x14ac:dyDescent="0.2">
      <c r="A130" s="102">
        <f t="shared" ref="A130:A177" si="10">A129+1</f>
        <v>2</v>
      </c>
      <c r="B130" s="39">
        <f t="shared" si="8"/>
        <v>0</v>
      </c>
      <c r="C130" s="39">
        <f t="shared" si="8"/>
        <v>0</v>
      </c>
      <c r="D130" s="152">
        <f t="shared" si="8"/>
        <v>0</v>
      </c>
      <c r="E130" s="152">
        <f t="shared" si="9"/>
        <v>0</v>
      </c>
      <c r="F130" s="126">
        <f t="shared" ref="F130:F177" si="11">$C$13*E130</f>
        <v>0</v>
      </c>
      <c r="G130" s="131">
        <f t="shared" ref="G130:G178" si="12">(F129+F130)/2</f>
        <v>0</v>
      </c>
      <c r="H130" s="131">
        <f>G130*D130</f>
        <v>0</v>
      </c>
      <c r="I130" s="126">
        <f t="shared" ref="I130:I177" si="13">IF(A130&gt;($C$15),0,(1/3)*(E130-$C$14))</f>
        <v>0</v>
      </c>
      <c r="J130" s="131">
        <f t="shared" ref="J130:J178" si="14">(I129+I130)/2</f>
        <v>0</v>
      </c>
      <c r="K130" s="131">
        <f>J130*D130</f>
        <v>0</v>
      </c>
      <c r="L130" s="148"/>
      <c r="N130" s="7"/>
      <c r="O130" s="148"/>
    </row>
    <row r="131" spans="1:15" s="143" customFormat="1" ht="15" customHeight="1" x14ac:dyDescent="0.2">
      <c r="A131" s="102">
        <f t="shared" si="10"/>
        <v>3</v>
      </c>
      <c r="B131" s="39">
        <f t="shared" si="8"/>
        <v>0</v>
      </c>
      <c r="C131" s="39">
        <f t="shared" si="8"/>
        <v>0</v>
      </c>
      <c r="D131" s="152">
        <f t="shared" si="8"/>
        <v>0</v>
      </c>
      <c r="E131" s="152">
        <f t="shared" si="9"/>
        <v>0</v>
      </c>
      <c r="F131" s="126">
        <f t="shared" si="11"/>
        <v>0</v>
      </c>
      <c r="G131" s="131">
        <f t="shared" si="12"/>
        <v>0</v>
      </c>
      <c r="H131" s="131">
        <f t="shared" ref="H131:H178" si="15">G131*D131</f>
        <v>0</v>
      </c>
      <c r="I131" s="126">
        <f t="shared" si="13"/>
        <v>0</v>
      </c>
      <c r="J131" s="131">
        <f t="shared" si="14"/>
        <v>0</v>
      </c>
      <c r="K131" s="131">
        <f t="shared" ref="K131:K178" si="16">J131*D131</f>
        <v>0</v>
      </c>
      <c r="L131" s="148"/>
      <c r="N131" s="7"/>
      <c r="O131" s="148"/>
    </row>
    <row r="132" spans="1:15" s="143" customFormat="1" ht="15" customHeight="1" x14ac:dyDescent="0.2">
      <c r="A132" s="102">
        <f t="shared" si="10"/>
        <v>4</v>
      </c>
      <c r="B132" s="39">
        <f t="shared" si="8"/>
        <v>0</v>
      </c>
      <c r="C132" s="39">
        <f t="shared" si="8"/>
        <v>0</v>
      </c>
      <c r="D132" s="152">
        <f t="shared" si="8"/>
        <v>0</v>
      </c>
      <c r="E132" s="152">
        <f t="shared" si="9"/>
        <v>0</v>
      </c>
      <c r="F132" s="126">
        <f t="shared" si="11"/>
        <v>0</v>
      </c>
      <c r="G132" s="131">
        <f t="shared" si="12"/>
        <v>0</v>
      </c>
      <c r="H132" s="131">
        <f t="shared" si="15"/>
        <v>0</v>
      </c>
      <c r="I132" s="126">
        <f t="shared" si="13"/>
        <v>0</v>
      </c>
      <c r="J132" s="131">
        <f t="shared" si="14"/>
        <v>0</v>
      </c>
      <c r="K132" s="131">
        <f t="shared" si="16"/>
        <v>0</v>
      </c>
      <c r="L132" s="148"/>
      <c r="N132" s="7"/>
      <c r="O132" s="148"/>
    </row>
    <row r="133" spans="1:15" s="143" customFormat="1" ht="15" customHeight="1" x14ac:dyDescent="0.2">
      <c r="A133" s="102">
        <f t="shared" si="10"/>
        <v>5</v>
      </c>
      <c r="B133" s="39">
        <f t="shared" si="8"/>
        <v>0</v>
      </c>
      <c r="C133" s="39">
        <f t="shared" si="8"/>
        <v>0</v>
      </c>
      <c r="D133" s="152">
        <f t="shared" si="8"/>
        <v>0</v>
      </c>
      <c r="E133" s="152">
        <f t="shared" si="9"/>
        <v>0</v>
      </c>
      <c r="F133" s="126">
        <f t="shared" si="11"/>
        <v>0</v>
      </c>
      <c r="G133" s="131">
        <f t="shared" si="12"/>
        <v>0</v>
      </c>
      <c r="H133" s="131">
        <f t="shared" si="15"/>
        <v>0</v>
      </c>
      <c r="I133" s="126">
        <f t="shared" si="13"/>
        <v>0</v>
      </c>
      <c r="J133" s="131">
        <f t="shared" si="14"/>
        <v>0</v>
      </c>
      <c r="K133" s="131">
        <f t="shared" si="16"/>
        <v>0</v>
      </c>
      <c r="L133" s="148"/>
      <c r="N133" s="7"/>
      <c r="O133" s="148"/>
    </row>
    <row r="134" spans="1:15" s="143" customFormat="1" ht="15" customHeight="1" x14ac:dyDescent="0.2">
      <c r="A134" s="102">
        <f t="shared" si="10"/>
        <v>6</v>
      </c>
      <c r="B134" s="39">
        <f t="shared" si="8"/>
        <v>0</v>
      </c>
      <c r="C134" s="39">
        <f t="shared" si="8"/>
        <v>0</v>
      </c>
      <c r="D134" s="152">
        <f t="shared" si="8"/>
        <v>0</v>
      </c>
      <c r="E134" s="152">
        <f t="shared" si="9"/>
        <v>0</v>
      </c>
      <c r="F134" s="126">
        <f t="shared" si="11"/>
        <v>0</v>
      </c>
      <c r="G134" s="131">
        <f t="shared" si="12"/>
        <v>0</v>
      </c>
      <c r="H134" s="131">
        <f t="shared" si="15"/>
        <v>0</v>
      </c>
      <c r="I134" s="126">
        <f t="shared" si="13"/>
        <v>0</v>
      </c>
      <c r="J134" s="131">
        <f t="shared" si="14"/>
        <v>0</v>
      </c>
      <c r="K134" s="131">
        <f t="shared" si="16"/>
        <v>0</v>
      </c>
      <c r="L134" s="148"/>
      <c r="N134" s="7"/>
      <c r="O134" s="148"/>
    </row>
    <row r="135" spans="1:15" s="143" customFormat="1" ht="15" customHeight="1" x14ac:dyDescent="0.2">
      <c r="A135" s="102">
        <f t="shared" si="10"/>
        <v>7</v>
      </c>
      <c r="B135" s="39">
        <f t="shared" si="8"/>
        <v>0</v>
      </c>
      <c r="C135" s="39">
        <f t="shared" si="8"/>
        <v>0</v>
      </c>
      <c r="D135" s="152">
        <f t="shared" si="8"/>
        <v>0</v>
      </c>
      <c r="E135" s="152">
        <f t="shared" si="9"/>
        <v>0</v>
      </c>
      <c r="F135" s="126">
        <f t="shared" si="11"/>
        <v>0</v>
      </c>
      <c r="G135" s="131">
        <f t="shared" si="12"/>
        <v>0</v>
      </c>
      <c r="H135" s="131">
        <f t="shared" si="15"/>
        <v>0</v>
      </c>
      <c r="I135" s="126">
        <f t="shared" si="13"/>
        <v>0</v>
      </c>
      <c r="J135" s="131">
        <f t="shared" si="14"/>
        <v>0</v>
      </c>
      <c r="K135" s="131">
        <f t="shared" si="16"/>
        <v>0</v>
      </c>
      <c r="L135" s="148"/>
      <c r="N135" s="7"/>
      <c r="O135" s="148"/>
    </row>
    <row r="136" spans="1:15" s="143" customFormat="1" ht="15" customHeight="1" x14ac:dyDescent="0.2">
      <c r="A136" s="102">
        <f t="shared" si="10"/>
        <v>8</v>
      </c>
      <c r="B136" s="39">
        <f t="shared" si="8"/>
        <v>0</v>
      </c>
      <c r="C136" s="39">
        <f t="shared" si="8"/>
        <v>0</v>
      </c>
      <c r="D136" s="152">
        <f t="shared" si="8"/>
        <v>0</v>
      </c>
      <c r="E136" s="152">
        <f t="shared" si="9"/>
        <v>0</v>
      </c>
      <c r="F136" s="126">
        <f t="shared" si="11"/>
        <v>0</v>
      </c>
      <c r="G136" s="131">
        <f t="shared" si="12"/>
        <v>0</v>
      </c>
      <c r="H136" s="131">
        <f t="shared" si="15"/>
        <v>0</v>
      </c>
      <c r="I136" s="126">
        <f t="shared" si="13"/>
        <v>0</v>
      </c>
      <c r="J136" s="131">
        <f t="shared" si="14"/>
        <v>0</v>
      </c>
      <c r="K136" s="131">
        <f t="shared" si="16"/>
        <v>0</v>
      </c>
      <c r="L136" s="148"/>
      <c r="N136" s="7"/>
      <c r="O136" s="148"/>
    </row>
    <row r="137" spans="1:15" s="143" customFormat="1" ht="15" customHeight="1" x14ac:dyDescent="0.2">
      <c r="A137" s="102">
        <f t="shared" si="10"/>
        <v>9</v>
      </c>
      <c r="B137" s="39">
        <f t="shared" si="8"/>
        <v>0</v>
      </c>
      <c r="C137" s="39">
        <f t="shared" si="8"/>
        <v>0</v>
      </c>
      <c r="D137" s="152">
        <f t="shared" si="8"/>
        <v>0</v>
      </c>
      <c r="E137" s="152">
        <f t="shared" si="9"/>
        <v>0</v>
      </c>
      <c r="F137" s="126">
        <f t="shared" si="11"/>
        <v>0</v>
      </c>
      <c r="G137" s="131">
        <f t="shared" si="12"/>
        <v>0</v>
      </c>
      <c r="H137" s="131">
        <f t="shared" si="15"/>
        <v>0</v>
      </c>
      <c r="I137" s="126">
        <f t="shared" si="13"/>
        <v>0</v>
      </c>
      <c r="J137" s="131">
        <f t="shared" si="14"/>
        <v>0</v>
      </c>
      <c r="K137" s="131">
        <f t="shared" si="16"/>
        <v>0</v>
      </c>
      <c r="L137" s="148"/>
      <c r="N137" s="7"/>
      <c r="O137" s="148"/>
    </row>
    <row r="138" spans="1:15" s="143" customFormat="1" ht="15" customHeight="1" x14ac:dyDescent="0.2">
      <c r="A138" s="102">
        <f t="shared" si="10"/>
        <v>10</v>
      </c>
      <c r="B138" s="39">
        <f t="shared" si="8"/>
        <v>0</v>
      </c>
      <c r="C138" s="39">
        <f t="shared" si="8"/>
        <v>0</v>
      </c>
      <c r="D138" s="152">
        <f t="shared" si="8"/>
        <v>0</v>
      </c>
      <c r="E138" s="152">
        <f t="shared" si="9"/>
        <v>0</v>
      </c>
      <c r="F138" s="126">
        <f t="shared" si="11"/>
        <v>0</v>
      </c>
      <c r="G138" s="131">
        <f t="shared" si="12"/>
        <v>0</v>
      </c>
      <c r="H138" s="131">
        <f t="shared" si="15"/>
        <v>0</v>
      </c>
      <c r="I138" s="126">
        <f t="shared" si="13"/>
        <v>0</v>
      </c>
      <c r="J138" s="131">
        <f t="shared" si="14"/>
        <v>0</v>
      </c>
      <c r="K138" s="131">
        <f t="shared" si="16"/>
        <v>0</v>
      </c>
      <c r="L138" s="148"/>
      <c r="N138" s="7"/>
      <c r="O138" s="148"/>
    </row>
    <row r="139" spans="1:15" s="143" customFormat="1" ht="15" customHeight="1" x14ac:dyDescent="0.2">
      <c r="A139" s="102">
        <f t="shared" si="10"/>
        <v>11</v>
      </c>
      <c r="B139" s="39">
        <f t="shared" si="8"/>
        <v>0</v>
      </c>
      <c r="C139" s="39">
        <f t="shared" si="8"/>
        <v>0</v>
      </c>
      <c r="D139" s="152">
        <f t="shared" si="8"/>
        <v>0</v>
      </c>
      <c r="E139" s="152">
        <f t="shared" si="9"/>
        <v>0</v>
      </c>
      <c r="F139" s="126">
        <f t="shared" si="11"/>
        <v>0</v>
      </c>
      <c r="G139" s="131">
        <f t="shared" si="12"/>
        <v>0</v>
      </c>
      <c r="H139" s="131">
        <f t="shared" si="15"/>
        <v>0</v>
      </c>
      <c r="I139" s="126">
        <f t="shared" si="13"/>
        <v>0</v>
      </c>
      <c r="J139" s="131">
        <f t="shared" si="14"/>
        <v>0</v>
      </c>
      <c r="K139" s="131">
        <f t="shared" si="16"/>
        <v>0</v>
      </c>
      <c r="L139" s="148"/>
      <c r="N139" s="7"/>
      <c r="O139" s="148"/>
    </row>
    <row r="140" spans="1:15" s="143" customFormat="1" ht="15" customHeight="1" x14ac:dyDescent="0.2">
      <c r="A140" s="102">
        <f t="shared" si="10"/>
        <v>12</v>
      </c>
      <c r="B140" s="39">
        <f t="shared" si="8"/>
        <v>0</v>
      </c>
      <c r="C140" s="39">
        <f t="shared" si="8"/>
        <v>0</v>
      </c>
      <c r="D140" s="152">
        <f t="shared" si="8"/>
        <v>0</v>
      </c>
      <c r="E140" s="152">
        <f t="shared" si="9"/>
        <v>0</v>
      </c>
      <c r="F140" s="126">
        <f t="shared" si="11"/>
        <v>0</v>
      </c>
      <c r="G140" s="131">
        <f t="shared" si="12"/>
        <v>0</v>
      </c>
      <c r="H140" s="131">
        <f t="shared" si="15"/>
        <v>0</v>
      </c>
      <c r="I140" s="126">
        <f t="shared" si="13"/>
        <v>0</v>
      </c>
      <c r="J140" s="131">
        <f t="shared" si="14"/>
        <v>0</v>
      </c>
      <c r="K140" s="131">
        <f t="shared" si="16"/>
        <v>0</v>
      </c>
      <c r="L140" s="148"/>
      <c r="N140" s="7"/>
      <c r="O140" s="148"/>
    </row>
    <row r="141" spans="1:15" s="143" customFormat="1" ht="15" customHeight="1" x14ac:dyDescent="0.2">
      <c r="A141" s="102">
        <f t="shared" si="10"/>
        <v>13</v>
      </c>
      <c r="B141" s="39">
        <f t="shared" si="8"/>
        <v>0</v>
      </c>
      <c r="C141" s="39">
        <f t="shared" si="8"/>
        <v>0</v>
      </c>
      <c r="D141" s="152">
        <f t="shared" si="8"/>
        <v>0</v>
      </c>
      <c r="E141" s="152">
        <f t="shared" si="9"/>
        <v>0</v>
      </c>
      <c r="F141" s="126">
        <f t="shared" si="11"/>
        <v>0</v>
      </c>
      <c r="G141" s="131">
        <f t="shared" si="12"/>
        <v>0</v>
      </c>
      <c r="H141" s="131">
        <f t="shared" si="15"/>
        <v>0</v>
      </c>
      <c r="I141" s="126">
        <f t="shared" si="13"/>
        <v>0</v>
      </c>
      <c r="J141" s="131">
        <f t="shared" si="14"/>
        <v>0</v>
      </c>
      <c r="K141" s="131">
        <f t="shared" si="16"/>
        <v>0</v>
      </c>
      <c r="L141" s="148"/>
      <c r="N141" s="7"/>
      <c r="O141" s="148"/>
    </row>
    <row r="142" spans="1:15" s="143" customFormat="1" ht="15" customHeight="1" x14ac:dyDescent="0.2">
      <c r="A142" s="102">
        <f t="shared" si="10"/>
        <v>14</v>
      </c>
      <c r="B142" s="39">
        <f t="shared" si="8"/>
        <v>0</v>
      </c>
      <c r="C142" s="39">
        <f t="shared" si="8"/>
        <v>0</v>
      </c>
      <c r="D142" s="152">
        <f t="shared" si="8"/>
        <v>0</v>
      </c>
      <c r="E142" s="152">
        <f t="shared" si="9"/>
        <v>0</v>
      </c>
      <c r="F142" s="126">
        <f t="shared" si="11"/>
        <v>0</v>
      </c>
      <c r="G142" s="131">
        <f t="shared" si="12"/>
        <v>0</v>
      </c>
      <c r="H142" s="131">
        <f t="shared" si="15"/>
        <v>0</v>
      </c>
      <c r="I142" s="126">
        <f t="shared" si="13"/>
        <v>0</v>
      </c>
      <c r="J142" s="131">
        <f t="shared" si="14"/>
        <v>0</v>
      </c>
      <c r="K142" s="131">
        <f t="shared" si="16"/>
        <v>0</v>
      </c>
      <c r="L142" s="148"/>
      <c r="N142" s="7"/>
      <c r="O142" s="148"/>
    </row>
    <row r="143" spans="1:15" s="143" customFormat="1" ht="15" customHeight="1" x14ac:dyDescent="0.2">
      <c r="A143" s="102">
        <f t="shared" si="10"/>
        <v>15</v>
      </c>
      <c r="B143" s="39">
        <f t="shared" si="8"/>
        <v>0</v>
      </c>
      <c r="C143" s="39">
        <f t="shared" si="8"/>
        <v>0</v>
      </c>
      <c r="D143" s="152">
        <f t="shared" si="8"/>
        <v>0</v>
      </c>
      <c r="E143" s="152">
        <f t="shared" si="9"/>
        <v>0</v>
      </c>
      <c r="F143" s="126">
        <f t="shared" si="11"/>
        <v>0</v>
      </c>
      <c r="G143" s="131">
        <f t="shared" si="12"/>
        <v>0</v>
      </c>
      <c r="H143" s="131">
        <f t="shared" si="15"/>
        <v>0</v>
      </c>
      <c r="I143" s="126">
        <f t="shared" si="13"/>
        <v>0</v>
      </c>
      <c r="J143" s="131">
        <f t="shared" si="14"/>
        <v>0</v>
      </c>
      <c r="K143" s="131">
        <f t="shared" si="16"/>
        <v>0</v>
      </c>
      <c r="L143" s="148"/>
      <c r="N143" s="7"/>
      <c r="O143" s="148"/>
    </row>
    <row r="144" spans="1:15" s="143" customFormat="1" ht="15" customHeight="1" x14ac:dyDescent="0.2">
      <c r="A144" s="102">
        <f t="shared" si="10"/>
        <v>16</v>
      </c>
      <c r="B144" s="39">
        <f t="shared" si="8"/>
        <v>0</v>
      </c>
      <c r="C144" s="39">
        <f t="shared" si="8"/>
        <v>0</v>
      </c>
      <c r="D144" s="152">
        <f t="shared" si="8"/>
        <v>0</v>
      </c>
      <c r="E144" s="152">
        <f t="shared" si="9"/>
        <v>0</v>
      </c>
      <c r="F144" s="126">
        <f t="shared" si="11"/>
        <v>0</v>
      </c>
      <c r="G144" s="131">
        <f t="shared" si="12"/>
        <v>0</v>
      </c>
      <c r="H144" s="131">
        <f t="shared" si="15"/>
        <v>0</v>
      </c>
      <c r="I144" s="126">
        <f t="shared" si="13"/>
        <v>0</v>
      </c>
      <c r="J144" s="131">
        <f t="shared" si="14"/>
        <v>0</v>
      </c>
      <c r="K144" s="131">
        <f t="shared" si="16"/>
        <v>0</v>
      </c>
      <c r="L144" s="148"/>
      <c r="N144" s="7"/>
      <c r="O144" s="148"/>
    </row>
    <row r="145" spans="1:15" s="143" customFormat="1" ht="15" customHeight="1" x14ac:dyDescent="0.2">
      <c r="A145" s="102">
        <f t="shared" si="10"/>
        <v>17</v>
      </c>
      <c r="B145" s="39">
        <f t="shared" ref="B145:D160" si="17">B88</f>
        <v>0</v>
      </c>
      <c r="C145" s="39">
        <f t="shared" si="17"/>
        <v>0</v>
      </c>
      <c r="D145" s="152">
        <f t="shared" si="17"/>
        <v>0</v>
      </c>
      <c r="E145" s="152">
        <f t="shared" si="9"/>
        <v>0</v>
      </c>
      <c r="F145" s="126">
        <f t="shared" si="11"/>
        <v>0</v>
      </c>
      <c r="G145" s="131">
        <f t="shared" si="12"/>
        <v>0</v>
      </c>
      <c r="H145" s="131">
        <f t="shared" si="15"/>
        <v>0</v>
      </c>
      <c r="I145" s="126">
        <f t="shared" si="13"/>
        <v>0</v>
      </c>
      <c r="J145" s="131">
        <f t="shared" si="14"/>
        <v>0</v>
      </c>
      <c r="K145" s="131">
        <f t="shared" si="16"/>
        <v>0</v>
      </c>
      <c r="L145" s="148"/>
      <c r="N145" s="7"/>
      <c r="O145" s="148"/>
    </row>
    <row r="146" spans="1:15" s="143" customFormat="1" ht="15" customHeight="1" x14ac:dyDescent="0.2">
      <c r="A146" s="102">
        <f t="shared" si="10"/>
        <v>18</v>
      </c>
      <c r="B146" s="39">
        <f t="shared" si="17"/>
        <v>0</v>
      </c>
      <c r="C146" s="39">
        <f t="shared" si="17"/>
        <v>0</v>
      </c>
      <c r="D146" s="152">
        <f t="shared" si="17"/>
        <v>0</v>
      </c>
      <c r="E146" s="152">
        <f t="shared" si="9"/>
        <v>0</v>
      </c>
      <c r="F146" s="126">
        <f t="shared" si="11"/>
        <v>0</v>
      </c>
      <c r="G146" s="131">
        <f t="shared" si="12"/>
        <v>0</v>
      </c>
      <c r="H146" s="131">
        <f t="shared" si="15"/>
        <v>0</v>
      </c>
      <c r="I146" s="126">
        <f t="shared" si="13"/>
        <v>0</v>
      </c>
      <c r="J146" s="131">
        <f t="shared" si="14"/>
        <v>0</v>
      </c>
      <c r="K146" s="131">
        <f t="shared" si="16"/>
        <v>0</v>
      </c>
      <c r="L146" s="148"/>
      <c r="N146" s="7"/>
      <c r="O146" s="148"/>
    </row>
    <row r="147" spans="1:15" s="143" customFormat="1" ht="15" customHeight="1" x14ac:dyDescent="0.2">
      <c r="A147" s="102">
        <f t="shared" si="10"/>
        <v>19</v>
      </c>
      <c r="B147" s="39">
        <f t="shared" si="17"/>
        <v>0</v>
      </c>
      <c r="C147" s="39">
        <f t="shared" si="17"/>
        <v>0</v>
      </c>
      <c r="D147" s="152">
        <f t="shared" si="17"/>
        <v>0</v>
      </c>
      <c r="E147" s="152">
        <f t="shared" si="9"/>
        <v>0</v>
      </c>
      <c r="F147" s="126">
        <f t="shared" si="11"/>
        <v>0</v>
      </c>
      <c r="G147" s="131">
        <f t="shared" si="12"/>
        <v>0</v>
      </c>
      <c r="H147" s="131">
        <f t="shared" si="15"/>
        <v>0</v>
      </c>
      <c r="I147" s="126">
        <f t="shared" si="13"/>
        <v>0</v>
      </c>
      <c r="J147" s="131">
        <f t="shared" si="14"/>
        <v>0</v>
      </c>
      <c r="K147" s="131">
        <f t="shared" si="16"/>
        <v>0</v>
      </c>
      <c r="L147" s="148"/>
      <c r="N147" s="7"/>
      <c r="O147" s="148"/>
    </row>
    <row r="148" spans="1:15" s="143" customFormat="1" ht="15" customHeight="1" x14ac:dyDescent="0.2">
      <c r="A148" s="102">
        <f t="shared" si="10"/>
        <v>20</v>
      </c>
      <c r="B148" s="39">
        <f t="shared" si="17"/>
        <v>0</v>
      </c>
      <c r="C148" s="39">
        <f t="shared" si="17"/>
        <v>0</v>
      </c>
      <c r="D148" s="152">
        <f t="shared" si="17"/>
        <v>0</v>
      </c>
      <c r="E148" s="152">
        <f t="shared" si="9"/>
        <v>0</v>
      </c>
      <c r="F148" s="126">
        <f t="shared" si="11"/>
        <v>0</v>
      </c>
      <c r="G148" s="131">
        <f t="shared" si="12"/>
        <v>0</v>
      </c>
      <c r="H148" s="131">
        <f t="shared" si="15"/>
        <v>0</v>
      </c>
      <c r="I148" s="126">
        <f t="shared" si="13"/>
        <v>0</v>
      </c>
      <c r="J148" s="131">
        <f t="shared" si="14"/>
        <v>0</v>
      </c>
      <c r="K148" s="131">
        <f t="shared" si="16"/>
        <v>0</v>
      </c>
      <c r="L148" s="148"/>
      <c r="N148" s="7"/>
      <c r="O148" s="148"/>
    </row>
    <row r="149" spans="1:15" s="143" customFormat="1" ht="15" customHeight="1" x14ac:dyDescent="0.2">
      <c r="A149" s="102">
        <f t="shared" si="10"/>
        <v>21</v>
      </c>
      <c r="B149" s="39">
        <f t="shared" si="17"/>
        <v>0</v>
      </c>
      <c r="C149" s="39">
        <f t="shared" si="17"/>
        <v>0</v>
      </c>
      <c r="D149" s="152">
        <f t="shared" si="17"/>
        <v>0</v>
      </c>
      <c r="E149" s="152">
        <f t="shared" si="9"/>
        <v>0</v>
      </c>
      <c r="F149" s="126">
        <f t="shared" si="11"/>
        <v>0</v>
      </c>
      <c r="G149" s="131">
        <f t="shared" si="12"/>
        <v>0</v>
      </c>
      <c r="H149" s="131">
        <f t="shared" si="15"/>
        <v>0</v>
      </c>
      <c r="I149" s="126">
        <f t="shared" si="13"/>
        <v>0</v>
      </c>
      <c r="J149" s="131">
        <f t="shared" si="14"/>
        <v>0</v>
      </c>
      <c r="K149" s="131">
        <f t="shared" si="16"/>
        <v>0</v>
      </c>
      <c r="L149" s="148"/>
      <c r="N149" s="7"/>
      <c r="O149" s="148"/>
    </row>
    <row r="150" spans="1:15" s="143" customFormat="1" ht="15" customHeight="1" x14ac:dyDescent="0.2">
      <c r="A150" s="102">
        <f t="shared" si="10"/>
        <v>22</v>
      </c>
      <c r="B150" s="39">
        <f t="shared" si="17"/>
        <v>0</v>
      </c>
      <c r="C150" s="39">
        <f t="shared" si="17"/>
        <v>0</v>
      </c>
      <c r="D150" s="152">
        <f t="shared" si="17"/>
        <v>0</v>
      </c>
      <c r="E150" s="152">
        <f t="shared" si="9"/>
        <v>0</v>
      </c>
      <c r="F150" s="126">
        <f t="shared" si="11"/>
        <v>0</v>
      </c>
      <c r="G150" s="131">
        <f t="shared" si="12"/>
        <v>0</v>
      </c>
      <c r="H150" s="131">
        <f t="shared" si="15"/>
        <v>0</v>
      </c>
      <c r="I150" s="126">
        <f t="shared" si="13"/>
        <v>0</v>
      </c>
      <c r="J150" s="131">
        <f t="shared" si="14"/>
        <v>0</v>
      </c>
      <c r="K150" s="131">
        <f t="shared" si="16"/>
        <v>0</v>
      </c>
      <c r="L150" s="148"/>
      <c r="N150" s="7"/>
      <c r="O150" s="148"/>
    </row>
    <row r="151" spans="1:15" s="143" customFormat="1" ht="15" customHeight="1" x14ac:dyDescent="0.2">
      <c r="A151" s="102">
        <f t="shared" si="10"/>
        <v>23</v>
      </c>
      <c r="B151" s="39">
        <f t="shared" si="17"/>
        <v>0</v>
      </c>
      <c r="C151" s="39">
        <f t="shared" si="17"/>
        <v>0</v>
      </c>
      <c r="D151" s="152">
        <f t="shared" si="17"/>
        <v>0</v>
      </c>
      <c r="E151" s="152">
        <f t="shared" si="9"/>
        <v>0</v>
      </c>
      <c r="F151" s="126">
        <f t="shared" si="11"/>
        <v>0</v>
      </c>
      <c r="G151" s="131">
        <f t="shared" si="12"/>
        <v>0</v>
      </c>
      <c r="H151" s="131">
        <f t="shared" si="15"/>
        <v>0</v>
      </c>
      <c r="I151" s="126">
        <f t="shared" si="13"/>
        <v>0</v>
      </c>
      <c r="J151" s="131">
        <f t="shared" si="14"/>
        <v>0</v>
      </c>
      <c r="K151" s="131">
        <f t="shared" si="16"/>
        <v>0</v>
      </c>
      <c r="L151" s="148"/>
      <c r="N151" s="7"/>
      <c r="O151" s="148"/>
    </row>
    <row r="152" spans="1:15" s="143" customFormat="1" ht="15" customHeight="1" x14ac:dyDescent="0.2">
      <c r="A152" s="102">
        <f t="shared" si="10"/>
        <v>24</v>
      </c>
      <c r="B152" s="39">
        <f t="shared" si="17"/>
        <v>0</v>
      </c>
      <c r="C152" s="39">
        <f t="shared" si="17"/>
        <v>0</v>
      </c>
      <c r="D152" s="152">
        <f t="shared" si="17"/>
        <v>0</v>
      </c>
      <c r="E152" s="152">
        <f t="shared" si="9"/>
        <v>0</v>
      </c>
      <c r="F152" s="126">
        <f t="shared" si="11"/>
        <v>0</v>
      </c>
      <c r="G152" s="131">
        <f t="shared" si="12"/>
        <v>0</v>
      </c>
      <c r="H152" s="131">
        <f t="shared" si="15"/>
        <v>0</v>
      </c>
      <c r="I152" s="126">
        <f t="shared" si="13"/>
        <v>0</v>
      </c>
      <c r="J152" s="131">
        <f t="shared" si="14"/>
        <v>0</v>
      </c>
      <c r="K152" s="131">
        <f t="shared" si="16"/>
        <v>0</v>
      </c>
      <c r="L152" s="148"/>
      <c r="N152" s="7"/>
      <c r="O152" s="148"/>
    </row>
    <row r="153" spans="1:15" s="143" customFormat="1" ht="15" customHeight="1" x14ac:dyDescent="0.2">
      <c r="A153" s="102">
        <f t="shared" si="10"/>
        <v>25</v>
      </c>
      <c r="B153" s="39">
        <f t="shared" si="17"/>
        <v>0</v>
      </c>
      <c r="C153" s="39">
        <f t="shared" si="17"/>
        <v>0</v>
      </c>
      <c r="D153" s="152">
        <f t="shared" si="17"/>
        <v>0</v>
      </c>
      <c r="E153" s="152">
        <f t="shared" si="9"/>
        <v>0</v>
      </c>
      <c r="F153" s="126">
        <f t="shared" si="11"/>
        <v>0</v>
      </c>
      <c r="G153" s="131">
        <f t="shared" si="12"/>
        <v>0</v>
      </c>
      <c r="H153" s="131">
        <f t="shared" si="15"/>
        <v>0</v>
      </c>
      <c r="I153" s="126">
        <f t="shared" si="13"/>
        <v>0</v>
      </c>
      <c r="J153" s="131">
        <f t="shared" si="14"/>
        <v>0</v>
      </c>
      <c r="K153" s="131">
        <f t="shared" si="16"/>
        <v>0</v>
      </c>
      <c r="L153" s="148"/>
      <c r="N153" s="7"/>
      <c r="O153" s="148"/>
    </row>
    <row r="154" spans="1:15" s="143" customFormat="1" ht="15" customHeight="1" x14ac:dyDescent="0.2">
      <c r="A154" s="102">
        <f t="shared" si="10"/>
        <v>26</v>
      </c>
      <c r="B154" s="39">
        <f t="shared" si="17"/>
        <v>0</v>
      </c>
      <c r="C154" s="39">
        <f t="shared" si="17"/>
        <v>0</v>
      </c>
      <c r="D154" s="152">
        <f t="shared" si="17"/>
        <v>0</v>
      </c>
      <c r="E154" s="152">
        <f t="shared" si="9"/>
        <v>0</v>
      </c>
      <c r="F154" s="126">
        <f t="shared" si="11"/>
        <v>0</v>
      </c>
      <c r="G154" s="131">
        <f t="shared" si="12"/>
        <v>0</v>
      </c>
      <c r="H154" s="131">
        <f t="shared" si="15"/>
        <v>0</v>
      </c>
      <c r="I154" s="126">
        <f t="shared" si="13"/>
        <v>0</v>
      </c>
      <c r="J154" s="131">
        <f t="shared" si="14"/>
        <v>0</v>
      </c>
      <c r="K154" s="131">
        <f t="shared" si="16"/>
        <v>0</v>
      </c>
      <c r="L154" s="148"/>
      <c r="N154" s="7"/>
      <c r="O154" s="148"/>
    </row>
    <row r="155" spans="1:15" s="143" customFormat="1" ht="15" customHeight="1" x14ac:dyDescent="0.2">
      <c r="A155" s="102">
        <f t="shared" si="10"/>
        <v>27</v>
      </c>
      <c r="B155" s="39">
        <f t="shared" si="17"/>
        <v>0</v>
      </c>
      <c r="C155" s="39">
        <f t="shared" si="17"/>
        <v>0</v>
      </c>
      <c r="D155" s="152">
        <f t="shared" si="17"/>
        <v>0</v>
      </c>
      <c r="E155" s="152">
        <f t="shared" si="9"/>
        <v>0</v>
      </c>
      <c r="F155" s="126">
        <f t="shared" si="11"/>
        <v>0</v>
      </c>
      <c r="G155" s="131">
        <f t="shared" si="12"/>
        <v>0</v>
      </c>
      <c r="H155" s="131">
        <f t="shared" si="15"/>
        <v>0</v>
      </c>
      <c r="I155" s="126">
        <f t="shared" si="13"/>
        <v>0</v>
      </c>
      <c r="J155" s="131">
        <f t="shared" si="14"/>
        <v>0</v>
      </c>
      <c r="K155" s="131">
        <f t="shared" si="16"/>
        <v>0</v>
      </c>
      <c r="L155" s="148"/>
      <c r="N155" s="7"/>
      <c r="O155" s="148"/>
    </row>
    <row r="156" spans="1:15" s="143" customFormat="1" ht="15" customHeight="1" x14ac:dyDescent="0.2">
      <c r="A156" s="102">
        <f t="shared" si="10"/>
        <v>28</v>
      </c>
      <c r="B156" s="39">
        <f t="shared" si="17"/>
        <v>0</v>
      </c>
      <c r="C156" s="39">
        <f t="shared" si="17"/>
        <v>0</v>
      </c>
      <c r="D156" s="152">
        <f t="shared" si="17"/>
        <v>0</v>
      </c>
      <c r="E156" s="152">
        <f t="shared" si="9"/>
        <v>0</v>
      </c>
      <c r="F156" s="126">
        <f t="shared" si="11"/>
        <v>0</v>
      </c>
      <c r="G156" s="131">
        <f t="shared" si="12"/>
        <v>0</v>
      </c>
      <c r="H156" s="131">
        <f t="shared" si="15"/>
        <v>0</v>
      </c>
      <c r="I156" s="126">
        <f t="shared" si="13"/>
        <v>0</v>
      </c>
      <c r="J156" s="131">
        <f t="shared" si="14"/>
        <v>0</v>
      </c>
      <c r="K156" s="131">
        <f t="shared" si="16"/>
        <v>0</v>
      </c>
      <c r="L156" s="148"/>
      <c r="N156" s="7"/>
      <c r="O156" s="148"/>
    </row>
    <row r="157" spans="1:15" s="143" customFormat="1" ht="15" customHeight="1" x14ac:dyDescent="0.2">
      <c r="A157" s="102">
        <f t="shared" si="10"/>
        <v>29</v>
      </c>
      <c r="B157" s="39">
        <f t="shared" si="17"/>
        <v>0</v>
      </c>
      <c r="C157" s="39">
        <f t="shared" si="17"/>
        <v>0</v>
      </c>
      <c r="D157" s="152">
        <f t="shared" si="17"/>
        <v>0</v>
      </c>
      <c r="E157" s="152">
        <f t="shared" si="9"/>
        <v>0</v>
      </c>
      <c r="F157" s="126">
        <f t="shared" si="11"/>
        <v>0</v>
      </c>
      <c r="G157" s="131">
        <f t="shared" si="12"/>
        <v>0</v>
      </c>
      <c r="H157" s="131">
        <f t="shared" si="15"/>
        <v>0</v>
      </c>
      <c r="I157" s="126">
        <f t="shared" si="13"/>
        <v>0</v>
      </c>
      <c r="J157" s="131">
        <f t="shared" si="14"/>
        <v>0</v>
      </c>
      <c r="K157" s="131">
        <f t="shared" si="16"/>
        <v>0</v>
      </c>
      <c r="L157" s="148"/>
      <c r="N157" s="7"/>
      <c r="O157" s="148"/>
    </row>
    <row r="158" spans="1:15" s="143" customFormat="1" ht="15" customHeight="1" x14ac:dyDescent="0.2">
      <c r="A158" s="102">
        <f t="shared" si="10"/>
        <v>30</v>
      </c>
      <c r="B158" s="39">
        <f t="shared" si="17"/>
        <v>0</v>
      </c>
      <c r="C158" s="39">
        <f t="shared" si="17"/>
        <v>0</v>
      </c>
      <c r="D158" s="152">
        <f t="shared" si="17"/>
        <v>0</v>
      </c>
      <c r="E158" s="152">
        <f t="shared" si="9"/>
        <v>0</v>
      </c>
      <c r="F158" s="126">
        <f t="shared" si="11"/>
        <v>0</v>
      </c>
      <c r="G158" s="131">
        <f t="shared" si="12"/>
        <v>0</v>
      </c>
      <c r="H158" s="131">
        <f t="shared" si="15"/>
        <v>0</v>
      </c>
      <c r="I158" s="126">
        <f t="shared" si="13"/>
        <v>0</v>
      </c>
      <c r="J158" s="131">
        <f t="shared" si="14"/>
        <v>0</v>
      </c>
      <c r="K158" s="131">
        <f t="shared" si="16"/>
        <v>0</v>
      </c>
      <c r="L158" s="148"/>
      <c r="N158" s="7"/>
      <c r="O158" s="148"/>
    </row>
    <row r="159" spans="1:15" s="143" customFormat="1" ht="15" customHeight="1" x14ac:dyDescent="0.2">
      <c r="A159" s="102">
        <f t="shared" si="10"/>
        <v>31</v>
      </c>
      <c r="B159" s="39">
        <f t="shared" si="17"/>
        <v>0</v>
      </c>
      <c r="C159" s="39">
        <f t="shared" si="17"/>
        <v>0</v>
      </c>
      <c r="D159" s="152">
        <f t="shared" si="17"/>
        <v>0</v>
      </c>
      <c r="E159" s="152">
        <f t="shared" si="9"/>
        <v>0</v>
      </c>
      <c r="F159" s="126">
        <f t="shared" si="11"/>
        <v>0</v>
      </c>
      <c r="G159" s="131">
        <f t="shared" si="12"/>
        <v>0</v>
      </c>
      <c r="H159" s="131">
        <f t="shared" si="15"/>
        <v>0</v>
      </c>
      <c r="I159" s="126">
        <f t="shared" si="13"/>
        <v>0</v>
      </c>
      <c r="J159" s="131">
        <f t="shared" si="14"/>
        <v>0</v>
      </c>
      <c r="K159" s="131">
        <f t="shared" si="16"/>
        <v>0</v>
      </c>
      <c r="L159" s="148"/>
      <c r="N159" s="7"/>
      <c r="O159" s="148"/>
    </row>
    <row r="160" spans="1:15" s="143" customFormat="1" ht="15" customHeight="1" x14ac:dyDescent="0.2">
      <c r="A160" s="102">
        <f t="shared" si="10"/>
        <v>32</v>
      </c>
      <c r="B160" s="39">
        <f t="shared" si="17"/>
        <v>0</v>
      </c>
      <c r="C160" s="39">
        <f t="shared" si="17"/>
        <v>0</v>
      </c>
      <c r="D160" s="152">
        <f t="shared" si="17"/>
        <v>0</v>
      </c>
      <c r="E160" s="152">
        <f t="shared" si="9"/>
        <v>0</v>
      </c>
      <c r="F160" s="126">
        <f t="shared" si="11"/>
        <v>0</v>
      </c>
      <c r="G160" s="131">
        <f t="shared" si="12"/>
        <v>0</v>
      </c>
      <c r="H160" s="131">
        <f t="shared" si="15"/>
        <v>0</v>
      </c>
      <c r="I160" s="126">
        <f t="shared" si="13"/>
        <v>0</v>
      </c>
      <c r="J160" s="131">
        <f t="shared" si="14"/>
        <v>0</v>
      </c>
      <c r="K160" s="131">
        <f t="shared" si="16"/>
        <v>0</v>
      </c>
      <c r="L160" s="148"/>
      <c r="N160" s="7"/>
      <c r="O160" s="148"/>
    </row>
    <row r="161" spans="1:15" s="143" customFormat="1" ht="15" customHeight="1" x14ac:dyDescent="0.2">
      <c r="A161" s="102">
        <f t="shared" si="10"/>
        <v>33</v>
      </c>
      <c r="B161" s="39">
        <f t="shared" ref="B161:D176" si="18">B104</f>
        <v>0</v>
      </c>
      <c r="C161" s="39">
        <f t="shared" si="18"/>
        <v>0</v>
      </c>
      <c r="D161" s="152">
        <f t="shared" si="18"/>
        <v>0</v>
      </c>
      <c r="E161" s="152">
        <f t="shared" si="9"/>
        <v>0</v>
      </c>
      <c r="F161" s="126">
        <f t="shared" si="11"/>
        <v>0</v>
      </c>
      <c r="G161" s="131">
        <f t="shared" si="12"/>
        <v>0</v>
      </c>
      <c r="H161" s="131">
        <f t="shared" si="15"/>
        <v>0</v>
      </c>
      <c r="I161" s="126">
        <f t="shared" si="13"/>
        <v>0</v>
      </c>
      <c r="J161" s="131">
        <f t="shared" si="14"/>
        <v>0</v>
      </c>
      <c r="K161" s="131">
        <f t="shared" si="16"/>
        <v>0</v>
      </c>
      <c r="L161" s="148"/>
      <c r="N161" s="7"/>
      <c r="O161" s="148"/>
    </row>
    <row r="162" spans="1:15" s="143" customFormat="1" ht="15" customHeight="1" x14ac:dyDescent="0.2">
      <c r="A162" s="102">
        <f t="shared" si="10"/>
        <v>34</v>
      </c>
      <c r="B162" s="39">
        <f t="shared" si="18"/>
        <v>0</v>
      </c>
      <c r="C162" s="39">
        <f t="shared" si="18"/>
        <v>0</v>
      </c>
      <c r="D162" s="152">
        <f t="shared" si="18"/>
        <v>0</v>
      </c>
      <c r="E162" s="152">
        <f t="shared" si="9"/>
        <v>0</v>
      </c>
      <c r="F162" s="126">
        <f t="shared" si="11"/>
        <v>0</v>
      </c>
      <c r="G162" s="131">
        <f t="shared" si="12"/>
        <v>0</v>
      </c>
      <c r="H162" s="131">
        <f t="shared" si="15"/>
        <v>0</v>
      </c>
      <c r="I162" s="126">
        <f t="shared" si="13"/>
        <v>0</v>
      </c>
      <c r="J162" s="131">
        <f t="shared" si="14"/>
        <v>0</v>
      </c>
      <c r="K162" s="131">
        <f t="shared" si="16"/>
        <v>0</v>
      </c>
      <c r="L162" s="148"/>
      <c r="N162" s="7"/>
      <c r="O162" s="148"/>
    </row>
    <row r="163" spans="1:15" s="143" customFormat="1" ht="15" customHeight="1" x14ac:dyDescent="0.2">
      <c r="A163" s="102">
        <f t="shared" si="10"/>
        <v>35</v>
      </c>
      <c r="B163" s="39">
        <f t="shared" si="18"/>
        <v>0</v>
      </c>
      <c r="C163" s="39">
        <f t="shared" si="18"/>
        <v>0</v>
      </c>
      <c r="D163" s="152">
        <f t="shared" si="18"/>
        <v>0</v>
      </c>
      <c r="E163" s="152">
        <f t="shared" si="9"/>
        <v>0</v>
      </c>
      <c r="F163" s="126">
        <f t="shared" si="11"/>
        <v>0</v>
      </c>
      <c r="G163" s="131">
        <f t="shared" si="12"/>
        <v>0</v>
      </c>
      <c r="H163" s="131">
        <f t="shared" si="15"/>
        <v>0</v>
      </c>
      <c r="I163" s="126">
        <f t="shared" si="13"/>
        <v>0</v>
      </c>
      <c r="J163" s="131">
        <f t="shared" si="14"/>
        <v>0</v>
      </c>
      <c r="K163" s="131">
        <f t="shared" si="16"/>
        <v>0</v>
      </c>
      <c r="L163" s="148"/>
      <c r="N163" s="7"/>
      <c r="O163" s="148"/>
    </row>
    <row r="164" spans="1:15" s="143" customFormat="1" ht="15" customHeight="1" x14ac:dyDescent="0.2">
      <c r="A164" s="102">
        <f t="shared" si="10"/>
        <v>36</v>
      </c>
      <c r="B164" s="39">
        <f t="shared" si="18"/>
        <v>0</v>
      </c>
      <c r="C164" s="39">
        <f t="shared" si="18"/>
        <v>0</v>
      </c>
      <c r="D164" s="152">
        <f t="shared" si="18"/>
        <v>0</v>
      </c>
      <c r="E164" s="152">
        <f t="shared" si="9"/>
        <v>0</v>
      </c>
      <c r="F164" s="126">
        <f t="shared" si="11"/>
        <v>0</v>
      </c>
      <c r="G164" s="131">
        <f t="shared" si="12"/>
        <v>0</v>
      </c>
      <c r="H164" s="131">
        <f t="shared" si="15"/>
        <v>0</v>
      </c>
      <c r="I164" s="126">
        <f t="shared" si="13"/>
        <v>0</v>
      </c>
      <c r="J164" s="131">
        <f t="shared" si="14"/>
        <v>0</v>
      </c>
      <c r="K164" s="131">
        <f t="shared" si="16"/>
        <v>0</v>
      </c>
      <c r="L164" s="148"/>
      <c r="N164" s="7"/>
      <c r="O164" s="148"/>
    </row>
    <row r="165" spans="1:15" s="143" customFormat="1" ht="15" customHeight="1" x14ac:dyDescent="0.2">
      <c r="A165" s="102">
        <f t="shared" si="10"/>
        <v>37</v>
      </c>
      <c r="B165" s="39">
        <f t="shared" si="18"/>
        <v>0</v>
      </c>
      <c r="C165" s="39">
        <f t="shared" si="18"/>
        <v>0</v>
      </c>
      <c r="D165" s="152">
        <f t="shared" si="18"/>
        <v>0</v>
      </c>
      <c r="E165" s="152">
        <f t="shared" si="9"/>
        <v>0</v>
      </c>
      <c r="F165" s="126">
        <f t="shared" si="11"/>
        <v>0</v>
      </c>
      <c r="G165" s="131">
        <f t="shared" si="12"/>
        <v>0</v>
      </c>
      <c r="H165" s="131">
        <f t="shared" si="15"/>
        <v>0</v>
      </c>
      <c r="I165" s="126">
        <f t="shared" si="13"/>
        <v>0</v>
      </c>
      <c r="J165" s="131">
        <f t="shared" si="14"/>
        <v>0</v>
      </c>
      <c r="K165" s="131">
        <f t="shared" si="16"/>
        <v>0</v>
      </c>
      <c r="L165" s="148"/>
      <c r="N165" s="7"/>
      <c r="O165" s="148"/>
    </row>
    <row r="166" spans="1:15" s="143" customFormat="1" ht="15" customHeight="1" x14ac:dyDescent="0.2">
      <c r="A166" s="102">
        <f t="shared" si="10"/>
        <v>38</v>
      </c>
      <c r="B166" s="39">
        <f t="shared" si="18"/>
        <v>0</v>
      </c>
      <c r="C166" s="39">
        <f t="shared" si="18"/>
        <v>0</v>
      </c>
      <c r="D166" s="152">
        <f t="shared" si="18"/>
        <v>0</v>
      </c>
      <c r="E166" s="152">
        <f t="shared" si="9"/>
        <v>0</v>
      </c>
      <c r="F166" s="126">
        <f t="shared" si="11"/>
        <v>0</v>
      </c>
      <c r="G166" s="131">
        <f t="shared" si="12"/>
        <v>0</v>
      </c>
      <c r="H166" s="131">
        <f t="shared" si="15"/>
        <v>0</v>
      </c>
      <c r="I166" s="126">
        <f t="shared" si="13"/>
        <v>0</v>
      </c>
      <c r="J166" s="131">
        <f t="shared" si="14"/>
        <v>0</v>
      </c>
      <c r="K166" s="131">
        <f t="shared" si="16"/>
        <v>0</v>
      </c>
      <c r="L166" s="148"/>
      <c r="N166" s="7"/>
      <c r="O166" s="148"/>
    </row>
    <row r="167" spans="1:15" s="143" customFormat="1" ht="15" customHeight="1" x14ac:dyDescent="0.2">
      <c r="A167" s="102">
        <f t="shared" si="10"/>
        <v>39</v>
      </c>
      <c r="B167" s="39">
        <f t="shared" si="18"/>
        <v>0</v>
      </c>
      <c r="C167" s="39">
        <f t="shared" si="18"/>
        <v>0</v>
      </c>
      <c r="D167" s="152">
        <f t="shared" si="18"/>
        <v>0</v>
      </c>
      <c r="E167" s="152">
        <f t="shared" si="9"/>
        <v>0</v>
      </c>
      <c r="F167" s="126">
        <f t="shared" si="11"/>
        <v>0</v>
      </c>
      <c r="G167" s="131">
        <f t="shared" si="12"/>
        <v>0</v>
      </c>
      <c r="H167" s="131">
        <f t="shared" si="15"/>
        <v>0</v>
      </c>
      <c r="I167" s="126">
        <f t="shared" si="13"/>
        <v>0</v>
      </c>
      <c r="J167" s="131">
        <f t="shared" si="14"/>
        <v>0</v>
      </c>
      <c r="K167" s="131">
        <f t="shared" si="16"/>
        <v>0</v>
      </c>
      <c r="L167" s="148"/>
      <c r="N167" s="7"/>
      <c r="O167" s="148"/>
    </row>
    <row r="168" spans="1:15" s="143" customFormat="1" ht="15" customHeight="1" x14ac:dyDescent="0.2">
      <c r="A168" s="102">
        <f t="shared" si="10"/>
        <v>40</v>
      </c>
      <c r="B168" s="39">
        <f t="shared" si="18"/>
        <v>0</v>
      </c>
      <c r="C168" s="39">
        <f t="shared" si="18"/>
        <v>0</v>
      </c>
      <c r="D168" s="152">
        <f t="shared" si="18"/>
        <v>0</v>
      </c>
      <c r="E168" s="152">
        <f t="shared" si="9"/>
        <v>0</v>
      </c>
      <c r="F168" s="126">
        <f t="shared" si="11"/>
        <v>0</v>
      </c>
      <c r="G168" s="131">
        <f t="shared" si="12"/>
        <v>0</v>
      </c>
      <c r="H168" s="131">
        <f t="shared" si="15"/>
        <v>0</v>
      </c>
      <c r="I168" s="126">
        <f t="shared" si="13"/>
        <v>0</v>
      </c>
      <c r="J168" s="131">
        <f t="shared" si="14"/>
        <v>0</v>
      </c>
      <c r="K168" s="131">
        <f t="shared" si="16"/>
        <v>0</v>
      </c>
      <c r="L168" s="148"/>
      <c r="N168" s="7"/>
      <c r="O168" s="148"/>
    </row>
    <row r="169" spans="1:15" s="143" customFormat="1" ht="15" customHeight="1" x14ac:dyDescent="0.2">
      <c r="A169" s="102">
        <f t="shared" si="10"/>
        <v>41</v>
      </c>
      <c r="B169" s="39">
        <f t="shared" si="18"/>
        <v>0</v>
      </c>
      <c r="C169" s="39">
        <f t="shared" si="18"/>
        <v>0</v>
      </c>
      <c r="D169" s="152">
        <f t="shared" si="18"/>
        <v>0</v>
      </c>
      <c r="E169" s="152">
        <f t="shared" si="9"/>
        <v>0</v>
      </c>
      <c r="F169" s="126">
        <f t="shared" si="11"/>
        <v>0</v>
      </c>
      <c r="G169" s="131">
        <f t="shared" si="12"/>
        <v>0</v>
      </c>
      <c r="H169" s="131">
        <f t="shared" si="15"/>
        <v>0</v>
      </c>
      <c r="I169" s="126">
        <f t="shared" si="13"/>
        <v>0</v>
      </c>
      <c r="J169" s="131">
        <f t="shared" si="14"/>
        <v>0</v>
      </c>
      <c r="K169" s="131">
        <f t="shared" si="16"/>
        <v>0</v>
      </c>
      <c r="L169" s="148"/>
      <c r="N169" s="7"/>
      <c r="O169" s="148"/>
    </row>
    <row r="170" spans="1:15" s="143" customFormat="1" ht="15" customHeight="1" x14ac:dyDescent="0.2">
      <c r="A170" s="102">
        <f t="shared" si="10"/>
        <v>42</v>
      </c>
      <c r="B170" s="39">
        <f t="shared" si="18"/>
        <v>0</v>
      </c>
      <c r="C170" s="39">
        <f t="shared" si="18"/>
        <v>0</v>
      </c>
      <c r="D170" s="152">
        <f t="shared" si="18"/>
        <v>0</v>
      </c>
      <c r="E170" s="152">
        <f t="shared" si="9"/>
        <v>0</v>
      </c>
      <c r="F170" s="126">
        <f t="shared" si="11"/>
        <v>0</v>
      </c>
      <c r="G170" s="131">
        <f t="shared" si="12"/>
        <v>0</v>
      </c>
      <c r="H170" s="131">
        <f t="shared" si="15"/>
        <v>0</v>
      </c>
      <c r="I170" s="126">
        <f t="shared" si="13"/>
        <v>0</v>
      </c>
      <c r="J170" s="131">
        <f t="shared" si="14"/>
        <v>0</v>
      </c>
      <c r="K170" s="131">
        <f t="shared" si="16"/>
        <v>0</v>
      </c>
      <c r="L170" s="148"/>
      <c r="N170" s="7"/>
      <c r="O170" s="148"/>
    </row>
    <row r="171" spans="1:15" s="143" customFormat="1" ht="15" customHeight="1" x14ac:dyDescent="0.2">
      <c r="A171" s="102">
        <f t="shared" si="10"/>
        <v>43</v>
      </c>
      <c r="B171" s="39">
        <f t="shared" si="18"/>
        <v>0</v>
      </c>
      <c r="C171" s="39">
        <f t="shared" si="18"/>
        <v>0</v>
      </c>
      <c r="D171" s="152">
        <f t="shared" si="18"/>
        <v>0</v>
      </c>
      <c r="E171" s="152">
        <f t="shared" si="9"/>
        <v>0</v>
      </c>
      <c r="F171" s="126">
        <f t="shared" si="11"/>
        <v>0</v>
      </c>
      <c r="G171" s="131">
        <f t="shared" si="12"/>
        <v>0</v>
      </c>
      <c r="H171" s="131">
        <f t="shared" si="15"/>
        <v>0</v>
      </c>
      <c r="I171" s="126">
        <f t="shared" si="13"/>
        <v>0</v>
      </c>
      <c r="J171" s="131">
        <f t="shared" si="14"/>
        <v>0</v>
      </c>
      <c r="K171" s="131">
        <f t="shared" si="16"/>
        <v>0</v>
      </c>
      <c r="L171" s="148"/>
      <c r="N171" s="7"/>
      <c r="O171" s="148"/>
    </row>
    <row r="172" spans="1:15" s="143" customFormat="1" ht="15" customHeight="1" x14ac:dyDescent="0.2">
      <c r="A172" s="102">
        <f t="shared" si="10"/>
        <v>44</v>
      </c>
      <c r="B172" s="39">
        <f t="shared" si="18"/>
        <v>0</v>
      </c>
      <c r="C172" s="39">
        <f t="shared" si="18"/>
        <v>0</v>
      </c>
      <c r="D172" s="152">
        <f t="shared" si="18"/>
        <v>0</v>
      </c>
      <c r="E172" s="152">
        <f t="shared" si="9"/>
        <v>0</v>
      </c>
      <c r="F172" s="126">
        <f t="shared" si="11"/>
        <v>0</v>
      </c>
      <c r="G172" s="131">
        <f t="shared" si="12"/>
        <v>0</v>
      </c>
      <c r="H172" s="131">
        <f t="shared" si="15"/>
        <v>0</v>
      </c>
      <c r="I172" s="126">
        <f t="shared" si="13"/>
        <v>0</v>
      </c>
      <c r="J172" s="131">
        <f t="shared" si="14"/>
        <v>0</v>
      </c>
      <c r="K172" s="131">
        <f t="shared" si="16"/>
        <v>0</v>
      </c>
      <c r="L172" s="148"/>
      <c r="N172" s="7"/>
      <c r="O172" s="148"/>
    </row>
    <row r="173" spans="1:15" s="143" customFormat="1" ht="15" customHeight="1" x14ac:dyDescent="0.2">
      <c r="A173" s="102">
        <f t="shared" si="10"/>
        <v>45</v>
      </c>
      <c r="B173" s="39">
        <f t="shared" si="18"/>
        <v>0</v>
      </c>
      <c r="C173" s="39">
        <f t="shared" si="18"/>
        <v>0</v>
      </c>
      <c r="D173" s="152">
        <f t="shared" si="18"/>
        <v>0</v>
      </c>
      <c r="E173" s="152">
        <f t="shared" si="9"/>
        <v>0</v>
      </c>
      <c r="F173" s="126">
        <f t="shared" si="11"/>
        <v>0</v>
      </c>
      <c r="G173" s="131">
        <f t="shared" si="12"/>
        <v>0</v>
      </c>
      <c r="H173" s="131">
        <f t="shared" si="15"/>
        <v>0</v>
      </c>
      <c r="I173" s="126">
        <f t="shared" si="13"/>
        <v>0</v>
      </c>
      <c r="J173" s="131">
        <f t="shared" si="14"/>
        <v>0</v>
      </c>
      <c r="K173" s="131">
        <f t="shared" si="16"/>
        <v>0</v>
      </c>
      <c r="L173" s="148"/>
      <c r="N173" s="7"/>
      <c r="O173" s="148"/>
    </row>
    <row r="174" spans="1:15" s="143" customFormat="1" ht="15" customHeight="1" x14ac:dyDescent="0.2">
      <c r="A174" s="102">
        <f t="shared" si="10"/>
        <v>46</v>
      </c>
      <c r="B174" s="39">
        <f t="shared" si="18"/>
        <v>0</v>
      </c>
      <c r="C174" s="39">
        <f t="shared" si="18"/>
        <v>0</v>
      </c>
      <c r="D174" s="152">
        <f t="shared" si="18"/>
        <v>0</v>
      </c>
      <c r="E174" s="152">
        <f t="shared" si="9"/>
        <v>0</v>
      </c>
      <c r="F174" s="126">
        <f t="shared" si="11"/>
        <v>0</v>
      </c>
      <c r="G174" s="131">
        <f t="shared" si="12"/>
        <v>0</v>
      </c>
      <c r="H174" s="131">
        <f t="shared" si="15"/>
        <v>0</v>
      </c>
      <c r="I174" s="126">
        <f t="shared" si="13"/>
        <v>0</v>
      </c>
      <c r="J174" s="131">
        <f t="shared" si="14"/>
        <v>0</v>
      </c>
      <c r="K174" s="131">
        <f t="shared" si="16"/>
        <v>0</v>
      </c>
      <c r="L174" s="148"/>
      <c r="N174" s="7"/>
      <c r="O174" s="148"/>
    </row>
    <row r="175" spans="1:15" s="143" customFormat="1" ht="15" customHeight="1" x14ac:dyDescent="0.2">
      <c r="A175" s="102">
        <f t="shared" si="10"/>
        <v>47</v>
      </c>
      <c r="B175" s="39">
        <f t="shared" si="18"/>
        <v>0</v>
      </c>
      <c r="C175" s="39">
        <f t="shared" si="18"/>
        <v>0</v>
      </c>
      <c r="D175" s="152">
        <f t="shared" si="18"/>
        <v>0</v>
      </c>
      <c r="E175" s="152">
        <f t="shared" si="9"/>
        <v>0</v>
      </c>
      <c r="F175" s="126">
        <f t="shared" si="11"/>
        <v>0</v>
      </c>
      <c r="G175" s="131">
        <f t="shared" si="12"/>
        <v>0</v>
      </c>
      <c r="H175" s="131">
        <f t="shared" si="15"/>
        <v>0</v>
      </c>
      <c r="I175" s="126">
        <f t="shared" si="13"/>
        <v>0</v>
      </c>
      <c r="J175" s="131">
        <f t="shared" si="14"/>
        <v>0</v>
      </c>
      <c r="K175" s="131">
        <f t="shared" si="16"/>
        <v>0</v>
      </c>
      <c r="L175" s="148"/>
      <c r="N175" s="7"/>
      <c r="O175" s="148"/>
    </row>
    <row r="176" spans="1:15" s="143" customFormat="1" ht="15" customHeight="1" x14ac:dyDescent="0.2">
      <c r="A176" s="102">
        <f t="shared" si="10"/>
        <v>48</v>
      </c>
      <c r="B176" s="39">
        <f t="shared" si="18"/>
        <v>0</v>
      </c>
      <c r="C176" s="39">
        <f t="shared" si="18"/>
        <v>0</v>
      </c>
      <c r="D176" s="152">
        <f t="shared" si="18"/>
        <v>0</v>
      </c>
      <c r="E176" s="152">
        <f t="shared" si="9"/>
        <v>0</v>
      </c>
      <c r="F176" s="126">
        <f t="shared" si="11"/>
        <v>0</v>
      </c>
      <c r="G176" s="131">
        <f t="shared" si="12"/>
        <v>0</v>
      </c>
      <c r="H176" s="131">
        <f t="shared" si="15"/>
        <v>0</v>
      </c>
      <c r="I176" s="126">
        <f t="shared" si="13"/>
        <v>0</v>
      </c>
      <c r="J176" s="131">
        <f t="shared" si="14"/>
        <v>0</v>
      </c>
      <c r="K176" s="131">
        <f t="shared" si="16"/>
        <v>0</v>
      </c>
      <c r="L176" s="148"/>
      <c r="N176" s="7"/>
      <c r="O176" s="148"/>
    </row>
    <row r="177" spans="1:15" s="143" customFormat="1" ht="15" customHeight="1" x14ac:dyDescent="0.2">
      <c r="A177" s="102">
        <f t="shared" si="10"/>
        <v>49</v>
      </c>
      <c r="B177" s="39">
        <f t="shared" ref="B177:D178" si="19">B120</f>
        <v>0</v>
      </c>
      <c r="C177" s="39">
        <f t="shared" si="19"/>
        <v>0</v>
      </c>
      <c r="D177" s="152">
        <f t="shared" si="19"/>
        <v>0</v>
      </c>
      <c r="E177" s="152">
        <f t="shared" si="9"/>
        <v>0</v>
      </c>
      <c r="F177" s="126">
        <f t="shared" si="11"/>
        <v>0</v>
      </c>
      <c r="G177" s="131">
        <f t="shared" si="12"/>
        <v>0</v>
      </c>
      <c r="H177" s="131">
        <f t="shared" si="15"/>
        <v>0</v>
      </c>
      <c r="I177" s="126">
        <f t="shared" si="13"/>
        <v>0</v>
      </c>
      <c r="J177" s="131">
        <f t="shared" si="14"/>
        <v>0</v>
      </c>
      <c r="K177" s="131">
        <f t="shared" si="16"/>
        <v>0</v>
      </c>
      <c r="L177" s="148"/>
      <c r="N177" s="7"/>
      <c r="O177" s="148"/>
    </row>
    <row r="178" spans="1:15" s="143" customFormat="1" ht="15" customHeight="1" x14ac:dyDescent="0.2">
      <c r="A178" s="154">
        <f>A177+1</f>
        <v>50</v>
      </c>
      <c r="B178" s="155">
        <f t="shared" si="19"/>
        <v>0</v>
      </c>
      <c r="C178" s="155">
        <f t="shared" si="19"/>
        <v>0</v>
      </c>
      <c r="D178" s="156">
        <f t="shared" si="19"/>
        <v>0</v>
      </c>
      <c r="E178" s="156">
        <f t="shared" si="9"/>
        <v>0</v>
      </c>
      <c r="F178" s="126">
        <f>$C$13*E178</f>
        <v>0</v>
      </c>
      <c r="G178" s="131">
        <f t="shared" si="12"/>
        <v>0</v>
      </c>
      <c r="H178" s="131">
        <f t="shared" si="15"/>
        <v>0</v>
      </c>
      <c r="I178" s="126">
        <f>IF(A178&gt;($C$15),0,(1/3)*(E178-$C$14))</f>
        <v>0</v>
      </c>
      <c r="J178" s="131">
        <f t="shared" si="14"/>
        <v>0</v>
      </c>
      <c r="K178" s="131">
        <f t="shared" si="16"/>
        <v>0</v>
      </c>
      <c r="L178" s="148"/>
      <c r="N178" s="7"/>
      <c r="O178" s="148"/>
    </row>
    <row r="179" spans="1:15" s="143" customFormat="1" ht="15" customHeight="1" x14ac:dyDescent="0.25">
      <c r="A179" s="137"/>
      <c r="B179" s="35"/>
      <c r="C179" s="197" t="s">
        <v>119</v>
      </c>
      <c r="D179" s="138">
        <f>SUM(D129:D178)</f>
        <v>0</v>
      </c>
      <c r="E179" s="35"/>
      <c r="F179" s="140"/>
      <c r="G179" s="141" t="s">
        <v>122</v>
      </c>
      <c r="H179" s="142">
        <f>SUM(H130:H178)</f>
        <v>0</v>
      </c>
      <c r="I179" s="142"/>
      <c r="J179" s="141" t="s">
        <v>287</v>
      </c>
      <c r="K179" s="142">
        <f>SUM(K129:K178)</f>
        <v>0</v>
      </c>
      <c r="M179" s="7"/>
      <c r="N179" s="148"/>
    </row>
    <row r="180" spans="1:15" s="143" customFormat="1" ht="15" customHeight="1" x14ac:dyDescent="0.2">
      <c r="A180" s="144"/>
      <c r="B180" s="144"/>
      <c r="C180" s="145"/>
      <c r="D180" s="146"/>
      <c r="G180" s="147"/>
      <c r="H180" s="148"/>
      <c r="K180" s="148"/>
      <c r="M180" s="7"/>
      <c r="N180" s="148"/>
    </row>
    <row r="181" spans="1:15" ht="15" customHeight="1" x14ac:dyDescent="0.2"/>
    <row r="182" spans="1:15" ht="15" customHeight="1" x14ac:dyDescent="0.2">
      <c r="A182" s="32" t="s">
        <v>288</v>
      </c>
    </row>
    <row r="183" spans="1:15" ht="15" customHeight="1" x14ac:dyDescent="0.2"/>
    <row r="184" spans="1:15" ht="15" customHeight="1" x14ac:dyDescent="0.2">
      <c r="A184" s="157" t="s">
        <v>105</v>
      </c>
      <c r="B184" s="107" t="s">
        <v>106</v>
      </c>
      <c r="C184" s="108" t="s">
        <v>107</v>
      </c>
      <c r="D184" s="109" t="s">
        <v>108</v>
      </c>
      <c r="E184" s="107" t="s">
        <v>109</v>
      </c>
      <c r="F184" s="158" t="s">
        <v>289</v>
      </c>
      <c r="G184" s="114"/>
      <c r="H184" s="114"/>
    </row>
    <row r="185" spans="1:15" ht="15" customHeight="1" x14ac:dyDescent="0.25">
      <c r="A185" s="160"/>
      <c r="B185" s="161"/>
      <c r="C185" s="162" t="s">
        <v>112</v>
      </c>
      <c r="D185" s="162" t="s">
        <v>112</v>
      </c>
      <c r="E185" s="116" t="s">
        <v>112</v>
      </c>
      <c r="F185" s="118" t="s">
        <v>290</v>
      </c>
      <c r="G185" s="118" t="s">
        <v>291</v>
      </c>
      <c r="H185" s="150" t="s">
        <v>292</v>
      </c>
    </row>
    <row r="186" spans="1:15" ht="15" customHeight="1" x14ac:dyDescent="0.2">
      <c r="A186" s="102">
        <v>1</v>
      </c>
      <c r="B186" s="39">
        <f t="shared" ref="B186:D201" si="20">B72</f>
        <v>0</v>
      </c>
      <c r="C186" s="39">
        <f t="shared" si="20"/>
        <v>0</v>
      </c>
      <c r="D186" s="125" t="s">
        <v>39</v>
      </c>
      <c r="E186" s="152">
        <f t="shared" ref="E186:E235" si="21">E72</f>
        <v>0</v>
      </c>
      <c r="F186" s="126">
        <f>IF(A186&gt;($C$15),0,(($C$13/2)*E186^2+(32/$C$13)+1.13*$C$13-6.7))</f>
        <v>0</v>
      </c>
      <c r="G186" s="125" t="s">
        <v>39</v>
      </c>
      <c r="H186" s="125" t="s">
        <v>39</v>
      </c>
    </row>
    <row r="187" spans="1:15" ht="15" customHeight="1" x14ac:dyDescent="0.2">
      <c r="A187" s="102">
        <f t="shared" ref="A187:A235" si="22">A186+1</f>
        <v>2</v>
      </c>
      <c r="B187" s="39">
        <f t="shared" si="20"/>
        <v>0</v>
      </c>
      <c r="C187" s="39">
        <f t="shared" si="20"/>
        <v>0</v>
      </c>
      <c r="D187" s="152">
        <f t="shared" si="20"/>
        <v>0</v>
      </c>
      <c r="E187" s="152">
        <f t="shared" si="21"/>
        <v>0</v>
      </c>
      <c r="F187" s="126">
        <f t="shared" ref="F187:F234" si="23">IF(A187&gt;($C$15),0,(($C$13/2)*E187^2+(32/$C$13)+1.13*$C$13-6.7))</f>
        <v>0</v>
      </c>
      <c r="G187" s="131">
        <f t="shared" ref="G187:G235" si="24">(F186+F187)/2</f>
        <v>0</v>
      </c>
      <c r="H187" s="131">
        <f>G187*D187</f>
        <v>0</v>
      </c>
    </row>
    <row r="188" spans="1:15" ht="15" customHeight="1" x14ac:dyDescent="0.2">
      <c r="A188" s="102">
        <f t="shared" si="22"/>
        <v>3</v>
      </c>
      <c r="B188" s="39">
        <f t="shared" si="20"/>
        <v>0</v>
      </c>
      <c r="C188" s="39">
        <f t="shared" si="20"/>
        <v>0</v>
      </c>
      <c r="D188" s="152">
        <f t="shared" si="20"/>
        <v>0</v>
      </c>
      <c r="E188" s="152">
        <f t="shared" si="21"/>
        <v>0</v>
      </c>
      <c r="F188" s="126">
        <f t="shared" si="23"/>
        <v>0</v>
      </c>
      <c r="G188" s="131">
        <f t="shared" si="24"/>
        <v>0</v>
      </c>
      <c r="H188" s="131">
        <f t="shared" ref="H188:H235" si="25">G188*D188</f>
        <v>0</v>
      </c>
    </row>
    <row r="189" spans="1:15" ht="15" customHeight="1" x14ac:dyDescent="0.2">
      <c r="A189" s="102">
        <f t="shared" si="22"/>
        <v>4</v>
      </c>
      <c r="B189" s="39">
        <f t="shared" si="20"/>
        <v>0</v>
      </c>
      <c r="C189" s="39">
        <f t="shared" si="20"/>
        <v>0</v>
      </c>
      <c r="D189" s="152">
        <f t="shared" si="20"/>
        <v>0</v>
      </c>
      <c r="E189" s="152">
        <f t="shared" si="21"/>
        <v>0</v>
      </c>
      <c r="F189" s="126">
        <f t="shared" si="23"/>
        <v>0</v>
      </c>
      <c r="G189" s="131">
        <f t="shared" si="24"/>
        <v>0</v>
      </c>
      <c r="H189" s="131">
        <f t="shared" si="25"/>
        <v>0</v>
      </c>
    </row>
    <row r="190" spans="1:15" ht="15" customHeight="1" x14ac:dyDescent="0.2">
      <c r="A190" s="102">
        <f t="shared" si="22"/>
        <v>5</v>
      </c>
      <c r="B190" s="39">
        <f t="shared" si="20"/>
        <v>0</v>
      </c>
      <c r="C190" s="39">
        <f t="shared" si="20"/>
        <v>0</v>
      </c>
      <c r="D190" s="152">
        <f t="shared" si="20"/>
        <v>0</v>
      </c>
      <c r="E190" s="152">
        <f t="shared" si="21"/>
        <v>0</v>
      </c>
      <c r="F190" s="126">
        <f t="shared" si="23"/>
        <v>0</v>
      </c>
      <c r="G190" s="131">
        <f t="shared" si="24"/>
        <v>0</v>
      </c>
      <c r="H190" s="131">
        <f t="shared" si="25"/>
        <v>0</v>
      </c>
    </row>
    <row r="191" spans="1:15" ht="15" customHeight="1" x14ac:dyDescent="0.2">
      <c r="A191" s="102">
        <f t="shared" si="22"/>
        <v>6</v>
      </c>
      <c r="B191" s="39">
        <f t="shared" si="20"/>
        <v>0</v>
      </c>
      <c r="C191" s="39">
        <f t="shared" si="20"/>
        <v>0</v>
      </c>
      <c r="D191" s="152">
        <f t="shared" si="20"/>
        <v>0</v>
      </c>
      <c r="E191" s="152">
        <f t="shared" si="21"/>
        <v>0</v>
      </c>
      <c r="F191" s="126">
        <f t="shared" si="23"/>
        <v>0</v>
      </c>
      <c r="G191" s="131">
        <f t="shared" si="24"/>
        <v>0</v>
      </c>
      <c r="H191" s="131">
        <f t="shared" si="25"/>
        <v>0</v>
      </c>
    </row>
    <row r="192" spans="1:15" ht="15" customHeight="1" x14ac:dyDescent="0.2">
      <c r="A192" s="102">
        <f t="shared" si="22"/>
        <v>7</v>
      </c>
      <c r="B192" s="39">
        <f t="shared" si="20"/>
        <v>0</v>
      </c>
      <c r="C192" s="39">
        <f t="shared" si="20"/>
        <v>0</v>
      </c>
      <c r="D192" s="152">
        <f t="shared" si="20"/>
        <v>0</v>
      </c>
      <c r="E192" s="152">
        <f t="shared" si="21"/>
        <v>0</v>
      </c>
      <c r="F192" s="126">
        <f t="shared" si="23"/>
        <v>0</v>
      </c>
      <c r="G192" s="131">
        <f t="shared" si="24"/>
        <v>0</v>
      </c>
      <c r="H192" s="131">
        <f t="shared" si="25"/>
        <v>0</v>
      </c>
    </row>
    <row r="193" spans="1:8" ht="15" customHeight="1" x14ac:dyDescent="0.2">
      <c r="A193" s="102">
        <f t="shared" si="22"/>
        <v>8</v>
      </c>
      <c r="B193" s="39">
        <f t="shared" si="20"/>
        <v>0</v>
      </c>
      <c r="C193" s="39">
        <f t="shared" si="20"/>
        <v>0</v>
      </c>
      <c r="D193" s="152">
        <f t="shared" si="20"/>
        <v>0</v>
      </c>
      <c r="E193" s="152">
        <f t="shared" si="21"/>
        <v>0</v>
      </c>
      <c r="F193" s="126">
        <f t="shared" si="23"/>
        <v>0</v>
      </c>
      <c r="G193" s="131">
        <f t="shared" si="24"/>
        <v>0</v>
      </c>
      <c r="H193" s="131">
        <f t="shared" si="25"/>
        <v>0</v>
      </c>
    </row>
    <row r="194" spans="1:8" ht="15" customHeight="1" x14ac:dyDescent="0.2">
      <c r="A194" s="102">
        <f t="shared" si="22"/>
        <v>9</v>
      </c>
      <c r="B194" s="39">
        <f t="shared" si="20"/>
        <v>0</v>
      </c>
      <c r="C194" s="39">
        <f t="shared" si="20"/>
        <v>0</v>
      </c>
      <c r="D194" s="152">
        <f t="shared" si="20"/>
        <v>0</v>
      </c>
      <c r="E194" s="152">
        <f t="shared" si="21"/>
        <v>0</v>
      </c>
      <c r="F194" s="126">
        <f t="shared" si="23"/>
        <v>0</v>
      </c>
      <c r="G194" s="131">
        <f t="shared" si="24"/>
        <v>0</v>
      </c>
      <c r="H194" s="131">
        <f t="shared" si="25"/>
        <v>0</v>
      </c>
    </row>
    <row r="195" spans="1:8" ht="15" customHeight="1" x14ac:dyDescent="0.2">
      <c r="A195" s="102">
        <f t="shared" si="22"/>
        <v>10</v>
      </c>
      <c r="B195" s="39">
        <f t="shared" si="20"/>
        <v>0</v>
      </c>
      <c r="C195" s="39">
        <f t="shared" si="20"/>
        <v>0</v>
      </c>
      <c r="D195" s="152">
        <f t="shared" si="20"/>
        <v>0</v>
      </c>
      <c r="E195" s="152">
        <f t="shared" si="21"/>
        <v>0</v>
      </c>
      <c r="F195" s="126">
        <f t="shared" si="23"/>
        <v>0</v>
      </c>
      <c r="G195" s="131">
        <f t="shared" si="24"/>
        <v>0</v>
      </c>
      <c r="H195" s="131">
        <f t="shared" si="25"/>
        <v>0</v>
      </c>
    </row>
    <row r="196" spans="1:8" ht="15" customHeight="1" x14ac:dyDescent="0.2">
      <c r="A196" s="102">
        <f t="shared" si="22"/>
        <v>11</v>
      </c>
      <c r="B196" s="39">
        <f t="shared" si="20"/>
        <v>0</v>
      </c>
      <c r="C196" s="39">
        <f t="shared" si="20"/>
        <v>0</v>
      </c>
      <c r="D196" s="152">
        <f t="shared" si="20"/>
        <v>0</v>
      </c>
      <c r="E196" s="152">
        <f t="shared" si="21"/>
        <v>0</v>
      </c>
      <c r="F196" s="126">
        <f t="shared" si="23"/>
        <v>0</v>
      </c>
      <c r="G196" s="131">
        <f t="shared" si="24"/>
        <v>0</v>
      </c>
      <c r="H196" s="131">
        <f t="shared" si="25"/>
        <v>0</v>
      </c>
    </row>
    <row r="197" spans="1:8" ht="15" customHeight="1" x14ac:dyDescent="0.2">
      <c r="A197" s="102">
        <f t="shared" si="22"/>
        <v>12</v>
      </c>
      <c r="B197" s="39">
        <f t="shared" si="20"/>
        <v>0</v>
      </c>
      <c r="C197" s="39">
        <f t="shared" si="20"/>
        <v>0</v>
      </c>
      <c r="D197" s="152">
        <f t="shared" si="20"/>
        <v>0</v>
      </c>
      <c r="E197" s="152">
        <f t="shared" si="21"/>
        <v>0</v>
      </c>
      <c r="F197" s="126">
        <f t="shared" si="23"/>
        <v>0</v>
      </c>
      <c r="G197" s="131">
        <f t="shared" si="24"/>
        <v>0</v>
      </c>
      <c r="H197" s="131">
        <f t="shared" si="25"/>
        <v>0</v>
      </c>
    </row>
    <row r="198" spans="1:8" ht="15" customHeight="1" x14ac:dyDescent="0.2">
      <c r="A198" s="102">
        <f t="shared" si="22"/>
        <v>13</v>
      </c>
      <c r="B198" s="39">
        <f t="shared" si="20"/>
        <v>0</v>
      </c>
      <c r="C198" s="39">
        <f t="shared" si="20"/>
        <v>0</v>
      </c>
      <c r="D198" s="152">
        <f t="shared" si="20"/>
        <v>0</v>
      </c>
      <c r="E198" s="152">
        <f t="shared" si="21"/>
        <v>0</v>
      </c>
      <c r="F198" s="126">
        <f t="shared" si="23"/>
        <v>0</v>
      </c>
      <c r="G198" s="131">
        <f t="shared" si="24"/>
        <v>0</v>
      </c>
      <c r="H198" s="131">
        <f t="shared" si="25"/>
        <v>0</v>
      </c>
    </row>
    <row r="199" spans="1:8" ht="15" customHeight="1" x14ac:dyDescent="0.2">
      <c r="A199" s="102">
        <f t="shared" si="22"/>
        <v>14</v>
      </c>
      <c r="B199" s="39">
        <f t="shared" si="20"/>
        <v>0</v>
      </c>
      <c r="C199" s="39">
        <f t="shared" si="20"/>
        <v>0</v>
      </c>
      <c r="D199" s="152">
        <f t="shared" si="20"/>
        <v>0</v>
      </c>
      <c r="E199" s="152">
        <f t="shared" si="21"/>
        <v>0</v>
      </c>
      <c r="F199" s="126">
        <f t="shared" si="23"/>
        <v>0</v>
      </c>
      <c r="G199" s="131">
        <f t="shared" si="24"/>
        <v>0</v>
      </c>
      <c r="H199" s="131">
        <f t="shared" si="25"/>
        <v>0</v>
      </c>
    </row>
    <row r="200" spans="1:8" ht="15" customHeight="1" x14ac:dyDescent="0.2">
      <c r="A200" s="102">
        <f t="shared" si="22"/>
        <v>15</v>
      </c>
      <c r="B200" s="39">
        <f t="shared" si="20"/>
        <v>0</v>
      </c>
      <c r="C200" s="39">
        <f t="shared" si="20"/>
        <v>0</v>
      </c>
      <c r="D200" s="152">
        <f t="shared" si="20"/>
        <v>0</v>
      </c>
      <c r="E200" s="152">
        <f t="shared" si="21"/>
        <v>0</v>
      </c>
      <c r="F200" s="126">
        <f t="shared" si="23"/>
        <v>0</v>
      </c>
      <c r="G200" s="131">
        <f t="shared" si="24"/>
        <v>0</v>
      </c>
      <c r="H200" s="131">
        <f t="shared" si="25"/>
        <v>0</v>
      </c>
    </row>
    <row r="201" spans="1:8" ht="15" customHeight="1" x14ac:dyDescent="0.2">
      <c r="A201" s="102">
        <f t="shared" si="22"/>
        <v>16</v>
      </c>
      <c r="B201" s="39">
        <f t="shared" si="20"/>
        <v>0</v>
      </c>
      <c r="C201" s="39">
        <f t="shared" si="20"/>
        <v>0</v>
      </c>
      <c r="D201" s="152">
        <f t="shared" si="20"/>
        <v>0</v>
      </c>
      <c r="E201" s="152">
        <f t="shared" si="21"/>
        <v>0</v>
      </c>
      <c r="F201" s="126">
        <f t="shared" si="23"/>
        <v>0</v>
      </c>
      <c r="G201" s="131">
        <f t="shared" si="24"/>
        <v>0</v>
      </c>
      <c r="H201" s="131">
        <f t="shared" si="25"/>
        <v>0</v>
      </c>
    </row>
    <row r="202" spans="1:8" ht="15" customHeight="1" x14ac:dyDescent="0.2">
      <c r="A202" s="102">
        <f t="shared" si="22"/>
        <v>17</v>
      </c>
      <c r="B202" s="39">
        <f t="shared" ref="B202:D217" si="26">B88</f>
        <v>0</v>
      </c>
      <c r="C202" s="39">
        <f t="shared" si="26"/>
        <v>0</v>
      </c>
      <c r="D202" s="152">
        <f t="shared" si="26"/>
        <v>0</v>
      </c>
      <c r="E202" s="152">
        <f t="shared" si="21"/>
        <v>0</v>
      </c>
      <c r="F202" s="126">
        <f t="shared" si="23"/>
        <v>0</v>
      </c>
      <c r="G202" s="131">
        <f t="shared" si="24"/>
        <v>0</v>
      </c>
      <c r="H202" s="131">
        <f t="shared" si="25"/>
        <v>0</v>
      </c>
    </row>
    <row r="203" spans="1:8" ht="15" customHeight="1" x14ac:dyDescent="0.2">
      <c r="A203" s="102">
        <f t="shared" si="22"/>
        <v>18</v>
      </c>
      <c r="B203" s="39">
        <f t="shared" si="26"/>
        <v>0</v>
      </c>
      <c r="C203" s="39">
        <f t="shared" si="26"/>
        <v>0</v>
      </c>
      <c r="D203" s="152">
        <f t="shared" si="26"/>
        <v>0</v>
      </c>
      <c r="E203" s="152">
        <f t="shared" si="21"/>
        <v>0</v>
      </c>
      <c r="F203" s="126">
        <f t="shared" si="23"/>
        <v>0</v>
      </c>
      <c r="G203" s="131">
        <f t="shared" si="24"/>
        <v>0</v>
      </c>
      <c r="H203" s="131">
        <f t="shared" si="25"/>
        <v>0</v>
      </c>
    </row>
    <row r="204" spans="1:8" ht="15" customHeight="1" x14ac:dyDescent="0.2">
      <c r="A204" s="102">
        <f t="shared" si="22"/>
        <v>19</v>
      </c>
      <c r="B204" s="39">
        <f t="shared" si="26"/>
        <v>0</v>
      </c>
      <c r="C204" s="39">
        <f t="shared" si="26"/>
        <v>0</v>
      </c>
      <c r="D204" s="152">
        <f t="shared" si="26"/>
        <v>0</v>
      </c>
      <c r="E204" s="152">
        <f t="shared" si="21"/>
        <v>0</v>
      </c>
      <c r="F204" s="126">
        <f t="shared" si="23"/>
        <v>0</v>
      </c>
      <c r="G204" s="131">
        <f t="shared" si="24"/>
        <v>0</v>
      </c>
      <c r="H204" s="131">
        <f t="shared" si="25"/>
        <v>0</v>
      </c>
    </row>
    <row r="205" spans="1:8" ht="15" customHeight="1" x14ac:dyDescent="0.2">
      <c r="A205" s="102">
        <f t="shared" si="22"/>
        <v>20</v>
      </c>
      <c r="B205" s="39">
        <f t="shared" si="26"/>
        <v>0</v>
      </c>
      <c r="C205" s="39">
        <f t="shared" si="26"/>
        <v>0</v>
      </c>
      <c r="D205" s="152">
        <f t="shared" si="26"/>
        <v>0</v>
      </c>
      <c r="E205" s="152">
        <f t="shared" si="21"/>
        <v>0</v>
      </c>
      <c r="F205" s="126">
        <f t="shared" si="23"/>
        <v>0</v>
      </c>
      <c r="G205" s="131">
        <f t="shared" si="24"/>
        <v>0</v>
      </c>
      <c r="H205" s="131">
        <f t="shared" si="25"/>
        <v>0</v>
      </c>
    </row>
    <row r="206" spans="1:8" ht="15" customHeight="1" x14ac:dyDescent="0.2">
      <c r="A206" s="102">
        <f t="shared" si="22"/>
        <v>21</v>
      </c>
      <c r="B206" s="39">
        <f t="shared" si="26"/>
        <v>0</v>
      </c>
      <c r="C206" s="39">
        <f t="shared" si="26"/>
        <v>0</v>
      </c>
      <c r="D206" s="152">
        <f t="shared" si="26"/>
        <v>0</v>
      </c>
      <c r="E206" s="152">
        <f t="shared" si="21"/>
        <v>0</v>
      </c>
      <c r="F206" s="126">
        <f t="shared" si="23"/>
        <v>0</v>
      </c>
      <c r="G206" s="131">
        <f t="shared" si="24"/>
        <v>0</v>
      </c>
      <c r="H206" s="131">
        <f t="shared" si="25"/>
        <v>0</v>
      </c>
    </row>
    <row r="207" spans="1:8" ht="15" customHeight="1" x14ac:dyDescent="0.2">
      <c r="A207" s="102">
        <f t="shared" si="22"/>
        <v>22</v>
      </c>
      <c r="B207" s="39">
        <f t="shared" si="26"/>
        <v>0</v>
      </c>
      <c r="C207" s="39">
        <f t="shared" si="26"/>
        <v>0</v>
      </c>
      <c r="D207" s="152">
        <f t="shared" si="26"/>
        <v>0</v>
      </c>
      <c r="E207" s="152">
        <f t="shared" si="21"/>
        <v>0</v>
      </c>
      <c r="F207" s="126">
        <f t="shared" si="23"/>
        <v>0</v>
      </c>
      <c r="G207" s="131">
        <f t="shared" si="24"/>
        <v>0</v>
      </c>
      <c r="H207" s="131">
        <f t="shared" si="25"/>
        <v>0</v>
      </c>
    </row>
    <row r="208" spans="1:8" ht="15" customHeight="1" x14ac:dyDescent="0.2">
      <c r="A208" s="102">
        <f t="shared" si="22"/>
        <v>23</v>
      </c>
      <c r="B208" s="39">
        <f t="shared" si="26"/>
        <v>0</v>
      </c>
      <c r="C208" s="39">
        <f t="shared" si="26"/>
        <v>0</v>
      </c>
      <c r="D208" s="152">
        <f t="shared" si="26"/>
        <v>0</v>
      </c>
      <c r="E208" s="152">
        <f t="shared" si="21"/>
        <v>0</v>
      </c>
      <c r="F208" s="126">
        <f t="shared" si="23"/>
        <v>0</v>
      </c>
      <c r="G208" s="131">
        <f t="shared" si="24"/>
        <v>0</v>
      </c>
      <c r="H208" s="131">
        <f t="shared" si="25"/>
        <v>0</v>
      </c>
    </row>
    <row r="209" spans="1:8" ht="15" customHeight="1" x14ac:dyDescent="0.2">
      <c r="A209" s="102">
        <f t="shared" si="22"/>
        <v>24</v>
      </c>
      <c r="B209" s="39">
        <f t="shared" si="26"/>
        <v>0</v>
      </c>
      <c r="C209" s="39">
        <f t="shared" si="26"/>
        <v>0</v>
      </c>
      <c r="D209" s="152">
        <f t="shared" si="26"/>
        <v>0</v>
      </c>
      <c r="E209" s="152">
        <f t="shared" si="21"/>
        <v>0</v>
      </c>
      <c r="F209" s="126">
        <f t="shared" si="23"/>
        <v>0</v>
      </c>
      <c r="G209" s="131">
        <f t="shared" si="24"/>
        <v>0</v>
      </c>
      <c r="H209" s="131">
        <f t="shared" si="25"/>
        <v>0</v>
      </c>
    </row>
    <row r="210" spans="1:8" ht="15" customHeight="1" x14ac:dyDescent="0.2">
      <c r="A210" s="102">
        <f t="shared" si="22"/>
        <v>25</v>
      </c>
      <c r="B210" s="39">
        <f t="shared" si="26"/>
        <v>0</v>
      </c>
      <c r="C210" s="39">
        <f t="shared" si="26"/>
        <v>0</v>
      </c>
      <c r="D210" s="152">
        <f t="shared" si="26"/>
        <v>0</v>
      </c>
      <c r="E210" s="152">
        <f t="shared" si="21"/>
        <v>0</v>
      </c>
      <c r="F210" s="126">
        <f t="shared" si="23"/>
        <v>0</v>
      </c>
      <c r="G210" s="131">
        <f t="shared" si="24"/>
        <v>0</v>
      </c>
      <c r="H210" s="131">
        <f t="shared" si="25"/>
        <v>0</v>
      </c>
    </row>
    <row r="211" spans="1:8" ht="15" customHeight="1" x14ac:dyDescent="0.2">
      <c r="A211" s="102">
        <f t="shared" si="22"/>
        <v>26</v>
      </c>
      <c r="B211" s="39">
        <f t="shared" si="26"/>
        <v>0</v>
      </c>
      <c r="C211" s="39">
        <f t="shared" si="26"/>
        <v>0</v>
      </c>
      <c r="D211" s="152">
        <f t="shared" si="26"/>
        <v>0</v>
      </c>
      <c r="E211" s="152">
        <f t="shared" si="21"/>
        <v>0</v>
      </c>
      <c r="F211" s="126">
        <f t="shared" si="23"/>
        <v>0</v>
      </c>
      <c r="G211" s="131">
        <f t="shared" si="24"/>
        <v>0</v>
      </c>
      <c r="H211" s="131">
        <f t="shared" si="25"/>
        <v>0</v>
      </c>
    </row>
    <row r="212" spans="1:8" ht="15" customHeight="1" x14ac:dyDescent="0.2">
      <c r="A212" s="102">
        <f t="shared" si="22"/>
        <v>27</v>
      </c>
      <c r="B212" s="39">
        <f t="shared" si="26"/>
        <v>0</v>
      </c>
      <c r="C212" s="39">
        <f t="shared" si="26"/>
        <v>0</v>
      </c>
      <c r="D212" s="152">
        <f t="shared" si="26"/>
        <v>0</v>
      </c>
      <c r="E212" s="152">
        <f t="shared" si="21"/>
        <v>0</v>
      </c>
      <c r="F212" s="126">
        <f t="shared" si="23"/>
        <v>0</v>
      </c>
      <c r="G212" s="131">
        <f t="shared" si="24"/>
        <v>0</v>
      </c>
      <c r="H212" s="131">
        <f t="shared" si="25"/>
        <v>0</v>
      </c>
    </row>
    <row r="213" spans="1:8" ht="15" customHeight="1" x14ac:dyDescent="0.2">
      <c r="A213" s="102">
        <f t="shared" si="22"/>
        <v>28</v>
      </c>
      <c r="B213" s="39">
        <f t="shared" si="26"/>
        <v>0</v>
      </c>
      <c r="C213" s="39">
        <f t="shared" si="26"/>
        <v>0</v>
      </c>
      <c r="D213" s="152">
        <f t="shared" si="26"/>
        <v>0</v>
      </c>
      <c r="E213" s="152">
        <f t="shared" si="21"/>
        <v>0</v>
      </c>
      <c r="F213" s="126">
        <f t="shared" si="23"/>
        <v>0</v>
      </c>
      <c r="G213" s="131">
        <f t="shared" si="24"/>
        <v>0</v>
      </c>
      <c r="H213" s="131">
        <f t="shared" si="25"/>
        <v>0</v>
      </c>
    </row>
    <row r="214" spans="1:8" ht="15" customHeight="1" x14ac:dyDescent="0.2">
      <c r="A214" s="102">
        <f t="shared" si="22"/>
        <v>29</v>
      </c>
      <c r="B214" s="39">
        <f t="shared" si="26"/>
        <v>0</v>
      </c>
      <c r="C214" s="39">
        <f t="shared" si="26"/>
        <v>0</v>
      </c>
      <c r="D214" s="152">
        <f t="shared" si="26"/>
        <v>0</v>
      </c>
      <c r="E214" s="152">
        <f t="shared" si="21"/>
        <v>0</v>
      </c>
      <c r="F214" s="126">
        <f t="shared" si="23"/>
        <v>0</v>
      </c>
      <c r="G214" s="131">
        <f t="shared" si="24"/>
        <v>0</v>
      </c>
      <c r="H214" s="131">
        <f t="shared" si="25"/>
        <v>0</v>
      </c>
    </row>
    <row r="215" spans="1:8" ht="15" customHeight="1" x14ac:dyDescent="0.2">
      <c r="A215" s="102">
        <f t="shared" si="22"/>
        <v>30</v>
      </c>
      <c r="B215" s="39">
        <f t="shared" si="26"/>
        <v>0</v>
      </c>
      <c r="C215" s="39">
        <f t="shared" si="26"/>
        <v>0</v>
      </c>
      <c r="D215" s="152">
        <f t="shared" si="26"/>
        <v>0</v>
      </c>
      <c r="E215" s="152">
        <f t="shared" si="21"/>
        <v>0</v>
      </c>
      <c r="F215" s="126">
        <f t="shared" si="23"/>
        <v>0</v>
      </c>
      <c r="G215" s="131">
        <f t="shared" si="24"/>
        <v>0</v>
      </c>
      <c r="H215" s="131">
        <f t="shared" si="25"/>
        <v>0</v>
      </c>
    </row>
    <row r="216" spans="1:8" ht="15" customHeight="1" x14ac:dyDescent="0.2">
      <c r="A216" s="102">
        <f t="shared" si="22"/>
        <v>31</v>
      </c>
      <c r="B216" s="39">
        <f t="shared" si="26"/>
        <v>0</v>
      </c>
      <c r="C216" s="39">
        <f t="shared" si="26"/>
        <v>0</v>
      </c>
      <c r="D216" s="152">
        <f t="shared" si="26"/>
        <v>0</v>
      </c>
      <c r="E216" s="152">
        <f t="shared" si="21"/>
        <v>0</v>
      </c>
      <c r="F216" s="126">
        <f t="shared" si="23"/>
        <v>0</v>
      </c>
      <c r="G216" s="131">
        <f t="shared" si="24"/>
        <v>0</v>
      </c>
      <c r="H216" s="131">
        <f t="shared" si="25"/>
        <v>0</v>
      </c>
    </row>
    <row r="217" spans="1:8" ht="15" customHeight="1" x14ac:dyDescent="0.2">
      <c r="A217" s="102">
        <f t="shared" si="22"/>
        <v>32</v>
      </c>
      <c r="B217" s="39">
        <f t="shared" si="26"/>
        <v>0</v>
      </c>
      <c r="C217" s="39">
        <f t="shared" si="26"/>
        <v>0</v>
      </c>
      <c r="D217" s="152">
        <f t="shared" si="26"/>
        <v>0</v>
      </c>
      <c r="E217" s="152">
        <f t="shared" si="21"/>
        <v>0</v>
      </c>
      <c r="F217" s="126">
        <f t="shared" si="23"/>
        <v>0</v>
      </c>
      <c r="G217" s="131">
        <f t="shared" si="24"/>
        <v>0</v>
      </c>
      <c r="H217" s="131">
        <f t="shared" si="25"/>
        <v>0</v>
      </c>
    </row>
    <row r="218" spans="1:8" ht="15" customHeight="1" x14ac:dyDescent="0.2">
      <c r="A218" s="102">
        <f t="shared" si="22"/>
        <v>33</v>
      </c>
      <c r="B218" s="39">
        <f t="shared" ref="B218:D233" si="27">B104</f>
        <v>0</v>
      </c>
      <c r="C218" s="39">
        <f t="shared" si="27"/>
        <v>0</v>
      </c>
      <c r="D218" s="152">
        <f t="shared" si="27"/>
        <v>0</v>
      </c>
      <c r="E218" s="152">
        <f t="shared" si="21"/>
        <v>0</v>
      </c>
      <c r="F218" s="126">
        <f t="shared" si="23"/>
        <v>0</v>
      </c>
      <c r="G218" s="131">
        <f t="shared" si="24"/>
        <v>0</v>
      </c>
      <c r="H218" s="131">
        <f t="shared" si="25"/>
        <v>0</v>
      </c>
    </row>
    <row r="219" spans="1:8" ht="15" customHeight="1" x14ac:dyDescent="0.2">
      <c r="A219" s="102">
        <f t="shared" si="22"/>
        <v>34</v>
      </c>
      <c r="B219" s="39">
        <f t="shared" si="27"/>
        <v>0</v>
      </c>
      <c r="C219" s="39">
        <f t="shared" si="27"/>
        <v>0</v>
      </c>
      <c r="D219" s="152">
        <f t="shared" si="27"/>
        <v>0</v>
      </c>
      <c r="E219" s="152">
        <f t="shared" si="21"/>
        <v>0</v>
      </c>
      <c r="F219" s="126">
        <f t="shared" si="23"/>
        <v>0</v>
      </c>
      <c r="G219" s="131">
        <f t="shared" si="24"/>
        <v>0</v>
      </c>
      <c r="H219" s="131">
        <f t="shared" si="25"/>
        <v>0</v>
      </c>
    </row>
    <row r="220" spans="1:8" ht="15" customHeight="1" x14ac:dyDescent="0.2">
      <c r="A220" s="102">
        <f t="shared" si="22"/>
        <v>35</v>
      </c>
      <c r="B220" s="39">
        <f t="shared" si="27"/>
        <v>0</v>
      </c>
      <c r="C220" s="39">
        <f t="shared" si="27"/>
        <v>0</v>
      </c>
      <c r="D220" s="152">
        <f t="shared" si="27"/>
        <v>0</v>
      </c>
      <c r="E220" s="152">
        <f t="shared" si="21"/>
        <v>0</v>
      </c>
      <c r="F220" s="126">
        <f t="shared" si="23"/>
        <v>0</v>
      </c>
      <c r="G220" s="131">
        <f t="shared" si="24"/>
        <v>0</v>
      </c>
      <c r="H220" s="131">
        <f t="shared" si="25"/>
        <v>0</v>
      </c>
    </row>
    <row r="221" spans="1:8" ht="15" customHeight="1" x14ac:dyDescent="0.2">
      <c r="A221" s="102">
        <f t="shared" si="22"/>
        <v>36</v>
      </c>
      <c r="B221" s="39">
        <f t="shared" si="27"/>
        <v>0</v>
      </c>
      <c r="C221" s="39">
        <f t="shared" si="27"/>
        <v>0</v>
      </c>
      <c r="D221" s="152">
        <f t="shared" si="27"/>
        <v>0</v>
      </c>
      <c r="E221" s="152">
        <f t="shared" si="21"/>
        <v>0</v>
      </c>
      <c r="F221" s="126">
        <f t="shared" si="23"/>
        <v>0</v>
      </c>
      <c r="G221" s="131">
        <f t="shared" si="24"/>
        <v>0</v>
      </c>
      <c r="H221" s="131">
        <f t="shared" si="25"/>
        <v>0</v>
      </c>
    </row>
    <row r="222" spans="1:8" ht="15" customHeight="1" x14ac:dyDescent="0.2">
      <c r="A222" s="102">
        <f t="shared" si="22"/>
        <v>37</v>
      </c>
      <c r="B222" s="39">
        <f t="shared" si="27"/>
        <v>0</v>
      </c>
      <c r="C222" s="39">
        <f t="shared" si="27"/>
        <v>0</v>
      </c>
      <c r="D222" s="152">
        <f t="shared" si="27"/>
        <v>0</v>
      </c>
      <c r="E222" s="152">
        <f t="shared" si="21"/>
        <v>0</v>
      </c>
      <c r="F222" s="126">
        <f t="shared" si="23"/>
        <v>0</v>
      </c>
      <c r="G222" s="131">
        <f t="shared" si="24"/>
        <v>0</v>
      </c>
      <c r="H222" s="131">
        <f t="shared" si="25"/>
        <v>0</v>
      </c>
    </row>
    <row r="223" spans="1:8" ht="15" customHeight="1" x14ac:dyDescent="0.2">
      <c r="A223" s="102">
        <f t="shared" si="22"/>
        <v>38</v>
      </c>
      <c r="B223" s="39">
        <f t="shared" si="27"/>
        <v>0</v>
      </c>
      <c r="C223" s="39">
        <f t="shared" si="27"/>
        <v>0</v>
      </c>
      <c r="D223" s="152">
        <f t="shared" si="27"/>
        <v>0</v>
      </c>
      <c r="E223" s="152">
        <f t="shared" si="21"/>
        <v>0</v>
      </c>
      <c r="F223" s="126">
        <f t="shared" si="23"/>
        <v>0</v>
      </c>
      <c r="G223" s="131">
        <f t="shared" si="24"/>
        <v>0</v>
      </c>
      <c r="H223" s="131">
        <f t="shared" si="25"/>
        <v>0</v>
      </c>
    </row>
    <row r="224" spans="1:8" ht="15" customHeight="1" x14ac:dyDescent="0.2">
      <c r="A224" s="102">
        <f t="shared" si="22"/>
        <v>39</v>
      </c>
      <c r="B224" s="39">
        <f t="shared" si="27"/>
        <v>0</v>
      </c>
      <c r="C224" s="39">
        <f t="shared" si="27"/>
        <v>0</v>
      </c>
      <c r="D224" s="152">
        <f t="shared" si="27"/>
        <v>0</v>
      </c>
      <c r="E224" s="152">
        <f t="shared" si="21"/>
        <v>0</v>
      </c>
      <c r="F224" s="126">
        <f t="shared" si="23"/>
        <v>0</v>
      </c>
      <c r="G224" s="131">
        <f t="shared" si="24"/>
        <v>0</v>
      </c>
      <c r="H224" s="131">
        <f t="shared" si="25"/>
        <v>0</v>
      </c>
    </row>
    <row r="225" spans="1:8" ht="15" customHeight="1" x14ac:dyDescent="0.2">
      <c r="A225" s="102">
        <f t="shared" si="22"/>
        <v>40</v>
      </c>
      <c r="B225" s="39">
        <f t="shared" si="27"/>
        <v>0</v>
      </c>
      <c r="C225" s="39">
        <f t="shared" si="27"/>
        <v>0</v>
      </c>
      <c r="D225" s="152">
        <f t="shared" si="27"/>
        <v>0</v>
      </c>
      <c r="E225" s="152">
        <f t="shared" si="21"/>
        <v>0</v>
      </c>
      <c r="F225" s="126">
        <f t="shared" si="23"/>
        <v>0</v>
      </c>
      <c r="G225" s="131">
        <f t="shared" si="24"/>
        <v>0</v>
      </c>
      <c r="H225" s="131">
        <f t="shared" si="25"/>
        <v>0</v>
      </c>
    </row>
    <row r="226" spans="1:8" ht="15" customHeight="1" x14ac:dyDescent="0.2">
      <c r="A226" s="102">
        <f t="shared" si="22"/>
        <v>41</v>
      </c>
      <c r="B226" s="39">
        <f t="shared" si="27"/>
        <v>0</v>
      </c>
      <c r="C226" s="39">
        <f t="shared" si="27"/>
        <v>0</v>
      </c>
      <c r="D226" s="152">
        <f t="shared" si="27"/>
        <v>0</v>
      </c>
      <c r="E226" s="152">
        <f t="shared" si="21"/>
        <v>0</v>
      </c>
      <c r="F226" s="126">
        <f t="shared" si="23"/>
        <v>0</v>
      </c>
      <c r="G226" s="131">
        <f t="shared" si="24"/>
        <v>0</v>
      </c>
      <c r="H226" s="131">
        <f t="shared" si="25"/>
        <v>0</v>
      </c>
    </row>
    <row r="227" spans="1:8" ht="15" customHeight="1" x14ac:dyDescent="0.2">
      <c r="A227" s="102">
        <f t="shared" si="22"/>
        <v>42</v>
      </c>
      <c r="B227" s="39">
        <f t="shared" si="27"/>
        <v>0</v>
      </c>
      <c r="C227" s="39">
        <f t="shared" si="27"/>
        <v>0</v>
      </c>
      <c r="D227" s="152">
        <f t="shared" si="27"/>
        <v>0</v>
      </c>
      <c r="E227" s="152">
        <f t="shared" si="21"/>
        <v>0</v>
      </c>
      <c r="F227" s="126">
        <f t="shared" si="23"/>
        <v>0</v>
      </c>
      <c r="G227" s="131">
        <f t="shared" si="24"/>
        <v>0</v>
      </c>
      <c r="H227" s="131">
        <f t="shared" si="25"/>
        <v>0</v>
      </c>
    </row>
    <row r="228" spans="1:8" ht="15" customHeight="1" x14ac:dyDescent="0.2">
      <c r="A228" s="102">
        <f t="shared" si="22"/>
        <v>43</v>
      </c>
      <c r="B228" s="39">
        <f t="shared" si="27"/>
        <v>0</v>
      </c>
      <c r="C228" s="39">
        <f t="shared" si="27"/>
        <v>0</v>
      </c>
      <c r="D228" s="152">
        <f t="shared" si="27"/>
        <v>0</v>
      </c>
      <c r="E228" s="152">
        <f t="shared" si="21"/>
        <v>0</v>
      </c>
      <c r="F228" s="126">
        <f t="shared" si="23"/>
        <v>0</v>
      </c>
      <c r="G228" s="131">
        <f t="shared" si="24"/>
        <v>0</v>
      </c>
      <c r="H228" s="131">
        <f t="shared" si="25"/>
        <v>0</v>
      </c>
    </row>
    <row r="229" spans="1:8" ht="15" customHeight="1" x14ac:dyDescent="0.2">
      <c r="A229" s="102">
        <f t="shared" si="22"/>
        <v>44</v>
      </c>
      <c r="B229" s="39">
        <f t="shared" si="27"/>
        <v>0</v>
      </c>
      <c r="C229" s="39">
        <f t="shared" si="27"/>
        <v>0</v>
      </c>
      <c r="D229" s="152">
        <f t="shared" si="27"/>
        <v>0</v>
      </c>
      <c r="E229" s="152">
        <f t="shared" si="21"/>
        <v>0</v>
      </c>
      <c r="F229" s="126">
        <f t="shared" si="23"/>
        <v>0</v>
      </c>
      <c r="G229" s="131">
        <f t="shared" si="24"/>
        <v>0</v>
      </c>
      <c r="H229" s="131">
        <f t="shared" si="25"/>
        <v>0</v>
      </c>
    </row>
    <row r="230" spans="1:8" ht="15" customHeight="1" x14ac:dyDescent="0.2">
      <c r="A230" s="102">
        <f t="shared" si="22"/>
        <v>45</v>
      </c>
      <c r="B230" s="39">
        <f t="shared" si="27"/>
        <v>0</v>
      </c>
      <c r="C230" s="39">
        <f t="shared" si="27"/>
        <v>0</v>
      </c>
      <c r="D230" s="152">
        <f t="shared" si="27"/>
        <v>0</v>
      </c>
      <c r="E230" s="152">
        <f t="shared" si="21"/>
        <v>0</v>
      </c>
      <c r="F230" s="126">
        <f t="shared" si="23"/>
        <v>0</v>
      </c>
      <c r="G230" s="131">
        <f t="shared" si="24"/>
        <v>0</v>
      </c>
      <c r="H230" s="131">
        <f t="shared" si="25"/>
        <v>0</v>
      </c>
    </row>
    <row r="231" spans="1:8" ht="15" customHeight="1" x14ac:dyDescent="0.2">
      <c r="A231" s="102">
        <f t="shared" si="22"/>
        <v>46</v>
      </c>
      <c r="B231" s="39">
        <f t="shared" si="27"/>
        <v>0</v>
      </c>
      <c r="C231" s="39">
        <f t="shared" si="27"/>
        <v>0</v>
      </c>
      <c r="D231" s="152">
        <f t="shared" si="27"/>
        <v>0</v>
      </c>
      <c r="E231" s="152">
        <f t="shared" si="21"/>
        <v>0</v>
      </c>
      <c r="F231" s="126">
        <f t="shared" si="23"/>
        <v>0</v>
      </c>
      <c r="G231" s="131">
        <f t="shared" si="24"/>
        <v>0</v>
      </c>
      <c r="H231" s="131">
        <f t="shared" si="25"/>
        <v>0</v>
      </c>
    </row>
    <row r="232" spans="1:8" ht="15" customHeight="1" x14ac:dyDescent="0.2">
      <c r="A232" s="102">
        <f t="shared" si="22"/>
        <v>47</v>
      </c>
      <c r="B232" s="39">
        <f t="shared" si="27"/>
        <v>0</v>
      </c>
      <c r="C232" s="39">
        <f t="shared" si="27"/>
        <v>0</v>
      </c>
      <c r="D232" s="152">
        <f t="shared" si="27"/>
        <v>0</v>
      </c>
      <c r="E232" s="152">
        <f t="shared" si="21"/>
        <v>0</v>
      </c>
      <c r="F232" s="126">
        <f t="shared" si="23"/>
        <v>0</v>
      </c>
      <c r="G232" s="131">
        <f t="shared" si="24"/>
        <v>0</v>
      </c>
      <c r="H232" s="131">
        <f t="shared" si="25"/>
        <v>0</v>
      </c>
    </row>
    <row r="233" spans="1:8" ht="15" customHeight="1" x14ac:dyDescent="0.2">
      <c r="A233" s="102">
        <f t="shared" si="22"/>
        <v>48</v>
      </c>
      <c r="B233" s="39">
        <f t="shared" si="27"/>
        <v>0</v>
      </c>
      <c r="C233" s="39">
        <f t="shared" si="27"/>
        <v>0</v>
      </c>
      <c r="D233" s="152">
        <f t="shared" si="27"/>
        <v>0</v>
      </c>
      <c r="E233" s="152">
        <f t="shared" si="21"/>
        <v>0</v>
      </c>
      <c r="F233" s="126">
        <f t="shared" si="23"/>
        <v>0</v>
      </c>
      <c r="G233" s="131">
        <f t="shared" si="24"/>
        <v>0</v>
      </c>
      <c r="H233" s="131">
        <f t="shared" si="25"/>
        <v>0</v>
      </c>
    </row>
    <row r="234" spans="1:8" ht="15" customHeight="1" x14ac:dyDescent="0.2">
      <c r="A234" s="102">
        <f t="shared" si="22"/>
        <v>49</v>
      </c>
      <c r="B234" s="39">
        <f t="shared" ref="B234:D235" si="28">B120</f>
        <v>0</v>
      </c>
      <c r="C234" s="39">
        <f t="shared" si="28"/>
        <v>0</v>
      </c>
      <c r="D234" s="152">
        <f t="shared" si="28"/>
        <v>0</v>
      </c>
      <c r="E234" s="152">
        <f t="shared" si="21"/>
        <v>0</v>
      </c>
      <c r="F234" s="126">
        <f t="shared" si="23"/>
        <v>0</v>
      </c>
      <c r="G234" s="131">
        <f t="shared" si="24"/>
        <v>0</v>
      </c>
      <c r="H234" s="131">
        <f t="shared" si="25"/>
        <v>0</v>
      </c>
    </row>
    <row r="235" spans="1:8" ht="15" customHeight="1" x14ac:dyDescent="0.2">
      <c r="A235" s="154">
        <f t="shared" si="22"/>
        <v>50</v>
      </c>
      <c r="B235" s="155">
        <f t="shared" si="28"/>
        <v>0</v>
      </c>
      <c r="C235" s="155">
        <f t="shared" si="28"/>
        <v>0</v>
      </c>
      <c r="D235" s="156">
        <f t="shared" si="28"/>
        <v>0</v>
      </c>
      <c r="E235" s="156">
        <f t="shared" si="21"/>
        <v>0</v>
      </c>
      <c r="F235" s="126">
        <f>IF(A235&gt;($C$15),0,(($C$13/2)*E235^2+(32/$C$13)+1.13*$C$13-6.7))</f>
        <v>0</v>
      </c>
      <c r="G235" s="164">
        <f t="shared" si="24"/>
        <v>0</v>
      </c>
      <c r="H235" s="131">
        <f t="shared" si="25"/>
        <v>0</v>
      </c>
    </row>
    <row r="236" spans="1:8" ht="15" customHeight="1" x14ac:dyDescent="0.25">
      <c r="A236" s="137"/>
      <c r="B236" s="51"/>
      <c r="C236" s="209" t="s">
        <v>119</v>
      </c>
      <c r="D236" s="166">
        <f>SUM(D186:D235)</f>
        <v>0</v>
      </c>
      <c r="E236" s="166"/>
      <c r="F236" s="142"/>
      <c r="G236" s="167" t="s">
        <v>293</v>
      </c>
      <c r="H236" s="142">
        <f>SUM(H186:H235)</f>
        <v>0</v>
      </c>
    </row>
    <row r="237" spans="1:8" ht="15" customHeight="1" x14ac:dyDescent="0.2"/>
    <row r="238" spans="1:8" ht="15" customHeight="1" x14ac:dyDescent="0.2"/>
    <row r="239" spans="1:8" ht="15" customHeight="1" x14ac:dyDescent="0.2">
      <c r="A239" s="32" t="s">
        <v>294</v>
      </c>
    </row>
    <row r="240" spans="1:8" ht="15" customHeight="1" x14ac:dyDescent="0.2"/>
    <row r="241" spans="1:16" ht="15" customHeight="1" x14ac:dyDescent="0.2">
      <c r="C241" s="77">
        <f>ROUND(SUM(D245:D248),-1)</f>
        <v>0</v>
      </c>
      <c r="D241" s="76" t="s">
        <v>16</v>
      </c>
    </row>
    <row r="242" spans="1:16" ht="15" customHeight="1" x14ac:dyDescent="0.2"/>
    <row r="243" spans="1:16" ht="15" customHeight="1" x14ac:dyDescent="0.2">
      <c r="B243" s="7" t="s">
        <v>295</v>
      </c>
    </row>
    <row r="244" spans="1:16" ht="15" customHeight="1" x14ac:dyDescent="0.3">
      <c r="B244" s="41" t="s">
        <v>296</v>
      </c>
      <c r="C244" s="33">
        <v>2.5</v>
      </c>
      <c r="D244" s="7" t="s">
        <v>297</v>
      </c>
      <c r="E244"/>
    </row>
    <row r="245" spans="1:16" ht="15" customHeight="1" x14ac:dyDescent="0.2">
      <c r="B245" s="41"/>
      <c r="D245" s="147">
        <f>C244*$D$122</f>
        <v>0</v>
      </c>
      <c r="E245" s="29" t="s">
        <v>16</v>
      </c>
    </row>
    <row r="246" spans="1:16" ht="15" customHeight="1" x14ac:dyDescent="0.2">
      <c r="B246" s="41"/>
      <c r="D246" s="147"/>
      <c r="E246" s="29"/>
    </row>
    <row r="247" spans="1:16" ht="15" customHeight="1" x14ac:dyDescent="0.2">
      <c r="B247" s="29" t="s">
        <v>298</v>
      </c>
      <c r="D247" s="147"/>
      <c r="E247" s="29"/>
    </row>
    <row r="248" spans="1:16" ht="15" customHeight="1" x14ac:dyDescent="0.3">
      <c r="B248" s="41" t="s">
        <v>299</v>
      </c>
      <c r="D248" s="147">
        <f>H236</f>
        <v>0</v>
      </c>
      <c r="E248" s="29" t="s">
        <v>16</v>
      </c>
      <c r="F248" s="77"/>
      <c r="G248" s="210"/>
      <c r="H248" s="30"/>
    </row>
    <row r="249" spans="1:16" ht="15" customHeight="1" x14ac:dyDescent="0.2">
      <c r="B249" s="41"/>
      <c r="E249" s="42"/>
    </row>
    <row r="250" spans="1:16" ht="15" customHeight="1" x14ac:dyDescent="0.25">
      <c r="A250" s="32" t="s">
        <v>300</v>
      </c>
      <c r="C250" s="7"/>
      <c r="M250"/>
      <c r="N250"/>
      <c r="O250"/>
      <c r="P250"/>
    </row>
    <row r="251" spans="1:16" ht="15" customHeight="1" x14ac:dyDescent="0.25">
      <c r="A251" s="30"/>
      <c r="C251" s="7"/>
      <c r="M251"/>
      <c r="N251"/>
      <c r="O251"/>
      <c r="P251"/>
    </row>
    <row r="252" spans="1:16" ht="15" customHeight="1" x14ac:dyDescent="0.3">
      <c r="A252" s="30"/>
      <c r="B252" s="42" t="s">
        <v>152</v>
      </c>
      <c r="C252" s="7"/>
      <c r="D252" s="33"/>
      <c r="F252" s="41" t="s">
        <v>153</v>
      </c>
      <c r="G252" s="77">
        <f>H122</f>
        <v>0</v>
      </c>
      <c r="H252" s="30" t="s">
        <v>16</v>
      </c>
      <c r="I252" s="30"/>
      <c r="J252" s="30"/>
      <c r="K252" s="34"/>
      <c r="L252" s="30"/>
      <c r="M252"/>
      <c r="N252"/>
      <c r="O252"/>
      <c r="P252"/>
    </row>
    <row r="253" spans="1:16" ht="15" customHeight="1" x14ac:dyDescent="0.25">
      <c r="A253" s="30"/>
      <c r="B253" s="102"/>
      <c r="C253" s="7"/>
      <c r="D253" s="33"/>
      <c r="F253" s="37"/>
      <c r="M253"/>
      <c r="N253"/>
      <c r="O253"/>
      <c r="P253"/>
    </row>
    <row r="254" spans="1:16" ht="15" customHeight="1" x14ac:dyDescent="0.3">
      <c r="A254" s="30"/>
      <c r="B254" s="29" t="s">
        <v>155</v>
      </c>
      <c r="C254" s="7"/>
      <c r="D254" s="33"/>
      <c r="F254" s="41" t="s">
        <v>156</v>
      </c>
      <c r="G254" s="77">
        <f>K122</f>
        <v>0</v>
      </c>
      <c r="H254" s="30" t="s">
        <v>16</v>
      </c>
      <c r="I254" s="30"/>
      <c r="J254" s="30"/>
      <c r="K254" s="34"/>
      <c r="L254" s="30"/>
      <c r="M254"/>
      <c r="N254"/>
      <c r="O254"/>
      <c r="P254"/>
    </row>
    <row r="255" spans="1:16" ht="15" customHeight="1" x14ac:dyDescent="0.25">
      <c r="A255" s="30"/>
      <c r="C255" s="7"/>
      <c r="M255"/>
      <c r="N255"/>
      <c r="O255"/>
      <c r="P255"/>
    </row>
    <row r="256" spans="1:16" ht="15" customHeight="1" x14ac:dyDescent="0.3">
      <c r="A256" s="7"/>
      <c r="B256" s="29" t="s">
        <v>158</v>
      </c>
      <c r="C256" s="7"/>
      <c r="D256" s="33"/>
      <c r="F256" s="41" t="s">
        <v>159</v>
      </c>
      <c r="G256" s="77">
        <f>H179</f>
        <v>0</v>
      </c>
      <c r="H256" s="30" t="s">
        <v>12</v>
      </c>
      <c r="I256" s="30"/>
      <c r="J256" s="30"/>
      <c r="K256" s="34"/>
      <c r="L256" s="30"/>
      <c r="M256"/>
      <c r="N256"/>
      <c r="O256"/>
      <c r="P256"/>
    </row>
    <row r="257" spans="1:16" ht="15" customHeight="1" x14ac:dyDescent="0.25">
      <c r="A257" s="7"/>
      <c r="B257" s="102"/>
      <c r="C257" s="7"/>
      <c r="D257" s="33"/>
      <c r="F257" s="37"/>
      <c r="I257" s="37"/>
      <c r="J257" s="33"/>
      <c r="M257"/>
      <c r="N257"/>
      <c r="O257"/>
      <c r="P257"/>
    </row>
    <row r="258" spans="1:16" ht="15" customHeight="1" x14ac:dyDescent="0.3">
      <c r="A258" s="7"/>
      <c r="B258" s="29" t="s">
        <v>160</v>
      </c>
      <c r="C258" s="7"/>
      <c r="D258" s="33"/>
      <c r="F258" s="41" t="s">
        <v>161</v>
      </c>
      <c r="G258" s="77">
        <f>K179</f>
        <v>0</v>
      </c>
      <c r="H258" s="30" t="s">
        <v>7</v>
      </c>
      <c r="I258" s="30"/>
      <c r="J258" s="30"/>
      <c r="K258" s="34"/>
      <c r="L258" s="30"/>
      <c r="M258"/>
      <c r="N258"/>
      <c r="O258"/>
      <c r="P258"/>
    </row>
    <row r="259" spans="1:16" ht="15" customHeight="1" x14ac:dyDescent="0.25">
      <c r="A259" s="7"/>
      <c r="B259" s="102"/>
      <c r="C259" s="7"/>
      <c r="D259" s="33"/>
      <c r="F259" s="37"/>
      <c r="M259"/>
      <c r="N259"/>
      <c r="O259"/>
      <c r="P259"/>
    </row>
    <row r="260" spans="1:16" ht="15" customHeight="1" x14ac:dyDescent="0.25">
      <c r="A260" s="7"/>
      <c r="B260" s="29" t="s">
        <v>162</v>
      </c>
      <c r="C260" s="7"/>
      <c r="D260" s="33"/>
      <c r="F260" s="37"/>
      <c r="I260"/>
      <c r="J260" s="30"/>
      <c r="M260"/>
      <c r="N260"/>
      <c r="O260"/>
      <c r="P260"/>
    </row>
    <row r="261" spans="1:16" s="174" customFormat="1" ht="15" customHeight="1" x14ac:dyDescent="0.2">
      <c r="A261" s="38"/>
      <c r="B261" s="38"/>
      <c r="C261" s="173"/>
      <c r="D261" s="38"/>
      <c r="E261" s="38"/>
      <c r="F261" s="39"/>
      <c r="G261" s="43"/>
      <c r="H261" s="43"/>
      <c r="I261" s="38"/>
      <c r="J261" s="38"/>
      <c r="K261" s="38"/>
    </row>
    <row r="262" spans="1:16" s="174" customFormat="1" ht="15" customHeight="1" x14ac:dyDescent="0.3">
      <c r="A262" s="38"/>
      <c r="B262" s="38"/>
      <c r="C262" s="211" t="s">
        <v>301</v>
      </c>
      <c r="D262" s="172">
        <v>39.700000000000003</v>
      </c>
      <c r="E262" s="173" t="s">
        <v>19</v>
      </c>
      <c r="F262" s="28" t="s">
        <v>20</v>
      </c>
      <c r="G262" s="43"/>
      <c r="H262" s="43"/>
      <c r="I262" s="38"/>
      <c r="J262" s="38"/>
      <c r="K262" s="38"/>
    </row>
    <row r="263" spans="1:16" s="174" customFormat="1" ht="15" customHeight="1" x14ac:dyDescent="0.3">
      <c r="A263" s="38"/>
      <c r="B263" s="38"/>
      <c r="C263" s="39" t="s">
        <v>164</v>
      </c>
      <c r="D263" s="172">
        <v>168</v>
      </c>
      <c r="E263" s="173" t="s">
        <v>22</v>
      </c>
      <c r="F263" s="28" t="s">
        <v>21</v>
      </c>
      <c r="G263" s="43"/>
      <c r="H263" s="43"/>
      <c r="I263" s="38"/>
      <c r="J263" s="38"/>
      <c r="K263" s="38"/>
    </row>
    <row r="264" spans="1:16" s="174" customFormat="1" ht="15" customHeight="1" x14ac:dyDescent="0.3">
      <c r="A264" s="38"/>
      <c r="B264" s="38"/>
      <c r="C264" s="39" t="s">
        <v>165</v>
      </c>
      <c r="D264" s="172">
        <v>72</v>
      </c>
      <c r="E264" s="173" t="s">
        <v>22</v>
      </c>
      <c r="F264" s="28" t="s">
        <v>166</v>
      </c>
      <c r="G264" s="43"/>
      <c r="H264" s="43"/>
      <c r="I264" s="38"/>
      <c r="J264" s="38"/>
      <c r="K264" s="38"/>
    </row>
    <row r="265" spans="1:16" s="174" customFormat="1" ht="15" customHeight="1" x14ac:dyDescent="0.2">
      <c r="A265" s="38"/>
      <c r="B265" s="38"/>
      <c r="I265" s="38"/>
      <c r="J265" s="38"/>
      <c r="K265" s="38"/>
    </row>
    <row r="266" spans="1:16" s="174" customFormat="1" ht="15" customHeight="1" x14ac:dyDescent="0.25">
      <c r="A266" s="38"/>
      <c r="B266" s="38"/>
      <c r="F266" s="77">
        <f>D262*G256+D263*G258+D264*G258</f>
        <v>0</v>
      </c>
      <c r="G266" s="175" t="s">
        <v>23</v>
      </c>
      <c r="H266"/>
      <c r="I266" s="38"/>
      <c r="J266" s="38"/>
      <c r="K266" s="38"/>
    </row>
    <row r="267" spans="1:16" s="174" customFormat="1" ht="15" customHeight="1" x14ac:dyDescent="0.2">
      <c r="A267" s="38"/>
      <c r="B267" s="38"/>
      <c r="I267" s="38"/>
      <c r="J267" s="38"/>
      <c r="K267" s="38"/>
    </row>
    <row r="268" spans="1:16" ht="15" customHeight="1" x14ac:dyDescent="0.25">
      <c r="A268" s="7"/>
      <c r="B268" s="42" t="s">
        <v>173</v>
      </c>
      <c r="C268" s="7"/>
      <c r="D268"/>
      <c r="E268"/>
      <c r="F268"/>
      <c r="G268"/>
      <c r="H268"/>
      <c r="M268"/>
      <c r="N268"/>
      <c r="O268"/>
      <c r="P268"/>
    </row>
    <row r="269" spans="1:16" ht="15" customHeight="1" x14ac:dyDescent="0.25">
      <c r="A269" s="7"/>
      <c r="B269" s="29" t="s">
        <v>25</v>
      </c>
      <c r="C269" s="7"/>
      <c r="M269"/>
      <c r="N269"/>
      <c r="O269"/>
      <c r="P269"/>
    </row>
    <row r="270" spans="1:16" ht="15" customHeight="1" x14ac:dyDescent="0.25">
      <c r="A270" s="7"/>
      <c r="C270" s="42"/>
      <c r="D270" s="47" t="s">
        <v>26</v>
      </c>
      <c r="E270" s="47" t="s">
        <v>27</v>
      </c>
      <c r="M270"/>
      <c r="N270"/>
      <c r="O270"/>
      <c r="P270"/>
    </row>
    <row r="271" spans="1:16" ht="15" customHeight="1" x14ac:dyDescent="0.25">
      <c r="A271" s="7"/>
      <c r="C271" s="49"/>
      <c r="D271" s="154" t="s">
        <v>28</v>
      </c>
      <c r="E271" s="154" t="s">
        <v>28</v>
      </c>
      <c r="M271"/>
      <c r="N271"/>
      <c r="O271"/>
      <c r="P271"/>
    </row>
    <row r="272" spans="1:16" ht="15" customHeight="1" x14ac:dyDescent="0.25">
      <c r="A272" s="7"/>
      <c r="C272" s="212" t="s">
        <v>302</v>
      </c>
      <c r="D272" s="213">
        <v>300</v>
      </c>
      <c r="E272" s="213">
        <v>70</v>
      </c>
      <c r="M272"/>
      <c r="N272"/>
      <c r="O272"/>
      <c r="P272"/>
    </row>
    <row r="273" spans="1:16" ht="15" customHeight="1" x14ac:dyDescent="0.25">
      <c r="A273" s="7"/>
      <c r="C273" s="13" t="s">
        <v>303</v>
      </c>
      <c r="D273" s="214">
        <v>150</v>
      </c>
      <c r="E273" s="214">
        <v>10</v>
      </c>
      <c r="M273"/>
      <c r="N273"/>
      <c r="O273"/>
      <c r="P273"/>
    </row>
    <row r="274" spans="1:16" ht="15" customHeight="1" x14ac:dyDescent="0.25">
      <c r="A274" s="7"/>
      <c r="B274" s="42"/>
      <c r="C274" s="7"/>
      <c r="M274"/>
      <c r="N274"/>
      <c r="O274"/>
      <c r="P274"/>
    </row>
    <row r="275" spans="1:16" ht="15" customHeight="1" x14ac:dyDescent="0.25">
      <c r="A275" s="7"/>
      <c r="B275" s="29" t="s">
        <v>29</v>
      </c>
      <c r="C275" s="7"/>
      <c r="D275" s="49"/>
      <c r="E275" s="49"/>
      <c r="F275" s="49"/>
      <c r="G275" s="49"/>
      <c r="H275" s="49"/>
      <c r="M275"/>
      <c r="N275"/>
      <c r="O275"/>
      <c r="P275"/>
    </row>
    <row r="276" spans="1:16" ht="15" customHeight="1" x14ac:dyDescent="0.25">
      <c r="A276" s="7"/>
      <c r="B276" s="29"/>
      <c r="C276" s="7"/>
      <c r="D276" s="48" t="s">
        <v>26</v>
      </c>
      <c r="E276" s="47" t="s">
        <v>27</v>
      </c>
      <c r="F276" s="177" t="s">
        <v>30</v>
      </c>
      <c r="G276" s="177"/>
      <c r="H276" s="177"/>
      <c r="M276"/>
      <c r="N276"/>
      <c r="O276"/>
      <c r="P276"/>
    </row>
    <row r="277" spans="1:16" ht="15" customHeight="1" x14ac:dyDescent="0.25">
      <c r="A277" s="7"/>
      <c r="C277" s="42"/>
      <c r="F277" s="102" t="s">
        <v>31</v>
      </c>
      <c r="G277" s="46" t="s">
        <v>32</v>
      </c>
      <c r="H277" s="46" t="s">
        <v>33</v>
      </c>
      <c r="M277"/>
      <c r="N277"/>
      <c r="O277"/>
      <c r="P277"/>
    </row>
    <row r="278" spans="1:16" ht="15" customHeight="1" x14ac:dyDescent="0.25">
      <c r="A278" s="7"/>
      <c r="C278" s="49"/>
      <c r="D278" s="154" t="s">
        <v>34</v>
      </c>
      <c r="E278" s="154" t="s">
        <v>34</v>
      </c>
      <c r="F278" s="50" t="s">
        <v>16</v>
      </c>
      <c r="G278" s="50" t="s">
        <v>17</v>
      </c>
      <c r="H278" s="50" t="s">
        <v>23</v>
      </c>
      <c r="M278"/>
      <c r="N278"/>
      <c r="O278"/>
      <c r="P278"/>
    </row>
    <row r="279" spans="1:16" ht="15" customHeight="1" x14ac:dyDescent="0.25">
      <c r="A279" s="7"/>
      <c r="C279" s="212" t="s">
        <v>302</v>
      </c>
      <c r="D279" s="215">
        <f>F279*D272/1000</f>
        <v>0</v>
      </c>
      <c r="E279" s="215">
        <f>F279*E272/1000</f>
        <v>0</v>
      </c>
      <c r="F279" s="215">
        <f>D245</f>
        <v>0</v>
      </c>
      <c r="G279" s="216">
        <v>474</v>
      </c>
      <c r="H279" s="163">
        <f>F279*G279</f>
        <v>0</v>
      </c>
      <c r="M279"/>
      <c r="N279"/>
      <c r="O279"/>
      <c r="P279"/>
    </row>
    <row r="280" spans="1:16" ht="15" customHeight="1" x14ac:dyDescent="0.25">
      <c r="A280" s="7"/>
      <c r="C280" s="13" t="s">
        <v>303</v>
      </c>
      <c r="D280" s="215">
        <f>F280*D273/1000</f>
        <v>0</v>
      </c>
      <c r="E280" s="215">
        <f>F280*E273/1000</f>
        <v>0</v>
      </c>
      <c r="F280" s="215">
        <f>H236</f>
        <v>0</v>
      </c>
      <c r="G280" s="216">
        <v>113</v>
      </c>
      <c r="H280" s="163">
        <f>F280*G280</f>
        <v>0</v>
      </c>
      <c r="M280"/>
      <c r="N280"/>
      <c r="O280"/>
      <c r="P280"/>
    </row>
    <row r="281" spans="1:16" ht="15" customHeight="1" x14ac:dyDescent="0.25">
      <c r="A281" s="7"/>
      <c r="C281" s="79" t="s">
        <v>38</v>
      </c>
      <c r="D281" s="217">
        <f>ROUND(SUM(D279:D280),-1)</f>
        <v>0</v>
      </c>
      <c r="E281" s="217">
        <f>ROUND(SUM(E279:E280),-1)</f>
        <v>0</v>
      </c>
      <c r="F281" s="217">
        <f>ROUND(SUM(F279:F280),-1)</f>
        <v>0</v>
      </c>
      <c r="G281" s="218" t="s">
        <v>39</v>
      </c>
      <c r="H281" s="141">
        <f>SUM(H279:H280)</f>
        <v>0</v>
      </c>
      <c r="M281"/>
      <c r="N281"/>
      <c r="O281"/>
      <c r="P281"/>
    </row>
    <row r="282" spans="1:16" ht="15" customHeight="1" x14ac:dyDescent="0.25">
      <c r="A282" s="7"/>
      <c r="C282" s="7"/>
      <c r="M282"/>
      <c r="N282"/>
      <c r="O282"/>
      <c r="P282"/>
    </row>
    <row r="283" spans="1:16" ht="15" customHeight="1" x14ac:dyDescent="0.25">
      <c r="A283" s="7"/>
      <c r="B283" s="7" t="s">
        <v>40</v>
      </c>
      <c r="C283" s="7"/>
      <c r="D283" s="33" t="e">
        <f>H281/F281</f>
        <v>#DIV/0!</v>
      </c>
      <c r="E283" s="26" t="s">
        <v>17</v>
      </c>
      <c r="F283" s="26" t="s">
        <v>41</v>
      </c>
      <c r="G283"/>
      <c r="H283"/>
      <c r="M283"/>
      <c r="N283"/>
      <c r="O283"/>
      <c r="P283"/>
    </row>
    <row r="284" spans="1:16" ht="15" customHeight="1" x14ac:dyDescent="0.25">
      <c r="A284" s="7"/>
      <c r="B284" s="102"/>
      <c r="C284" s="7"/>
      <c r="F284" s="33"/>
      <c r="G284" s="26"/>
      <c r="H284" s="26"/>
      <c r="M284"/>
      <c r="N284"/>
      <c r="O284"/>
      <c r="P284"/>
    </row>
    <row r="285" spans="1:16" ht="15" customHeight="1" x14ac:dyDescent="0.25">
      <c r="A285" s="7"/>
      <c r="B285" s="102"/>
      <c r="C285" s="7"/>
      <c r="D285"/>
      <c r="E285"/>
      <c r="F285"/>
      <c r="G285"/>
      <c r="M285"/>
      <c r="N285"/>
      <c r="O285"/>
      <c r="P285"/>
    </row>
    <row r="286" spans="1:16" ht="15" customHeight="1" x14ac:dyDescent="0.25">
      <c r="A286" s="52" t="s">
        <v>175</v>
      </c>
      <c r="B286" s="33"/>
      <c r="D286"/>
      <c r="E286"/>
      <c r="F286"/>
      <c r="G286"/>
      <c r="J286" s="219"/>
      <c r="K286" s="181"/>
      <c r="M286"/>
      <c r="N286"/>
      <c r="O286"/>
      <c r="P286"/>
    </row>
    <row r="287" spans="1:16" ht="15" customHeight="1" thickBot="1" x14ac:dyDescent="0.25">
      <c r="B287" s="33"/>
      <c r="D287" s="33"/>
      <c r="E287" s="33"/>
      <c r="F287" s="33"/>
      <c r="G287" s="33"/>
      <c r="J287" s="37" t="s">
        <v>43</v>
      </c>
    </row>
    <row r="288" spans="1:16" ht="28.5" customHeight="1" x14ac:dyDescent="0.2">
      <c r="B288" s="53"/>
      <c r="C288" s="80"/>
      <c r="D288" s="80"/>
      <c r="E288" s="80"/>
      <c r="F288" s="80"/>
      <c r="G288" s="81"/>
      <c r="H288" s="53"/>
      <c r="I288" s="54" t="s">
        <v>44</v>
      </c>
      <c r="J288" s="182" t="s">
        <v>45</v>
      </c>
    </row>
    <row r="289" spans="2:10" ht="15" customHeight="1" x14ac:dyDescent="0.2">
      <c r="B289" s="55" t="s">
        <v>46</v>
      </c>
      <c r="C289" s="83" t="s">
        <v>47</v>
      </c>
      <c r="D289" s="83"/>
      <c r="E289" s="83"/>
      <c r="F289" s="83"/>
      <c r="G289" s="84" t="s">
        <v>48</v>
      </c>
      <c r="H289" s="85" t="s">
        <v>49</v>
      </c>
      <c r="I289" s="57" t="s">
        <v>23</v>
      </c>
      <c r="J289" s="183" t="s">
        <v>50</v>
      </c>
    </row>
    <row r="290" spans="2:10" ht="15" customHeight="1" thickBot="1" x14ac:dyDescent="0.25">
      <c r="B290" s="58"/>
      <c r="C290" s="86"/>
      <c r="D290" s="86"/>
      <c r="E290" s="86"/>
      <c r="F290" s="86"/>
      <c r="G290" s="87"/>
      <c r="H290" s="88"/>
      <c r="I290" s="59"/>
      <c r="J290" s="184"/>
    </row>
    <row r="291" spans="2:10" s="25" customFormat="1" ht="15" customHeight="1" x14ac:dyDescent="0.2">
      <c r="B291" s="185" t="s">
        <v>304</v>
      </c>
      <c r="C291" s="220" t="s">
        <v>305</v>
      </c>
      <c r="D291" s="60"/>
      <c r="E291" s="60"/>
      <c r="F291" s="60"/>
      <c r="G291" s="63"/>
      <c r="H291" s="60"/>
      <c r="I291" s="60"/>
      <c r="J291" s="62" t="e">
        <f>J292+J295+J296+J300</f>
        <v>#DIV/0!</v>
      </c>
    </row>
    <row r="292" spans="2:10" s="25" customFormat="1" ht="15" customHeight="1" x14ac:dyDescent="0.2">
      <c r="B292" s="185" t="s">
        <v>306</v>
      </c>
      <c r="C292" s="60" t="s">
        <v>179</v>
      </c>
      <c r="D292" s="60"/>
      <c r="E292" s="60"/>
      <c r="F292" s="60"/>
      <c r="G292" s="64" t="s">
        <v>51</v>
      </c>
      <c r="H292" s="60"/>
      <c r="I292" s="66"/>
      <c r="J292" s="62">
        <f>SUM(J293:J294)</f>
        <v>0</v>
      </c>
    </row>
    <row r="293" spans="2:10" s="25" customFormat="1" ht="15" customHeight="1" x14ac:dyDescent="0.2">
      <c r="B293" s="185" t="s">
        <v>307</v>
      </c>
      <c r="C293" s="60" t="s">
        <v>181</v>
      </c>
      <c r="D293" s="60"/>
      <c r="E293" s="60"/>
      <c r="F293" s="60"/>
      <c r="G293" s="64" t="s">
        <v>16</v>
      </c>
      <c r="H293" s="62">
        <f>G252</f>
        <v>0</v>
      </c>
      <c r="I293" s="66">
        <v>7.6</v>
      </c>
      <c r="J293" s="62">
        <f>H293*I293/1000</f>
        <v>0</v>
      </c>
    </row>
    <row r="294" spans="2:10" s="25" customFormat="1" ht="15" customHeight="1" x14ac:dyDescent="0.2">
      <c r="B294" s="185" t="s">
        <v>308</v>
      </c>
      <c r="C294" s="60" t="s">
        <v>184</v>
      </c>
      <c r="D294" s="60"/>
      <c r="E294" s="60"/>
      <c r="F294" s="60"/>
      <c r="G294" s="64" t="s">
        <v>16</v>
      </c>
      <c r="H294" s="62">
        <f>G254</f>
        <v>0</v>
      </c>
      <c r="I294" s="66">
        <v>21</v>
      </c>
      <c r="J294" s="62">
        <f>H294*I294/1000</f>
        <v>0</v>
      </c>
    </row>
    <row r="295" spans="2:10" s="25" customFormat="1" ht="15" customHeight="1" x14ac:dyDescent="0.2">
      <c r="B295" s="185" t="s">
        <v>309</v>
      </c>
      <c r="C295" s="60" t="s">
        <v>187</v>
      </c>
      <c r="D295" s="60"/>
      <c r="E295" s="60"/>
      <c r="F295" s="60"/>
      <c r="G295" s="64" t="s">
        <v>51</v>
      </c>
      <c r="H295" s="62"/>
      <c r="I295" s="66"/>
      <c r="J295" s="62">
        <f>F266/1000</f>
        <v>0</v>
      </c>
    </row>
    <row r="296" spans="2:10" s="25" customFormat="1" ht="15" customHeight="1" x14ac:dyDescent="0.2">
      <c r="B296" s="60" t="s">
        <v>310</v>
      </c>
      <c r="C296" s="60" t="s">
        <v>311</v>
      </c>
      <c r="D296" s="60"/>
      <c r="E296" s="60"/>
      <c r="F296" s="60"/>
      <c r="G296" s="64" t="s">
        <v>51</v>
      </c>
      <c r="H296" s="60"/>
      <c r="I296" s="66"/>
      <c r="J296" s="62" t="e">
        <f>SUM(J297:J299)</f>
        <v>#DIV/0!</v>
      </c>
    </row>
    <row r="297" spans="2:10" s="25" customFormat="1" ht="15" customHeight="1" x14ac:dyDescent="0.2">
      <c r="B297" s="60" t="s">
        <v>312</v>
      </c>
      <c r="C297" s="60" t="s">
        <v>191</v>
      </c>
      <c r="D297" s="60"/>
      <c r="E297" s="60"/>
      <c r="F297" s="60"/>
      <c r="G297" s="64" t="s">
        <v>52</v>
      </c>
      <c r="H297" s="62">
        <f>D281</f>
        <v>0</v>
      </c>
      <c r="I297" s="66">
        <v>348</v>
      </c>
      <c r="J297" s="62">
        <f>H297*I297/1000</f>
        <v>0</v>
      </c>
    </row>
    <row r="298" spans="2:10" s="25" customFormat="1" ht="15" customHeight="1" x14ac:dyDescent="0.2">
      <c r="B298" s="60" t="s">
        <v>313</v>
      </c>
      <c r="C298" s="60" t="s">
        <v>193</v>
      </c>
      <c r="D298" s="60"/>
      <c r="E298" s="60"/>
      <c r="F298" s="60"/>
      <c r="G298" s="64" t="s">
        <v>16</v>
      </c>
      <c r="H298" s="62">
        <f>F281</f>
        <v>0</v>
      </c>
      <c r="I298" s="66" t="e">
        <f>D283</f>
        <v>#DIV/0!</v>
      </c>
      <c r="J298" s="62" t="e">
        <f>H298*I298/1000</f>
        <v>#DIV/0!</v>
      </c>
    </row>
    <row r="299" spans="2:10" s="25" customFormat="1" ht="15" customHeight="1" x14ac:dyDescent="0.2">
      <c r="B299" s="60" t="s">
        <v>314</v>
      </c>
      <c r="C299" s="60" t="s">
        <v>195</v>
      </c>
      <c r="D299" s="60"/>
      <c r="E299" s="60"/>
      <c r="F299" s="60"/>
      <c r="G299" s="64" t="s">
        <v>52</v>
      </c>
      <c r="H299" s="62">
        <f>E281</f>
        <v>0</v>
      </c>
      <c r="I299" s="66">
        <v>4327</v>
      </c>
      <c r="J299" s="62">
        <f>H299*I299/1000</f>
        <v>0</v>
      </c>
    </row>
    <row r="300" spans="2:10" s="25" customFormat="1" ht="15" customHeight="1" x14ac:dyDescent="0.2">
      <c r="B300" s="60" t="s">
        <v>315</v>
      </c>
      <c r="C300" s="60" t="s">
        <v>211</v>
      </c>
      <c r="D300" s="60"/>
      <c r="E300" s="60"/>
      <c r="F300" s="60"/>
      <c r="G300" s="64" t="s">
        <v>65</v>
      </c>
      <c r="H300" s="186">
        <v>2</v>
      </c>
      <c r="I300" s="62" t="e">
        <f>(J292+J295+J296)*1000</f>
        <v>#DIV/0!</v>
      </c>
      <c r="J300" s="62" t="e">
        <f>H300*I300/100000</f>
        <v>#DIV/0!</v>
      </c>
    </row>
    <row r="301" spans="2:10" s="25" customFormat="1" ht="15" customHeight="1" thickBot="1" x14ac:dyDescent="0.25">
      <c r="B301" s="187"/>
      <c r="C301" s="188"/>
      <c r="D301" s="188"/>
      <c r="E301" s="188"/>
      <c r="F301" s="187"/>
      <c r="G301" s="189"/>
      <c r="H301" s="188"/>
      <c r="I301" s="188"/>
      <c r="J301" s="190"/>
    </row>
  </sheetData>
  <mergeCells count="3">
    <mergeCell ref="E1:H2"/>
    <mergeCell ref="A3:D3"/>
    <mergeCell ref="J3:K3"/>
  </mergeCells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Equation.2" shapeId="14337" r:id="rId3">
          <objectPr defaultSize="0" autoLine="0" autoPict="0" r:id="rId4">
            <anchor moveWithCells="1">
              <from>
                <xdr:col>1</xdr:col>
                <xdr:colOff>438150</xdr:colOff>
                <xdr:row>48</xdr:row>
                <xdr:rowOff>47625</xdr:rowOff>
              </from>
              <to>
                <xdr:col>3</xdr:col>
                <xdr:colOff>123825</xdr:colOff>
                <xdr:row>49</xdr:row>
                <xdr:rowOff>47625</xdr:rowOff>
              </to>
            </anchor>
          </objectPr>
        </oleObject>
      </mc:Choice>
      <mc:Fallback>
        <oleObject progId="Equation.2" shapeId="14337" r:id="rId3"/>
      </mc:Fallback>
    </mc:AlternateContent>
    <mc:AlternateContent xmlns:mc="http://schemas.openxmlformats.org/markup-compatibility/2006">
      <mc:Choice Requires="x14">
        <oleObject progId="Equation.2" shapeId="14338" r:id="rId5">
          <objectPr defaultSize="0" autoLine="0" autoPict="0" r:id="rId6">
            <anchor moveWithCells="1">
              <from>
                <xdr:col>1</xdr:col>
                <xdr:colOff>752475</xdr:colOff>
                <xdr:row>240</xdr:row>
                <xdr:rowOff>28575</xdr:rowOff>
              </from>
              <to>
                <xdr:col>2</xdr:col>
                <xdr:colOff>171450</xdr:colOff>
                <xdr:row>241</xdr:row>
                <xdr:rowOff>28575</xdr:rowOff>
              </to>
            </anchor>
          </objectPr>
        </oleObject>
      </mc:Choice>
      <mc:Fallback>
        <oleObject progId="Equation.2" shapeId="14338" r:id="rId5"/>
      </mc:Fallback>
    </mc:AlternateContent>
    <mc:AlternateContent xmlns:mc="http://schemas.openxmlformats.org/markup-compatibility/2006">
      <mc:Choice Requires="x14">
        <oleObject progId="Equation.2" shapeId="14339" r:id="rId7">
          <objectPr defaultSize="0" autoLine="0" autoPict="0" r:id="rId8">
            <anchor moveWithCells="1">
              <from>
                <xdr:col>1</xdr:col>
                <xdr:colOff>466725</xdr:colOff>
                <xdr:row>244</xdr:row>
                <xdr:rowOff>38100</xdr:rowOff>
              </from>
              <to>
                <xdr:col>2</xdr:col>
                <xdr:colOff>704850</xdr:colOff>
                <xdr:row>245</xdr:row>
                <xdr:rowOff>28575</xdr:rowOff>
              </to>
            </anchor>
          </objectPr>
        </oleObject>
      </mc:Choice>
      <mc:Fallback>
        <oleObject progId="Equation.2" shapeId="14339" r:id="rId7"/>
      </mc:Fallback>
    </mc:AlternateContent>
    <mc:AlternateContent xmlns:mc="http://schemas.openxmlformats.org/markup-compatibility/2006">
      <mc:Choice Requires="x14">
        <oleObject progId="Equation.2" shapeId="14340" r:id="rId9">
          <objectPr defaultSize="0" autoLine="0" autoPict="0" r:id="rId10">
            <anchor moveWithCells="1">
              <from>
                <xdr:col>3</xdr:col>
                <xdr:colOff>180975</xdr:colOff>
                <xdr:row>60</xdr:row>
                <xdr:rowOff>38100</xdr:rowOff>
              </from>
              <to>
                <xdr:col>4</xdr:col>
                <xdr:colOff>285750</xdr:colOff>
                <xdr:row>61</xdr:row>
                <xdr:rowOff>47625</xdr:rowOff>
              </to>
            </anchor>
          </objectPr>
        </oleObject>
      </mc:Choice>
      <mc:Fallback>
        <oleObject progId="Equation.2" shapeId="14340" r:id="rId9"/>
      </mc:Fallback>
    </mc:AlternateContent>
    <mc:AlternateContent xmlns:mc="http://schemas.openxmlformats.org/markup-compatibility/2006">
      <mc:Choice Requires="x14">
        <oleObject progId="Equation.2" shapeId="14341" r:id="rId11">
          <objectPr defaultSize="0" autoLine="0" autoPict="0" r:id="rId12">
            <anchor moveWithCells="1">
              <from>
                <xdr:col>3</xdr:col>
                <xdr:colOff>180975</xdr:colOff>
                <xdr:row>61</xdr:row>
                <xdr:rowOff>152400</xdr:rowOff>
              </from>
              <to>
                <xdr:col>5</xdr:col>
                <xdr:colOff>57150</xdr:colOff>
                <xdr:row>63</xdr:row>
                <xdr:rowOff>114300</xdr:rowOff>
              </to>
            </anchor>
          </objectPr>
        </oleObject>
      </mc:Choice>
      <mc:Fallback>
        <oleObject progId="Equation.2" shapeId="14341" r:id="rId11"/>
      </mc:Fallback>
    </mc:AlternateContent>
    <mc:AlternateContent xmlns:mc="http://schemas.openxmlformats.org/markup-compatibility/2006">
      <mc:Choice Requires="x14">
        <oleObject progId="Equation.2" shapeId="14342" r:id="rId13">
          <objectPr defaultSize="0" autoLine="0" autoPict="0" r:id="rId14">
            <anchor moveWithCells="1">
              <from>
                <xdr:col>3</xdr:col>
                <xdr:colOff>180975</xdr:colOff>
                <xdr:row>63</xdr:row>
                <xdr:rowOff>123825</xdr:rowOff>
              </from>
              <to>
                <xdr:col>6</xdr:col>
                <xdr:colOff>152400</xdr:colOff>
                <xdr:row>65</xdr:row>
                <xdr:rowOff>123825</xdr:rowOff>
              </to>
            </anchor>
          </objectPr>
        </oleObject>
      </mc:Choice>
      <mc:Fallback>
        <oleObject progId="Equation.2" shapeId="14342" r:id="rId13"/>
      </mc:Fallback>
    </mc:AlternateContent>
    <mc:AlternateContent xmlns:mc="http://schemas.openxmlformats.org/markup-compatibility/2006">
      <mc:Choice Requires="x14">
        <oleObject progId="Equation.2" shapeId="14343" r:id="rId15">
          <objectPr defaultSize="0" autoLine="0" autoPict="0" r:id="rId16">
            <anchor moveWithCells="1">
              <from>
                <xdr:col>4</xdr:col>
                <xdr:colOff>381000</xdr:colOff>
                <xdr:row>58</xdr:row>
                <xdr:rowOff>28575</xdr:rowOff>
              </from>
              <to>
                <xdr:col>6</xdr:col>
                <xdr:colOff>85725</xdr:colOff>
                <xdr:row>59</xdr:row>
                <xdr:rowOff>38100</xdr:rowOff>
              </to>
            </anchor>
          </objectPr>
        </oleObject>
      </mc:Choice>
      <mc:Fallback>
        <oleObject progId="Equation.2" shapeId="14343" r:id="rId15"/>
      </mc:Fallback>
    </mc:AlternateContent>
    <mc:AlternateContent xmlns:mc="http://schemas.openxmlformats.org/markup-compatibility/2006">
      <mc:Choice Requires="x14">
        <oleObject progId="Equation.2" shapeId="14344" r:id="rId17">
          <objectPr defaultSize="0" autoLine="0" autoPict="0" r:id="rId18">
            <anchor moveWithCells="1">
              <from>
                <xdr:col>4</xdr:col>
                <xdr:colOff>0</xdr:colOff>
                <xdr:row>52</xdr:row>
                <xdr:rowOff>0</xdr:rowOff>
              </from>
              <to>
                <xdr:col>5</xdr:col>
                <xdr:colOff>47625</xdr:colOff>
                <xdr:row>53</xdr:row>
                <xdr:rowOff>152400</xdr:rowOff>
              </to>
            </anchor>
          </objectPr>
        </oleObject>
      </mc:Choice>
      <mc:Fallback>
        <oleObject progId="Equation.2" shapeId="14344" r:id="rId17"/>
      </mc:Fallback>
    </mc:AlternateContent>
    <mc:AlternateContent xmlns:mc="http://schemas.openxmlformats.org/markup-compatibility/2006">
      <mc:Choice Requires="x14">
        <oleObject progId="Equation.2" shapeId="14345" r:id="rId19">
          <objectPr defaultSize="0" autoLine="0" autoPict="0" r:id="rId20">
            <anchor moveWithCells="1">
              <from>
                <xdr:col>2</xdr:col>
                <xdr:colOff>323850</xdr:colOff>
                <xdr:row>265</xdr:row>
                <xdr:rowOff>19050</xdr:rowOff>
              </from>
              <to>
                <xdr:col>5</xdr:col>
                <xdr:colOff>304800</xdr:colOff>
                <xdr:row>266</xdr:row>
                <xdr:rowOff>19050</xdr:rowOff>
              </to>
            </anchor>
          </objectPr>
        </oleObject>
      </mc:Choice>
      <mc:Fallback>
        <oleObject progId="Equation.2" shapeId="14345" r:id="rId19"/>
      </mc:Fallback>
    </mc:AlternateContent>
    <mc:AlternateContent xmlns:mc="http://schemas.openxmlformats.org/markup-compatibility/2006">
      <mc:Choice Requires="x14">
        <oleObject progId="Documento" shapeId="14346" r:id="rId21">
          <objectPr defaultSize="0" autoLine="0" autoPict="0" r:id="rId22">
            <anchor moveWithCells="1">
              <from>
                <xdr:col>1</xdr:col>
                <xdr:colOff>0</xdr:colOff>
                <xdr:row>17</xdr:row>
                <xdr:rowOff>0</xdr:rowOff>
              </from>
              <to>
                <xdr:col>13</xdr:col>
                <xdr:colOff>85725</xdr:colOff>
                <xdr:row>44</xdr:row>
                <xdr:rowOff>171450</xdr:rowOff>
              </to>
            </anchor>
          </objectPr>
        </oleObject>
      </mc:Choice>
      <mc:Fallback>
        <oleObject progId="Documento" shapeId="14346" r:id="rId21"/>
      </mc:Fallback>
    </mc:AlternateContent>
    <mc:AlternateContent xmlns:mc="http://schemas.openxmlformats.org/markup-compatibility/2006">
      <mc:Choice Requires="x14">
        <oleObject progId="Equation.2" shapeId="14347" r:id="rId23">
          <objectPr defaultSize="0" autoLine="0" autoPict="0" r:id="rId24">
            <anchor moveWithCells="1">
              <from>
                <xdr:col>3</xdr:col>
                <xdr:colOff>190500</xdr:colOff>
                <xdr:row>56</xdr:row>
                <xdr:rowOff>9525</xdr:rowOff>
              </from>
              <to>
                <xdr:col>5</xdr:col>
                <xdr:colOff>514350</xdr:colOff>
                <xdr:row>57</xdr:row>
                <xdr:rowOff>57150</xdr:rowOff>
              </to>
            </anchor>
          </objectPr>
        </oleObject>
      </mc:Choice>
      <mc:Fallback>
        <oleObject progId="Equation.2" shapeId="14347" r:id="rId23"/>
      </mc:Fallback>
    </mc:AlternateContent>
    <mc:AlternateContent xmlns:mc="http://schemas.openxmlformats.org/markup-compatibility/2006">
      <mc:Choice Requires="x14">
        <oleObject progId="Equation.2" shapeId="14348" r:id="rId25">
          <objectPr defaultSize="0" autoLine="0" autoPict="0" r:id="rId26">
            <anchor moveWithCells="1">
              <from>
                <xdr:col>3</xdr:col>
                <xdr:colOff>180975</xdr:colOff>
                <xdr:row>53</xdr:row>
                <xdr:rowOff>180975</xdr:rowOff>
              </from>
              <to>
                <xdr:col>5</xdr:col>
                <xdr:colOff>352425</xdr:colOff>
                <xdr:row>55</xdr:row>
                <xdr:rowOff>19050</xdr:rowOff>
              </to>
            </anchor>
          </objectPr>
        </oleObject>
      </mc:Choice>
      <mc:Fallback>
        <oleObject progId="Equation.2" shapeId="14348" r:id="rId2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37"/>
  <sheetViews>
    <sheetView workbookViewId="0">
      <selection activeCell="F1" sqref="F1"/>
    </sheetView>
  </sheetViews>
  <sheetFormatPr defaultRowHeight="15" x14ac:dyDescent="0.25"/>
  <cols>
    <col min="1" max="1" width="22.28515625" style="529" bestFit="1" customWidth="1"/>
    <col min="2" max="2" width="7.5703125" style="529" bestFit="1" customWidth="1"/>
    <col min="3" max="3" width="2.7109375" style="529" bestFit="1" customWidth="1"/>
    <col min="4" max="4" width="2.7109375" style="529" customWidth="1"/>
    <col min="5" max="5" width="6.140625" style="536" bestFit="1" customWidth="1"/>
    <col min="6" max="6" width="85" style="529" bestFit="1" customWidth="1"/>
    <col min="7" max="7" width="4.7109375" style="529" customWidth="1"/>
    <col min="8" max="8" width="22.28515625" style="529" bestFit="1" customWidth="1"/>
    <col min="9" max="9" width="7.5703125" style="529" bestFit="1" customWidth="1"/>
    <col min="10" max="10" width="2.5703125" style="529" bestFit="1" customWidth="1"/>
    <col min="11" max="11" width="2.5703125" style="529" customWidth="1"/>
    <col min="12" max="12" width="3" style="529" bestFit="1" customWidth="1"/>
    <col min="13" max="13" width="80" style="529" bestFit="1" customWidth="1"/>
    <col min="14" max="16384" width="9.140625" style="529"/>
  </cols>
  <sheetData>
    <row r="1" spans="1:13" x14ac:dyDescent="0.25">
      <c r="A1" s="526" t="s">
        <v>0</v>
      </c>
      <c r="B1" s="527"/>
      <c r="C1" s="527"/>
      <c r="D1" s="527"/>
      <c r="E1" s="528"/>
      <c r="F1" s="578" t="s">
        <v>546</v>
      </c>
      <c r="G1" s="527"/>
      <c r="H1" s="526" t="s">
        <v>1</v>
      </c>
    </row>
    <row r="2" spans="1:13" ht="18" x14ac:dyDescent="0.35">
      <c r="A2" s="530" t="s">
        <v>450</v>
      </c>
      <c r="B2" s="531">
        <v>315</v>
      </c>
      <c r="C2" s="529" t="s">
        <v>7</v>
      </c>
      <c r="D2" s="543">
        <v>1</v>
      </c>
      <c r="E2" s="533" t="s">
        <v>459</v>
      </c>
      <c r="F2" s="502" t="s">
        <v>534</v>
      </c>
      <c r="H2" s="530" t="s">
        <v>444</v>
      </c>
      <c r="I2" s="531">
        <f>dam2earthfill!G5</f>
        <v>319</v>
      </c>
      <c r="J2" s="534" t="s">
        <v>7</v>
      </c>
      <c r="K2" s="543">
        <v>1</v>
      </c>
      <c r="L2" s="534"/>
      <c r="M2" s="502" t="s">
        <v>505</v>
      </c>
    </row>
    <row r="3" spans="1:13" ht="18" x14ac:dyDescent="0.35">
      <c r="A3" s="530" t="s">
        <v>458</v>
      </c>
      <c r="B3" s="531">
        <v>310</v>
      </c>
      <c r="C3" s="529" t="s">
        <v>7</v>
      </c>
      <c r="D3" s="543">
        <v>1</v>
      </c>
      <c r="E3" s="533" t="s">
        <v>478</v>
      </c>
      <c r="F3" s="502" t="s">
        <v>535</v>
      </c>
      <c r="H3" s="530" t="s">
        <v>448</v>
      </c>
      <c r="I3" s="531">
        <f>dam2earthfill!G6</f>
        <v>10</v>
      </c>
      <c r="J3" s="529" t="s">
        <v>7</v>
      </c>
      <c r="K3" s="543">
        <v>2</v>
      </c>
      <c r="M3" s="502" t="s">
        <v>506</v>
      </c>
    </row>
    <row r="4" spans="1:13" x14ac:dyDescent="0.25">
      <c r="A4" s="530" t="s">
        <v>451</v>
      </c>
      <c r="B4" s="537">
        <v>1</v>
      </c>
      <c r="D4" s="543">
        <v>1</v>
      </c>
      <c r="E4" s="538"/>
      <c r="F4" s="502" t="s">
        <v>523</v>
      </c>
      <c r="H4" s="499" t="s">
        <v>485</v>
      </c>
      <c r="I4" s="531">
        <f>dam2earthfill!G9</f>
        <v>9</v>
      </c>
      <c r="J4" t="s">
        <v>7</v>
      </c>
      <c r="K4" s="543">
        <v>1</v>
      </c>
      <c r="M4" s="502" t="s">
        <v>507</v>
      </c>
    </row>
    <row r="5" spans="1:13" ht="18" x14ac:dyDescent="0.35">
      <c r="A5" s="530" t="s">
        <v>452</v>
      </c>
      <c r="B5" s="531">
        <v>3</v>
      </c>
      <c r="C5" s="529" t="s">
        <v>7</v>
      </c>
      <c r="D5" s="543">
        <v>1</v>
      </c>
      <c r="E5" s="533" t="s">
        <v>460</v>
      </c>
      <c r="F5" s="502" t="s">
        <v>526</v>
      </c>
      <c r="H5" s="499" t="s">
        <v>494</v>
      </c>
      <c r="I5" s="531">
        <f>dam2earthfill!G7</f>
        <v>2.5</v>
      </c>
      <c r="J5"/>
      <c r="K5" s="543">
        <v>1</v>
      </c>
      <c r="M5" s="502" t="s">
        <v>509</v>
      </c>
    </row>
    <row r="6" spans="1:13" ht="18" x14ac:dyDescent="0.35">
      <c r="A6" s="530" t="s">
        <v>453</v>
      </c>
      <c r="B6" s="531">
        <v>1</v>
      </c>
      <c r="C6" s="529" t="s">
        <v>7</v>
      </c>
      <c r="D6" s="543">
        <v>1</v>
      </c>
      <c r="E6" s="533" t="s">
        <v>460</v>
      </c>
      <c r="F6" s="502" t="s">
        <v>527</v>
      </c>
      <c r="H6" s="499" t="s">
        <v>495</v>
      </c>
      <c r="I6" s="531">
        <f>dam2earthfill!G8</f>
        <v>3</v>
      </c>
      <c r="J6"/>
      <c r="K6" s="543">
        <v>1</v>
      </c>
      <c r="M6" s="502" t="s">
        <v>512</v>
      </c>
    </row>
    <row r="7" spans="1:13" ht="18" x14ac:dyDescent="0.35">
      <c r="A7" s="530" t="s">
        <v>454</v>
      </c>
      <c r="B7" s="531">
        <v>2</v>
      </c>
      <c r="C7" s="529" t="s">
        <v>7</v>
      </c>
      <c r="D7" s="543">
        <v>1</v>
      </c>
      <c r="E7" s="533" t="s">
        <v>460</v>
      </c>
      <c r="F7" s="502" t="s">
        <v>545</v>
      </c>
      <c r="H7" s="499" t="s">
        <v>496</v>
      </c>
      <c r="I7" s="531">
        <f>dam1concrete!C13</f>
        <v>0.75</v>
      </c>
      <c r="J7"/>
      <c r="K7" s="543">
        <v>1</v>
      </c>
      <c r="L7" s="546" t="s">
        <v>543</v>
      </c>
      <c r="M7" s="502" t="s">
        <v>503</v>
      </c>
    </row>
    <row r="8" spans="1:13" ht="18" x14ac:dyDescent="0.35">
      <c r="A8" s="530" t="s">
        <v>455</v>
      </c>
      <c r="B8" s="531">
        <v>311</v>
      </c>
      <c r="C8" s="529" t="s">
        <v>7</v>
      </c>
      <c r="D8" s="543">
        <v>1</v>
      </c>
      <c r="E8" s="538"/>
      <c r="F8" s="502" t="s">
        <v>537</v>
      </c>
      <c r="H8" s="499" t="s">
        <v>497</v>
      </c>
      <c r="I8" s="531">
        <f>iodam1!I6</f>
        <v>0</v>
      </c>
      <c r="J8"/>
      <c r="K8" s="543">
        <v>1</v>
      </c>
      <c r="L8" s="546" t="s">
        <v>544</v>
      </c>
      <c r="M8" s="502" t="s">
        <v>504</v>
      </c>
    </row>
    <row r="9" spans="1:13" x14ac:dyDescent="0.25">
      <c r="A9" s="530" t="s">
        <v>461</v>
      </c>
      <c r="B9" s="531">
        <v>10</v>
      </c>
      <c r="C9" s="529" t="s">
        <v>7</v>
      </c>
      <c r="D9" s="543">
        <v>2</v>
      </c>
      <c r="E9" s="538"/>
      <c r="F9" s="502" t="s">
        <v>515</v>
      </c>
      <c r="H9" s="530" t="s">
        <v>445</v>
      </c>
      <c r="I9" s="531">
        <f>dam2earthfill!G10</f>
        <v>59.5</v>
      </c>
      <c r="J9" s="534" t="s">
        <v>7</v>
      </c>
      <c r="K9" s="543">
        <v>2</v>
      </c>
      <c r="L9" s="534"/>
      <c r="M9" s="502" t="s">
        <v>501</v>
      </c>
    </row>
    <row r="10" spans="1:13" x14ac:dyDescent="0.25">
      <c r="A10" s="530" t="s">
        <v>462</v>
      </c>
      <c r="B10" s="531">
        <v>15</v>
      </c>
      <c r="C10" s="529" t="s">
        <v>7</v>
      </c>
      <c r="D10" s="543">
        <v>2</v>
      </c>
      <c r="E10" s="538"/>
      <c r="F10" s="502" t="s">
        <v>517</v>
      </c>
      <c r="H10" s="530" t="s">
        <v>446</v>
      </c>
      <c r="I10" s="531">
        <f>dam2earthfill!G11</f>
        <v>32</v>
      </c>
      <c r="J10" s="529" t="s">
        <v>7</v>
      </c>
      <c r="K10" s="543">
        <v>2</v>
      </c>
      <c r="M10" s="502" t="s">
        <v>502</v>
      </c>
    </row>
    <row r="11" spans="1:13" x14ac:dyDescent="0.25">
      <c r="A11" s="530" t="s">
        <v>463</v>
      </c>
      <c r="B11" s="531">
        <v>35</v>
      </c>
      <c r="C11" s="529" t="s">
        <v>7</v>
      </c>
      <c r="D11" s="543">
        <v>2</v>
      </c>
      <c r="E11" s="538"/>
      <c r="F11" s="502" t="s">
        <v>519</v>
      </c>
      <c r="H11" s="530" t="s">
        <v>447</v>
      </c>
      <c r="I11" s="531">
        <f>dam2earthfill!G12</f>
        <v>27.5</v>
      </c>
      <c r="J11" s="529" t="s">
        <v>7</v>
      </c>
      <c r="K11" s="543">
        <v>2</v>
      </c>
      <c r="M11" s="502" t="s">
        <v>500</v>
      </c>
    </row>
    <row r="12" spans="1:13" x14ac:dyDescent="0.25">
      <c r="A12" s="530" t="s">
        <v>464</v>
      </c>
      <c r="B12" s="531">
        <v>25</v>
      </c>
      <c r="C12" s="529" t="s">
        <v>7</v>
      </c>
      <c r="D12" s="543">
        <v>2</v>
      </c>
      <c r="E12" s="538"/>
      <c r="F12" s="502" t="s">
        <v>521</v>
      </c>
      <c r="H12" s="499" t="s">
        <v>479</v>
      </c>
      <c r="I12" s="535">
        <f>dam2earthfill!C24-1</f>
        <v>3</v>
      </c>
      <c r="J12" s="534" t="s">
        <v>7</v>
      </c>
      <c r="K12" s="543">
        <v>1</v>
      </c>
      <c r="L12" s="536"/>
      <c r="M12" s="502" t="s">
        <v>536</v>
      </c>
    </row>
    <row r="13" spans="1:13" x14ac:dyDescent="0.25">
      <c r="A13" s="530" t="s">
        <v>471</v>
      </c>
      <c r="B13" s="531">
        <v>200</v>
      </c>
      <c r="C13" s="529" t="s">
        <v>7</v>
      </c>
      <c r="D13" s="543">
        <v>2</v>
      </c>
      <c r="F13" s="502" t="s">
        <v>528</v>
      </c>
      <c r="H13" s="530" t="s">
        <v>456</v>
      </c>
      <c r="I13" s="531">
        <f>dam2earthfill!G13</f>
        <v>311</v>
      </c>
      <c r="J13" s="529" t="s">
        <v>7</v>
      </c>
      <c r="K13" s="543">
        <v>1</v>
      </c>
      <c r="M13" s="502" t="s">
        <v>511</v>
      </c>
    </row>
    <row r="14" spans="1:13" x14ac:dyDescent="0.25">
      <c r="A14" s="530" t="s">
        <v>470</v>
      </c>
      <c r="B14" s="531">
        <v>1000</v>
      </c>
      <c r="C14" s="529" t="s">
        <v>7</v>
      </c>
      <c r="D14" s="543">
        <v>2</v>
      </c>
      <c r="F14" s="502" t="s">
        <v>532</v>
      </c>
      <c r="H14" s="530" t="s">
        <v>457</v>
      </c>
      <c r="I14" s="531">
        <f>dam2earthfill!G14</f>
        <v>310</v>
      </c>
      <c r="J14" s="529" t="s">
        <v>7</v>
      </c>
      <c r="K14" s="543">
        <v>1</v>
      </c>
      <c r="M14" s="502" t="s">
        <v>510</v>
      </c>
    </row>
    <row r="15" spans="1:13" x14ac:dyDescent="0.25">
      <c r="A15" s="530" t="s">
        <v>472</v>
      </c>
      <c r="B15" s="531">
        <v>400</v>
      </c>
      <c r="C15" s="529" t="s">
        <v>7</v>
      </c>
      <c r="D15" s="543">
        <v>2</v>
      </c>
      <c r="F15" s="502" t="s">
        <v>530</v>
      </c>
      <c r="H15" s="499" t="s">
        <v>499</v>
      </c>
      <c r="I15" s="531">
        <v>1</v>
      </c>
      <c r="J15" s="529" t="s">
        <v>7</v>
      </c>
      <c r="K15" s="543">
        <v>1</v>
      </c>
      <c r="M15" s="502" t="s">
        <v>525</v>
      </c>
    </row>
    <row r="16" spans="1:13" x14ac:dyDescent="0.25">
      <c r="A16" s="499" t="s">
        <v>484</v>
      </c>
      <c r="B16" s="542">
        <v>1</v>
      </c>
      <c r="C16"/>
      <c r="D16" s="543">
        <v>2</v>
      </c>
      <c r="E16"/>
      <c r="F16" s="502" t="s">
        <v>538</v>
      </c>
      <c r="H16" s="499" t="s">
        <v>449</v>
      </c>
      <c r="I16" s="531">
        <v>1</v>
      </c>
      <c r="J16" s="529" t="s">
        <v>7</v>
      </c>
      <c r="K16" s="543">
        <v>1</v>
      </c>
      <c r="M16" s="502" t="s">
        <v>524</v>
      </c>
    </row>
    <row r="17" spans="4:13" x14ac:dyDescent="0.25">
      <c r="H17" s="516" t="s">
        <v>480</v>
      </c>
      <c r="I17" s="540">
        <f>trwalls2!B22</f>
        <v>1</v>
      </c>
      <c r="J17" s="529" t="s">
        <v>7</v>
      </c>
      <c r="K17" s="543">
        <v>2</v>
      </c>
      <c r="L17" s="538"/>
      <c r="M17" s="502" t="s">
        <v>529</v>
      </c>
    </row>
    <row r="18" spans="4:13" x14ac:dyDescent="0.25">
      <c r="D18" s="543">
        <v>1</v>
      </c>
      <c r="E18" s="69"/>
      <c r="F18" s="545" t="s">
        <v>539</v>
      </c>
      <c r="H18" s="516" t="s">
        <v>481</v>
      </c>
      <c r="I18" s="540">
        <f>trwalls2!B23</f>
        <v>1</v>
      </c>
      <c r="J18" s="529" t="s">
        <v>7</v>
      </c>
      <c r="K18" s="543">
        <v>2</v>
      </c>
      <c r="L18" s="538"/>
      <c r="M18" s="502" t="s">
        <v>533</v>
      </c>
    </row>
    <row r="19" spans="4:13" x14ac:dyDescent="0.25">
      <c r="D19" s="544"/>
      <c r="E19" s="69"/>
      <c r="F19" s="545" t="s">
        <v>540</v>
      </c>
      <c r="H19" s="516" t="s">
        <v>482</v>
      </c>
      <c r="I19" s="540">
        <f>trwalls2!B25</f>
        <v>1</v>
      </c>
      <c r="J19" s="529" t="s">
        <v>7</v>
      </c>
      <c r="K19" s="543">
        <v>2</v>
      </c>
      <c r="L19" s="538"/>
      <c r="M19" s="502" t="s">
        <v>531</v>
      </c>
    </row>
    <row r="20" spans="4:13" x14ac:dyDescent="0.25">
      <c r="D20" s="543">
        <v>2</v>
      </c>
      <c r="E20" s="69"/>
      <c r="F20" s="545" t="s">
        <v>541</v>
      </c>
      <c r="H20" s="530" t="s">
        <v>474</v>
      </c>
      <c r="I20" s="539">
        <f>trwalls2!J22</f>
        <v>0</v>
      </c>
      <c r="J20" s="529" t="s">
        <v>7</v>
      </c>
      <c r="K20" s="543">
        <v>2</v>
      </c>
      <c r="M20" s="502" t="s">
        <v>516</v>
      </c>
    </row>
    <row r="21" spans="4:13" x14ac:dyDescent="0.25">
      <c r="D21" s="544"/>
      <c r="E21" s="69"/>
      <c r="F21" s="545" t="s">
        <v>542</v>
      </c>
      <c r="H21" s="530" t="s">
        <v>475</v>
      </c>
      <c r="I21" s="539">
        <f>trwalls2!J23</f>
        <v>0</v>
      </c>
      <c r="J21" s="529" t="s">
        <v>7</v>
      </c>
      <c r="K21" s="543">
        <v>2</v>
      </c>
      <c r="M21" s="502" t="s">
        <v>518</v>
      </c>
    </row>
    <row r="22" spans="4:13" x14ac:dyDescent="0.25">
      <c r="E22" s="529"/>
      <c r="H22" s="530" t="s">
        <v>476</v>
      </c>
      <c r="I22" s="539">
        <f>trwalls2!J24</f>
        <v>57.5</v>
      </c>
      <c r="J22" s="529" t="s">
        <v>7</v>
      </c>
      <c r="K22" s="543">
        <v>2</v>
      </c>
      <c r="M22" s="502" t="s">
        <v>520</v>
      </c>
    </row>
    <row r="23" spans="4:13" x14ac:dyDescent="0.25">
      <c r="E23" s="529"/>
      <c r="H23" s="530" t="s">
        <v>477</v>
      </c>
      <c r="I23" s="539">
        <f>trwalls2!J25</f>
        <v>0</v>
      </c>
      <c r="J23" s="529" t="s">
        <v>7</v>
      </c>
      <c r="K23" s="543">
        <v>2</v>
      </c>
      <c r="M23" s="502" t="s">
        <v>522</v>
      </c>
    </row>
    <row r="24" spans="4:13" x14ac:dyDescent="0.25">
      <c r="E24" s="529"/>
      <c r="H24" s="530" t="s">
        <v>483</v>
      </c>
      <c r="I24" s="539">
        <v>30</v>
      </c>
      <c r="J24" s="529" t="s">
        <v>7</v>
      </c>
      <c r="K24" s="543">
        <v>1</v>
      </c>
      <c r="M24" s="502" t="s">
        <v>508</v>
      </c>
    </row>
    <row r="25" spans="4:13" x14ac:dyDescent="0.25">
      <c r="E25" s="529"/>
    </row>
    <row r="26" spans="4:13" x14ac:dyDescent="0.25">
      <c r="E26" s="529"/>
    </row>
    <row r="27" spans="4:13" x14ac:dyDescent="0.25">
      <c r="E27" s="529"/>
    </row>
    <row r="28" spans="4:13" x14ac:dyDescent="0.25">
      <c r="E28" s="529"/>
    </row>
    <row r="29" spans="4:13" x14ac:dyDescent="0.25">
      <c r="E29" s="529"/>
    </row>
    <row r="30" spans="4:13" x14ac:dyDescent="0.25">
      <c r="E30" s="529"/>
    </row>
    <row r="31" spans="4:13" x14ac:dyDescent="0.25">
      <c r="E31" s="529"/>
    </row>
    <row r="32" spans="4:13" x14ac:dyDescent="0.25">
      <c r="E32" s="529"/>
    </row>
    <row r="33" spans="5:5" x14ac:dyDescent="0.25">
      <c r="E33" s="529"/>
    </row>
    <row r="34" spans="5:5" x14ac:dyDescent="0.25">
      <c r="E34" s="529"/>
    </row>
    <row r="35" spans="5:5" x14ac:dyDescent="0.25">
      <c r="E35" s="529"/>
    </row>
    <row r="36" spans="5:5" x14ac:dyDescent="0.25">
      <c r="E36" s="529"/>
    </row>
    <row r="37" spans="5:5" x14ac:dyDescent="0.25">
      <c r="E37" s="529"/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479"/>
  <sheetViews>
    <sheetView topLeftCell="A13" workbookViewId="0">
      <selection activeCell="G10" sqref="G10"/>
    </sheetView>
  </sheetViews>
  <sheetFormatPr defaultRowHeight="12.75" x14ac:dyDescent="0.2"/>
  <cols>
    <col min="1" max="1" width="12.7109375" style="336" customWidth="1"/>
    <col min="2" max="2" width="13.28515625" style="296" customWidth="1"/>
    <col min="3" max="3" width="12.140625" style="299" customWidth="1"/>
    <col min="4" max="4" width="12.28515625" style="296" customWidth="1"/>
    <col min="5" max="5" width="11.85546875" style="296" customWidth="1"/>
    <col min="6" max="6" width="12.42578125" style="296" customWidth="1"/>
    <col min="7" max="7" width="12.5703125" style="296" customWidth="1"/>
    <col min="8" max="9" width="12.7109375" style="296" customWidth="1"/>
    <col min="10" max="11" width="11.85546875" style="296" customWidth="1"/>
    <col min="12" max="13" width="9.140625" style="296"/>
    <col min="14" max="15" width="12.7109375" style="296" customWidth="1"/>
    <col min="16" max="16" width="11.85546875" style="296" customWidth="1"/>
    <col min="17" max="256" width="9.140625" style="296"/>
    <col min="257" max="257" width="12.7109375" style="296" customWidth="1"/>
    <col min="258" max="258" width="13.28515625" style="296" customWidth="1"/>
    <col min="259" max="259" width="12.140625" style="296" customWidth="1"/>
    <col min="260" max="260" width="12.28515625" style="296" customWidth="1"/>
    <col min="261" max="261" width="11.85546875" style="296" customWidth="1"/>
    <col min="262" max="262" width="12.42578125" style="296" customWidth="1"/>
    <col min="263" max="263" width="12.5703125" style="296" customWidth="1"/>
    <col min="264" max="265" width="12.7109375" style="296" customWidth="1"/>
    <col min="266" max="267" width="11.85546875" style="296" customWidth="1"/>
    <col min="268" max="269" width="9.140625" style="296"/>
    <col min="270" max="271" width="12.7109375" style="296" customWidth="1"/>
    <col min="272" max="272" width="11.85546875" style="296" customWidth="1"/>
    <col min="273" max="512" width="9.140625" style="296"/>
    <col min="513" max="513" width="12.7109375" style="296" customWidth="1"/>
    <col min="514" max="514" width="13.28515625" style="296" customWidth="1"/>
    <col min="515" max="515" width="12.140625" style="296" customWidth="1"/>
    <col min="516" max="516" width="12.28515625" style="296" customWidth="1"/>
    <col min="517" max="517" width="11.85546875" style="296" customWidth="1"/>
    <col min="518" max="518" width="12.42578125" style="296" customWidth="1"/>
    <col min="519" max="519" width="12.5703125" style="296" customWidth="1"/>
    <col min="520" max="521" width="12.7109375" style="296" customWidth="1"/>
    <col min="522" max="523" width="11.85546875" style="296" customWidth="1"/>
    <col min="524" max="525" width="9.140625" style="296"/>
    <col min="526" max="527" width="12.7109375" style="296" customWidth="1"/>
    <col min="528" max="528" width="11.85546875" style="296" customWidth="1"/>
    <col min="529" max="768" width="9.140625" style="296"/>
    <col min="769" max="769" width="12.7109375" style="296" customWidth="1"/>
    <col min="770" max="770" width="13.28515625" style="296" customWidth="1"/>
    <col min="771" max="771" width="12.140625" style="296" customWidth="1"/>
    <col min="772" max="772" width="12.28515625" style="296" customWidth="1"/>
    <col min="773" max="773" width="11.85546875" style="296" customWidth="1"/>
    <col min="774" max="774" width="12.42578125" style="296" customWidth="1"/>
    <col min="775" max="775" width="12.5703125" style="296" customWidth="1"/>
    <col min="776" max="777" width="12.7109375" style="296" customWidth="1"/>
    <col min="778" max="779" width="11.85546875" style="296" customWidth="1"/>
    <col min="780" max="781" width="9.140625" style="296"/>
    <col min="782" max="783" width="12.7109375" style="296" customWidth="1"/>
    <col min="784" max="784" width="11.85546875" style="296" customWidth="1"/>
    <col min="785" max="1024" width="9.140625" style="296"/>
    <col min="1025" max="1025" width="12.7109375" style="296" customWidth="1"/>
    <col min="1026" max="1026" width="13.28515625" style="296" customWidth="1"/>
    <col min="1027" max="1027" width="12.140625" style="296" customWidth="1"/>
    <col min="1028" max="1028" width="12.28515625" style="296" customWidth="1"/>
    <col min="1029" max="1029" width="11.85546875" style="296" customWidth="1"/>
    <col min="1030" max="1030" width="12.42578125" style="296" customWidth="1"/>
    <col min="1031" max="1031" width="12.5703125" style="296" customWidth="1"/>
    <col min="1032" max="1033" width="12.7109375" style="296" customWidth="1"/>
    <col min="1034" max="1035" width="11.85546875" style="296" customWidth="1"/>
    <col min="1036" max="1037" width="9.140625" style="296"/>
    <col min="1038" max="1039" width="12.7109375" style="296" customWidth="1"/>
    <col min="1040" max="1040" width="11.85546875" style="296" customWidth="1"/>
    <col min="1041" max="1280" width="9.140625" style="296"/>
    <col min="1281" max="1281" width="12.7109375" style="296" customWidth="1"/>
    <col min="1282" max="1282" width="13.28515625" style="296" customWidth="1"/>
    <col min="1283" max="1283" width="12.140625" style="296" customWidth="1"/>
    <col min="1284" max="1284" width="12.28515625" style="296" customWidth="1"/>
    <col min="1285" max="1285" width="11.85546875" style="296" customWidth="1"/>
    <col min="1286" max="1286" width="12.42578125" style="296" customWidth="1"/>
    <col min="1287" max="1287" width="12.5703125" style="296" customWidth="1"/>
    <col min="1288" max="1289" width="12.7109375" style="296" customWidth="1"/>
    <col min="1290" max="1291" width="11.85546875" style="296" customWidth="1"/>
    <col min="1292" max="1293" width="9.140625" style="296"/>
    <col min="1294" max="1295" width="12.7109375" style="296" customWidth="1"/>
    <col min="1296" max="1296" width="11.85546875" style="296" customWidth="1"/>
    <col min="1297" max="1536" width="9.140625" style="296"/>
    <col min="1537" max="1537" width="12.7109375" style="296" customWidth="1"/>
    <col min="1538" max="1538" width="13.28515625" style="296" customWidth="1"/>
    <col min="1539" max="1539" width="12.140625" style="296" customWidth="1"/>
    <col min="1540" max="1540" width="12.28515625" style="296" customWidth="1"/>
    <col min="1541" max="1541" width="11.85546875" style="296" customWidth="1"/>
    <col min="1542" max="1542" width="12.42578125" style="296" customWidth="1"/>
    <col min="1543" max="1543" width="12.5703125" style="296" customWidth="1"/>
    <col min="1544" max="1545" width="12.7109375" style="296" customWidth="1"/>
    <col min="1546" max="1547" width="11.85546875" style="296" customWidth="1"/>
    <col min="1548" max="1549" width="9.140625" style="296"/>
    <col min="1550" max="1551" width="12.7109375" style="296" customWidth="1"/>
    <col min="1552" max="1552" width="11.85546875" style="296" customWidth="1"/>
    <col min="1553" max="1792" width="9.140625" style="296"/>
    <col min="1793" max="1793" width="12.7109375" style="296" customWidth="1"/>
    <col min="1794" max="1794" width="13.28515625" style="296" customWidth="1"/>
    <col min="1795" max="1795" width="12.140625" style="296" customWidth="1"/>
    <col min="1796" max="1796" width="12.28515625" style="296" customWidth="1"/>
    <col min="1797" max="1797" width="11.85546875" style="296" customWidth="1"/>
    <col min="1798" max="1798" width="12.42578125" style="296" customWidth="1"/>
    <col min="1799" max="1799" width="12.5703125" style="296" customWidth="1"/>
    <col min="1800" max="1801" width="12.7109375" style="296" customWidth="1"/>
    <col min="1802" max="1803" width="11.85546875" style="296" customWidth="1"/>
    <col min="1804" max="1805" width="9.140625" style="296"/>
    <col min="1806" max="1807" width="12.7109375" style="296" customWidth="1"/>
    <col min="1808" max="1808" width="11.85546875" style="296" customWidth="1"/>
    <col min="1809" max="2048" width="9.140625" style="296"/>
    <col min="2049" max="2049" width="12.7109375" style="296" customWidth="1"/>
    <col min="2050" max="2050" width="13.28515625" style="296" customWidth="1"/>
    <col min="2051" max="2051" width="12.140625" style="296" customWidth="1"/>
    <col min="2052" max="2052" width="12.28515625" style="296" customWidth="1"/>
    <col min="2053" max="2053" width="11.85546875" style="296" customWidth="1"/>
    <col min="2054" max="2054" width="12.42578125" style="296" customWidth="1"/>
    <col min="2055" max="2055" width="12.5703125" style="296" customWidth="1"/>
    <col min="2056" max="2057" width="12.7109375" style="296" customWidth="1"/>
    <col min="2058" max="2059" width="11.85546875" style="296" customWidth="1"/>
    <col min="2060" max="2061" width="9.140625" style="296"/>
    <col min="2062" max="2063" width="12.7109375" style="296" customWidth="1"/>
    <col min="2064" max="2064" width="11.85546875" style="296" customWidth="1"/>
    <col min="2065" max="2304" width="9.140625" style="296"/>
    <col min="2305" max="2305" width="12.7109375" style="296" customWidth="1"/>
    <col min="2306" max="2306" width="13.28515625" style="296" customWidth="1"/>
    <col min="2307" max="2307" width="12.140625" style="296" customWidth="1"/>
    <col min="2308" max="2308" width="12.28515625" style="296" customWidth="1"/>
    <col min="2309" max="2309" width="11.85546875" style="296" customWidth="1"/>
    <col min="2310" max="2310" width="12.42578125" style="296" customWidth="1"/>
    <col min="2311" max="2311" width="12.5703125" style="296" customWidth="1"/>
    <col min="2312" max="2313" width="12.7109375" style="296" customWidth="1"/>
    <col min="2314" max="2315" width="11.85546875" style="296" customWidth="1"/>
    <col min="2316" max="2317" width="9.140625" style="296"/>
    <col min="2318" max="2319" width="12.7109375" style="296" customWidth="1"/>
    <col min="2320" max="2320" width="11.85546875" style="296" customWidth="1"/>
    <col min="2321" max="2560" width="9.140625" style="296"/>
    <col min="2561" max="2561" width="12.7109375" style="296" customWidth="1"/>
    <col min="2562" max="2562" width="13.28515625" style="296" customWidth="1"/>
    <col min="2563" max="2563" width="12.140625" style="296" customWidth="1"/>
    <col min="2564" max="2564" width="12.28515625" style="296" customWidth="1"/>
    <col min="2565" max="2565" width="11.85546875" style="296" customWidth="1"/>
    <col min="2566" max="2566" width="12.42578125" style="296" customWidth="1"/>
    <col min="2567" max="2567" width="12.5703125" style="296" customWidth="1"/>
    <col min="2568" max="2569" width="12.7109375" style="296" customWidth="1"/>
    <col min="2570" max="2571" width="11.85546875" style="296" customWidth="1"/>
    <col min="2572" max="2573" width="9.140625" style="296"/>
    <col min="2574" max="2575" width="12.7109375" style="296" customWidth="1"/>
    <col min="2576" max="2576" width="11.85546875" style="296" customWidth="1"/>
    <col min="2577" max="2816" width="9.140625" style="296"/>
    <col min="2817" max="2817" width="12.7109375" style="296" customWidth="1"/>
    <col min="2818" max="2818" width="13.28515625" style="296" customWidth="1"/>
    <col min="2819" max="2819" width="12.140625" style="296" customWidth="1"/>
    <col min="2820" max="2820" width="12.28515625" style="296" customWidth="1"/>
    <col min="2821" max="2821" width="11.85546875" style="296" customWidth="1"/>
    <col min="2822" max="2822" width="12.42578125" style="296" customWidth="1"/>
    <col min="2823" max="2823" width="12.5703125" style="296" customWidth="1"/>
    <col min="2824" max="2825" width="12.7109375" style="296" customWidth="1"/>
    <col min="2826" max="2827" width="11.85546875" style="296" customWidth="1"/>
    <col min="2828" max="2829" width="9.140625" style="296"/>
    <col min="2830" max="2831" width="12.7109375" style="296" customWidth="1"/>
    <col min="2832" max="2832" width="11.85546875" style="296" customWidth="1"/>
    <col min="2833" max="3072" width="9.140625" style="296"/>
    <col min="3073" max="3073" width="12.7109375" style="296" customWidth="1"/>
    <col min="3074" max="3074" width="13.28515625" style="296" customWidth="1"/>
    <col min="3075" max="3075" width="12.140625" style="296" customWidth="1"/>
    <col min="3076" max="3076" width="12.28515625" style="296" customWidth="1"/>
    <col min="3077" max="3077" width="11.85546875" style="296" customWidth="1"/>
    <col min="3078" max="3078" width="12.42578125" style="296" customWidth="1"/>
    <col min="3079" max="3079" width="12.5703125" style="296" customWidth="1"/>
    <col min="3080" max="3081" width="12.7109375" style="296" customWidth="1"/>
    <col min="3082" max="3083" width="11.85546875" style="296" customWidth="1"/>
    <col min="3084" max="3085" width="9.140625" style="296"/>
    <col min="3086" max="3087" width="12.7109375" style="296" customWidth="1"/>
    <col min="3088" max="3088" width="11.85546875" style="296" customWidth="1"/>
    <col min="3089" max="3328" width="9.140625" style="296"/>
    <col min="3329" max="3329" width="12.7109375" style="296" customWidth="1"/>
    <col min="3330" max="3330" width="13.28515625" style="296" customWidth="1"/>
    <col min="3331" max="3331" width="12.140625" style="296" customWidth="1"/>
    <col min="3332" max="3332" width="12.28515625" style="296" customWidth="1"/>
    <col min="3333" max="3333" width="11.85546875" style="296" customWidth="1"/>
    <col min="3334" max="3334" width="12.42578125" style="296" customWidth="1"/>
    <col min="3335" max="3335" width="12.5703125" style="296" customWidth="1"/>
    <col min="3336" max="3337" width="12.7109375" style="296" customWidth="1"/>
    <col min="3338" max="3339" width="11.85546875" style="296" customWidth="1"/>
    <col min="3340" max="3341" width="9.140625" style="296"/>
    <col min="3342" max="3343" width="12.7109375" style="296" customWidth="1"/>
    <col min="3344" max="3344" width="11.85546875" style="296" customWidth="1"/>
    <col min="3345" max="3584" width="9.140625" style="296"/>
    <col min="3585" max="3585" width="12.7109375" style="296" customWidth="1"/>
    <col min="3586" max="3586" width="13.28515625" style="296" customWidth="1"/>
    <col min="3587" max="3587" width="12.140625" style="296" customWidth="1"/>
    <col min="3588" max="3588" width="12.28515625" style="296" customWidth="1"/>
    <col min="3589" max="3589" width="11.85546875" style="296" customWidth="1"/>
    <col min="3590" max="3590" width="12.42578125" style="296" customWidth="1"/>
    <col min="3591" max="3591" width="12.5703125" style="296" customWidth="1"/>
    <col min="3592" max="3593" width="12.7109375" style="296" customWidth="1"/>
    <col min="3594" max="3595" width="11.85546875" style="296" customWidth="1"/>
    <col min="3596" max="3597" width="9.140625" style="296"/>
    <col min="3598" max="3599" width="12.7109375" style="296" customWidth="1"/>
    <col min="3600" max="3600" width="11.85546875" style="296" customWidth="1"/>
    <col min="3601" max="3840" width="9.140625" style="296"/>
    <col min="3841" max="3841" width="12.7109375" style="296" customWidth="1"/>
    <col min="3842" max="3842" width="13.28515625" style="296" customWidth="1"/>
    <col min="3843" max="3843" width="12.140625" style="296" customWidth="1"/>
    <col min="3844" max="3844" width="12.28515625" style="296" customWidth="1"/>
    <col min="3845" max="3845" width="11.85546875" style="296" customWidth="1"/>
    <col min="3846" max="3846" width="12.42578125" style="296" customWidth="1"/>
    <col min="3847" max="3847" width="12.5703125" style="296" customWidth="1"/>
    <col min="3848" max="3849" width="12.7109375" style="296" customWidth="1"/>
    <col min="3850" max="3851" width="11.85546875" style="296" customWidth="1"/>
    <col min="3852" max="3853" width="9.140625" style="296"/>
    <col min="3854" max="3855" width="12.7109375" style="296" customWidth="1"/>
    <col min="3856" max="3856" width="11.85546875" style="296" customWidth="1"/>
    <col min="3857" max="4096" width="9.140625" style="296"/>
    <col min="4097" max="4097" width="12.7109375" style="296" customWidth="1"/>
    <col min="4098" max="4098" width="13.28515625" style="296" customWidth="1"/>
    <col min="4099" max="4099" width="12.140625" style="296" customWidth="1"/>
    <col min="4100" max="4100" width="12.28515625" style="296" customWidth="1"/>
    <col min="4101" max="4101" width="11.85546875" style="296" customWidth="1"/>
    <col min="4102" max="4102" width="12.42578125" style="296" customWidth="1"/>
    <col min="4103" max="4103" width="12.5703125" style="296" customWidth="1"/>
    <col min="4104" max="4105" width="12.7109375" style="296" customWidth="1"/>
    <col min="4106" max="4107" width="11.85546875" style="296" customWidth="1"/>
    <col min="4108" max="4109" width="9.140625" style="296"/>
    <col min="4110" max="4111" width="12.7109375" style="296" customWidth="1"/>
    <col min="4112" max="4112" width="11.85546875" style="296" customWidth="1"/>
    <col min="4113" max="4352" width="9.140625" style="296"/>
    <col min="4353" max="4353" width="12.7109375" style="296" customWidth="1"/>
    <col min="4354" max="4354" width="13.28515625" style="296" customWidth="1"/>
    <col min="4355" max="4355" width="12.140625" style="296" customWidth="1"/>
    <col min="4356" max="4356" width="12.28515625" style="296" customWidth="1"/>
    <col min="4357" max="4357" width="11.85546875" style="296" customWidth="1"/>
    <col min="4358" max="4358" width="12.42578125" style="296" customWidth="1"/>
    <col min="4359" max="4359" width="12.5703125" style="296" customWidth="1"/>
    <col min="4360" max="4361" width="12.7109375" style="296" customWidth="1"/>
    <col min="4362" max="4363" width="11.85546875" style="296" customWidth="1"/>
    <col min="4364" max="4365" width="9.140625" style="296"/>
    <col min="4366" max="4367" width="12.7109375" style="296" customWidth="1"/>
    <col min="4368" max="4368" width="11.85546875" style="296" customWidth="1"/>
    <col min="4369" max="4608" width="9.140625" style="296"/>
    <col min="4609" max="4609" width="12.7109375" style="296" customWidth="1"/>
    <col min="4610" max="4610" width="13.28515625" style="296" customWidth="1"/>
    <col min="4611" max="4611" width="12.140625" style="296" customWidth="1"/>
    <col min="4612" max="4612" width="12.28515625" style="296" customWidth="1"/>
    <col min="4613" max="4613" width="11.85546875" style="296" customWidth="1"/>
    <col min="4614" max="4614" width="12.42578125" style="296" customWidth="1"/>
    <col min="4615" max="4615" width="12.5703125" style="296" customWidth="1"/>
    <col min="4616" max="4617" width="12.7109375" style="296" customWidth="1"/>
    <col min="4618" max="4619" width="11.85546875" style="296" customWidth="1"/>
    <col min="4620" max="4621" width="9.140625" style="296"/>
    <col min="4622" max="4623" width="12.7109375" style="296" customWidth="1"/>
    <col min="4624" max="4624" width="11.85546875" style="296" customWidth="1"/>
    <col min="4625" max="4864" width="9.140625" style="296"/>
    <col min="4865" max="4865" width="12.7109375" style="296" customWidth="1"/>
    <col min="4866" max="4866" width="13.28515625" style="296" customWidth="1"/>
    <col min="4867" max="4867" width="12.140625" style="296" customWidth="1"/>
    <col min="4868" max="4868" width="12.28515625" style="296" customWidth="1"/>
    <col min="4869" max="4869" width="11.85546875" style="296" customWidth="1"/>
    <col min="4870" max="4870" width="12.42578125" style="296" customWidth="1"/>
    <col min="4871" max="4871" width="12.5703125" style="296" customWidth="1"/>
    <col min="4872" max="4873" width="12.7109375" style="296" customWidth="1"/>
    <col min="4874" max="4875" width="11.85546875" style="296" customWidth="1"/>
    <col min="4876" max="4877" width="9.140625" style="296"/>
    <col min="4878" max="4879" width="12.7109375" style="296" customWidth="1"/>
    <col min="4880" max="4880" width="11.85546875" style="296" customWidth="1"/>
    <col min="4881" max="5120" width="9.140625" style="296"/>
    <col min="5121" max="5121" width="12.7109375" style="296" customWidth="1"/>
    <col min="5122" max="5122" width="13.28515625" style="296" customWidth="1"/>
    <col min="5123" max="5123" width="12.140625" style="296" customWidth="1"/>
    <col min="5124" max="5124" width="12.28515625" style="296" customWidth="1"/>
    <col min="5125" max="5125" width="11.85546875" style="296" customWidth="1"/>
    <col min="5126" max="5126" width="12.42578125" style="296" customWidth="1"/>
    <col min="5127" max="5127" width="12.5703125" style="296" customWidth="1"/>
    <col min="5128" max="5129" width="12.7109375" style="296" customWidth="1"/>
    <col min="5130" max="5131" width="11.85546875" style="296" customWidth="1"/>
    <col min="5132" max="5133" width="9.140625" style="296"/>
    <col min="5134" max="5135" width="12.7109375" style="296" customWidth="1"/>
    <col min="5136" max="5136" width="11.85546875" style="296" customWidth="1"/>
    <col min="5137" max="5376" width="9.140625" style="296"/>
    <col min="5377" max="5377" width="12.7109375" style="296" customWidth="1"/>
    <col min="5378" max="5378" width="13.28515625" style="296" customWidth="1"/>
    <col min="5379" max="5379" width="12.140625" style="296" customWidth="1"/>
    <col min="5380" max="5380" width="12.28515625" style="296" customWidth="1"/>
    <col min="5381" max="5381" width="11.85546875" style="296" customWidth="1"/>
    <col min="5382" max="5382" width="12.42578125" style="296" customWidth="1"/>
    <col min="5383" max="5383" width="12.5703125" style="296" customWidth="1"/>
    <col min="5384" max="5385" width="12.7109375" style="296" customWidth="1"/>
    <col min="5386" max="5387" width="11.85546875" style="296" customWidth="1"/>
    <col min="5388" max="5389" width="9.140625" style="296"/>
    <col min="5390" max="5391" width="12.7109375" style="296" customWidth="1"/>
    <col min="5392" max="5392" width="11.85546875" style="296" customWidth="1"/>
    <col min="5393" max="5632" width="9.140625" style="296"/>
    <col min="5633" max="5633" width="12.7109375" style="296" customWidth="1"/>
    <col min="5634" max="5634" width="13.28515625" style="296" customWidth="1"/>
    <col min="5635" max="5635" width="12.140625" style="296" customWidth="1"/>
    <col min="5636" max="5636" width="12.28515625" style="296" customWidth="1"/>
    <col min="5637" max="5637" width="11.85546875" style="296" customWidth="1"/>
    <col min="5638" max="5638" width="12.42578125" style="296" customWidth="1"/>
    <col min="5639" max="5639" width="12.5703125" style="296" customWidth="1"/>
    <col min="5640" max="5641" width="12.7109375" style="296" customWidth="1"/>
    <col min="5642" max="5643" width="11.85546875" style="296" customWidth="1"/>
    <col min="5644" max="5645" width="9.140625" style="296"/>
    <col min="5646" max="5647" width="12.7109375" style="296" customWidth="1"/>
    <col min="5648" max="5648" width="11.85546875" style="296" customWidth="1"/>
    <col min="5649" max="5888" width="9.140625" style="296"/>
    <col min="5889" max="5889" width="12.7109375" style="296" customWidth="1"/>
    <col min="5890" max="5890" width="13.28515625" style="296" customWidth="1"/>
    <col min="5891" max="5891" width="12.140625" style="296" customWidth="1"/>
    <col min="5892" max="5892" width="12.28515625" style="296" customWidth="1"/>
    <col min="5893" max="5893" width="11.85546875" style="296" customWidth="1"/>
    <col min="5894" max="5894" width="12.42578125" style="296" customWidth="1"/>
    <col min="5895" max="5895" width="12.5703125" style="296" customWidth="1"/>
    <col min="5896" max="5897" width="12.7109375" style="296" customWidth="1"/>
    <col min="5898" max="5899" width="11.85546875" style="296" customWidth="1"/>
    <col min="5900" max="5901" width="9.140625" style="296"/>
    <col min="5902" max="5903" width="12.7109375" style="296" customWidth="1"/>
    <col min="5904" max="5904" width="11.85546875" style="296" customWidth="1"/>
    <col min="5905" max="6144" width="9.140625" style="296"/>
    <col min="6145" max="6145" width="12.7109375" style="296" customWidth="1"/>
    <col min="6146" max="6146" width="13.28515625" style="296" customWidth="1"/>
    <col min="6147" max="6147" width="12.140625" style="296" customWidth="1"/>
    <col min="6148" max="6148" width="12.28515625" style="296" customWidth="1"/>
    <col min="6149" max="6149" width="11.85546875" style="296" customWidth="1"/>
    <col min="6150" max="6150" width="12.42578125" style="296" customWidth="1"/>
    <col min="6151" max="6151" width="12.5703125" style="296" customWidth="1"/>
    <col min="6152" max="6153" width="12.7109375" style="296" customWidth="1"/>
    <col min="6154" max="6155" width="11.85546875" style="296" customWidth="1"/>
    <col min="6156" max="6157" width="9.140625" style="296"/>
    <col min="6158" max="6159" width="12.7109375" style="296" customWidth="1"/>
    <col min="6160" max="6160" width="11.85546875" style="296" customWidth="1"/>
    <col min="6161" max="6400" width="9.140625" style="296"/>
    <col min="6401" max="6401" width="12.7109375" style="296" customWidth="1"/>
    <col min="6402" max="6402" width="13.28515625" style="296" customWidth="1"/>
    <col min="6403" max="6403" width="12.140625" style="296" customWidth="1"/>
    <col min="6404" max="6404" width="12.28515625" style="296" customWidth="1"/>
    <col min="6405" max="6405" width="11.85546875" style="296" customWidth="1"/>
    <col min="6406" max="6406" width="12.42578125" style="296" customWidth="1"/>
    <col min="6407" max="6407" width="12.5703125" style="296" customWidth="1"/>
    <col min="6408" max="6409" width="12.7109375" style="296" customWidth="1"/>
    <col min="6410" max="6411" width="11.85546875" style="296" customWidth="1"/>
    <col min="6412" max="6413" width="9.140625" style="296"/>
    <col min="6414" max="6415" width="12.7109375" style="296" customWidth="1"/>
    <col min="6416" max="6416" width="11.85546875" style="296" customWidth="1"/>
    <col min="6417" max="6656" width="9.140625" style="296"/>
    <col min="6657" max="6657" width="12.7109375" style="296" customWidth="1"/>
    <col min="6658" max="6658" width="13.28515625" style="296" customWidth="1"/>
    <col min="6659" max="6659" width="12.140625" style="296" customWidth="1"/>
    <col min="6660" max="6660" width="12.28515625" style="296" customWidth="1"/>
    <col min="6661" max="6661" width="11.85546875" style="296" customWidth="1"/>
    <col min="6662" max="6662" width="12.42578125" style="296" customWidth="1"/>
    <col min="6663" max="6663" width="12.5703125" style="296" customWidth="1"/>
    <col min="6664" max="6665" width="12.7109375" style="296" customWidth="1"/>
    <col min="6666" max="6667" width="11.85546875" style="296" customWidth="1"/>
    <col min="6668" max="6669" width="9.140625" style="296"/>
    <col min="6670" max="6671" width="12.7109375" style="296" customWidth="1"/>
    <col min="6672" max="6672" width="11.85546875" style="296" customWidth="1"/>
    <col min="6673" max="6912" width="9.140625" style="296"/>
    <col min="6913" max="6913" width="12.7109375" style="296" customWidth="1"/>
    <col min="6914" max="6914" width="13.28515625" style="296" customWidth="1"/>
    <col min="6915" max="6915" width="12.140625" style="296" customWidth="1"/>
    <col min="6916" max="6916" width="12.28515625" style="296" customWidth="1"/>
    <col min="6917" max="6917" width="11.85546875" style="296" customWidth="1"/>
    <col min="6918" max="6918" width="12.42578125" style="296" customWidth="1"/>
    <col min="6919" max="6919" width="12.5703125" style="296" customWidth="1"/>
    <col min="6920" max="6921" width="12.7109375" style="296" customWidth="1"/>
    <col min="6922" max="6923" width="11.85546875" style="296" customWidth="1"/>
    <col min="6924" max="6925" width="9.140625" style="296"/>
    <col min="6926" max="6927" width="12.7109375" style="296" customWidth="1"/>
    <col min="6928" max="6928" width="11.85546875" style="296" customWidth="1"/>
    <col min="6929" max="7168" width="9.140625" style="296"/>
    <col min="7169" max="7169" width="12.7109375" style="296" customWidth="1"/>
    <col min="7170" max="7170" width="13.28515625" style="296" customWidth="1"/>
    <col min="7171" max="7171" width="12.140625" style="296" customWidth="1"/>
    <col min="7172" max="7172" width="12.28515625" style="296" customWidth="1"/>
    <col min="7173" max="7173" width="11.85546875" style="296" customWidth="1"/>
    <col min="7174" max="7174" width="12.42578125" style="296" customWidth="1"/>
    <col min="7175" max="7175" width="12.5703125" style="296" customWidth="1"/>
    <col min="7176" max="7177" width="12.7109375" style="296" customWidth="1"/>
    <col min="7178" max="7179" width="11.85546875" style="296" customWidth="1"/>
    <col min="7180" max="7181" width="9.140625" style="296"/>
    <col min="7182" max="7183" width="12.7109375" style="296" customWidth="1"/>
    <col min="7184" max="7184" width="11.85546875" style="296" customWidth="1"/>
    <col min="7185" max="7424" width="9.140625" style="296"/>
    <col min="7425" max="7425" width="12.7109375" style="296" customWidth="1"/>
    <col min="7426" max="7426" width="13.28515625" style="296" customWidth="1"/>
    <col min="7427" max="7427" width="12.140625" style="296" customWidth="1"/>
    <col min="7428" max="7428" width="12.28515625" style="296" customWidth="1"/>
    <col min="7429" max="7429" width="11.85546875" style="296" customWidth="1"/>
    <col min="7430" max="7430" width="12.42578125" style="296" customWidth="1"/>
    <col min="7431" max="7431" width="12.5703125" style="296" customWidth="1"/>
    <col min="7432" max="7433" width="12.7109375" style="296" customWidth="1"/>
    <col min="7434" max="7435" width="11.85546875" style="296" customWidth="1"/>
    <col min="7436" max="7437" width="9.140625" style="296"/>
    <col min="7438" max="7439" width="12.7109375" style="296" customWidth="1"/>
    <col min="7440" max="7440" width="11.85546875" style="296" customWidth="1"/>
    <col min="7441" max="7680" width="9.140625" style="296"/>
    <col min="7681" max="7681" width="12.7109375" style="296" customWidth="1"/>
    <col min="7682" max="7682" width="13.28515625" style="296" customWidth="1"/>
    <col min="7683" max="7683" width="12.140625" style="296" customWidth="1"/>
    <col min="7684" max="7684" width="12.28515625" style="296" customWidth="1"/>
    <col min="7685" max="7685" width="11.85546875" style="296" customWidth="1"/>
    <col min="7686" max="7686" width="12.42578125" style="296" customWidth="1"/>
    <col min="7687" max="7687" width="12.5703125" style="296" customWidth="1"/>
    <col min="7688" max="7689" width="12.7109375" style="296" customWidth="1"/>
    <col min="7690" max="7691" width="11.85546875" style="296" customWidth="1"/>
    <col min="7692" max="7693" width="9.140625" style="296"/>
    <col min="7694" max="7695" width="12.7109375" style="296" customWidth="1"/>
    <col min="7696" max="7696" width="11.85546875" style="296" customWidth="1"/>
    <col min="7697" max="7936" width="9.140625" style="296"/>
    <col min="7937" max="7937" width="12.7109375" style="296" customWidth="1"/>
    <col min="7938" max="7938" width="13.28515625" style="296" customWidth="1"/>
    <col min="7939" max="7939" width="12.140625" style="296" customWidth="1"/>
    <col min="7940" max="7940" width="12.28515625" style="296" customWidth="1"/>
    <col min="7941" max="7941" width="11.85546875" style="296" customWidth="1"/>
    <col min="7942" max="7942" width="12.42578125" style="296" customWidth="1"/>
    <col min="7943" max="7943" width="12.5703125" style="296" customWidth="1"/>
    <col min="7944" max="7945" width="12.7109375" style="296" customWidth="1"/>
    <col min="7946" max="7947" width="11.85546875" style="296" customWidth="1"/>
    <col min="7948" max="7949" width="9.140625" style="296"/>
    <col min="7950" max="7951" width="12.7109375" style="296" customWidth="1"/>
    <col min="7952" max="7952" width="11.85546875" style="296" customWidth="1"/>
    <col min="7953" max="8192" width="9.140625" style="296"/>
    <col min="8193" max="8193" width="12.7109375" style="296" customWidth="1"/>
    <col min="8194" max="8194" width="13.28515625" style="296" customWidth="1"/>
    <col min="8195" max="8195" width="12.140625" style="296" customWidth="1"/>
    <col min="8196" max="8196" width="12.28515625" style="296" customWidth="1"/>
    <col min="8197" max="8197" width="11.85546875" style="296" customWidth="1"/>
    <col min="8198" max="8198" width="12.42578125" style="296" customWidth="1"/>
    <col min="8199" max="8199" width="12.5703125" style="296" customWidth="1"/>
    <col min="8200" max="8201" width="12.7109375" style="296" customWidth="1"/>
    <col min="8202" max="8203" width="11.85546875" style="296" customWidth="1"/>
    <col min="8204" max="8205" width="9.140625" style="296"/>
    <col min="8206" max="8207" width="12.7109375" style="296" customWidth="1"/>
    <col min="8208" max="8208" width="11.85546875" style="296" customWidth="1"/>
    <col min="8209" max="8448" width="9.140625" style="296"/>
    <col min="8449" max="8449" width="12.7109375" style="296" customWidth="1"/>
    <col min="8450" max="8450" width="13.28515625" style="296" customWidth="1"/>
    <col min="8451" max="8451" width="12.140625" style="296" customWidth="1"/>
    <col min="8452" max="8452" width="12.28515625" style="296" customWidth="1"/>
    <col min="8453" max="8453" width="11.85546875" style="296" customWidth="1"/>
    <col min="8454" max="8454" width="12.42578125" style="296" customWidth="1"/>
    <col min="8455" max="8455" width="12.5703125" style="296" customWidth="1"/>
    <col min="8456" max="8457" width="12.7109375" style="296" customWidth="1"/>
    <col min="8458" max="8459" width="11.85546875" style="296" customWidth="1"/>
    <col min="8460" max="8461" width="9.140625" style="296"/>
    <col min="8462" max="8463" width="12.7109375" style="296" customWidth="1"/>
    <col min="8464" max="8464" width="11.85546875" style="296" customWidth="1"/>
    <col min="8465" max="8704" width="9.140625" style="296"/>
    <col min="8705" max="8705" width="12.7109375" style="296" customWidth="1"/>
    <col min="8706" max="8706" width="13.28515625" style="296" customWidth="1"/>
    <col min="8707" max="8707" width="12.140625" style="296" customWidth="1"/>
    <col min="8708" max="8708" width="12.28515625" style="296" customWidth="1"/>
    <col min="8709" max="8709" width="11.85546875" style="296" customWidth="1"/>
    <col min="8710" max="8710" width="12.42578125" style="296" customWidth="1"/>
    <col min="8711" max="8711" width="12.5703125" style="296" customWidth="1"/>
    <col min="8712" max="8713" width="12.7109375" style="296" customWidth="1"/>
    <col min="8714" max="8715" width="11.85546875" style="296" customWidth="1"/>
    <col min="8716" max="8717" width="9.140625" style="296"/>
    <col min="8718" max="8719" width="12.7109375" style="296" customWidth="1"/>
    <col min="8720" max="8720" width="11.85546875" style="296" customWidth="1"/>
    <col min="8721" max="8960" width="9.140625" style="296"/>
    <col min="8961" max="8961" width="12.7109375" style="296" customWidth="1"/>
    <col min="8962" max="8962" width="13.28515625" style="296" customWidth="1"/>
    <col min="8963" max="8963" width="12.140625" style="296" customWidth="1"/>
    <col min="8964" max="8964" width="12.28515625" style="296" customWidth="1"/>
    <col min="8965" max="8965" width="11.85546875" style="296" customWidth="1"/>
    <col min="8966" max="8966" width="12.42578125" style="296" customWidth="1"/>
    <col min="8967" max="8967" width="12.5703125" style="296" customWidth="1"/>
    <col min="8968" max="8969" width="12.7109375" style="296" customWidth="1"/>
    <col min="8970" max="8971" width="11.85546875" style="296" customWidth="1"/>
    <col min="8972" max="8973" width="9.140625" style="296"/>
    <col min="8974" max="8975" width="12.7109375" style="296" customWidth="1"/>
    <col min="8976" max="8976" width="11.85546875" style="296" customWidth="1"/>
    <col min="8977" max="9216" width="9.140625" style="296"/>
    <col min="9217" max="9217" width="12.7109375" style="296" customWidth="1"/>
    <col min="9218" max="9218" width="13.28515625" style="296" customWidth="1"/>
    <col min="9219" max="9219" width="12.140625" style="296" customWidth="1"/>
    <col min="9220" max="9220" width="12.28515625" style="296" customWidth="1"/>
    <col min="9221" max="9221" width="11.85546875" style="296" customWidth="1"/>
    <col min="9222" max="9222" width="12.42578125" style="296" customWidth="1"/>
    <col min="9223" max="9223" width="12.5703125" style="296" customWidth="1"/>
    <col min="9224" max="9225" width="12.7109375" style="296" customWidth="1"/>
    <col min="9226" max="9227" width="11.85546875" style="296" customWidth="1"/>
    <col min="9228" max="9229" width="9.140625" style="296"/>
    <col min="9230" max="9231" width="12.7109375" style="296" customWidth="1"/>
    <col min="9232" max="9232" width="11.85546875" style="296" customWidth="1"/>
    <col min="9233" max="9472" width="9.140625" style="296"/>
    <col min="9473" max="9473" width="12.7109375" style="296" customWidth="1"/>
    <col min="9474" max="9474" width="13.28515625" style="296" customWidth="1"/>
    <col min="9475" max="9475" width="12.140625" style="296" customWidth="1"/>
    <col min="9476" max="9476" width="12.28515625" style="296" customWidth="1"/>
    <col min="9477" max="9477" width="11.85546875" style="296" customWidth="1"/>
    <col min="9478" max="9478" width="12.42578125" style="296" customWidth="1"/>
    <col min="9479" max="9479" width="12.5703125" style="296" customWidth="1"/>
    <col min="9480" max="9481" width="12.7109375" style="296" customWidth="1"/>
    <col min="9482" max="9483" width="11.85546875" style="296" customWidth="1"/>
    <col min="9484" max="9485" width="9.140625" style="296"/>
    <col min="9486" max="9487" width="12.7109375" style="296" customWidth="1"/>
    <col min="9488" max="9488" width="11.85546875" style="296" customWidth="1"/>
    <col min="9489" max="9728" width="9.140625" style="296"/>
    <col min="9729" max="9729" width="12.7109375" style="296" customWidth="1"/>
    <col min="9730" max="9730" width="13.28515625" style="296" customWidth="1"/>
    <col min="9731" max="9731" width="12.140625" style="296" customWidth="1"/>
    <col min="9732" max="9732" width="12.28515625" style="296" customWidth="1"/>
    <col min="9733" max="9733" width="11.85546875" style="296" customWidth="1"/>
    <col min="9734" max="9734" width="12.42578125" style="296" customWidth="1"/>
    <col min="9735" max="9735" width="12.5703125" style="296" customWidth="1"/>
    <col min="9736" max="9737" width="12.7109375" style="296" customWidth="1"/>
    <col min="9738" max="9739" width="11.85546875" style="296" customWidth="1"/>
    <col min="9740" max="9741" width="9.140625" style="296"/>
    <col min="9742" max="9743" width="12.7109375" style="296" customWidth="1"/>
    <col min="9744" max="9744" width="11.85546875" style="296" customWidth="1"/>
    <col min="9745" max="9984" width="9.140625" style="296"/>
    <col min="9985" max="9985" width="12.7109375" style="296" customWidth="1"/>
    <col min="9986" max="9986" width="13.28515625" style="296" customWidth="1"/>
    <col min="9987" max="9987" width="12.140625" style="296" customWidth="1"/>
    <col min="9988" max="9988" width="12.28515625" style="296" customWidth="1"/>
    <col min="9989" max="9989" width="11.85546875" style="296" customWidth="1"/>
    <col min="9990" max="9990" width="12.42578125" style="296" customWidth="1"/>
    <col min="9991" max="9991" width="12.5703125" style="296" customWidth="1"/>
    <col min="9992" max="9993" width="12.7109375" style="296" customWidth="1"/>
    <col min="9994" max="9995" width="11.85546875" style="296" customWidth="1"/>
    <col min="9996" max="9997" width="9.140625" style="296"/>
    <col min="9998" max="9999" width="12.7109375" style="296" customWidth="1"/>
    <col min="10000" max="10000" width="11.85546875" style="296" customWidth="1"/>
    <col min="10001" max="10240" width="9.140625" style="296"/>
    <col min="10241" max="10241" width="12.7109375" style="296" customWidth="1"/>
    <col min="10242" max="10242" width="13.28515625" style="296" customWidth="1"/>
    <col min="10243" max="10243" width="12.140625" style="296" customWidth="1"/>
    <col min="10244" max="10244" width="12.28515625" style="296" customWidth="1"/>
    <col min="10245" max="10245" width="11.85546875" style="296" customWidth="1"/>
    <col min="10246" max="10246" width="12.42578125" style="296" customWidth="1"/>
    <col min="10247" max="10247" width="12.5703125" style="296" customWidth="1"/>
    <col min="10248" max="10249" width="12.7109375" style="296" customWidth="1"/>
    <col min="10250" max="10251" width="11.85546875" style="296" customWidth="1"/>
    <col min="10252" max="10253" width="9.140625" style="296"/>
    <col min="10254" max="10255" width="12.7109375" style="296" customWidth="1"/>
    <col min="10256" max="10256" width="11.85546875" style="296" customWidth="1"/>
    <col min="10257" max="10496" width="9.140625" style="296"/>
    <col min="10497" max="10497" width="12.7109375" style="296" customWidth="1"/>
    <col min="10498" max="10498" width="13.28515625" style="296" customWidth="1"/>
    <col min="10499" max="10499" width="12.140625" style="296" customWidth="1"/>
    <col min="10500" max="10500" width="12.28515625" style="296" customWidth="1"/>
    <col min="10501" max="10501" width="11.85546875" style="296" customWidth="1"/>
    <col min="10502" max="10502" width="12.42578125" style="296" customWidth="1"/>
    <col min="10503" max="10503" width="12.5703125" style="296" customWidth="1"/>
    <col min="10504" max="10505" width="12.7109375" style="296" customWidth="1"/>
    <col min="10506" max="10507" width="11.85546875" style="296" customWidth="1"/>
    <col min="10508" max="10509" width="9.140625" style="296"/>
    <col min="10510" max="10511" width="12.7109375" style="296" customWidth="1"/>
    <col min="10512" max="10512" width="11.85546875" style="296" customWidth="1"/>
    <col min="10513" max="10752" width="9.140625" style="296"/>
    <col min="10753" max="10753" width="12.7109375" style="296" customWidth="1"/>
    <col min="10754" max="10754" width="13.28515625" style="296" customWidth="1"/>
    <col min="10755" max="10755" width="12.140625" style="296" customWidth="1"/>
    <col min="10756" max="10756" width="12.28515625" style="296" customWidth="1"/>
    <col min="10757" max="10757" width="11.85546875" style="296" customWidth="1"/>
    <col min="10758" max="10758" width="12.42578125" style="296" customWidth="1"/>
    <col min="10759" max="10759" width="12.5703125" style="296" customWidth="1"/>
    <col min="10760" max="10761" width="12.7109375" style="296" customWidth="1"/>
    <col min="10762" max="10763" width="11.85546875" style="296" customWidth="1"/>
    <col min="10764" max="10765" width="9.140625" style="296"/>
    <col min="10766" max="10767" width="12.7109375" style="296" customWidth="1"/>
    <col min="10768" max="10768" width="11.85546875" style="296" customWidth="1"/>
    <col min="10769" max="11008" width="9.140625" style="296"/>
    <col min="11009" max="11009" width="12.7109375" style="296" customWidth="1"/>
    <col min="11010" max="11010" width="13.28515625" style="296" customWidth="1"/>
    <col min="11011" max="11011" width="12.140625" style="296" customWidth="1"/>
    <col min="11012" max="11012" width="12.28515625" style="296" customWidth="1"/>
    <col min="11013" max="11013" width="11.85546875" style="296" customWidth="1"/>
    <col min="11014" max="11014" width="12.42578125" style="296" customWidth="1"/>
    <col min="11015" max="11015" width="12.5703125" style="296" customWidth="1"/>
    <col min="11016" max="11017" width="12.7109375" style="296" customWidth="1"/>
    <col min="11018" max="11019" width="11.85546875" style="296" customWidth="1"/>
    <col min="11020" max="11021" width="9.140625" style="296"/>
    <col min="11022" max="11023" width="12.7109375" style="296" customWidth="1"/>
    <col min="11024" max="11024" width="11.85546875" style="296" customWidth="1"/>
    <col min="11025" max="11264" width="9.140625" style="296"/>
    <col min="11265" max="11265" width="12.7109375" style="296" customWidth="1"/>
    <col min="11266" max="11266" width="13.28515625" style="296" customWidth="1"/>
    <col min="11267" max="11267" width="12.140625" style="296" customWidth="1"/>
    <col min="11268" max="11268" width="12.28515625" style="296" customWidth="1"/>
    <col min="11269" max="11269" width="11.85546875" style="296" customWidth="1"/>
    <col min="11270" max="11270" width="12.42578125" style="296" customWidth="1"/>
    <col min="11271" max="11271" width="12.5703125" style="296" customWidth="1"/>
    <col min="11272" max="11273" width="12.7109375" style="296" customWidth="1"/>
    <col min="11274" max="11275" width="11.85546875" style="296" customWidth="1"/>
    <col min="11276" max="11277" width="9.140625" style="296"/>
    <col min="11278" max="11279" width="12.7109375" style="296" customWidth="1"/>
    <col min="11280" max="11280" width="11.85546875" style="296" customWidth="1"/>
    <col min="11281" max="11520" width="9.140625" style="296"/>
    <col min="11521" max="11521" width="12.7109375" style="296" customWidth="1"/>
    <col min="11522" max="11522" width="13.28515625" style="296" customWidth="1"/>
    <col min="11523" max="11523" width="12.140625" style="296" customWidth="1"/>
    <col min="11524" max="11524" width="12.28515625" style="296" customWidth="1"/>
    <col min="11525" max="11525" width="11.85546875" style="296" customWidth="1"/>
    <col min="11526" max="11526" width="12.42578125" style="296" customWidth="1"/>
    <col min="11527" max="11527" width="12.5703125" style="296" customWidth="1"/>
    <col min="11528" max="11529" width="12.7109375" style="296" customWidth="1"/>
    <col min="11530" max="11531" width="11.85546875" style="296" customWidth="1"/>
    <col min="11532" max="11533" width="9.140625" style="296"/>
    <col min="11534" max="11535" width="12.7109375" style="296" customWidth="1"/>
    <col min="11536" max="11536" width="11.85546875" style="296" customWidth="1"/>
    <col min="11537" max="11776" width="9.140625" style="296"/>
    <col min="11777" max="11777" width="12.7109375" style="296" customWidth="1"/>
    <col min="11778" max="11778" width="13.28515625" style="296" customWidth="1"/>
    <col min="11779" max="11779" width="12.140625" style="296" customWidth="1"/>
    <col min="11780" max="11780" width="12.28515625" style="296" customWidth="1"/>
    <col min="11781" max="11781" width="11.85546875" style="296" customWidth="1"/>
    <col min="11782" max="11782" width="12.42578125" style="296" customWidth="1"/>
    <col min="11783" max="11783" width="12.5703125" style="296" customWidth="1"/>
    <col min="11784" max="11785" width="12.7109375" style="296" customWidth="1"/>
    <col min="11786" max="11787" width="11.85546875" style="296" customWidth="1"/>
    <col min="11788" max="11789" width="9.140625" style="296"/>
    <col min="11790" max="11791" width="12.7109375" style="296" customWidth="1"/>
    <col min="11792" max="11792" width="11.85546875" style="296" customWidth="1"/>
    <col min="11793" max="12032" width="9.140625" style="296"/>
    <col min="12033" max="12033" width="12.7109375" style="296" customWidth="1"/>
    <col min="12034" max="12034" width="13.28515625" style="296" customWidth="1"/>
    <col min="12035" max="12035" width="12.140625" style="296" customWidth="1"/>
    <col min="12036" max="12036" width="12.28515625" style="296" customWidth="1"/>
    <col min="12037" max="12037" width="11.85546875" style="296" customWidth="1"/>
    <col min="12038" max="12038" width="12.42578125" style="296" customWidth="1"/>
    <col min="12039" max="12039" width="12.5703125" style="296" customWidth="1"/>
    <col min="12040" max="12041" width="12.7109375" style="296" customWidth="1"/>
    <col min="12042" max="12043" width="11.85546875" style="296" customWidth="1"/>
    <col min="12044" max="12045" width="9.140625" style="296"/>
    <col min="12046" max="12047" width="12.7109375" style="296" customWidth="1"/>
    <col min="12048" max="12048" width="11.85546875" style="296" customWidth="1"/>
    <col min="12049" max="12288" width="9.140625" style="296"/>
    <col min="12289" max="12289" width="12.7109375" style="296" customWidth="1"/>
    <col min="12290" max="12290" width="13.28515625" style="296" customWidth="1"/>
    <col min="12291" max="12291" width="12.140625" style="296" customWidth="1"/>
    <col min="12292" max="12292" width="12.28515625" style="296" customWidth="1"/>
    <col min="12293" max="12293" width="11.85546875" style="296" customWidth="1"/>
    <col min="12294" max="12294" width="12.42578125" style="296" customWidth="1"/>
    <col min="12295" max="12295" width="12.5703125" style="296" customWidth="1"/>
    <col min="12296" max="12297" width="12.7109375" style="296" customWidth="1"/>
    <col min="12298" max="12299" width="11.85546875" style="296" customWidth="1"/>
    <col min="12300" max="12301" width="9.140625" style="296"/>
    <col min="12302" max="12303" width="12.7109375" style="296" customWidth="1"/>
    <col min="12304" max="12304" width="11.85546875" style="296" customWidth="1"/>
    <col min="12305" max="12544" width="9.140625" style="296"/>
    <col min="12545" max="12545" width="12.7109375" style="296" customWidth="1"/>
    <col min="12546" max="12546" width="13.28515625" style="296" customWidth="1"/>
    <col min="12547" max="12547" width="12.140625" style="296" customWidth="1"/>
    <col min="12548" max="12548" width="12.28515625" style="296" customWidth="1"/>
    <col min="12549" max="12549" width="11.85546875" style="296" customWidth="1"/>
    <col min="12550" max="12550" width="12.42578125" style="296" customWidth="1"/>
    <col min="12551" max="12551" width="12.5703125" style="296" customWidth="1"/>
    <col min="12552" max="12553" width="12.7109375" style="296" customWidth="1"/>
    <col min="12554" max="12555" width="11.85546875" style="296" customWidth="1"/>
    <col min="12556" max="12557" width="9.140625" style="296"/>
    <col min="12558" max="12559" width="12.7109375" style="296" customWidth="1"/>
    <col min="12560" max="12560" width="11.85546875" style="296" customWidth="1"/>
    <col min="12561" max="12800" width="9.140625" style="296"/>
    <col min="12801" max="12801" width="12.7109375" style="296" customWidth="1"/>
    <col min="12802" max="12802" width="13.28515625" style="296" customWidth="1"/>
    <col min="12803" max="12803" width="12.140625" style="296" customWidth="1"/>
    <col min="12804" max="12804" width="12.28515625" style="296" customWidth="1"/>
    <col min="12805" max="12805" width="11.85546875" style="296" customWidth="1"/>
    <col min="12806" max="12806" width="12.42578125" style="296" customWidth="1"/>
    <col min="12807" max="12807" width="12.5703125" style="296" customWidth="1"/>
    <col min="12808" max="12809" width="12.7109375" style="296" customWidth="1"/>
    <col min="12810" max="12811" width="11.85546875" style="296" customWidth="1"/>
    <col min="12812" max="12813" width="9.140625" style="296"/>
    <col min="12814" max="12815" width="12.7109375" style="296" customWidth="1"/>
    <col min="12816" max="12816" width="11.85546875" style="296" customWidth="1"/>
    <col min="12817" max="13056" width="9.140625" style="296"/>
    <col min="13057" max="13057" width="12.7109375" style="296" customWidth="1"/>
    <col min="13058" max="13058" width="13.28515625" style="296" customWidth="1"/>
    <col min="13059" max="13059" width="12.140625" style="296" customWidth="1"/>
    <col min="13060" max="13060" width="12.28515625" style="296" customWidth="1"/>
    <col min="13061" max="13061" width="11.85546875" style="296" customWidth="1"/>
    <col min="13062" max="13062" width="12.42578125" style="296" customWidth="1"/>
    <col min="13063" max="13063" width="12.5703125" style="296" customWidth="1"/>
    <col min="13064" max="13065" width="12.7109375" style="296" customWidth="1"/>
    <col min="13066" max="13067" width="11.85546875" style="296" customWidth="1"/>
    <col min="13068" max="13069" width="9.140625" style="296"/>
    <col min="13070" max="13071" width="12.7109375" style="296" customWidth="1"/>
    <col min="13072" max="13072" width="11.85546875" style="296" customWidth="1"/>
    <col min="13073" max="13312" width="9.140625" style="296"/>
    <col min="13313" max="13313" width="12.7109375" style="296" customWidth="1"/>
    <col min="13314" max="13314" width="13.28515625" style="296" customWidth="1"/>
    <col min="13315" max="13315" width="12.140625" style="296" customWidth="1"/>
    <col min="13316" max="13316" width="12.28515625" style="296" customWidth="1"/>
    <col min="13317" max="13317" width="11.85546875" style="296" customWidth="1"/>
    <col min="13318" max="13318" width="12.42578125" style="296" customWidth="1"/>
    <col min="13319" max="13319" width="12.5703125" style="296" customWidth="1"/>
    <col min="13320" max="13321" width="12.7109375" style="296" customWidth="1"/>
    <col min="13322" max="13323" width="11.85546875" style="296" customWidth="1"/>
    <col min="13324" max="13325" width="9.140625" style="296"/>
    <col min="13326" max="13327" width="12.7109375" style="296" customWidth="1"/>
    <col min="13328" max="13328" width="11.85546875" style="296" customWidth="1"/>
    <col min="13329" max="13568" width="9.140625" style="296"/>
    <col min="13569" max="13569" width="12.7109375" style="296" customWidth="1"/>
    <col min="13570" max="13570" width="13.28515625" style="296" customWidth="1"/>
    <col min="13571" max="13571" width="12.140625" style="296" customWidth="1"/>
    <col min="13572" max="13572" width="12.28515625" style="296" customWidth="1"/>
    <col min="13573" max="13573" width="11.85546875" style="296" customWidth="1"/>
    <col min="13574" max="13574" width="12.42578125" style="296" customWidth="1"/>
    <col min="13575" max="13575" width="12.5703125" style="296" customWidth="1"/>
    <col min="13576" max="13577" width="12.7109375" style="296" customWidth="1"/>
    <col min="13578" max="13579" width="11.85546875" style="296" customWidth="1"/>
    <col min="13580" max="13581" width="9.140625" style="296"/>
    <col min="13582" max="13583" width="12.7109375" style="296" customWidth="1"/>
    <col min="13584" max="13584" width="11.85546875" style="296" customWidth="1"/>
    <col min="13585" max="13824" width="9.140625" style="296"/>
    <col min="13825" max="13825" width="12.7109375" style="296" customWidth="1"/>
    <col min="13826" max="13826" width="13.28515625" style="296" customWidth="1"/>
    <col min="13827" max="13827" width="12.140625" style="296" customWidth="1"/>
    <col min="13828" max="13828" width="12.28515625" style="296" customWidth="1"/>
    <col min="13829" max="13829" width="11.85546875" style="296" customWidth="1"/>
    <col min="13830" max="13830" width="12.42578125" style="296" customWidth="1"/>
    <col min="13831" max="13831" width="12.5703125" style="296" customWidth="1"/>
    <col min="13832" max="13833" width="12.7109375" style="296" customWidth="1"/>
    <col min="13834" max="13835" width="11.85546875" style="296" customWidth="1"/>
    <col min="13836" max="13837" width="9.140625" style="296"/>
    <col min="13838" max="13839" width="12.7109375" style="296" customWidth="1"/>
    <col min="13840" max="13840" width="11.85546875" style="296" customWidth="1"/>
    <col min="13841" max="14080" width="9.140625" style="296"/>
    <col min="14081" max="14081" width="12.7109375" style="296" customWidth="1"/>
    <col min="14082" max="14082" width="13.28515625" style="296" customWidth="1"/>
    <col min="14083" max="14083" width="12.140625" style="296" customWidth="1"/>
    <col min="14084" max="14084" width="12.28515625" style="296" customWidth="1"/>
    <col min="14085" max="14085" width="11.85546875" style="296" customWidth="1"/>
    <col min="14086" max="14086" width="12.42578125" style="296" customWidth="1"/>
    <col min="14087" max="14087" width="12.5703125" style="296" customWidth="1"/>
    <col min="14088" max="14089" width="12.7109375" style="296" customWidth="1"/>
    <col min="14090" max="14091" width="11.85546875" style="296" customWidth="1"/>
    <col min="14092" max="14093" width="9.140625" style="296"/>
    <col min="14094" max="14095" width="12.7109375" style="296" customWidth="1"/>
    <col min="14096" max="14096" width="11.85546875" style="296" customWidth="1"/>
    <col min="14097" max="14336" width="9.140625" style="296"/>
    <col min="14337" max="14337" width="12.7109375" style="296" customWidth="1"/>
    <col min="14338" max="14338" width="13.28515625" style="296" customWidth="1"/>
    <col min="14339" max="14339" width="12.140625" style="296" customWidth="1"/>
    <col min="14340" max="14340" width="12.28515625" style="296" customWidth="1"/>
    <col min="14341" max="14341" width="11.85546875" style="296" customWidth="1"/>
    <col min="14342" max="14342" width="12.42578125" style="296" customWidth="1"/>
    <col min="14343" max="14343" width="12.5703125" style="296" customWidth="1"/>
    <col min="14344" max="14345" width="12.7109375" style="296" customWidth="1"/>
    <col min="14346" max="14347" width="11.85546875" style="296" customWidth="1"/>
    <col min="14348" max="14349" width="9.140625" style="296"/>
    <col min="14350" max="14351" width="12.7109375" style="296" customWidth="1"/>
    <col min="14352" max="14352" width="11.85546875" style="296" customWidth="1"/>
    <col min="14353" max="14592" width="9.140625" style="296"/>
    <col min="14593" max="14593" width="12.7109375" style="296" customWidth="1"/>
    <col min="14594" max="14594" width="13.28515625" style="296" customWidth="1"/>
    <col min="14595" max="14595" width="12.140625" style="296" customWidth="1"/>
    <col min="14596" max="14596" width="12.28515625" style="296" customWidth="1"/>
    <col min="14597" max="14597" width="11.85546875" style="296" customWidth="1"/>
    <col min="14598" max="14598" width="12.42578125" style="296" customWidth="1"/>
    <col min="14599" max="14599" width="12.5703125" style="296" customWidth="1"/>
    <col min="14600" max="14601" width="12.7109375" style="296" customWidth="1"/>
    <col min="14602" max="14603" width="11.85546875" style="296" customWidth="1"/>
    <col min="14604" max="14605" width="9.140625" style="296"/>
    <col min="14606" max="14607" width="12.7109375" style="296" customWidth="1"/>
    <col min="14608" max="14608" width="11.85546875" style="296" customWidth="1"/>
    <col min="14609" max="14848" width="9.140625" style="296"/>
    <col min="14849" max="14849" width="12.7109375" style="296" customWidth="1"/>
    <col min="14850" max="14850" width="13.28515625" style="296" customWidth="1"/>
    <col min="14851" max="14851" width="12.140625" style="296" customWidth="1"/>
    <col min="14852" max="14852" width="12.28515625" style="296" customWidth="1"/>
    <col min="14853" max="14853" width="11.85546875" style="296" customWidth="1"/>
    <col min="14854" max="14854" width="12.42578125" style="296" customWidth="1"/>
    <col min="14855" max="14855" width="12.5703125" style="296" customWidth="1"/>
    <col min="14856" max="14857" width="12.7109375" style="296" customWidth="1"/>
    <col min="14858" max="14859" width="11.85546875" style="296" customWidth="1"/>
    <col min="14860" max="14861" width="9.140625" style="296"/>
    <col min="14862" max="14863" width="12.7109375" style="296" customWidth="1"/>
    <col min="14864" max="14864" width="11.85546875" style="296" customWidth="1"/>
    <col min="14865" max="15104" width="9.140625" style="296"/>
    <col min="15105" max="15105" width="12.7109375" style="296" customWidth="1"/>
    <col min="15106" max="15106" width="13.28515625" style="296" customWidth="1"/>
    <col min="15107" max="15107" width="12.140625" style="296" customWidth="1"/>
    <col min="15108" max="15108" width="12.28515625" style="296" customWidth="1"/>
    <col min="15109" max="15109" width="11.85546875" style="296" customWidth="1"/>
    <col min="15110" max="15110" width="12.42578125" style="296" customWidth="1"/>
    <col min="15111" max="15111" width="12.5703125" style="296" customWidth="1"/>
    <col min="15112" max="15113" width="12.7109375" style="296" customWidth="1"/>
    <col min="15114" max="15115" width="11.85546875" style="296" customWidth="1"/>
    <col min="15116" max="15117" width="9.140625" style="296"/>
    <col min="15118" max="15119" width="12.7109375" style="296" customWidth="1"/>
    <col min="15120" max="15120" width="11.85546875" style="296" customWidth="1"/>
    <col min="15121" max="15360" width="9.140625" style="296"/>
    <col min="15361" max="15361" width="12.7109375" style="296" customWidth="1"/>
    <col min="15362" max="15362" width="13.28515625" style="296" customWidth="1"/>
    <col min="15363" max="15363" width="12.140625" style="296" customWidth="1"/>
    <col min="15364" max="15364" width="12.28515625" style="296" customWidth="1"/>
    <col min="15365" max="15365" width="11.85546875" style="296" customWidth="1"/>
    <col min="15366" max="15366" width="12.42578125" style="296" customWidth="1"/>
    <col min="15367" max="15367" width="12.5703125" style="296" customWidth="1"/>
    <col min="15368" max="15369" width="12.7109375" style="296" customWidth="1"/>
    <col min="15370" max="15371" width="11.85546875" style="296" customWidth="1"/>
    <col min="15372" max="15373" width="9.140625" style="296"/>
    <col min="15374" max="15375" width="12.7109375" style="296" customWidth="1"/>
    <col min="15376" max="15376" width="11.85546875" style="296" customWidth="1"/>
    <col min="15377" max="15616" width="9.140625" style="296"/>
    <col min="15617" max="15617" width="12.7109375" style="296" customWidth="1"/>
    <col min="15618" max="15618" width="13.28515625" style="296" customWidth="1"/>
    <col min="15619" max="15619" width="12.140625" style="296" customWidth="1"/>
    <col min="15620" max="15620" width="12.28515625" style="296" customWidth="1"/>
    <col min="15621" max="15621" width="11.85546875" style="296" customWidth="1"/>
    <col min="15622" max="15622" width="12.42578125" style="296" customWidth="1"/>
    <col min="15623" max="15623" width="12.5703125" style="296" customWidth="1"/>
    <col min="15624" max="15625" width="12.7109375" style="296" customWidth="1"/>
    <col min="15626" max="15627" width="11.85546875" style="296" customWidth="1"/>
    <col min="15628" max="15629" width="9.140625" style="296"/>
    <col min="15630" max="15631" width="12.7109375" style="296" customWidth="1"/>
    <col min="15632" max="15632" width="11.85546875" style="296" customWidth="1"/>
    <col min="15633" max="15872" width="9.140625" style="296"/>
    <col min="15873" max="15873" width="12.7109375" style="296" customWidth="1"/>
    <col min="15874" max="15874" width="13.28515625" style="296" customWidth="1"/>
    <col min="15875" max="15875" width="12.140625" style="296" customWidth="1"/>
    <col min="15876" max="15876" width="12.28515625" style="296" customWidth="1"/>
    <col min="15877" max="15877" width="11.85546875" style="296" customWidth="1"/>
    <col min="15878" max="15878" width="12.42578125" style="296" customWidth="1"/>
    <col min="15879" max="15879" width="12.5703125" style="296" customWidth="1"/>
    <col min="15880" max="15881" width="12.7109375" style="296" customWidth="1"/>
    <col min="15882" max="15883" width="11.85546875" style="296" customWidth="1"/>
    <col min="15884" max="15885" width="9.140625" style="296"/>
    <col min="15886" max="15887" width="12.7109375" style="296" customWidth="1"/>
    <col min="15888" max="15888" width="11.85546875" style="296" customWidth="1"/>
    <col min="15889" max="16128" width="9.140625" style="296"/>
    <col min="16129" max="16129" width="12.7109375" style="296" customWidth="1"/>
    <col min="16130" max="16130" width="13.28515625" style="296" customWidth="1"/>
    <col min="16131" max="16131" width="12.140625" style="296" customWidth="1"/>
    <col min="16132" max="16132" width="12.28515625" style="296" customWidth="1"/>
    <col min="16133" max="16133" width="11.85546875" style="296" customWidth="1"/>
    <col min="16134" max="16134" width="12.42578125" style="296" customWidth="1"/>
    <col min="16135" max="16135" width="12.5703125" style="296" customWidth="1"/>
    <col min="16136" max="16137" width="12.7109375" style="296" customWidth="1"/>
    <col min="16138" max="16139" width="11.85546875" style="296" customWidth="1"/>
    <col min="16140" max="16141" width="9.140625" style="296"/>
    <col min="16142" max="16143" width="12.7109375" style="296" customWidth="1"/>
    <col min="16144" max="16144" width="11.85546875" style="296" customWidth="1"/>
    <col min="16145" max="16384" width="9.140625" style="296"/>
  </cols>
  <sheetData>
    <row r="1" spans="1:16" ht="15" customHeight="1" x14ac:dyDescent="0.2">
      <c r="A1" s="290"/>
      <c r="B1" s="291"/>
      <c r="C1" s="292" t="s">
        <v>2</v>
      </c>
      <c r="D1" s="293"/>
      <c r="E1" s="558" t="s">
        <v>3</v>
      </c>
      <c r="F1" s="559"/>
      <c r="G1" s="559"/>
      <c r="H1" s="560"/>
      <c r="I1" s="294"/>
      <c r="J1" s="291"/>
      <c r="K1" s="295"/>
      <c r="N1" s="297"/>
      <c r="O1" s="298"/>
      <c r="P1" s="299"/>
    </row>
    <row r="2" spans="1:16" ht="40.5" customHeight="1" x14ac:dyDescent="0.2">
      <c r="A2" s="300"/>
      <c r="B2" s="301"/>
      <c r="C2" s="302"/>
      <c r="D2" s="303"/>
      <c r="E2" s="561"/>
      <c r="F2" s="562"/>
      <c r="G2" s="562"/>
      <c r="H2" s="563"/>
      <c r="I2" s="304"/>
      <c r="J2" s="305"/>
      <c r="K2" s="306"/>
      <c r="N2" s="297"/>
      <c r="O2" s="298"/>
    </row>
    <row r="3" spans="1:16" ht="15" customHeight="1" x14ac:dyDescent="0.2">
      <c r="A3" s="564" t="s">
        <v>213</v>
      </c>
      <c r="B3" s="565"/>
      <c r="C3" s="565"/>
      <c r="D3" s="566"/>
      <c r="E3" s="307" t="s">
        <v>4</v>
      </c>
      <c r="F3" s="308" t="s">
        <v>214</v>
      </c>
      <c r="G3" s="309"/>
      <c r="H3" s="310"/>
      <c r="I3" s="311" t="s">
        <v>69</v>
      </c>
      <c r="J3" s="567">
        <v>2007</v>
      </c>
      <c r="K3" s="568"/>
      <c r="O3" s="312"/>
      <c r="P3" s="312"/>
    </row>
    <row r="4" spans="1:16" x14ac:dyDescent="0.2">
      <c r="A4" s="313"/>
      <c r="B4" s="313"/>
      <c r="C4" s="313"/>
      <c r="D4" s="313"/>
      <c r="E4" s="313"/>
      <c r="F4" s="313"/>
      <c r="G4" s="313"/>
      <c r="H4" s="313"/>
      <c r="I4" s="313"/>
      <c r="J4" s="314"/>
      <c r="K4" s="314"/>
      <c r="O4" s="313"/>
    </row>
    <row r="5" spans="1:16" ht="15" x14ac:dyDescent="0.25">
      <c r="A5" s="313"/>
      <c r="C5" s="296"/>
      <c r="F5" s="315"/>
      <c r="G5" s="316">
        <f>C21+C24</f>
        <v>319</v>
      </c>
      <c r="H5" s="316" t="s">
        <v>7</v>
      </c>
      <c r="I5" s="317" t="s">
        <v>318</v>
      </c>
      <c r="J5" s="318"/>
      <c r="K5" s="313"/>
      <c r="N5" s="313"/>
      <c r="O5" s="319"/>
      <c r="P5" s="314"/>
    </row>
    <row r="6" spans="1:16" ht="15" x14ac:dyDescent="0.25">
      <c r="A6" s="313"/>
      <c r="C6" s="296"/>
      <c r="F6" s="100"/>
      <c r="G6" s="316">
        <f>IF(iodam2!B16=4,4,10)</f>
        <v>10</v>
      </c>
      <c r="H6" s="7" t="s">
        <v>7</v>
      </c>
      <c r="I6" s="69" t="s">
        <v>440</v>
      </c>
      <c r="N6" s="313"/>
      <c r="O6" s="319"/>
      <c r="P6" s="314"/>
    </row>
    <row r="7" spans="1:16" ht="15" x14ac:dyDescent="0.25">
      <c r="A7" s="313"/>
      <c r="C7" s="296"/>
      <c r="F7" s="315"/>
      <c r="G7" s="316">
        <v>2.5</v>
      </c>
      <c r="H7" s="7"/>
      <c r="I7" s="69" t="s">
        <v>488</v>
      </c>
      <c r="J7" s="7"/>
      <c r="K7" s="69"/>
      <c r="L7" s="317"/>
      <c r="N7" s="313"/>
      <c r="O7" s="319"/>
      <c r="P7" s="314"/>
    </row>
    <row r="8" spans="1:16" ht="15" x14ac:dyDescent="0.25">
      <c r="A8" s="313"/>
      <c r="C8" s="296"/>
      <c r="F8" s="315"/>
      <c r="G8" s="316">
        <v>3</v>
      </c>
      <c r="H8" s="7"/>
      <c r="I8" s="69" t="s">
        <v>489</v>
      </c>
      <c r="J8" s="314"/>
      <c r="K8" s="314"/>
      <c r="L8" s="317"/>
      <c r="N8" s="313"/>
      <c r="O8" s="319"/>
      <c r="P8" s="314"/>
    </row>
    <row r="9" spans="1:16" ht="15" x14ac:dyDescent="0.25">
      <c r="A9" s="313"/>
      <c r="C9" s="296"/>
      <c r="F9" s="315"/>
      <c r="G9" s="316">
        <f>G5-iodam2!B8+IF(iodam2!B6&lt;=0.5,0,1)</f>
        <v>9</v>
      </c>
      <c r="H9" s="316" t="s">
        <v>7</v>
      </c>
      <c r="I9" s="69" t="s">
        <v>486</v>
      </c>
      <c r="J9" s="314"/>
      <c r="K9" s="314"/>
      <c r="L9" s="317"/>
      <c r="N9" s="320"/>
      <c r="O9" s="319"/>
      <c r="P9" s="321"/>
    </row>
    <row r="10" spans="1:16" ht="15" x14ac:dyDescent="0.25">
      <c r="A10" s="313"/>
      <c r="B10" s="313"/>
      <c r="C10" s="313"/>
      <c r="D10" s="313"/>
      <c r="E10" s="313"/>
      <c r="F10" s="315"/>
      <c r="G10" s="316">
        <f>(G9)*(G8+G7)+G6+INT((G9-1)/10)*2*2</f>
        <v>59.5</v>
      </c>
      <c r="H10" s="316" t="s">
        <v>7</v>
      </c>
      <c r="I10" s="69" t="s">
        <v>498</v>
      </c>
      <c r="J10" s="314"/>
      <c r="K10" s="314"/>
      <c r="N10" s="320"/>
      <c r="O10" s="319"/>
      <c r="P10" s="321"/>
    </row>
    <row r="11" spans="1:16" s="324" customFormat="1" ht="15" x14ac:dyDescent="0.25">
      <c r="A11" s="322"/>
      <c r="B11" s="323"/>
      <c r="C11" s="323"/>
      <c r="D11" s="323"/>
      <c r="E11" s="323"/>
      <c r="F11" s="315"/>
      <c r="G11" s="316">
        <f>(G9)*(G8)+G6/2+INT((G9-1)/10)*2</f>
        <v>32</v>
      </c>
      <c r="H11" s="316" t="s">
        <v>7</v>
      </c>
      <c r="I11" s="69" t="s">
        <v>442</v>
      </c>
      <c r="J11" s="318"/>
      <c r="K11" s="313"/>
      <c r="M11" s="317"/>
      <c r="N11" s="322"/>
      <c r="O11" s="322"/>
      <c r="P11" s="322"/>
    </row>
    <row r="12" spans="1:16" ht="15" x14ac:dyDescent="0.25">
      <c r="F12" s="315"/>
      <c r="G12" s="316">
        <f>G10-G11</f>
        <v>27.5</v>
      </c>
      <c r="H12" s="316" t="s">
        <v>7</v>
      </c>
      <c r="I12" s="69" t="s">
        <v>443</v>
      </c>
      <c r="J12" s="318"/>
      <c r="K12" s="313"/>
    </row>
    <row r="13" spans="1:16" ht="15" x14ac:dyDescent="0.25">
      <c r="A13" s="325" t="s">
        <v>70</v>
      </c>
      <c r="G13" s="316">
        <f>IF(C22-1&gt;iodam2!B8,C22-1,iodam2!B8)</f>
        <v>311</v>
      </c>
      <c r="H13" s="316" t="s">
        <v>7</v>
      </c>
      <c r="I13" s="69" t="s">
        <v>487</v>
      </c>
    </row>
    <row r="14" spans="1:16" ht="15.75" customHeight="1" x14ac:dyDescent="0.25">
      <c r="A14" s="325"/>
      <c r="G14" s="316">
        <f>IF(G9&gt;=7,C21-5,iodam2!B8)</f>
        <v>310</v>
      </c>
      <c r="H14" s="316" t="s">
        <v>7</v>
      </c>
      <c r="I14" s="317" t="s">
        <v>317</v>
      </c>
    </row>
    <row r="15" spans="1:16" ht="15.75" customHeight="1" x14ac:dyDescent="0.2">
      <c r="A15" s="326"/>
      <c r="B15" s="327"/>
      <c r="D15" s="328" t="b">
        <v>0</v>
      </c>
    </row>
    <row r="16" spans="1:16" ht="15.75" customHeight="1" x14ac:dyDescent="0.2">
      <c r="A16" s="326"/>
    </row>
    <row r="17" spans="1:16" ht="15.75" customHeight="1" x14ac:dyDescent="0.2">
      <c r="A17" s="326"/>
      <c r="D17" s="329" t="b">
        <v>0</v>
      </c>
    </row>
    <row r="18" spans="1:16" ht="15.75" customHeight="1" x14ac:dyDescent="0.25">
      <c r="A18" s="330"/>
      <c r="B18" s="330" t="s">
        <v>370</v>
      </c>
      <c r="C18" s="331"/>
      <c r="D18" s="330" t="s">
        <v>371</v>
      </c>
      <c r="E18" s="296" t="s">
        <v>215</v>
      </c>
      <c r="F18" s="330"/>
      <c r="G18" s="330"/>
      <c r="I18" s="318"/>
      <c r="J18" s="318"/>
      <c r="P18" s="318"/>
    </row>
    <row r="19" spans="1:16" ht="15.75" customHeight="1" x14ac:dyDescent="0.25">
      <c r="A19" s="330"/>
      <c r="B19" s="330" t="s">
        <v>372</v>
      </c>
      <c r="C19" s="331"/>
      <c r="D19" s="330" t="s">
        <v>371</v>
      </c>
      <c r="E19" s="296" t="s">
        <v>216</v>
      </c>
      <c r="F19" s="330"/>
      <c r="G19" s="330"/>
      <c r="I19" s="318"/>
      <c r="J19" s="318"/>
      <c r="P19" s="318"/>
    </row>
    <row r="20" spans="1:16" ht="15.75" customHeight="1" x14ac:dyDescent="0.25">
      <c r="A20" s="330"/>
      <c r="B20" s="330" t="s">
        <v>373</v>
      </c>
      <c r="C20" s="331"/>
      <c r="D20" s="330" t="s">
        <v>59</v>
      </c>
      <c r="E20" s="296" t="s">
        <v>60</v>
      </c>
      <c r="F20" s="330"/>
      <c r="G20" s="330"/>
      <c r="P20" s="318"/>
    </row>
    <row r="21" spans="1:16" ht="15.75" customHeight="1" x14ac:dyDescent="0.35">
      <c r="A21" s="325"/>
      <c r="B21" s="296" t="s">
        <v>374</v>
      </c>
      <c r="C21" s="331">
        <f>iodam2!B2</f>
        <v>315</v>
      </c>
      <c r="E21" s="296" t="s">
        <v>10</v>
      </c>
      <c r="I21" s="317" t="s">
        <v>56</v>
      </c>
      <c r="P21" s="318"/>
    </row>
    <row r="22" spans="1:16" ht="15.75" customHeight="1" x14ac:dyDescent="0.35">
      <c r="A22" s="325"/>
      <c r="B22" s="332" t="s">
        <v>375</v>
      </c>
      <c r="C22" s="331">
        <f>iodam2!B3</f>
        <v>310</v>
      </c>
      <c r="E22" s="332" t="s">
        <v>217</v>
      </c>
      <c r="I22" s="317" t="s">
        <v>57</v>
      </c>
      <c r="P22" s="318"/>
    </row>
    <row r="23" spans="1:16" ht="15.75" customHeight="1" x14ac:dyDescent="0.35">
      <c r="A23" s="296"/>
      <c r="B23" s="332" t="s">
        <v>376</v>
      </c>
      <c r="C23" s="331"/>
      <c r="D23" s="326" t="s">
        <v>7</v>
      </c>
      <c r="E23" s="296" t="s">
        <v>377</v>
      </c>
      <c r="I23" s="317"/>
      <c r="L23" s="316"/>
      <c r="O23" s="318"/>
      <c r="P23" s="318"/>
    </row>
    <row r="24" spans="1:16" ht="15.75" customHeight="1" x14ac:dyDescent="0.35">
      <c r="A24" s="296"/>
      <c r="B24" s="326" t="s">
        <v>378</v>
      </c>
      <c r="C24" s="331">
        <v>4</v>
      </c>
      <c r="D24" s="326" t="s">
        <v>7</v>
      </c>
      <c r="E24" s="296" t="s">
        <v>64</v>
      </c>
      <c r="H24" s="318"/>
      <c r="I24" s="317" t="s">
        <v>57</v>
      </c>
      <c r="J24" s="333" t="s">
        <v>316</v>
      </c>
      <c r="L24" s="316"/>
      <c r="N24" s="318"/>
      <c r="O24" s="318"/>
      <c r="P24" s="318"/>
    </row>
    <row r="25" spans="1:16" ht="15.75" customHeight="1" x14ac:dyDescent="0.25">
      <c r="A25" s="296"/>
      <c r="B25" s="296" t="s">
        <v>88</v>
      </c>
      <c r="C25" s="334"/>
      <c r="E25" s="296" t="s">
        <v>89</v>
      </c>
      <c r="H25" s="318"/>
      <c r="L25" s="316"/>
      <c r="N25" s="318"/>
      <c r="O25" s="318"/>
      <c r="P25" s="318"/>
    </row>
    <row r="26" spans="1:16" ht="15.75" customHeight="1" x14ac:dyDescent="0.25">
      <c r="A26" s="296"/>
      <c r="B26" s="296" t="s">
        <v>218</v>
      </c>
      <c r="C26" s="335"/>
      <c r="H26" s="318"/>
      <c r="I26" s="318"/>
      <c r="J26" s="318"/>
      <c r="K26" s="318"/>
      <c r="N26" s="318"/>
      <c r="O26" s="318"/>
      <c r="P26" s="318"/>
    </row>
    <row r="27" spans="1:16" ht="15.75" customHeight="1" x14ac:dyDescent="0.25">
      <c r="B27" s="332"/>
      <c r="C27" s="296"/>
      <c r="H27" s="337"/>
      <c r="I27" s="318"/>
      <c r="J27" s="318"/>
      <c r="N27" s="337"/>
      <c r="O27" s="318"/>
      <c r="P27" s="318"/>
    </row>
    <row r="28" spans="1:16" ht="15.75" customHeight="1" x14ac:dyDescent="0.25">
      <c r="A28" s="337"/>
      <c r="C28" s="318"/>
      <c r="E28" s="318"/>
    </row>
    <row r="29" spans="1:16" ht="15.75" customHeight="1" x14ac:dyDescent="0.25">
      <c r="A29" s="337"/>
      <c r="C29" s="318"/>
      <c r="E29" s="318"/>
    </row>
    <row r="30" spans="1:16" ht="15.75" customHeight="1" x14ac:dyDescent="0.25">
      <c r="A30" s="337"/>
      <c r="C30" s="318"/>
      <c r="E30" s="318"/>
    </row>
    <row r="31" spans="1:16" ht="15.75" customHeight="1" x14ac:dyDescent="0.25">
      <c r="A31" s="337"/>
      <c r="C31" s="318"/>
      <c r="E31" s="318"/>
    </row>
    <row r="32" spans="1:16" ht="15.75" customHeight="1" x14ac:dyDescent="0.25">
      <c r="A32" s="337"/>
      <c r="C32" s="318"/>
      <c r="E32" s="318"/>
    </row>
    <row r="33" spans="1:5" ht="15.75" customHeight="1" x14ac:dyDescent="0.25">
      <c r="A33" s="337"/>
      <c r="C33" s="318"/>
      <c r="E33" s="318"/>
    </row>
    <row r="34" spans="1:5" ht="15.75" customHeight="1" x14ac:dyDescent="0.25">
      <c r="A34" s="337"/>
      <c r="C34" s="318"/>
      <c r="E34" s="318"/>
    </row>
    <row r="35" spans="1:5" ht="15.75" customHeight="1" x14ac:dyDescent="0.25">
      <c r="A35" s="337"/>
      <c r="C35" s="318"/>
      <c r="E35" s="318"/>
    </row>
    <row r="36" spans="1:5" ht="15.75" customHeight="1" x14ac:dyDescent="0.25">
      <c r="A36" s="337"/>
      <c r="C36" s="318"/>
      <c r="E36" s="318"/>
    </row>
    <row r="37" spans="1:5" ht="15.75" customHeight="1" x14ac:dyDescent="0.25">
      <c r="A37" s="337"/>
      <c r="C37" s="318"/>
      <c r="E37" s="318"/>
    </row>
    <row r="38" spans="1:5" ht="15.75" customHeight="1" x14ac:dyDescent="0.25">
      <c r="A38" s="337"/>
      <c r="C38" s="318"/>
      <c r="E38" s="318"/>
    </row>
    <row r="39" spans="1:5" ht="15.75" customHeight="1" x14ac:dyDescent="0.25">
      <c r="A39" s="337"/>
      <c r="C39" s="318"/>
      <c r="E39" s="318"/>
    </row>
    <row r="40" spans="1:5" ht="15.75" customHeight="1" x14ac:dyDescent="0.25">
      <c r="A40" s="337"/>
      <c r="C40" s="318"/>
      <c r="E40" s="318"/>
    </row>
    <row r="41" spans="1:5" ht="15.75" customHeight="1" x14ac:dyDescent="0.25">
      <c r="A41" s="337"/>
      <c r="C41" s="318"/>
      <c r="E41" s="318"/>
    </row>
    <row r="42" spans="1:5" ht="15.75" customHeight="1" x14ac:dyDescent="0.25">
      <c r="A42" s="337"/>
      <c r="C42" s="318"/>
      <c r="E42" s="318"/>
    </row>
    <row r="43" spans="1:5" ht="15.75" customHeight="1" x14ac:dyDescent="0.25">
      <c r="A43" s="337"/>
      <c r="C43" s="318"/>
      <c r="E43" s="318"/>
    </row>
    <row r="44" spans="1:5" ht="15.75" customHeight="1" x14ac:dyDescent="0.25">
      <c r="A44" s="337"/>
      <c r="C44" s="318"/>
      <c r="E44" s="318"/>
    </row>
    <row r="45" spans="1:5" ht="15.75" customHeight="1" x14ac:dyDescent="0.25">
      <c r="A45" s="338" t="s">
        <v>91</v>
      </c>
      <c r="C45" s="318"/>
      <c r="E45" s="318"/>
    </row>
    <row r="46" spans="1:5" ht="15.75" customHeight="1" x14ac:dyDescent="0.25">
      <c r="A46" s="338"/>
      <c r="C46" s="318"/>
      <c r="E46" s="318"/>
    </row>
    <row r="47" spans="1:5" ht="15.75" customHeight="1" x14ac:dyDescent="0.25">
      <c r="A47" s="338"/>
      <c r="C47" s="318"/>
      <c r="D47" s="339">
        <f>C21+C24</f>
        <v>319</v>
      </c>
      <c r="E47" s="318"/>
    </row>
    <row r="48" spans="1:5" ht="15.75" customHeight="1" x14ac:dyDescent="0.25">
      <c r="A48" s="338"/>
      <c r="C48" s="318"/>
      <c r="D48" s="339"/>
      <c r="E48" s="318"/>
    </row>
    <row r="49" spans="1:6" ht="15.75" customHeight="1" x14ac:dyDescent="0.25">
      <c r="A49" s="338" t="s">
        <v>219</v>
      </c>
      <c r="C49" s="318"/>
      <c r="D49" s="339"/>
      <c r="E49" s="318"/>
    </row>
    <row r="50" spans="1:6" ht="15.75" customHeight="1" x14ac:dyDescent="0.25">
      <c r="A50" s="338"/>
      <c r="C50" s="318"/>
      <c r="D50" s="339"/>
      <c r="E50" s="318"/>
    </row>
    <row r="51" spans="1:6" ht="15.75" customHeight="1" x14ac:dyDescent="0.25">
      <c r="A51" s="338"/>
      <c r="C51" s="318"/>
      <c r="D51" s="339">
        <f>C21-C22</f>
        <v>5</v>
      </c>
      <c r="E51" s="340" t="s">
        <v>7</v>
      </c>
    </row>
    <row r="52" spans="1:6" ht="15.75" customHeight="1" x14ac:dyDescent="0.25">
      <c r="A52" s="338"/>
      <c r="C52" s="318"/>
      <c r="D52" s="339"/>
      <c r="E52" s="318"/>
    </row>
    <row r="53" spans="1:6" ht="15.75" customHeight="1" x14ac:dyDescent="0.25">
      <c r="A53" s="338"/>
      <c r="B53" s="332" t="s">
        <v>220</v>
      </c>
      <c r="C53" s="318"/>
      <c r="D53" s="339"/>
      <c r="E53" s="341">
        <f>C24+D51+4</f>
        <v>13</v>
      </c>
      <c r="F53" s="342" t="s">
        <v>7</v>
      </c>
    </row>
    <row r="54" spans="1:6" ht="15.75" customHeight="1" x14ac:dyDescent="0.25">
      <c r="A54" s="338"/>
      <c r="C54" s="318"/>
      <c r="D54" s="339"/>
      <c r="E54" s="318"/>
    </row>
    <row r="55" spans="1:6" ht="15.75" customHeight="1" x14ac:dyDescent="0.25">
      <c r="A55" s="338"/>
      <c r="C55" s="318"/>
      <c r="D55" s="339"/>
      <c r="E55" s="318"/>
    </row>
    <row r="56" spans="1:6" ht="15.75" customHeight="1" x14ac:dyDescent="0.25">
      <c r="A56" s="338" t="s">
        <v>221</v>
      </c>
      <c r="C56" s="318"/>
      <c r="D56" s="339"/>
      <c r="E56" s="318"/>
    </row>
    <row r="57" spans="1:6" ht="15.75" customHeight="1" x14ac:dyDescent="0.25">
      <c r="A57" s="338"/>
      <c r="C57" s="318"/>
      <c r="D57" s="339"/>
      <c r="E57" s="318"/>
    </row>
    <row r="58" spans="1:6" ht="15.75" customHeight="1" x14ac:dyDescent="0.25">
      <c r="A58" s="338"/>
      <c r="B58" s="296" t="s">
        <v>222</v>
      </c>
      <c r="C58" s="318"/>
      <c r="D58" s="339"/>
      <c r="E58" s="318"/>
    </row>
    <row r="59" spans="1:6" ht="15.75" customHeight="1" x14ac:dyDescent="0.2">
      <c r="A59" s="338"/>
      <c r="C59" s="296"/>
      <c r="D59" s="339"/>
    </row>
    <row r="60" spans="1:6" ht="15.75" customHeight="1" x14ac:dyDescent="0.2">
      <c r="A60" s="338"/>
      <c r="B60" s="332" t="s">
        <v>94</v>
      </c>
      <c r="C60" s="296"/>
      <c r="D60" s="339"/>
    </row>
    <row r="61" spans="1:6" ht="15.75" customHeight="1" x14ac:dyDescent="0.2">
      <c r="A61" s="338"/>
      <c r="C61" s="296"/>
      <c r="D61" s="339"/>
    </row>
    <row r="62" spans="1:6" ht="15.75" customHeight="1" x14ac:dyDescent="0.2">
      <c r="A62" s="338"/>
      <c r="B62" s="332" t="s">
        <v>223</v>
      </c>
      <c r="C62" s="296"/>
      <c r="D62" s="339"/>
    </row>
    <row r="63" spans="1:6" ht="15.75" customHeight="1" x14ac:dyDescent="0.2">
      <c r="A63" s="338"/>
      <c r="C63" s="296"/>
      <c r="D63" s="339"/>
    </row>
    <row r="64" spans="1:6" ht="15.75" customHeight="1" x14ac:dyDescent="0.2">
      <c r="A64" s="338"/>
      <c r="B64" s="332" t="s">
        <v>224</v>
      </c>
      <c r="C64" s="296"/>
      <c r="D64" s="339"/>
    </row>
    <row r="65" spans="1:4" ht="15.75" customHeight="1" x14ac:dyDescent="0.2">
      <c r="A65" s="338"/>
      <c r="C65" s="296"/>
      <c r="D65" s="339"/>
    </row>
    <row r="66" spans="1:4" ht="15.75" customHeight="1" x14ac:dyDescent="0.2">
      <c r="A66" s="338"/>
      <c r="B66" s="332" t="s">
        <v>225</v>
      </c>
      <c r="C66" s="296"/>
      <c r="D66" s="339"/>
    </row>
    <row r="67" spans="1:4" ht="15.75" customHeight="1" x14ac:dyDescent="0.2">
      <c r="A67" s="338"/>
      <c r="C67" s="296"/>
      <c r="D67" s="339"/>
    </row>
    <row r="68" spans="1:4" ht="15.75" customHeight="1" x14ac:dyDescent="0.2">
      <c r="A68" s="338"/>
      <c r="B68" s="296" t="s">
        <v>226</v>
      </c>
      <c r="C68" s="296"/>
      <c r="D68" s="339"/>
    </row>
    <row r="69" spans="1:4" ht="15.75" customHeight="1" x14ac:dyDescent="0.2">
      <c r="A69" s="338"/>
      <c r="C69" s="296"/>
      <c r="D69" s="339"/>
    </row>
    <row r="70" spans="1:4" ht="15.75" customHeight="1" x14ac:dyDescent="0.2">
      <c r="A70" s="338"/>
      <c r="B70" s="332" t="s">
        <v>227</v>
      </c>
      <c r="C70" s="296"/>
      <c r="D70" s="339"/>
    </row>
    <row r="71" spans="1:4" ht="15.75" customHeight="1" x14ac:dyDescent="0.2">
      <c r="A71" s="338"/>
      <c r="C71" s="296"/>
      <c r="D71" s="339"/>
    </row>
    <row r="72" spans="1:4" ht="15.75" customHeight="1" x14ac:dyDescent="0.2">
      <c r="A72" s="338"/>
      <c r="B72" s="332" t="s">
        <v>228</v>
      </c>
      <c r="C72" s="296"/>
      <c r="D72" s="339"/>
    </row>
    <row r="73" spans="1:4" ht="15.75" customHeight="1" x14ac:dyDescent="0.2">
      <c r="A73" s="338"/>
      <c r="B73" s="332"/>
      <c r="C73" s="296"/>
      <c r="D73" s="339"/>
    </row>
    <row r="74" spans="1:4" ht="15.75" customHeight="1" x14ac:dyDescent="0.2">
      <c r="A74" s="338"/>
      <c r="B74" s="326" t="s">
        <v>229</v>
      </c>
      <c r="C74" s="296"/>
      <c r="D74" s="339"/>
    </row>
    <row r="75" spans="1:4" ht="15.75" customHeight="1" x14ac:dyDescent="0.2">
      <c r="A75" s="338"/>
      <c r="B75" s="326"/>
      <c r="C75" s="296"/>
      <c r="D75" s="339"/>
    </row>
    <row r="76" spans="1:4" ht="15.75" customHeight="1" x14ac:dyDescent="0.2">
      <c r="A76" s="338"/>
      <c r="B76" s="296" t="s">
        <v>96</v>
      </c>
      <c r="C76" s="296"/>
    </row>
    <row r="77" spans="1:4" ht="15.75" customHeight="1" x14ac:dyDescent="0.2">
      <c r="A77" s="338"/>
      <c r="B77" s="326"/>
      <c r="C77" s="296"/>
      <c r="D77" s="339"/>
    </row>
    <row r="78" spans="1:4" ht="15.75" customHeight="1" x14ac:dyDescent="0.2">
      <c r="A78" s="338"/>
      <c r="B78" s="296" t="s">
        <v>98</v>
      </c>
      <c r="C78" s="296"/>
      <c r="D78" s="339"/>
    </row>
    <row r="79" spans="1:4" ht="15.75" customHeight="1" x14ac:dyDescent="0.2">
      <c r="A79" s="338"/>
      <c r="B79" s="326"/>
      <c r="C79" s="296"/>
      <c r="D79" s="339"/>
    </row>
    <row r="80" spans="1:4" ht="15.75" customHeight="1" x14ac:dyDescent="0.2">
      <c r="A80" s="338"/>
      <c r="B80" s="296" t="s">
        <v>230</v>
      </c>
      <c r="C80" s="296"/>
      <c r="D80" s="339"/>
    </row>
    <row r="81" spans="1:4" ht="15.75" customHeight="1" x14ac:dyDescent="0.2">
      <c r="A81" s="338"/>
      <c r="C81" s="296"/>
      <c r="D81" s="339"/>
    </row>
    <row r="82" spans="1:4" ht="15.75" customHeight="1" x14ac:dyDescent="0.2">
      <c r="A82" s="338"/>
      <c r="B82" s="296" t="s">
        <v>100</v>
      </c>
      <c r="C82" s="296"/>
      <c r="D82" s="339"/>
    </row>
    <row r="83" spans="1:4" ht="15.75" customHeight="1" x14ac:dyDescent="0.2">
      <c r="A83" s="338"/>
      <c r="C83" s="296"/>
      <c r="D83" s="339"/>
    </row>
    <row r="84" spans="1:4" ht="15.75" customHeight="1" x14ac:dyDescent="0.2">
      <c r="A84" s="338"/>
      <c r="B84" s="296" t="s">
        <v>231</v>
      </c>
      <c r="C84" s="296"/>
      <c r="D84" s="339"/>
    </row>
    <row r="85" spans="1:4" ht="15.75" customHeight="1" x14ac:dyDescent="0.2">
      <c r="A85" s="338"/>
      <c r="C85" s="296"/>
      <c r="D85" s="339"/>
    </row>
    <row r="86" spans="1:4" ht="15.75" customHeight="1" x14ac:dyDescent="0.2">
      <c r="A86" s="338"/>
      <c r="B86" s="296" t="s">
        <v>232</v>
      </c>
      <c r="C86" s="296"/>
      <c r="D86" s="339"/>
    </row>
    <row r="87" spans="1:4" ht="15.75" customHeight="1" x14ac:dyDescent="0.2">
      <c r="A87" s="338"/>
      <c r="C87" s="296"/>
      <c r="D87" s="339"/>
    </row>
    <row r="88" spans="1:4" ht="15.75" customHeight="1" x14ac:dyDescent="0.2">
      <c r="A88" s="338"/>
      <c r="B88" s="296" t="s">
        <v>233</v>
      </c>
      <c r="C88" s="296"/>
      <c r="D88" s="339"/>
    </row>
    <row r="89" spans="1:4" ht="15.75" customHeight="1" x14ac:dyDescent="0.2">
      <c r="A89" s="338"/>
      <c r="C89" s="296"/>
      <c r="D89" s="339"/>
    </row>
    <row r="90" spans="1:4" ht="15.75" customHeight="1" x14ac:dyDescent="0.2">
      <c r="A90" s="338"/>
      <c r="B90" s="296" t="s">
        <v>234</v>
      </c>
      <c r="C90" s="296"/>
    </row>
    <row r="91" spans="1:4" ht="15.75" customHeight="1" x14ac:dyDescent="0.2">
      <c r="A91" s="338"/>
      <c r="C91" s="296"/>
    </row>
    <row r="92" spans="1:4" ht="15.75" customHeight="1" x14ac:dyDescent="0.2">
      <c r="A92" s="338"/>
      <c r="B92" s="296" t="s">
        <v>235</v>
      </c>
      <c r="C92" s="296"/>
    </row>
    <row r="93" spans="1:4" ht="15.75" customHeight="1" x14ac:dyDescent="0.2">
      <c r="A93" s="338"/>
      <c r="C93" s="296"/>
    </row>
    <row r="94" spans="1:4" ht="15.75" customHeight="1" x14ac:dyDescent="0.2">
      <c r="A94" s="338"/>
      <c r="B94" s="296" t="s">
        <v>103</v>
      </c>
      <c r="C94" s="296"/>
    </row>
    <row r="95" spans="1:4" ht="15.75" customHeight="1" x14ac:dyDescent="0.2">
      <c r="A95" s="338"/>
      <c r="C95" s="296"/>
    </row>
    <row r="96" spans="1:4" ht="15.75" customHeight="1" x14ac:dyDescent="0.2">
      <c r="A96" s="338"/>
      <c r="B96" s="296" t="s">
        <v>236</v>
      </c>
      <c r="C96" s="296"/>
    </row>
    <row r="97" spans="1:16" ht="15.75" customHeight="1" x14ac:dyDescent="0.2">
      <c r="A97" s="338"/>
      <c r="C97" s="296"/>
    </row>
    <row r="98" spans="1:16" ht="15.75" customHeight="1" x14ac:dyDescent="0.2">
      <c r="A98" s="338"/>
      <c r="B98" s="296" t="s">
        <v>237</v>
      </c>
      <c r="C98" s="296"/>
    </row>
    <row r="99" spans="1:16" ht="15.75" customHeight="1" x14ac:dyDescent="0.2">
      <c r="A99" s="338"/>
      <c r="C99" s="296"/>
    </row>
    <row r="100" spans="1:16" ht="15.75" customHeight="1" x14ac:dyDescent="0.2">
      <c r="A100" s="338"/>
      <c r="B100" s="296" t="s">
        <v>238</v>
      </c>
      <c r="C100" s="296"/>
    </row>
    <row r="101" spans="1:16" ht="15.75" customHeight="1" x14ac:dyDescent="0.2">
      <c r="A101" s="338"/>
      <c r="C101" s="296"/>
    </row>
    <row r="102" spans="1:16" ht="15.75" customHeight="1" x14ac:dyDescent="0.2">
      <c r="A102" s="338"/>
      <c r="B102" s="296" t="s">
        <v>239</v>
      </c>
      <c r="C102" s="296"/>
    </row>
    <row r="103" spans="1:16" ht="15.75" customHeight="1" x14ac:dyDescent="0.2"/>
    <row r="104" spans="1:16" ht="15.75" customHeight="1" x14ac:dyDescent="0.2">
      <c r="A104" s="338" t="s">
        <v>240</v>
      </c>
    </row>
    <row r="105" spans="1:16" ht="15.75" customHeight="1" x14ac:dyDescent="0.2"/>
    <row r="106" spans="1:16" s="342" customFormat="1" ht="15.75" customHeight="1" x14ac:dyDescent="0.2">
      <c r="A106" s="343" t="s">
        <v>105</v>
      </c>
      <c r="B106" s="344" t="s">
        <v>379</v>
      </c>
      <c r="C106" s="345" t="s">
        <v>380</v>
      </c>
      <c r="D106" s="344" t="s">
        <v>381</v>
      </c>
      <c r="E106" s="344" t="s">
        <v>382</v>
      </c>
      <c r="F106" s="344" t="s">
        <v>383</v>
      </c>
      <c r="G106" s="346" t="s">
        <v>384</v>
      </c>
      <c r="H106" s="347" t="s">
        <v>241</v>
      </c>
      <c r="I106" s="348"/>
      <c r="J106" s="348"/>
      <c r="K106" s="349" t="s">
        <v>111</v>
      </c>
      <c r="L106" s="350"/>
      <c r="M106" s="351"/>
      <c r="N106" s="347" t="s">
        <v>242</v>
      </c>
      <c r="O106" s="348"/>
      <c r="P106" s="348"/>
    </row>
    <row r="107" spans="1:16" s="342" customFormat="1" ht="15.75" customHeight="1" x14ac:dyDescent="0.35">
      <c r="A107" s="352"/>
      <c r="B107" s="353"/>
      <c r="C107" s="354" t="s">
        <v>112</v>
      </c>
      <c r="D107" s="353" t="s">
        <v>112</v>
      </c>
      <c r="E107" s="353" t="s">
        <v>112</v>
      </c>
      <c r="F107" s="353" t="s">
        <v>112</v>
      </c>
      <c r="G107" s="355" t="s">
        <v>112</v>
      </c>
      <c r="H107" s="356" t="s">
        <v>385</v>
      </c>
      <c r="I107" s="356" t="s">
        <v>386</v>
      </c>
      <c r="J107" s="357" t="s">
        <v>387</v>
      </c>
      <c r="K107" s="356" t="s">
        <v>388</v>
      </c>
      <c r="L107" s="356" t="s">
        <v>389</v>
      </c>
      <c r="M107" s="356" t="s">
        <v>390</v>
      </c>
      <c r="N107" s="356" t="s">
        <v>385</v>
      </c>
      <c r="O107" s="356" t="s">
        <v>386</v>
      </c>
      <c r="P107" s="357" t="s">
        <v>387</v>
      </c>
    </row>
    <row r="108" spans="1:16" s="364" customFormat="1" ht="15.75" customHeight="1" x14ac:dyDescent="0.25">
      <c r="A108" s="358">
        <v>1</v>
      </c>
      <c r="B108" s="359"/>
      <c r="C108" s="360"/>
      <c r="D108" s="361">
        <f t="shared" ref="D108:D157" si="0">IF(A108&gt;($C$25),0,($D$47-(B108-1)))</f>
        <v>0</v>
      </c>
      <c r="E108" s="361">
        <f>IF(A108&gt;($C$25),0,IF($C$23=0,0,IF(0.3*(D108-$C$24+$C$23)&gt;=6,0.3*(D108-$C$24+$C$23),6)))</f>
        <v>0</v>
      </c>
      <c r="F108" s="361">
        <f>IF(A108&gt;($C$25),0,IF((D108-$C$24)&lt;0,0,IF($C$23&gt;=15,10*(D108-$C$24),0)))</f>
        <v>0</v>
      </c>
      <c r="G108" s="361">
        <f>IF(A108&gt;($C$25),0,IF((D108-$C$24)&lt;0,0,IF($C$23&gt;=15,0.1*(D108-$C$24),0)))</f>
        <v>0</v>
      </c>
      <c r="H108" s="362">
        <f t="shared" ref="H108:H157" si="1">IF(A165&gt;($C$25),0,(1/10)*(D108-$C$24))</f>
        <v>0</v>
      </c>
      <c r="I108" s="363" t="s">
        <v>39</v>
      </c>
      <c r="J108" s="363" t="s">
        <v>39</v>
      </c>
      <c r="K108" s="362">
        <f>IF(A108&gt;($C$25),0,5.5*D108+10)</f>
        <v>0</v>
      </c>
      <c r="L108" s="363" t="s">
        <v>39</v>
      </c>
      <c r="M108" s="363" t="s">
        <v>39</v>
      </c>
      <c r="N108" s="362">
        <f>IF(A165&gt;($C$25),0,IF((D108-$C$24)&lt;0,0,IF((D108-$C$24)&lt;=40,(1/3)*(D108-$C$24),40/3)))</f>
        <v>0</v>
      </c>
      <c r="O108" s="363" t="s">
        <v>39</v>
      </c>
      <c r="P108" s="363" t="s">
        <v>39</v>
      </c>
    </row>
    <row r="109" spans="1:16" s="369" customFormat="1" ht="15.75" customHeight="1" x14ac:dyDescent="0.25">
      <c r="A109" s="365">
        <f t="shared" ref="A109:A157" si="2">A108+1</f>
        <v>2</v>
      </c>
      <c r="B109" s="359"/>
      <c r="C109" s="366"/>
      <c r="D109" s="361">
        <f t="shared" si="0"/>
        <v>0</v>
      </c>
      <c r="E109" s="361">
        <f>IF(A109&gt;($C$25),0,IF($C$23=0,0,IF(0.3*(D109-$C$24+$C$23)&gt;=6,0.3*(D109-$C$24+$C$23),6)))</f>
        <v>0</v>
      </c>
      <c r="F109" s="361">
        <f t="shared" ref="F109:F157" si="3">IF(A109&gt;($C$25),0,IF((D109-$C$24)&lt;0,0,IF($C$23&gt;=15,10*(D109-$C$24),0)))</f>
        <v>0</v>
      </c>
      <c r="G109" s="361">
        <f t="shared" ref="G109:G157" si="4">IF(A109&gt;($C$25),0,IF((D109-$C$24)&lt;0,0,IF($C$23&gt;=15,0.1*(D109-$C$24),0)))</f>
        <v>0</v>
      </c>
      <c r="H109" s="362">
        <f t="shared" si="1"/>
        <v>0</v>
      </c>
      <c r="I109" s="367">
        <f t="shared" ref="I109:I157" si="5">(H108+H109)/2</f>
        <v>0</v>
      </c>
      <c r="J109" s="368">
        <f t="shared" ref="J109:J157" si="6">I109*C109</f>
        <v>0</v>
      </c>
      <c r="K109" s="362">
        <f t="shared" ref="K109:K157" si="7">IF(A109&gt;($C$25),0,5.5*D109+10)</f>
        <v>0</v>
      </c>
      <c r="L109" s="368">
        <f>(K108+K109)/2</f>
        <v>0</v>
      </c>
      <c r="M109" s="368">
        <f>L109*C109</f>
        <v>0</v>
      </c>
      <c r="N109" s="362">
        <f t="shared" ref="N109:N157" si="8">IF(A166&gt;($C$25),0,IF((D109-$C$24)&lt;0,0,IF((D109-$C$24)&lt;=40,(1/3)*(D109-$C$24),40/3)))</f>
        <v>0</v>
      </c>
      <c r="O109" s="368">
        <f>(N108+N109)/2</f>
        <v>0</v>
      </c>
      <c r="P109" s="368">
        <f>O109*C109</f>
        <v>0</v>
      </c>
    </row>
    <row r="110" spans="1:16" s="369" customFormat="1" ht="15.75" customHeight="1" x14ac:dyDescent="0.25">
      <c r="A110" s="365">
        <f t="shared" si="2"/>
        <v>3</v>
      </c>
      <c r="B110" s="359"/>
      <c r="C110" s="366"/>
      <c r="D110" s="361">
        <f t="shared" si="0"/>
        <v>0</v>
      </c>
      <c r="E110" s="361">
        <f t="shared" ref="E110:E157" si="9">IF(A110&gt;($C$25),0,IF($C$23=0,0,IF(0.3*(D110-$C$24+$C$23)&gt;=6,0.3*(D110-$C$24+$C$23),6)))</f>
        <v>0</v>
      </c>
      <c r="F110" s="361">
        <f t="shared" si="3"/>
        <v>0</v>
      </c>
      <c r="G110" s="361">
        <f t="shared" si="4"/>
        <v>0</v>
      </c>
      <c r="H110" s="362">
        <f t="shared" si="1"/>
        <v>0</v>
      </c>
      <c r="I110" s="368">
        <f t="shared" si="5"/>
        <v>0</v>
      </c>
      <c r="J110" s="368">
        <f t="shared" si="6"/>
        <v>0</v>
      </c>
      <c r="K110" s="362">
        <f t="shared" si="7"/>
        <v>0</v>
      </c>
      <c r="L110" s="368">
        <f t="shared" ref="L110:L157" si="10">(K109+K110)/2</f>
        <v>0</v>
      </c>
      <c r="M110" s="368">
        <f t="shared" ref="M110:M157" si="11">L110*C110</f>
        <v>0</v>
      </c>
      <c r="N110" s="362">
        <f t="shared" si="8"/>
        <v>0</v>
      </c>
      <c r="O110" s="368">
        <f t="shared" ref="O110:O157" si="12">(N109+N110)/2</f>
        <v>0</v>
      </c>
      <c r="P110" s="368">
        <f t="shared" ref="P110:P157" si="13">O110*C110</f>
        <v>0</v>
      </c>
    </row>
    <row r="111" spans="1:16" s="369" customFormat="1" ht="15.75" customHeight="1" x14ac:dyDescent="0.25">
      <c r="A111" s="365">
        <f t="shared" si="2"/>
        <v>4</v>
      </c>
      <c r="B111" s="359"/>
      <c r="C111" s="366"/>
      <c r="D111" s="361">
        <f t="shared" si="0"/>
        <v>0</v>
      </c>
      <c r="E111" s="361">
        <f>IF(A111&gt;($C$25),0,IF($C$23=0,0,IF(0.3*(D111-$C$24+$C$23)&gt;=6,0.3*(D111-$C$24+$C$23),6)))</f>
        <v>0</v>
      </c>
      <c r="F111" s="361">
        <f t="shared" si="3"/>
        <v>0</v>
      </c>
      <c r="G111" s="361">
        <f t="shared" si="4"/>
        <v>0</v>
      </c>
      <c r="H111" s="362">
        <f t="shared" si="1"/>
        <v>0</v>
      </c>
      <c r="I111" s="368">
        <f t="shared" si="5"/>
        <v>0</v>
      </c>
      <c r="J111" s="368">
        <f t="shared" si="6"/>
        <v>0</v>
      </c>
      <c r="K111" s="362">
        <f t="shared" si="7"/>
        <v>0</v>
      </c>
      <c r="L111" s="368">
        <f t="shared" si="10"/>
        <v>0</v>
      </c>
      <c r="M111" s="368">
        <f>L111*C111</f>
        <v>0</v>
      </c>
      <c r="N111" s="362">
        <f t="shared" si="8"/>
        <v>0</v>
      </c>
      <c r="O111" s="368">
        <f t="shared" si="12"/>
        <v>0</v>
      </c>
      <c r="P111" s="368">
        <f t="shared" si="13"/>
        <v>0</v>
      </c>
    </row>
    <row r="112" spans="1:16" s="369" customFormat="1" ht="15.75" customHeight="1" x14ac:dyDescent="0.25">
      <c r="A112" s="365">
        <f t="shared" si="2"/>
        <v>5</v>
      </c>
      <c r="B112" s="359"/>
      <c r="C112" s="366"/>
      <c r="D112" s="361">
        <f t="shared" si="0"/>
        <v>0</v>
      </c>
      <c r="E112" s="361">
        <f t="shared" si="9"/>
        <v>0</v>
      </c>
      <c r="F112" s="361">
        <f t="shared" si="3"/>
        <v>0</v>
      </c>
      <c r="G112" s="361">
        <f t="shared" si="4"/>
        <v>0</v>
      </c>
      <c r="H112" s="362">
        <f t="shared" si="1"/>
        <v>0</v>
      </c>
      <c r="I112" s="368">
        <f t="shared" si="5"/>
        <v>0</v>
      </c>
      <c r="J112" s="368">
        <f t="shared" si="6"/>
        <v>0</v>
      </c>
      <c r="K112" s="362">
        <f t="shared" si="7"/>
        <v>0</v>
      </c>
      <c r="L112" s="368">
        <f t="shared" si="10"/>
        <v>0</v>
      </c>
      <c r="M112" s="368">
        <f t="shared" si="11"/>
        <v>0</v>
      </c>
      <c r="N112" s="362">
        <f t="shared" si="8"/>
        <v>0</v>
      </c>
      <c r="O112" s="368">
        <f t="shared" si="12"/>
        <v>0</v>
      </c>
      <c r="P112" s="368">
        <f t="shared" si="13"/>
        <v>0</v>
      </c>
    </row>
    <row r="113" spans="1:16" s="369" customFormat="1" ht="15.75" customHeight="1" x14ac:dyDescent="0.25">
      <c r="A113" s="365">
        <f t="shared" si="2"/>
        <v>6</v>
      </c>
      <c r="B113" s="359"/>
      <c r="C113" s="366"/>
      <c r="D113" s="361">
        <f t="shared" si="0"/>
        <v>0</v>
      </c>
      <c r="E113" s="361">
        <f t="shared" si="9"/>
        <v>0</v>
      </c>
      <c r="F113" s="361">
        <f t="shared" si="3"/>
        <v>0</v>
      </c>
      <c r="G113" s="361">
        <f t="shared" si="4"/>
        <v>0</v>
      </c>
      <c r="H113" s="362">
        <f t="shared" si="1"/>
        <v>0</v>
      </c>
      <c r="I113" s="368">
        <f t="shared" si="5"/>
        <v>0</v>
      </c>
      <c r="J113" s="368">
        <f t="shared" si="6"/>
        <v>0</v>
      </c>
      <c r="K113" s="362">
        <f t="shared" si="7"/>
        <v>0</v>
      </c>
      <c r="L113" s="368">
        <f t="shared" si="10"/>
        <v>0</v>
      </c>
      <c r="M113" s="368">
        <f t="shared" si="11"/>
        <v>0</v>
      </c>
      <c r="N113" s="362">
        <f t="shared" si="8"/>
        <v>0</v>
      </c>
      <c r="O113" s="368">
        <f t="shared" si="12"/>
        <v>0</v>
      </c>
      <c r="P113" s="368">
        <f t="shared" si="13"/>
        <v>0</v>
      </c>
    </row>
    <row r="114" spans="1:16" s="369" customFormat="1" ht="15.75" customHeight="1" x14ac:dyDescent="0.25">
      <c r="A114" s="365">
        <f t="shared" si="2"/>
        <v>7</v>
      </c>
      <c r="B114" s="359"/>
      <c r="C114" s="366"/>
      <c r="D114" s="361">
        <f t="shared" si="0"/>
        <v>0</v>
      </c>
      <c r="E114" s="361">
        <f t="shared" si="9"/>
        <v>0</v>
      </c>
      <c r="F114" s="361">
        <f t="shared" si="3"/>
        <v>0</v>
      </c>
      <c r="G114" s="361">
        <f t="shared" si="4"/>
        <v>0</v>
      </c>
      <c r="H114" s="362">
        <f t="shared" si="1"/>
        <v>0</v>
      </c>
      <c r="I114" s="368">
        <f t="shared" si="5"/>
        <v>0</v>
      </c>
      <c r="J114" s="368">
        <f t="shared" si="6"/>
        <v>0</v>
      </c>
      <c r="K114" s="362">
        <f t="shared" si="7"/>
        <v>0</v>
      </c>
      <c r="L114" s="368">
        <f t="shared" si="10"/>
        <v>0</v>
      </c>
      <c r="M114" s="368">
        <f t="shared" si="11"/>
        <v>0</v>
      </c>
      <c r="N114" s="362">
        <f t="shared" si="8"/>
        <v>0</v>
      </c>
      <c r="O114" s="368">
        <f t="shared" si="12"/>
        <v>0</v>
      </c>
      <c r="P114" s="368">
        <f t="shared" si="13"/>
        <v>0</v>
      </c>
    </row>
    <row r="115" spans="1:16" s="369" customFormat="1" ht="15.75" customHeight="1" x14ac:dyDescent="0.25">
      <c r="A115" s="365">
        <f t="shared" si="2"/>
        <v>8</v>
      </c>
      <c r="B115" s="359"/>
      <c r="C115" s="366"/>
      <c r="D115" s="361">
        <f t="shared" si="0"/>
        <v>0</v>
      </c>
      <c r="E115" s="361">
        <f t="shared" si="9"/>
        <v>0</v>
      </c>
      <c r="F115" s="361">
        <f t="shared" si="3"/>
        <v>0</v>
      </c>
      <c r="G115" s="361">
        <f t="shared" si="4"/>
        <v>0</v>
      </c>
      <c r="H115" s="362">
        <f t="shared" si="1"/>
        <v>0</v>
      </c>
      <c r="I115" s="368">
        <f t="shared" si="5"/>
        <v>0</v>
      </c>
      <c r="J115" s="368">
        <f t="shared" si="6"/>
        <v>0</v>
      </c>
      <c r="K115" s="362">
        <f t="shared" si="7"/>
        <v>0</v>
      </c>
      <c r="L115" s="368">
        <f t="shared" si="10"/>
        <v>0</v>
      </c>
      <c r="M115" s="368">
        <f t="shared" si="11"/>
        <v>0</v>
      </c>
      <c r="N115" s="362">
        <f t="shared" si="8"/>
        <v>0</v>
      </c>
      <c r="O115" s="368">
        <f t="shared" si="12"/>
        <v>0</v>
      </c>
      <c r="P115" s="368">
        <f t="shared" si="13"/>
        <v>0</v>
      </c>
    </row>
    <row r="116" spans="1:16" s="369" customFormat="1" ht="15.75" customHeight="1" x14ac:dyDescent="0.25">
      <c r="A116" s="365">
        <f t="shared" si="2"/>
        <v>9</v>
      </c>
      <c r="B116" s="359"/>
      <c r="C116" s="366"/>
      <c r="D116" s="361">
        <f t="shared" si="0"/>
        <v>0</v>
      </c>
      <c r="E116" s="361">
        <f t="shared" si="9"/>
        <v>0</v>
      </c>
      <c r="F116" s="361">
        <f t="shared" si="3"/>
        <v>0</v>
      </c>
      <c r="G116" s="361">
        <f t="shared" si="4"/>
        <v>0</v>
      </c>
      <c r="H116" s="362">
        <f t="shared" si="1"/>
        <v>0</v>
      </c>
      <c r="I116" s="368">
        <f t="shared" si="5"/>
        <v>0</v>
      </c>
      <c r="J116" s="368">
        <f t="shared" si="6"/>
        <v>0</v>
      </c>
      <c r="K116" s="362">
        <f t="shared" si="7"/>
        <v>0</v>
      </c>
      <c r="L116" s="368">
        <f t="shared" si="10"/>
        <v>0</v>
      </c>
      <c r="M116" s="368">
        <f t="shared" si="11"/>
        <v>0</v>
      </c>
      <c r="N116" s="362">
        <f t="shared" si="8"/>
        <v>0</v>
      </c>
      <c r="O116" s="368">
        <f t="shared" si="12"/>
        <v>0</v>
      </c>
      <c r="P116" s="368">
        <f t="shared" si="13"/>
        <v>0</v>
      </c>
    </row>
    <row r="117" spans="1:16" s="369" customFormat="1" ht="15.75" customHeight="1" x14ac:dyDescent="0.25">
      <c r="A117" s="365">
        <f t="shared" si="2"/>
        <v>10</v>
      </c>
      <c r="B117" s="359"/>
      <c r="C117" s="366"/>
      <c r="D117" s="361">
        <f t="shared" si="0"/>
        <v>0</v>
      </c>
      <c r="E117" s="361">
        <f t="shared" si="9"/>
        <v>0</v>
      </c>
      <c r="F117" s="361">
        <f t="shared" si="3"/>
        <v>0</v>
      </c>
      <c r="G117" s="361">
        <f t="shared" si="4"/>
        <v>0</v>
      </c>
      <c r="H117" s="362">
        <f t="shared" si="1"/>
        <v>0</v>
      </c>
      <c r="I117" s="368">
        <f t="shared" si="5"/>
        <v>0</v>
      </c>
      <c r="J117" s="368">
        <f t="shared" si="6"/>
        <v>0</v>
      </c>
      <c r="K117" s="362">
        <f t="shared" si="7"/>
        <v>0</v>
      </c>
      <c r="L117" s="368">
        <f t="shared" si="10"/>
        <v>0</v>
      </c>
      <c r="M117" s="368">
        <f t="shared" si="11"/>
        <v>0</v>
      </c>
      <c r="N117" s="362">
        <f t="shared" si="8"/>
        <v>0</v>
      </c>
      <c r="O117" s="368">
        <f t="shared" si="12"/>
        <v>0</v>
      </c>
      <c r="P117" s="368">
        <f t="shared" si="13"/>
        <v>0</v>
      </c>
    </row>
    <row r="118" spans="1:16" s="369" customFormat="1" ht="15.75" customHeight="1" x14ac:dyDescent="0.25">
      <c r="A118" s="365">
        <f t="shared" si="2"/>
        <v>11</v>
      </c>
      <c r="B118" s="359"/>
      <c r="C118" s="366"/>
      <c r="D118" s="361">
        <f t="shared" si="0"/>
        <v>0</v>
      </c>
      <c r="E118" s="361">
        <f t="shared" si="9"/>
        <v>0</v>
      </c>
      <c r="F118" s="361">
        <f t="shared" si="3"/>
        <v>0</v>
      </c>
      <c r="G118" s="361">
        <f t="shared" si="4"/>
        <v>0</v>
      </c>
      <c r="H118" s="362">
        <f t="shared" si="1"/>
        <v>0</v>
      </c>
      <c r="I118" s="368">
        <f t="shared" si="5"/>
        <v>0</v>
      </c>
      <c r="J118" s="368">
        <f t="shared" si="6"/>
        <v>0</v>
      </c>
      <c r="K118" s="362">
        <f t="shared" si="7"/>
        <v>0</v>
      </c>
      <c r="L118" s="368">
        <f t="shared" si="10"/>
        <v>0</v>
      </c>
      <c r="M118" s="368">
        <f t="shared" si="11"/>
        <v>0</v>
      </c>
      <c r="N118" s="362">
        <f t="shared" si="8"/>
        <v>0</v>
      </c>
      <c r="O118" s="368">
        <f t="shared" si="12"/>
        <v>0</v>
      </c>
      <c r="P118" s="368">
        <f t="shared" si="13"/>
        <v>0</v>
      </c>
    </row>
    <row r="119" spans="1:16" s="369" customFormat="1" ht="15.75" customHeight="1" x14ac:dyDescent="0.25">
      <c r="A119" s="365">
        <f t="shared" si="2"/>
        <v>12</v>
      </c>
      <c r="B119" s="359"/>
      <c r="C119" s="366"/>
      <c r="D119" s="361">
        <f t="shared" si="0"/>
        <v>0</v>
      </c>
      <c r="E119" s="361">
        <f t="shared" si="9"/>
        <v>0</v>
      </c>
      <c r="F119" s="361">
        <f t="shared" si="3"/>
        <v>0</v>
      </c>
      <c r="G119" s="361">
        <f t="shared" si="4"/>
        <v>0</v>
      </c>
      <c r="H119" s="362">
        <f t="shared" si="1"/>
        <v>0</v>
      </c>
      <c r="I119" s="368">
        <f t="shared" si="5"/>
        <v>0</v>
      </c>
      <c r="J119" s="368">
        <f t="shared" si="6"/>
        <v>0</v>
      </c>
      <c r="K119" s="362">
        <f t="shared" si="7"/>
        <v>0</v>
      </c>
      <c r="L119" s="368">
        <f t="shared" si="10"/>
        <v>0</v>
      </c>
      <c r="M119" s="368">
        <f t="shared" si="11"/>
        <v>0</v>
      </c>
      <c r="N119" s="362">
        <f t="shared" si="8"/>
        <v>0</v>
      </c>
      <c r="O119" s="368">
        <f t="shared" si="12"/>
        <v>0</v>
      </c>
      <c r="P119" s="368">
        <f t="shared" si="13"/>
        <v>0</v>
      </c>
    </row>
    <row r="120" spans="1:16" s="369" customFormat="1" ht="15.75" customHeight="1" x14ac:dyDescent="0.25">
      <c r="A120" s="365">
        <f t="shared" si="2"/>
        <v>13</v>
      </c>
      <c r="B120" s="359"/>
      <c r="C120" s="366"/>
      <c r="D120" s="361">
        <f t="shared" si="0"/>
        <v>0</v>
      </c>
      <c r="E120" s="361">
        <f t="shared" si="9"/>
        <v>0</v>
      </c>
      <c r="F120" s="361">
        <f t="shared" si="3"/>
        <v>0</v>
      </c>
      <c r="G120" s="361">
        <f t="shared" si="4"/>
        <v>0</v>
      </c>
      <c r="H120" s="362">
        <f t="shared" si="1"/>
        <v>0</v>
      </c>
      <c r="I120" s="368">
        <f t="shared" si="5"/>
        <v>0</v>
      </c>
      <c r="J120" s="368">
        <f t="shared" si="6"/>
        <v>0</v>
      </c>
      <c r="K120" s="362">
        <f t="shared" si="7"/>
        <v>0</v>
      </c>
      <c r="L120" s="368">
        <f t="shared" si="10"/>
        <v>0</v>
      </c>
      <c r="M120" s="368">
        <f t="shared" si="11"/>
        <v>0</v>
      </c>
      <c r="N120" s="362">
        <f t="shared" si="8"/>
        <v>0</v>
      </c>
      <c r="O120" s="368">
        <f t="shared" si="12"/>
        <v>0</v>
      </c>
      <c r="P120" s="368">
        <f t="shared" si="13"/>
        <v>0</v>
      </c>
    </row>
    <row r="121" spans="1:16" s="369" customFormat="1" ht="15.75" customHeight="1" x14ac:dyDescent="0.25">
      <c r="A121" s="365">
        <f t="shared" si="2"/>
        <v>14</v>
      </c>
      <c r="B121" s="359"/>
      <c r="C121" s="366"/>
      <c r="D121" s="361">
        <f t="shared" si="0"/>
        <v>0</v>
      </c>
      <c r="E121" s="361">
        <f t="shared" si="9"/>
        <v>0</v>
      </c>
      <c r="F121" s="361">
        <f t="shared" si="3"/>
        <v>0</v>
      </c>
      <c r="G121" s="361">
        <f t="shared" si="4"/>
        <v>0</v>
      </c>
      <c r="H121" s="362">
        <f t="shared" si="1"/>
        <v>0</v>
      </c>
      <c r="I121" s="368">
        <f t="shared" si="5"/>
        <v>0</v>
      </c>
      <c r="J121" s="368">
        <f t="shared" si="6"/>
        <v>0</v>
      </c>
      <c r="K121" s="362">
        <f t="shared" si="7"/>
        <v>0</v>
      </c>
      <c r="L121" s="368">
        <f t="shared" si="10"/>
        <v>0</v>
      </c>
      <c r="M121" s="368">
        <f t="shared" si="11"/>
        <v>0</v>
      </c>
      <c r="N121" s="362">
        <f t="shared" si="8"/>
        <v>0</v>
      </c>
      <c r="O121" s="368">
        <f t="shared" si="12"/>
        <v>0</v>
      </c>
      <c r="P121" s="368">
        <f t="shared" si="13"/>
        <v>0</v>
      </c>
    </row>
    <row r="122" spans="1:16" s="369" customFormat="1" ht="15.75" customHeight="1" x14ac:dyDescent="0.25">
      <c r="A122" s="365">
        <f t="shared" si="2"/>
        <v>15</v>
      </c>
      <c r="B122" s="359"/>
      <c r="C122" s="366"/>
      <c r="D122" s="361">
        <f t="shared" si="0"/>
        <v>0</v>
      </c>
      <c r="E122" s="361">
        <f t="shared" si="9"/>
        <v>0</v>
      </c>
      <c r="F122" s="361">
        <f t="shared" si="3"/>
        <v>0</v>
      </c>
      <c r="G122" s="361">
        <f t="shared" si="4"/>
        <v>0</v>
      </c>
      <c r="H122" s="362">
        <f t="shared" si="1"/>
        <v>0</v>
      </c>
      <c r="I122" s="368">
        <f t="shared" si="5"/>
        <v>0</v>
      </c>
      <c r="J122" s="368">
        <f t="shared" si="6"/>
        <v>0</v>
      </c>
      <c r="K122" s="362">
        <f t="shared" si="7"/>
        <v>0</v>
      </c>
      <c r="L122" s="368">
        <f t="shared" si="10"/>
        <v>0</v>
      </c>
      <c r="M122" s="368">
        <f t="shared" si="11"/>
        <v>0</v>
      </c>
      <c r="N122" s="362">
        <f t="shared" si="8"/>
        <v>0</v>
      </c>
      <c r="O122" s="368">
        <f t="shared" si="12"/>
        <v>0</v>
      </c>
      <c r="P122" s="368">
        <f t="shared" si="13"/>
        <v>0</v>
      </c>
    </row>
    <row r="123" spans="1:16" s="369" customFormat="1" ht="15.75" customHeight="1" x14ac:dyDescent="0.25">
      <c r="A123" s="365">
        <f t="shared" si="2"/>
        <v>16</v>
      </c>
      <c r="B123" s="359"/>
      <c r="C123" s="366"/>
      <c r="D123" s="361">
        <f t="shared" si="0"/>
        <v>0</v>
      </c>
      <c r="E123" s="361">
        <f t="shared" si="9"/>
        <v>0</v>
      </c>
      <c r="F123" s="361">
        <f t="shared" si="3"/>
        <v>0</v>
      </c>
      <c r="G123" s="361">
        <f t="shared" si="4"/>
        <v>0</v>
      </c>
      <c r="H123" s="362">
        <f t="shared" si="1"/>
        <v>0</v>
      </c>
      <c r="I123" s="368">
        <f t="shared" si="5"/>
        <v>0</v>
      </c>
      <c r="J123" s="368">
        <f t="shared" si="6"/>
        <v>0</v>
      </c>
      <c r="K123" s="362">
        <f t="shared" si="7"/>
        <v>0</v>
      </c>
      <c r="L123" s="368">
        <f t="shared" si="10"/>
        <v>0</v>
      </c>
      <c r="M123" s="368">
        <f t="shared" si="11"/>
        <v>0</v>
      </c>
      <c r="N123" s="362">
        <f t="shared" si="8"/>
        <v>0</v>
      </c>
      <c r="O123" s="368">
        <f t="shared" si="12"/>
        <v>0</v>
      </c>
      <c r="P123" s="368">
        <f t="shared" si="13"/>
        <v>0</v>
      </c>
    </row>
    <row r="124" spans="1:16" s="369" customFormat="1" ht="15.75" customHeight="1" x14ac:dyDescent="0.25">
      <c r="A124" s="365">
        <f t="shared" si="2"/>
        <v>17</v>
      </c>
      <c r="B124" s="359"/>
      <c r="C124" s="366"/>
      <c r="D124" s="361">
        <f t="shared" si="0"/>
        <v>0</v>
      </c>
      <c r="E124" s="361">
        <f t="shared" si="9"/>
        <v>0</v>
      </c>
      <c r="F124" s="361">
        <f t="shared" si="3"/>
        <v>0</v>
      </c>
      <c r="G124" s="361">
        <f t="shared" si="4"/>
        <v>0</v>
      </c>
      <c r="H124" s="362">
        <f t="shared" si="1"/>
        <v>0</v>
      </c>
      <c r="I124" s="368">
        <f t="shared" si="5"/>
        <v>0</v>
      </c>
      <c r="J124" s="368">
        <f t="shared" si="6"/>
        <v>0</v>
      </c>
      <c r="K124" s="362">
        <f t="shared" si="7"/>
        <v>0</v>
      </c>
      <c r="L124" s="368">
        <f t="shared" si="10"/>
        <v>0</v>
      </c>
      <c r="M124" s="368">
        <f t="shared" si="11"/>
        <v>0</v>
      </c>
      <c r="N124" s="362">
        <f t="shared" si="8"/>
        <v>0</v>
      </c>
      <c r="O124" s="368">
        <f t="shared" si="12"/>
        <v>0</v>
      </c>
      <c r="P124" s="368">
        <f t="shared" si="13"/>
        <v>0</v>
      </c>
    </row>
    <row r="125" spans="1:16" s="369" customFormat="1" ht="15.75" customHeight="1" x14ac:dyDescent="0.25">
      <c r="A125" s="365">
        <f t="shared" si="2"/>
        <v>18</v>
      </c>
      <c r="B125" s="359"/>
      <c r="C125" s="366"/>
      <c r="D125" s="361">
        <f t="shared" si="0"/>
        <v>0</v>
      </c>
      <c r="E125" s="361">
        <f t="shared" si="9"/>
        <v>0</v>
      </c>
      <c r="F125" s="361">
        <f t="shared" si="3"/>
        <v>0</v>
      </c>
      <c r="G125" s="361">
        <f t="shared" si="4"/>
        <v>0</v>
      </c>
      <c r="H125" s="362">
        <f t="shared" si="1"/>
        <v>0</v>
      </c>
      <c r="I125" s="368">
        <f t="shared" si="5"/>
        <v>0</v>
      </c>
      <c r="J125" s="368">
        <f t="shared" si="6"/>
        <v>0</v>
      </c>
      <c r="K125" s="362">
        <f t="shared" si="7"/>
        <v>0</v>
      </c>
      <c r="L125" s="368">
        <f t="shared" si="10"/>
        <v>0</v>
      </c>
      <c r="M125" s="368">
        <f t="shared" si="11"/>
        <v>0</v>
      </c>
      <c r="N125" s="362">
        <f t="shared" si="8"/>
        <v>0</v>
      </c>
      <c r="O125" s="368">
        <f t="shared" si="12"/>
        <v>0</v>
      </c>
      <c r="P125" s="368">
        <f t="shared" si="13"/>
        <v>0</v>
      </c>
    </row>
    <row r="126" spans="1:16" s="369" customFormat="1" ht="15.75" customHeight="1" x14ac:dyDescent="0.25">
      <c r="A126" s="365">
        <f t="shared" si="2"/>
        <v>19</v>
      </c>
      <c r="B126" s="359"/>
      <c r="C126" s="366"/>
      <c r="D126" s="361">
        <f t="shared" si="0"/>
        <v>0</v>
      </c>
      <c r="E126" s="361">
        <f t="shared" si="9"/>
        <v>0</v>
      </c>
      <c r="F126" s="361">
        <f t="shared" si="3"/>
        <v>0</v>
      </c>
      <c r="G126" s="361">
        <f t="shared" si="4"/>
        <v>0</v>
      </c>
      <c r="H126" s="362">
        <f t="shared" si="1"/>
        <v>0</v>
      </c>
      <c r="I126" s="368">
        <f t="shared" si="5"/>
        <v>0</v>
      </c>
      <c r="J126" s="368">
        <f t="shared" si="6"/>
        <v>0</v>
      </c>
      <c r="K126" s="362">
        <f t="shared" si="7"/>
        <v>0</v>
      </c>
      <c r="L126" s="368">
        <f t="shared" si="10"/>
        <v>0</v>
      </c>
      <c r="M126" s="368">
        <f t="shared" si="11"/>
        <v>0</v>
      </c>
      <c r="N126" s="362">
        <f t="shared" si="8"/>
        <v>0</v>
      </c>
      <c r="O126" s="368">
        <f t="shared" si="12"/>
        <v>0</v>
      </c>
      <c r="P126" s="368">
        <f t="shared" si="13"/>
        <v>0</v>
      </c>
    </row>
    <row r="127" spans="1:16" s="369" customFormat="1" ht="15.75" customHeight="1" x14ac:dyDescent="0.25">
      <c r="A127" s="365">
        <f t="shared" si="2"/>
        <v>20</v>
      </c>
      <c r="B127" s="359"/>
      <c r="C127" s="366"/>
      <c r="D127" s="361">
        <f t="shared" si="0"/>
        <v>0</v>
      </c>
      <c r="E127" s="361">
        <f t="shared" si="9"/>
        <v>0</v>
      </c>
      <c r="F127" s="361">
        <f t="shared" si="3"/>
        <v>0</v>
      </c>
      <c r="G127" s="361">
        <f t="shared" si="4"/>
        <v>0</v>
      </c>
      <c r="H127" s="362">
        <f t="shared" si="1"/>
        <v>0</v>
      </c>
      <c r="I127" s="368">
        <f t="shared" si="5"/>
        <v>0</v>
      </c>
      <c r="J127" s="368">
        <f t="shared" si="6"/>
        <v>0</v>
      </c>
      <c r="K127" s="362">
        <f t="shared" si="7"/>
        <v>0</v>
      </c>
      <c r="L127" s="368">
        <f t="shared" si="10"/>
        <v>0</v>
      </c>
      <c r="M127" s="368">
        <f t="shared" si="11"/>
        <v>0</v>
      </c>
      <c r="N127" s="362">
        <f t="shared" si="8"/>
        <v>0</v>
      </c>
      <c r="O127" s="368">
        <f t="shared" si="12"/>
        <v>0</v>
      </c>
      <c r="P127" s="368">
        <f t="shared" si="13"/>
        <v>0</v>
      </c>
    </row>
    <row r="128" spans="1:16" s="369" customFormat="1" ht="15.75" customHeight="1" x14ac:dyDescent="0.25">
      <c r="A128" s="365">
        <f t="shared" si="2"/>
        <v>21</v>
      </c>
      <c r="B128" s="359"/>
      <c r="C128" s="366"/>
      <c r="D128" s="361">
        <f t="shared" si="0"/>
        <v>0</v>
      </c>
      <c r="E128" s="361">
        <f t="shared" si="9"/>
        <v>0</v>
      </c>
      <c r="F128" s="361">
        <f t="shared" si="3"/>
        <v>0</v>
      </c>
      <c r="G128" s="361">
        <f t="shared" si="4"/>
        <v>0</v>
      </c>
      <c r="H128" s="362">
        <f t="shared" si="1"/>
        <v>0</v>
      </c>
      <c r="I128" s="368">
        <f t="shared" si="5"/>
        <v>0</v>
      </c>
      <c r="J128" s="368">
        <f t="shared" si="6"/>
        <v>0</v>
      </c>
      <c r="K128" s="362">
        <f t="shared" si="7"/>
        <v>0</v>
      </c>
      <c r="L128" s="368">
        <f t="shared" si="10"/>
        <v>0</v>
      </c>
      <c r="M128" s="368">
        <f t="shared" si="11"/>
        <v>0</v>
      </c>
      <c r="N128" s="362">
        <f t="shared" si="8"/>
        <v>0</v>
      </c>
      <c r="O128" s="368">
        <f t="shared" si="12"/>
        <v>0</v>
      </c>
      <c r="P128" s="368">
        <f t="shared" si="13"/>
        <v>0</v>
      </c>
    </row>
    <row r="129" spans="1:16" s="369" customFormat="1" ht="15.75" customHeight="1" x14ac:dyDescent="0.25">
      <c r="A129" s="365">
        <f t="shared" si="2"/>
        <v>22</v>
      </c>
      <c r="B129" s="359"/>
      <c r="C129" s="366"/>
      <c r="D129" s="361">
        <f t="shared" si="0"/>
        <v>0</v>
      </c>
      <c r="E129" s="361">
        <f t="shared" si="9"/>
        <v>0</v>
      </c>
      <c r="F129" s="361">
        <f t="shared" si="3"/>
        <v>0</v>
      </c>
      <c r="G129" s="361">
        <f t="shared" si="4"/>
        <v>0</v>
      </c>
      <c r="H129" s="362">
        <f t="shared" si="1"/>
        <v>0</v>
      </c>
      <c r="I129" s="368">
        <f t="shared" si="5"/>
        <v>0</v>
      </c>
      <c r="J129" s="368">
        <f t="shared" si="6"/>
        <v>0</v>
      </c>
      <c r="K129" s="362">
        <f t="shared" si="7"/>
        <v>0</v>
      </c>
      <c r="L129" s="368">
        <f t="shared" si="10"/>
        <v>0</v>
      </c>
      <c r="M129" s="368">
        <f t="shared" si="11"/>
        <v>0</v>
      </c>
      <c r="N129" s="362">
        <f t="shared" si="8"/>
        <v>0</v>
      </c>
      <c r="O129" s="368">
        <f t="shared" si="12"/>
        <v>0</v>
      </c>
      <c r="P129" s="368">
        <f t="shared" si="13"/>
        <v>0</v>
      </c>
    </row>
    <row r="130" spans="1:16" s="369" customFormat="1" ht="15.75" customHeight="1" x14ac:dyDescent="0.25">
      <c r="A130" s="365">
        <f t="shared" si="2"/>
        <v>23</v>
      </c>
      <c r="B130" s="359"/>
      <c r="C130" s="366"/>
      <c r="D130" s="361">
        <f t="shared" si="0"/>
        <v>0</v>
      </c>
      <c r="E130" s="361">
        <f t="shared" si="9"/>
        <v>0</v>
      </c>
      <c r="F130" s="361">
        <f t="shared" si="3"/>
        <v>0</v>
      </c>
      <c r="G130" s="361">
        <f t="shared" si="4"/>
        <v>0</v>
      </c>
      <c r="H130" s="362">
        <f t="shared" si="1"/>
        <v>0</v>
      </c>
      <c r="I130" s="368">
        <f t="shared" si="5"/>
        <v>0</v>
      </c>
      <c r="J130" s="368">
        <f t="shared" si="6"/>
        <v>0</v>
      </c>
      <c r="K130" s="362">
        <f t="shared" si="7"/>
        <v>0</v>
      </c>
      <c r="L130" s="368">
        <f t="shared" si="10"/>
        <v>0</v>
      </c>
      <c r="M130" s="368">
        <f t="shared" si="11"/>
        <v>0</v>
      </c>
      <c r="N130" s="362">
        <f t="shared" si="8"/>
        <v>0</v>
      </c>
      <c r="O130" s="368">
        <f t="shared" si="12"/>
        <v>0</v>
      </c>
      <c r="P130" s="368">
        <f t="shared" si="13"/>
        <v>0</v>
      </c>
    </row>
    <row r="131" spans="1:16" s="369" customFormat="1" ht="15.75" customHeight="1" x14ac:dyDescent="0.25">
      <c r="A131" s="365">
        <f t="shared" si="2"/>
        <v>24</v>
      </c>
      <c r="B131" s="359"/>
      <c r="C131" s="366"/>
      <c r="D131" s="361">
        <f t="shared" si="0"/>
        <v>0</v>
      </c>
      <c r="E131" s="361">
        <f t="shared" si="9"/>
        <v>0</v>
      </c>
      <c r="F131" s="361">
        <f t="shared" si="3"/>
        <v>0</v>
      </c>
      <c r="G131" s="361">
        <f t="shared" si="4"/>
        <v>0</v>
      </c>
      <c r="H131" s="362">
        <f t="shared" si="1"/>
        <v>0</v>
      </c>
      <c r="I131" s="368">
        <f t="shared" si="5"/>
        <v>0</v>
      </c>
      <c r="J131" s="368">
        <f t="shared" si="6"/>
        <v>0</v>
      </c>
      <c r="K131" s="362">
        <f t="shared" si="7"/>
        <v>0</v>
      </c>
      <c r="L131" s="368">
        <f t="shared" si="10"/>
        <v>0</v>
      </c>
      <c r="M131" s="368">
        <f t="shared" si="11"/>
        <v>0</v>
      </c>
      <c r="N131" s="362">
        <f t="shared" si="8"/>
        <v>0</v>
      </c>
      <c r="O131" s="368">
        <f t="shared" si="12"/>
        <v>0</v>
      </c>
      <c r="P131" s="368">
        <f t="shared" si="13"/>
        <v>0</v>
      </c>
    </row>
    <row r="132" spans="1:16" s="369" customFormat="1" ht="15.75" customHeight="1" x14ac:dyDescent="0.25">
      <c r="A132" s="365">
        <f t="shared" si="2"/>
        <v>25</v>
      </c>
      <c r="B132" s="359"/>
      <c r="C132" s="366"/>
      <c r="D132" s="361">
        <f t="shared" si="0"/>
        <v>0</v>
      </c>
      <c r="E132" s="361">
        <f t="shared" si="9"/>
        <v>0</v>
      </c>
      <c r="F132" s="361">
        <f t="shared" si="3"/>
        <v>0</v>
      </c>
      <c r="G132" s="361">
        <f t="shared" si="4"/>
        <v>0</v>
      </c>
      <c r="H132" s="362">
        <f t="shared" si="1"/>
        <v>0</v>
      </c>
      <c r="I132" s="368">
        <f t="shared" si="5"/>
        <v>0</v>
      </c>
      <c r="J132" s="368">
        <f t="shared" si="6"/>
        <v>0</v>
      </c>
      <c r="K132" s="362">
        <f t="shared" si="7"/>
        <v>0</v>
      </c>
      <c r="L132" s="368">
        <f t="shared" si="10"/>
        <v>0</v>
      </c>
      <c r="M132" s="368">
        <f t="shared" si="11"/>
        <v>0</v>
      </c>
      <c r="N132" s="362">
        <f t="shared" si="8"/>
        <v>0</v>
      </c>
      <c r="O132" s="368">
        <f t="shared" si="12"/>
        <v>0</v>
      </c>
      <c r="P132" s="368">
        <f t="shared" si="13"/>
        <v>0</v>
      </c>
    </row>
    <row r="133" spans="1:16" s="369" customFormat="1" ht="15.75" customHeight="1" x14ac:dyDescent="0.25">
      <c r="A133" s="365">
        <f t="shared" si="2"/>
        <v>26</v>
      </c>
      <c r="B133" s="359"/>
      <c r="C133" s="366"/>
      <c r="D133" s="361">
        <f t="shared" si="0"/>
        <v>0</v>
      </c>
      <c r="E133" s="361">
        <f t="shared" si="9"/>
        <v>0</v>
      </c>
      <c r="F133" s="361">
        <f t="shared" si="3"/>
        <v>0</v>
      </c>
      <c r="G133" s="361">
        <f t="shared" si="4"/>
        <v>0</v>
      </c>
      <c r="H133" s="362">
        <f t="shared" si="1"/>
        <v>0</v>
      </c>
      <c r="I133" s="368">
        <f t="shared" si="5"/>
        <v>0</v>
      </c>
      <c r="J133" s="368">
        <f t="shared" si="6"/>
        <v>0</v>
      </c>
      <c r="K133" s="362">
        <f t="shared" si="7"/>
        <v>0</v>
      </c>
      <c r="L133" s="368">
        <f t="shared" si="10"/>
        <v>0</v>
      </c>
      <c r="M133" s="368">
        <f t="shared" si="11"/>
        <v>0</v>
      </c>
      <c r="N133" s="362">
        <f t="shared" si="8"/>
        <v>0</v>
      </c>
      <c r="O133" s="368">
        <f t="shared" si="12"/>
        <v>0</v>
      </c>
      <c r="P133" s="368">
        <f t="shared" si="13"/>
        <v>0</v>
      </c>
    </row>
    <row r="134" spans="1:16" s="369" customFormat="1" ht="15.75" customHeight="1" x14ac:dyDescent="0.25">
      <c r="A134" s="365">
        <f t="shared" si="2"/>
        <v>27</v>
      </c>
      <c r="B134" s="359"/>
      <c r="C134" s="366"/>
      <c r="D134" s="361">
        <f t="shared" si="0"/>
        <v>0</v>
      </c>
      <c r="E134" s="361">
        <f t="shared" si="9"/>
        <v>0</v>
      </c>
      <c r="F134" s="361">
        <f t="shared" si="3"/>
        <v>0</v>
      </c>
      <c r="G134" s="361">
        <f t="shared" si="4"/>
        <v>0</v>
      </c>
      <c r="H134" s="362">
        <f t="shared" si="1"/>
        <v>0</v>
      </c>
      <c r="I134" s="368">
        <f t="shared" si="5"/>
        <v>0</v>
      </c>
      <c r="J134" s="368">
        <f t="shared" si="6"/>
        <v>0</v>
      </c>
      <c r="K134" s="362">
        <f t="shared" si="7"/>
        <v>0</v>
      </c>
      <c r="L134" s="368">
        <f t="shared" si="10"/>
        <v>0</v>
      </c>
      <c r="M134" s="368">
        <f t="shared" si="11"/>
        <v>0</v>
      </c>
      <c r="N134" s="362">
        <f t="shared" si="8"/>
        <v>0</v>
      </c>
      <c r="O134" s="368">
        <f t="shared" si="12"/>
        <v>0</v>
      </c>
      <c r="P134" s="368">
        <f t="shared" si="13"/>
        <v>0</v>
      </c>
    </row>
    <row r="135" spans="1:16" s="369" customFormat="1" ht="15.75" customHeight="1" x14ac:dyDescent="0.25">
      <c r="A135" s="365">
        <f t="shared" si="2"/>
        <v>28</v>
      </c>
      <c r="B135" s="359"/>
      <c r="C135" s="366"/>
      <c r="D135" s="361">
        <f t="shared" si="0"/>
        <v>0</v>
      </c>
      <c r="E135" s="361">
        <f t="shared" si="9"/>
        <v>0</v>
      </c>
      <c r="F135" s="361">
        <f t="shared" si="3"/>
        <v>0</v>
      </c>
      <c r="G135" s="361">
        <f t="shared" si="4"/>
        <v>0</v>
      </c>
      <c r="H135" s="362">
        <f t="shared" si="1"/>
        <v>0</v>
      </c>
      <c r="I135" s="368">
        <f t="shared" si="5"/>
        <v>0</v>
      </c>
      <c r="J135" s="368">
        <f t="shared" si="6"/>
        <v>0</v>
      </c>
      <c r="K135" s="362">
        <f t="shared" si="7"/>
        <v>0</v>
      </c>
      <c r="L135" s="368">
        <f t="shared" si="10"/>
        <v>0</v>
      </c>
      <c r="M135" s="368">
        <f t="shared" si="11"/>
        <v>0</v>
      </c>
      <c r="N135" s="362">
        <f t="shared" si="8"/>
        <v>0</v>
      </c>
      <c r="O135" s="368">
        <f t="shared" si="12"/>
        <v>0</v>
      </c>
      <c r="P135" s="368">
        <f t="shared" si="13"/>
        <v>0</v>
      </c>
    </row>
    <row r="136" spans="1:16" s="369" customFormat="1" ht="15.75" customHeight="1" x14ac:dyDescent="0.25">
      <c r="A136" s="365">
        <f t="shared" si="2"/>
        <v>29</v>
      </c>
      <c r="B136" s="359"/>
      <c r="C136" s="366"/>
      <c r="D136" s="361">
        <f t="shared" si="0"/>
        <v>0</v>
      </c>
      <c r="E136" s="361">
        <f t="shared" si="9"/>
        <v>0</v>
      </c>
      <c r="F136" s="361">
        <f t="shared" si="3"/>
        <v>0</v>
      </c>
      <c r="G136" s="361">
        <f t="shared" si="4"/>
        <v>0</v>
      </c>
      <c r="H136" s="362">
        <f t="shared" si="1"/>
        <v>0</v>
      </c>
      <c r="I136" s="368">
        <f t="shared" si="5"/>
        <v>0</v>
      </c>
      <c r="J136" s="368">
        <f t="shared" si="6"/>
        <v>0</v>
      </c>
      <c r="K136" s="362">
        <f t="shared" si="7"/>
        <v>0</v>
      </c>
      <c r="L136" s="368">
        <f t="shared" si="10"/>
        <v>0</v>
      </c>
      <c r="M136" s="368">
        <f t="shared" si="11"/>
        <v>0</v>
      </c>
      <c r="N136" s="362">
        <f t="shared" si="8"/>
        <v>0</v>
      </c>
      <c r="O136" s="368">
        <f t="shared" si="12"/>
        <v>0</v>
      </c>
      <c r="P136" s="368">
        <f t="shared" si="13"/>
        <v>0</v>
      </c>
    </row>
    <row r="137" spans="1:16" s="369" customFormat="1" ht="15.75" customHeight="1" x14ac:dyDescent="0.25">
      <c r="A137" s="365">
        <f t="shared" si="2"/>
        <v>30</v>
      </c>
      <c r="B137" s="359"/>
      <c r="C137" s="366"/>
      <c r="D137" s="361">
        <f t="shared" si="0"/>
        <v>0</v>
      </c>
      <c r="E137" s="361">
        <f t="shared" si="9"/>
        <v>0</v>
      </c>
      <c r="F137" s="361">
        <f t="shared" si="3"/>
        <v>0</v>
      </c>
      <c r="G137" s="361">
        <f t="shared" si="4"/>
        <v>0</v>
      </c>
      <c r="H137" s="362">
        <f t="shared" si="1"/>
        <v>0</v>
      </c>
      <c r="I137" s="368">
        <f t="shared" si="5"/>
        <v>0</v>
      </c>
      <c r="J137" s="368">
        <f t="shared" si="6"/>
        <v>0</v>
      </c>
      <c r="K137" s="362">
        <f t="shared" si="7"/>
        <v>0</v>
      </c>
      <c r="L137" s="368">
        <f t="shared" si="10"/>
        <v>0</v>
      </c>
      <c r="M137" s="368">
        <f t="shared" si="11"/>
        <v>0</v>
      </c>
      <c r="N137" s="362">
        <f t="shared" si="8"/>
        <v>0</v>
      </c>
      <c r="O137" s="368">
        <f t="shared" si="12"/>
        <v>0</v>
      </c>
      <c r="P137" s="368">
        <f t="shared" si="13"/>
        <v>0</v>
      </c>
    </row>
    <row r="138" spans="1:16" s="369" customFormat="1" ht="15.75" customHeight="1" x14ac:dyDescent="0.25">
      <c r="A138" s="365">
        <f t="shared" si="2"/>
        <v>31</v>
      </c>
      <c r="B138" s="359"/>
      <c r="C138" s="366"/>
      <c r="D138" s="361">
        <f t="shared" si="0"/>
        <v>0</v>
      </c>
      <c r="E138" s="361">
        <f t="shared" si="9"/>
        <v>0</v>
      </c>
      <c r="F138" s="361">
        <f t="shared" si="3"/>
        <v>0</v>
      </c>
      <c r="G138" s="361">
        <f t="shared" si="4"/>
        <v>0</v>
      </c>
      <c r="H138" s="362">
        <f t="shared" si="1"/>
        <v>0</v>
      </c>
      <c r="I138" s="368">
        <f t="shared" si="5"/>
        <v>0</v>
      </c>
      <c r="J138" s="368">
        <f t="shared" si="6"/>
        <v>0</v>
      </c>
      <c r="K138" s="362">
        <f t="shared" si="7"/>
        <v>0</v>
      </c>
      <c r="L138" s="368">
        <f t="shared" si="10"/>
        <v>0</v>
      </c>
      <c r="M138" s="368">
        <f t="shared" si="11"/>
        <v>0</v>
      </c>
      <c r="N138" s="362">
        <f t="shared" si="8"/>
        <v>0</v>
      </c>
      <c r="O138" s="368">
        <f t="shared" si="12"/>
        <v>0</v>
      </c>
      <c r="P138" s="368">
        <f t="shared" si="13"/>
        <v>0</v>
      </c>
    </row>
    <row r="139" spans="1:16" s="369" customFormat="1" ht="15.75" customHeight="1" x14ac:dyDescent="0.25">
      <c r="A139" s="365">
        <f t="shared" si="2"/>
        <v>32</v>
      </c>
      <c r="B139" s="359"/>
      <c r="C139" s="366"/>
      <c r="D139" s="361">
        <f t="shared" si="0"/>
        <v>0</v>
      </c>
      <c r="E139" s="361">
        <f t="shared" si="9"/>
        <v>0</v>
      </c>
      <c r="F139" s="361">
        <f t="shared" si="3"/>
        <v>0</v>
      </c>
      <c r="G139" s="361">
        <f t="shared" si="4"/>
        <v>0</v>
      </c>
      <c r="H139" s="362">
        <f t="shared" si="1"/>
        <v>0</v>
      </c>
      <c r="I139" s="368">
        <f t="shared" si="5"/>
        <v>0</v>
      </c>
      <c r="J139" s="368">
        <f t="shared" si="6"/>
        <v>0</v>
      </c>
      <c r="K139" s="362">
        <f t="shared" si="7"/>
        <v>0</v>
      </c>
      <c r="L139" s="368">
        <f t="shared" si="10"/>
        <v>0</v>
      </c>
      <c r="M139" s="368">
        <f t="shared" si="11"/>
        <v>0</v>
      </c>
      <c r="N139" s="362">
        <f t="shared" si="8"/>
        <v>0</v>
      </c>
      <c r="O139" s="368">
        <f t="shared" si="12"/>
        <v>0</v>
      </c>
      <c r="P139" s="368">
        <f t="shared" si="13"/>
        <v>0</v>
      </c>
    </row>
    <row r="140" spans="1:16" s="369" customFormat="1" ht="15.75" customHeight="1" x14ac:dyDescent="0.25">
      <c r="A140" s="365">
        <f t="shared" si="2"/>
        <v>33</v>
      </c>
      <c r="B140" s="359"/>
      <c r="C140" s="366"/>
      <c r="D140" s="361">
        <f t="shared" si="0"/>
        <v>0</v>
      </c>
      <c r="E140" s="361">
        <f t="shared" si="9"/>
        <v>0</v>
      </c>
      <c r="F140" s="361">
        <f t="shared" si="3"/>
        <v>0</v>
      </c>
      <c r="G140" s="361">
        <f t="shared" si="4"/>
        <v>0</v>
      </c>
      <c r="H140" s="362">
        <f t="shared" si="1"/>
        <v>0</v>
      </c>
      <c r="I140" s="368">
        <f t="shared" si="5"/>
        <v>0</v>
      </c>
      <c r="J140" s="368">
        <f t="shared" si="6"/>
        <v>0</v>
      </c>
      <c r="K140" s="362">
        <f t="shared" si="7"/>
        <v>0</v>
      </c>
      <c r="L140" s="368">
        <f t="shared" si="10"/>
        <v>0</v>
      </c>
      <c r="M140" s="368">
        <f t="shared" si="11"/>
        <v>0</v>
      </c>
      <c r="N140" s="362">
        <f t="shared" si="8"/>
        <v>0</v>
      </c>
      <c r="O140" s="368">
        <f t="shared" si="12"/>
        <v>0</v>
      </c>
      <c r="P140" s="368">
        <f t="shared" si="13"/>
        <v>0</v>
      </c>
    </row>
    <row r="141" spans="1:16" s="369" customFormat="1" ht="15.75" customHeight="1" x14ac:dyDescent="0.25">
      <c r="A141" s="365">
        <f t="shared" si="2"/>
        <v>34</v>
      </c>
      <c r="B141" s="359"/>
      <c r="C141" s="366"/>
      <c r="D141" s="361">
        <f t="shared" si="0"/>
        <v>0</v>
      </c>
      <c r="E141" s="361">
        <f t="shared" si="9"/>
        <v>0</v>
      </c>
      <c r="F141" s="361">
        <f t="shared" si="3"/>
        <v>0</v>
      </c>
      <c r="G141" s="361">
        <f t="shared" si="4"/>
        <v>0</v>
      </c>
      <c r="H141" s="362">
        <f t="shared" si="1"/>
        <v>0</v>
      </c>
      <c r="I141" s="368">
        <f t="shared" si="5"/>
        <v>0</v>
      </c>
      <c r="J141" s="368">
        <f t="shared" si="6"/>
        <v>0</v>
      </c>
      <c r="K141" s="362">
        <f t="shared" si="7"/>
        <v>0</v>
      </c>
      <c r="L141" s="368">
        <f t="shared" si="10"/>
        <v>0</v>
      </c>
      <c r="M141" s="368">
        <f t="shared" si="11"/>
        <v>0</v>
      </c>
      <c r="N141" s="362">
        <f t="shared" si="8"/>
        <v>0</v>
      </c>
      <c r="O141" s="368">
        <f t="shared" si="12"/>
        <v>0</v>
      </c>
      <c r="P141" s="368">
        <f t="shared" si="13"/>
        <v>0</v>
      </c>
    </row>
    <row r="142" spans="1:16" s="369" customFormat="1" ht="15.75" customHeight="1" x14ac:dyDescent="0.25">
      <c r="A142" s="365">
        <f t="shared" si="2"/>
        <v>35</v>
      </c>
      <c r="B142" s="359"/>
      <c r="C142" s="366"/>
      <c r="D142" s="361">
        <f t="shared" si="0"/>
        <v>0</v>
      </c>
      <c r="E142" s="361">
        <f t="shared" si="9"/>
        <v>0</v>
      </c>
      <c r="F142" s="361">
        <f t="shared" si="3"/>
        <v>0</v>
      </c>
      <c r="G142" s="361">
        <f t="shared" si="4"/>
        <v>0</v>
      </c>
      <c r="H142" s="362">
        <f t="shared" si="1"/>
        <v>0</v>
      </c>
      <c r="I142" s="368">
        <f t="shared" si="5"/>
        <v>0</v>
      </c>
      <c r="J142" s="368">
        <f t="shared" si="6"/>
        <v>0</v>
      </c>
      <c r="K142" s="362">
        <f t="shared" si="7"/>
        <v>0</v>
      </c>
      <c r="L142" s="368">
        <f t="shared" si="10"/>
        <v>0</v>
      </c>
      <c r="M142" s="368">
        <f t="shared" si="11"/>
        <v>0</v>
      </c>
      <c r="N142" s="362">
        <f t="shared" si="8"/>
        <v>0</v>
      </c>
      <c r="O142" s="368">
        <f t="shared" si="12"/>
        <v>0</v>
      </c>
      <c r="P142" s="368">
        <f t="shared" si="13"/>
        <v>0</v>
      </c>
    </row>
    <row r="143" spans="1:16" s="369" customFormat="1" ht="15.75" customHeight="1" x14ac:dyDescent="0.25">
      <c r="A143" s="365">
        <f t="shared" si="2"/>
        <v>36</v>
      </c>
      <c r="B143" s="359"/>
      <c r="C143" s="366"/>
      <c r="D143" s="361">
        <f t="shared" si="0"/>
        <v>0</v>
      </c>
      <c r="E143" s="361">
        <f t="shared" si="9"/>
        <v>0</v>
      </c>
      <c r="F143" s="361">
        <f t="shared" si="3"/>
        <v>0</v>
      </c>
      <c r="G143" s="361">
        <f t="shared" si="4"/>
        <v>0</v>
      </c>
      <c r="H143" s="362">
        <f t="shared" si="1"/>
        <v>0</v>
      </c>
      <c r="I143" s="368">
        <f t="shared" si="5"/>
        <v>0</v>
      </c>
      <c r="J143" s="368">
        <f t="shared" si="6"/>
        <v>0</v>
      </c>
      <c r="K143" s="362">
        <f t="shared" si="7"/>
        <v>0</v>
      </c>
      <c r="L143" s="368">
        <f t="shared" si="10"/>
        <v>0</v>
      </c>
      <c r="M143" s="368">
        <f t="shared" si="11"/>
        <v>0</v>
      </c>
      <c r="N143" s="362">
        <f t="shared" si="8"/>
        <v>0</v>
      </c>
      <c r="O143" s="368">
        <f t="shared" si="12"/>
        <v>0</v>
      </c>
      <c r="P143" s="368">
        <f t="shared" si="13"/>
        <v>0</v>
      </c>
    </row>
    <row r="144" spans="1:16" s="369" customFormat="1" ht="15.75" customHeight="1" x14ac:dyDescent="0.25">
      <c r="A144" s="365">
        <f t="shared" si="2"/>
        <v>37</v>
      </c>
      <c r="B144" s="359"/>
      <c r="C144" s="366"/>
      <c r="D144" s="361">
        <f t="shared" si="0"/>
        <v>0</v>
      </c>
      <c r="E144" s="361">
        <f t="shared" si="9"/>
        <v>0</v>
      </c>
      <c r="F144" s="361">
        <f t="shared" si="3"/>
        <v>0</v>
      </c>
      <c r="G144" s="361">
        <f t="shared" si="4"/>
        <v>0</v>
      </c>
      <c r="H144" s="362">
        <f t="shared" si="1"/>
        <v>0</v>
      </c>
      <c r="I144" s="368">
        <f t="shared" si="5"/>
        <v>0</v>
      </c>
      <c r="J144" s="368">
        <f t="shared" si="6"/>
        <v>0</v>
      </c>
      <c r="K144" s="362">
        <f t="shared" si="7"/>
        <v>0</v>
      </c>
      <c r="L144" s="368">
        <f t="shared" si="10"/>
        <v>0</v>
      </c>
      <c r="M144" s="368">
        <f t="shared" si="11"/>
        <v>0</v>
      </c>
      <c r="N144" s="362">
        <f t="shared" si="8"/>
        <v>0</v>
      </c>
      <c r="O144" s="368">
        <f t="shared" si="12"/>
        <v>0</v>
      </c>
      <c r="P144" s="368">
        <f t="shared" si="13"/>
        <v>0</v>
      </c>
    </row>
    <row r="145" spans="1:16" s="369" customFormat="1" ht="15.75" customHeight="1" x14ac:dyDescent="0.25">
      <c r="A145" s="365">
        <f t="shared" si="2"/>
        <v>38</v>
      </c>
      <c r="B145" s="359"/>
      <c r="C145" s="366"/>
      <c r="D145" s="361">
        <f t="shared" si="0"/>
        <v>0</v>
      </c>
      <c r="E145" s="361">
        <f t="shared" si="9"/>
        <v>0</v>
      </c>
      <c r="F145" s="361">
        <f t="shared" si="3"/>
        <v>0</v>
      </c>
      <c r="G145" s="361">
        <f t="shared" si="4"/>
        <v>0</v>
      </c>
      <c r="H145" s="362">
        <f t="shared" si="1"/>
        <v>0</v>
      </c>
      <c r="I145" s="368">
        <f t="shared" si="5"/>
        <v>0</v>
      </c>
      <c r="J145" s="368">
        <f t="shared" si="6"/>
        <v>0</v>
      </c>
      <c r="K145" s="362">
        <f t="shared" si="7"/>
        <v>0</v>
      </c>
      <c r="L145" s="368">
        <f t="shared" si="10"/>
        <v>0</v>
      </c>
      <c r="M145" s="368">
        <f t="shared" si="11"/>
        <v>0</v>
      </c>
      <c r="N145" s="362">
        <f t="shared" si="8"/>
        <v>0</v>
      </c>
      <c r="O145" s="368">
        <f t="shared" si="12"/>
        <v>0</v>
      </c>
      <c r="P145" s="368">
        <f t="shared" si="13"/>
        <v>0</v>
      </c>
    </row>
    <row r="146" spans="1:16" s="369" customFormat="1" ht="15.75" customHeight="1" x14ac:dyDescent="0.25">
      <c r="A146" s="365">
        <f t="shared" si="2"/>
        <v>39</v>
      </c>
      <c r="B146" s="359"/>
      <c r="C146" s="366"/>
      <c r="D146" s="361">
        <f t="shared" si="0"/>
        <v>0</v>
      </c>
      <c r="E146" s="361">
        <f t="shared" si="9"/>
        <v>0</v>
      </c>
      <c r="F146" s="361">
        <f t="shared" si="3"/>
        <v>0</v>
      </c>
      <c r="G146" s="361">
        <f t="shared" si="4"/>
        <v>0</v>
      </c>
      <c r="H146" s="362">
        <f t="shared" si="1"/>
        <v>0</v>
      </c>
      <c r="I146" s="368">
        <f t="shared" si="5"/>
        <v>0</v>
      </c>
      <c r="J146" s="368">
        <f t="shared" si="6"/>
        <v>0</v>
      </c>
      <c r="K146" s="362">
        <f t="shared" si="7"/>
        <v>0</v>
      </c>
      <c r="L146" s="368">
        <f t="shared" si="10"/>
        <v>0</v>
      </c>
      <c r="M146" s="368">
        <f t="shared" si="11"/>
        <v>0</v>
      </c>
      <c r="N146" s="362">
        <f t="shared" si="8"/>
        <v>0</v>
      </c>
      <c r="O146" s="368">
        <f t="shared" si="12"/>
        <v>0</v>
      </c>
      <c r="P146" s="368">
        <f t="shared" si="13"/>
        <v>0</v>
      </c>
    </row>
    <row r="147" spans="1:16" s="369" customFormat="1" ht="15.75" customHeight="1" x14ac:dyDescent="0.25">
      <c r="A147" s="365">
        <f t="shared" si="2"/>
        <v>40</v>
      </c>
      <c r="B147" s="359"/>
      <c r="C147" s="366"/>
      <c r="D147" s="361">
        <f t="shared" si="0"/>
        <v>0</v>
      </c>
      <c r="E147" s="361">
        <f t="shared" si="9"/>
        <v>0</v>
      </c>
      <c r="F147" s="361">
        <f t="shared" si="3"/>
        <v>0</v>
      </c>
      <c r="G147" s="361">
        <f t="shared" si="4"/>
        <v>0</v>
      </c>
      <c r="H147" s="362">
        <f t="shared" si="1"/>
        <v>0</v>
      </c>
      <c r="I147" s="368">
        <f t="shared" si="5"/>
        <v>0</v>
      </c>
      <c r="J147" s="368">
        <f t="shared" si="6"/>
        <v>0</v>
      </c>
      <c r="K147" s="362">
        <f t="shared" si="7"/>
        <v>0</v>
      </c>
      <c r="L147" s="368">
        <f t="shared" si="10"/>
        <v>0</v>
      </c>
      <c r="M147" s="368">
        <f t="shared" si="11"/>
        <v>0</v>
      </c>
      <c r="N147" s="362">
        <f t="shared" si="8"/>
        <v>0</v>
      </c>
      <c r="O147" s="368">
        <f t="shared" si="12"/>
        <v>0</v>
      </c>
      <c r="P147" s="368">
        <f t="shared" si="13"/>
        <v>0</v>
      </c>
    </row>
    <row r="148" spans="1:16" s="369" customFormat="1" ht="15.75" customHeight="1" x14ac:dyDescent="0.25">
      <c r="A148" s="365">
        <f t="shared" si="2"/>
        <v>41</v>
      </c>
      <c r="B148" s="359"/>
      <c r="C148" s="366"/>
      <c r="D148" s="361">
        <f t="shared" si="0"/>
        <v>0</v>
      </c>
      <c r="E148" s="361">
        <f t="shared" si="9"/>
        <v>0</v>
      </c>
      <c r="F148" s="361">
        <f t="shared" si="3"/>
        <v>0</v>
      </c>
      <c r="G148" s="361">
        <f t="shared" si="4"/>
        <v>0</v>
      </c>
      <c r="H148" s="362">
        <f t="shared" si="1"/>
        <v>0</v>
      </c>
      <c r="I148" s="368">
        <f t="shared" si="5"/>
        <v>0</v>
      </c>
      <c r="J148" s="368">
        <f t="shared" si="6"/>
        <v>0</v>
      </c>
      <c r="K148" s="362">
        <f t="shared" si="7"/>
        <v>0</v>
      </c>
      <c r="L148" s="368">
        <f t="shared" si="10"/>
        <v>0</v>
      </c>
      <c r="M148" s="368">
        <f t="shared" si="11"/>
        <v>0</v>
      </c>
      <c r="N148" s="362">
        <f t="shared" si="8"/>
        <v>0</v>
      </c>
      <c r="O148" s="368">
        <f t="shared" si="12"/>
        <v>0</v>
      </c>
      <c r="P148" s="368">
        <f t="shared" si="13"/>
        <v>0</v>
      </c>
    </row>
    <row r="149" spans="1:16" s="369" customFormat="1" ht="15.75" customHeight="1" x14ac:dyDescent="0.25">
      <c r="A149" s="365">
        <f t="shared" si="2"/>
        <v>42</v>
      </c>
      <c r="B149" s="359"/>
      <c r="C149" s="366"/>
      <c r="D149" s="361">
        <f t="shared" si="0"/>
        <v>0</v>
      </c>
      <c r="E149" s="361">
        <f t="shared" si="9"/>
        <v>0</v>
      </c>
      <c r="F149" s="361">
        <f t="shared" si="3"/>
        <v>0</v>
      </c>
      <c r="G149" s="361">
        <f t="shared" si="4"/>
        <v>0</v>
      </c>
      <c r="H149" s="362">
        <f t="shared" si="1"/>
        <v>0</v>
      </c>
      <c r="I149" s="368">
        <f t="shared" si="5"/>
        <v>0</v>
      </c>
      <c r="J149" s="368">
        <f t="shared" si="6"/>
        <v>0</v>
      </c>
      <c r="K149" s="362">
        <f t="shared" si="7"/>
        <v>0</v>
      </c>
      <c r="L149" s="368">
        <f t="shared" si="10"/>
        <v>0</v>
      </c>
      <c r="M149" s="368">
        <f t="shared" si="11"/>
        <v>0</v>
      </c>
      <c r="N149" s="362">
        <f t="shared" si="8"/>
        <v>0</v>
      </c>
      <c r="O149" s="368">
        <f t="shared" si="12"/>
        <v>0</v>
      </c>
      <c r="P149" s="368">
        <f t="shared" si="13"/>
        <v>0</v>
      </c>
    </row>
    <row r="150" spans="1:16" s="369" customFormat="1" ht="15.75" customHeight="1" x14ac:dyDescent="0.25">
      <c r="A150" s="365">
        <f t="shared" si="2"/>
        <v>43</v>
      </c>
      <c r="B150" s="359"/>
      <c r="C150" s="366"/>
      <c r="D150" s="361">
        <f t="shared" si="0"/>
        <v>0</v>
      </c>
      <c r="E150" s="361">
        <f t="shared" si="9"/>
        <v>0</v>
      </c>
      <c r="F150" s="361">
        <f t="shared" si="3"/>
        <v>0</v>
      </c>
      <c r="G150" s="361">
        <f t="shared" si="4"/>
        <v>0</v>
      </c>
      <c r="H150" s="362">
        <f t="shared" si="1"/>
        <v>0</v>
      </c>
      <c r="I150" s="368">
        <f t="shared" si="5"/>
        <v>0</v>
      </c>
      <c r="J150" s="368">
        <f t="shared" si="6"/>
        <v>0</v>
      </c>
      <c r="K150" s="362">
        <f t="shared" si="7"/>
        <v>0</v>
      </c>
      <c r="L150" s="368">
        <f t="shared" si="10"/>
        <v>0</v>
      </c>
      <c r="M150" s="368">
        <f t="shared" si="11"/>
        <v>0</v>
      </c>
      <c r="N150" s="362">
        <f t="shared" si="8"/>
        <v>0</v>
      </c>
      <c r="O150" s="368">
        <f t="shared" si="12"/>
        <v>0</v>
      </c>
      <c r="P150" s="368">
        <f t="shared" si="13"/>
        <v>0</v>
      </c>
    </row>
    <row r="151" spans="1:16" s="369" customFormat="1" ht="15.75" customHeight="1" x14ac:dyDescent="0.25">
      <c r="A151" s="365">
        <f t="shared" si="2"/>
        <v>44</v>
      </c>
      <c r="B151" s="359"/>
      <c r="C151" s="366"/>
      <c r="D151" s="361">
        <f t="shared" si="0"/>
        <v>0</v>
      </c>
      <c r="E151" s="361">
        <f t="shared" si="9"/>
        <v>0</v>
      </c>
      <c r="F151" s="361">
        <f t="shared" si="3"/>
        <v>0</v>
      </c>
      <c r="G151" s="361">
        <f t="shared" si="4"/>
        <v>0</v>
      </c>
      <c r="H151" s="362">
        <f t="shared" si="1"/>
        <v>0</v>
      </c>
      <c r="I151" s="368">
        <f t="shared" si="5"/>
        <v>0</v>
      </c>
      <c r="J151" s="368">
        <f t="shared" si="6"/>
        <v>0</v>
      </c>
      <c r="K151" s="362">
        <f t="shared" si="7"/>
        <v>0</v>
      </c>
      <c r="L151" s="368">
        <f t="shared" si="10"/>
        <v>0</v>
      </c>
      <c r="M151" s="368">
        <f t="shared" si="11"/>
        <v>0</v>
      </c>
      <c r="N151" s="362">
        <f t="shared" si="8"/>
        <v>0</v>
      </c>
      <c r="O151" s="368">
        <f t="shared" si="12"/>
        <v>0</v>
      </c>
      <c r="P151" s="368">
        <f t="shared" si="13"/>
        <v>0</v>
      </c>
    </row>
    <row r="152" spans="1:16" s="369" customFormat="1" ht="15.75" customHeight="1" x14ac:dyDescent="0.25">
      <c r="A152" s="365">
        <f t="shared" si="2"/>
        <v>45</v>
      </c>
      <c r="B152" s="359"/>
      <c r="C152" s="366"/>
      <c r="D152" s="361">
        <f t="shared" si="0"/>
        <v>0</v>
      </c>
      <c r="E152" s="361">
        <f t="shared" si="9"/>
        <v>0</v>
      </c>
      <c r="F152" s="361">
        <f t="shared" si="3"/>
        <v>0</v>
      </c>
      <c r="G152" s="361">
        <f t="shared" si="4"/>
        <v>0</v>
      </c>
      <c r="H152" s="362">
        <f t="shared" si="1"/>
        <v>0</v>
      </c>
      <c r="I152" s="368">
        <f t="shared" si="5"/>
        <v>0</v>
      </c>
      <c r="J152" s="368">
        <f t="shared" si="6"/>
        <v>0</v>
      </c>
      <c r="K152" s="362">
        <f t="shared" si="7"/>
        <v>0</v>
      </c>
      <c r="L152" s="368">
        <f t="shared" si="10"/>
        <v>0</v>
      </c>
      <c r="M152" s="368">
        <f t="shared" si="11"/>
        <v>0</v>
      </c>
      <c r="N152" s="362">
        <f t="shared" si="8"/>
        <v>0</v>
      </c>
      <c r="O152" s="368">
        <f t="shared" si="12"/>
        <v>0</v>
      </c>
      <c r="P152" s="368">
        <f t="shared" si="13"/>
        <v>0</v>
      </c>
    </row>
    <row r="153" spans="1:16" s="369" customFormat="1" ht="15.75" customHeight="1" x14ac:dyDescent="0.25">
      <c r="A153" s="365">
        <f t="shared" si="2"/>
        <v>46</v>
      </c>
      <c r="B153" s="359"/>
      <c r="C153" s="366"/>
      <c r="D153" s="361">
        <f t="shared" si="0"/>
        <v>0</v>
      </c>
      <c r="E153" s="361">
        <f t="shared" si="9"/>
        <v>0</v>
      </c>
      <c r="F153" s="361">
        <f t="shared" si="3"/>
        <v>0</v>
      </c>
      <c r="G153" s="361">
        <f t="shared" si="4"/>
        <v>0</v>
      </c>
      <c r="H153" s="362">
        <f t="shared" si="1"/>
        <v>0</v>
      </c>
      <c r="I153" s="368">
        <f t="shared" si="5"/>
        <v>0</v>
      </c>
      <c r="J153" s="368">
        <f t="shared" si="6"/>
        <v>0</v>
      </c>
      <c r="K153" s="362">
        <f t="shared" si="7"/>
        <v>0</v>
      </c>
      <c r="L153" s="368">
        <f t="shared" si="10"/>
        <v>0</v>
      </c>
      <c r="M153" s="368">
        <f t="shared" si="11"/>
        <v>0</v>
      </c>
      <c r="N153" s="362">
        <f t="shared" si="8"/>
        <v>0</v>
      </c>
      <c r="O153" s="368">
        <f t="shared" si="12"/>
        <v>0</v>
      </c>
      <c r="P153" s="368">
        <f t="shared" si="13"/>
        <v>0</v>
      </c>
    </row>
    <row r="154" spans="1:16" s="369" customFormat="1" ht="15.75" customHeight="1" x14ac:dyDescent="0.25">
      <c r="A154" s="365">
        <f t="shared" si="2"/>
        <v>47</v>
      </c>
      <c r="B154" s="359"/>
      <c r="C154" s="366"/>
      <c r="D154" s="361">
        <f t="shared" si="0"/>
        <v>0</v>
      </c>
      <c r="E154" s="361">
        <f t="shared" si="9"/>
        <v>0</v>
      </c>
      <c r="F154" s="361">
        <f t="shared" si="3"/>
        <v>0</v>
      </c>
      <c r="G154" s="361">
        <f t="shared" si="4"/>
        <v>0</v>
      </c>
      <c r="H154" s="362">
        <f t="shared" si="1"/>
        <v>0</v>
      </c>
      <c r="I154" s="368">
        <f t="shared" si="5"/>
        <v>0</v>
      </c>
      <c r="J154" s="368">
        <f t="shared" si="6"/>
        <v>0</v>
      </c>
      <c r="K154" s="362">
        <f t="shared" si="7"/>
        <v>0</v>
      </c>
      <c r="L154" s="368">
        <f t="shared" si="10"/>
        <v>0</v>
      </c>
      <c r="M154" s="368">
        <f t="shared" si="11"/>
        <v>0</v>
      </c>
      <c r="N154" s="362">
        <f t="shared" si="8"/>
        <v>0</v>
      </c>
      <c r="O154" s="368">
        <f t="shared" si="12"/>
        <v>0</v>
      </c>
      <c r="P154" s="368">
        <f t="shared" si="13"/>
        <v>0</v>
      </c>
    </row>
    <row r="155" spans="1:16" s="369" customFormat="1" ht="15.75" customHeight="1" x14ac:dyDescent="0.25">
      <c r="A155" s="365">
        <f t="shared" si="2"/>
        <v>48</v>
      </c>
      <c r="B155" s="359"/>
      <c r="C155" s="366"/>
      <c r="D155" s="361">
        <f t="shared" si="0"/>
        <v>0</v>
      </c>
      <c r="E155" s="361">
        <f t="shared" si="9"/>
        <v>0</v>
      </c>
      <c r="F155" s="361">
        <f t="shared" si="3"/>
        <v>0</v>
      </c>
      <c r="G155" s="361">
        <f t="shared" si="4"/>
        <v>0</v>
      </c>
      <c r="H155" s="362">
        <f t="shared" si="1"/>
        <v>0</v>
      </c>
      <c r="I155" s="368">
        <f t="shared" si="5"/>
        <v>0</v>
      </c>
      <c r="J155" s="368">
        <f t="shared" si="6"/>
        <v>0</v>
      </c>
      <c r="K155" s="362">
        <f t="shared" si="7"/>
        <v>0</v>
      </c>
      <c r="L155" s="368">
        <f t="shared" si="10"/>
        <v>0</v>
      </c>
      <c r="M155" s="368">
        <f t="shared" si="11"/>
        <v>0</v>
      </c>
      <c r="N155" s="362">
        <f t="shared" si="8"/>
        <v>0</v>
      </c>
      <c r="O155" s="368">
        <f t="shared" si="12"/>
        <v>0</v>
      </c>
      <c r="P155" s="368">
        <f t="shared" si="13"/>
        <v>0</v>
      </c>
    </row>
    <row r="156" spans="1:16" s="369" customFormat="1" ht="15.75" customHeight="1" x14ac:dyDescent="0.25">
      <c r="A156" s="365">
        <f t="shared" si="2"/>
        <v>49</v>
      </c>
      <c r="B156" s="359"/>
      <c r="C156" s="366"/>
      <c r="D156" s="361">
        <f t="shared" si="0"/>
        <v>0</v>
      </c>
      <c r="E156" s="361">
        <f t="shared" si="9"/>
        <v>0</v>
      </c>
      <c r="F156" s="361">
        <f t="shared" si="3"/>
        <v>0</v>
      </c>
      <c r="G156" s="361">
        <f t="shared" si="4"/>
        <v>0</v>
      </c>
      <c r="H156" s="362">
        <f t="shared" si="1"/>
        <v>0</v>
      </c>
      <c r="I156" s="368">
        <f t="shared" si="5"/>
        <v>0</v>
      </c>
      <c r="J156" s="368">
        <f t="shared" si="6"/>
        <v>0</v>
      </c>
      <c r="K156" s="362">
        <f t="shared" si="7"/>
        <v>0</v>
      </c>
      <c r="L156" s="368">
        <f t="shared" si="10"/>
        <v>0</v>
      </c>
      <c r="M156" s="368">
        <f t="shared" si="11"/>
        <v>0</v>
      </c>
      <c r="N156" s="362">
        <f t="shared" si="8"/>
        <v>0</v>
      </c>
      <c r="O156" s="368">
        <f t="shared" si="12"/>
        <v>0</v>
      </c>
      <c r="P156" s="368">
        <f t="shared" si="13"/>
        <v>0</v>
      </c>
    </row>
    <row r="157" spans="1:16" s="369" customFormat="1" ht="15.75" customHeight="1" x14ac:dyDescent="0.25">
      <c r="A157" s="370">
        <f t="shared" si="2"/>
        <v>50</v>
      </c>
      <c r="B157" s="371"/>
      <c r="C157" s="372"/>
      <c r="D157" s="361">
        <f t="shared" si="0"/>
        <v>0</v>
      </c>
      <c r="E157" s="361">
        <f t="shared" si="9"/>
        <v>0</v>
      </c>
      <c r="F157" s="361">
        <f t="shared" si="3"/>
        <v>0</v>
      </c>
      <c r="G157" s="361">
        <f t="shared" si="4"/>
        <v>0</v>
      </c>
      <c r="H157" s="362">
        <f t="shared" si="1"/>
        <v>0</v>
      </c>
      <c r="I157" s="373">
        <f t="shared" si="5"/>
        <v>0</v>
      </c>
      <c r="J157" s="368">
        <f t="shared" si="6"/>
        <v>0</v>
      </c>
      <c r="K157" s="362">
        <f t="shared" si="7"/>
        <v>0</v>
      </c>
      <c r="L157" s="368">
        <f t="shared" si="10"/>
        <v>0</v>
      </c>
      <c r="M157" s="368">
        <f t="shared" si="11"/>
        <v>0</v>
      </c>
      <c r="N157" s="362">
        <f t="shared" si="8"/>
        <v>0</v>
      </c>
      <c r="O157" s="368">
        <f t="shared" si="12"/>
        <v>0</v>
      </c>
      <c r="P157" s="368">
        <f t="shared" si="13"/>
        <v>0</v>
      </c>
    </row>
    <row r="158" spans="1:16" s="381" customFormat="1" ht="15.75" customHeight="1" x14ac:dyDescent="0.35">
      <c r="A158" s="374"/>
      <c r="B158" s="375" t="s">
        <v>391</v>
      </c>
      <c r="C158" s="376">
        <f>SUM(C108:C157)</f>
        <v>0</v>
      </c>
      <c r="D158" s="377" t="s">
        <v>120</v>
      </c>
      <c r="E158" s="377"/>
      <c r="F158" s="377"/>
      <c r="G158" s="377"/>
      <c r="H158" s="378"/>
      <c r="I158" s="379" t="s">
        <v>392</v>
      </c>
      <c r="J158" s="378">
        <f>SUM(J109:J157)</f>
        <v>0</v>
      </c>
      <c r="K158" s="380"/>
      <c r="L158" s="379" t="s">
        <v>393</v>
      </c>
      <c r="M158" s="378">
        <f>SUM(M109:M157)</f>
        <v>0</v>
      </c>
      <c r="N158" s="378"/>
      <c r="O158" s="379" t="s">
        <v>392</v>
      </c>
      <c r="P158" s="378">
        <f>SUM(P109:P157)</f>
        <v>0</v>
      </c>
    </row>
    <row r="159" spans="1:16" s="381" customFormat="1" ht="15.75" customHeight="1" x14ac:dyDescent="0.2">
      <c r="A159" s="382"/>
      <c r="B159" s="382"/>
      <c r="C159" s="383"/>
      <c r="D159" s="384"/>
      <c r="G159" s="385"/>
      <c r="H159" s="386"/>
      <c r="K159" s="386"/>
      <c r="N159" s="386"/>
    </row>
    <row r="160" spans="1:16" s="381" customFormat="1" ht="15.75" customHeight="1" x14ac:dyDescent="0.2">
      <c r="A160" s="382"/>
      <c r="B160" s="382"/>
      <c r="C160" s="383"/>
      <c r="D160" s="384"/>
      <c r="G160" s="385"/>
      <c r="H160" s="386"/>
      <c r="K160" s="386"/>
      <c r="N160" s="386"/>
    </row>
    <row r="161" spans="1:16" s="381" customFormat="1" ht="15.75" customHeight="1" x14ac:dyDescent="0.2">
      <c r="A161" s="338" t="s">
        <v>246</v>
      </c>
      <c r="B161" s="382"/>
      <c r="C161" s="383"/>
      <c r="D161" s="384"/>
      <c r="G161" s="385"/>
      <c r="H161" s="386"/>
      <c r="K161" s="386"/>
      <c r="N161" s="386"/>
    </row>
    <row r="162" spans="1:16" s="381" customFormat="1" ht="15.75" customHeight="1" x14ac:dyDescent="0.2">
      <c r="A162" s="382"/>
      <c r="B162" s="382"/>
      <c r="C162" s="383"/>
      <c r="D162" s="384"/>
      <c r="G162" s="385"/>
      <c r="H162" s="386"/>
      <c r="K162" s="386"/>
      <c r="N162" s="386"/>
    </row>
    <row r="163" spans="1:16" s="381" customFormat="1" ht="15.75" customHeight="1" x14ac:dyDescent="0.2">
      <c r="A163" s="343" t="s">
        <v>105</v>
      </c>
      <c r="B163" s="344" t="s">
        <v>379</v>
      </c>
      <c r="C163" s="345" t="s">
        <v>380</v>
      </c>
      <c r="D163" s="387" t="s">
        <v>110</v>
      </c>
      <c r="E163" s="388"/>
      <c r="F163" s="389"/>
      <c r="G163" s="389"/>
      <c r="H163" s="390"/>
      <c r="I163" s="391"/>
      <c r="J163" s="348" t="s">
        <v>124</v>
      </c>
      <c r="K163" s="348"/>
      <c r="L163" s="392"/>
      <c r="N163" s="393"/>
      <c r="O163" s="394"/>
      <c r="P163" s="395"/>
    </row>
    <row r="164" spans="1:16" s="381" customFormat="1" ht="15.75" customHeight="1" x14ac:dyDescent="0.35">
      <c r="A164" s="352"/>
      <c r="B164" s="353"/>
      <c r="C164" s="354" t="s">
        <v>112</v>
      </c>
      <c r="D164" s="356" t="s">
        <v>394</v>
      </c>
      <c r="E164" s="356" t="s">
        <v>395</v>
      </c>
      <c r="F164" s="356" t="s">
        <v>396</v>
      </c>
      <c r="G164" s="356" t="s">
        <v>397</v>
      </c>
      <c r="H164" s="356" t="s">
        <v>398</v>
      </c>
      <c r="I164" s="396" t="s">
        <v>399</v>
      </c>
      <c r="J164" s="397" t="s">
        <v>400</v>
      </c>
      <c r="K164" s="397" t="s">
        <v>401</v>
      </c>
      <c r="L164" s="356" t="s">
        <v>402</v>
      </c>
      <c r="N164" s="398"/>
      <c r="O164" s="399"/>
      <c r="P164" s="398"/>
    </row>
    <row r="165" spans="1:16" s="381" customFormat="1" ht="15.75" customHeight="1" x14ac:dyDescent="0.2">
      <c r="A165" s="336">
        <v>1</v>
      </c>
      <c r="B165" s="400">
        <f t="shared" ref="B165:C180" si="14">B108</f>
        <v>0</v>
      </c>
      <c r="C165" s="401" t="s">
        <v>39</v>
      </c>
      <c r="D165" s="402">
        <f t="shared" ref="D165:D214" si="15">IF(A108&gt;($C$25),0,5.5*D108+30)</f>
        <v>0</v>
      </c>
      <c r="E165" s="402">
        <f t="shared" ref="E165:E214" si="16">IF(A165&gt;($C$25),0,(E108+$C$23)*$C$23)</f>
        <v>0</v>
      </c>
      <c r="F165" s="362">
        <f>IF(A165&gt;($C$25),0,F108*1)</f>
        <v>0</v>
      </c>
      <c r="G165" s="362">
        <f t="shared" ref="G165:G214" si="17">SUM(D165:F165)</f>
        <v>0</v>
      </c>
      <c r="H165" s="363" t="s">
        <v>39</v>
      </c>
      <c r="I165" s="363" t="s">
        <v>39</v>
      </c>
      <c r="J165" s="362">
        <f>IF(A165&gt;($C$25),0,IF(0.3*(D108-$C$24+$C$23)&gt;=6,0.3*(D108-$C$24+$C$23),6))</f>
        <v>0</v>
      </c>
      <c r="K165" s="403" t="s">
        <v>39</v>
      </c>
      <c r="L165" s="404" t="s">
        <v>39</v>
      </c>
      <c r="N165" s="363"/>
      <c r="O165" s="363"/>
      <c r="P165" s="362"/>
    </row>
    <row r="166" spans="1:16" s="381" customFormat="1" ht="15.75" customHeight="1" x14ac:dyDescent="0.2">
      <c r="A166" s="336">
        <f t="shared" ref="A166:A213" si="18">A165+1</f>
        <v>2</v>
      </c>
      <c r="B166" s="400">
        <f t="shared" si="14"/>
        <v>0</v>
      </c>
      <c r="C166" s="400">
        <f t="shared" si="14"/>
        <v>0</v>
      </c>
      <c r="D166" s="402">
        <f t="shared" si="15"/>
        <v>0</v>
      </c>
      <c r="E166" s="402">
        <f t="shared" si="16"/>
        <v>0</v>
      </c>
      <c r="F166" s="362">
        <f>IF(A166&gt;($C$25),0,F109*1)</f>
        <v>0</v>
      </c>
      <c r="G166" s="362">
        <f t="shared" si="17"/>
        <v>0</v>
      </c>
      <c r="H166" s="362">
        <f t="shared" ref="H166:H214" si="19">(G165+G166)/2</f>
        <v>0</v>
      </c>
      <c r="I166" s="362">
        <f t="shared" ref="I166:I214" si="20">H166*C109</f>
        <v>0</v>
      </c>
      <c r="J166" s="362">
        <f t="shared" ref="J166:J214" si="21">IF(A166&gt;($C$25),0,IF(0.3*(D109-$C$24+$C$23)&gt;=6,0.3*(D109-$C$24+$C$23),6))</f>
        <v>0</v>
      </c>
      <c r="K166" s="368">
        <f t="shared" ref="K166:K214" si="22">(J165+J166)/2</f>
        <v>0</v>
      </c>
      <c r="L166" s="368">
        <f>K166*C166</f>
        <v>0</v>
      </c>
      <c r="N166" s="362"/>
      <c r="O166" s="362"/>
      <c r="P166" s="362"/>
    </row>
    <row r="167" spans="1:16" s="381" customFormat="1" ht="15.75" customHeight="1" x14ac:dyDescent="0.2">
      <c r="A167" s="336">
        <f t="shared" si="18"/>
        <v>3</v>
      </c>
      <c r="B167" s="400">
        <f t="shared" si="14"/>
        <v>0</v>
      </c>
      <c r="C167" s="400">
        <f t="shared" si="14"/>
        <v>0</v>
      </c>
      <c r="D167" s="402">
        <f t="shared" si="15"/>
        <v>0</v>
      </c>
      <c r="E167" s="402">
        <f t="shared" si="16"/>
        <v>0</v>
      </c>
      <c r="F167" s="362">
        <f t="shared" ref="F167:F214" si="23">IF(A167&gt;($C$25),0,F110*1)</f>
        <v>0</v>
      </c>
      <c r="G167" s="362">
        <f t="shared" si="17"/>
        <v>0</v>
      </c>
      <c r="H167" s="362">
        <f t="shared" si="19"/>
        <v>0</v>
      </c>
      <c r="I167" s="362">
        <f t="shared" si="20"/>
        <v>0</v>
      </c>
      <c r="J167" s="362">
        <f t="shared" si="21"/>
        <v>0</v>
      </c>
      <c r="K167" s="368">
        <f t="shared" si="22"/>
        <v>0</v>
      </c>
      <c r="L167" s="368">
        <f t="shared" ref="L167:L214" si="24">K167*C167</f>
        <v>0</v>
      </c>
      <c r="N167" s="362"/>
      <c r="O167" s="362"/>
      <c r="P167" s="362"/>
    </row>
    <row r="168" spans="1:16" s="381" customFormat="1" ht="15.75" customHeight="1" x14ac:dyDescent="0.2">
      <c r="A168" s="336">
        <f t="shared" si="18"/>
        <v>4</v>
      </c>
      <c r="B168" s="400">
        <f t="shared" si="14"/>
        <v>0</v>
      </c>
      <c r="C168" s="400">
        <f t="shared" si="14"/>
        <v>0</v>
      </c>
      <c r="D168" s="402">
        <f t="shared" si="15"/>
        <v>0</v>
      </c>
      <c r="E168" s="402">
        <f t="shared" si="16"/>
        <v>0</v>
      </c>
      <c r="F168" s="362">
        <f t="shared" si="23"/>
        <v>0</v>
      </c>
      <c r="G168" s="362">
        <f t="shared" si="17"/>
        <v>0</v>
      </c>
      <c r="H168" s="362">
        <f t="shared" si="19"/>
        <v>0</v>
      </c>
      <c r="I168" s="362">
        <f t="shared" si="20"/>
        <v>0</v>
      </c>
      <c r="J168" s="362">
        <f t="shared" si="21"/>
        <v>0</v>
      </c>
      <c r="K168" s="368">
        <f t="shared" si="22"/>
        <v>0</v>
      </c>
      <c r="L168" s="368">
        <f t="shared" si="24"/>
        <v>0</v>
      </c>
      <c r="N168" s="362"/>
      <c r="O168" s="362"/>
      <c r="P168" s="362"/>
    </row>
    <row r="169" spans="1:16" s="381" customFormat="1" ht="15.75" customHeight="1" x14ac:dyDescent="0.2">
      <c r="A169" s="336">
        <f t="shared" si="18"/>
        <v>5</v>
      </c>
      <c r="B169" s="400">
        <f t="shared" si="14"/>
        <v>0</v>
      </c>
      <c r="C169" s="400">
        <f t="shared" si="14"/>
        <v>0</v>
      </c>
      <c r="D169" s="402">
        <f t="shared" si="15"/>
        <v>0</v>
      </c>
      <c r="E169" s="402">
        <f t="shared" si="16"/>
        <v>0</v>
      </c>
      <c r="F169" s="362">
        <f t="shared" si="23"/>
        <v>0</v>
      </c>
      <c r="G169" s="362">
        <f t="shared" si="17"/>
        <v>0</v>
      </c>
      <c r="H169" s="362">
        <f t="shared" si="19"/>
        <v>0</v>
      </c>
      <c r="I169" s="362">
        <f t="shared" si="20"/>
        <v>0</v>
      </c>
      <c r="J169" s="362">
        <f t="shared" si="21"/>
        <v>0</v>
      </c>
      <c r="K169" s="368">
        <f t="shared" si="22"/>
        <v>0</v>
      </c>
      <c r="L169" s="368">
        <f t="shared" si="24"/>
        <v>0</v>
      </c>
      <c r="N169" s="362"/>
      <c r="O169" s="362"/>
      <c r="P169" s="362"/>
    </row>
    <row r="170" spans="1:16" s="381" customFormat="1" ht="15.75" customHeight="1" x14ac:dyDescent="0.2">
      <c r="A170" s="336">
        <f t="shared" si="18"/>
        <v>6</v>
      </c>
      <c r="B170" s="400">
        <f t="shared" si="14"/>
        <v>0</v>
      </c>
      <c r="C170" s="400">
        <f t="shared" si="14"/>
        <v>0</v>
      </c>
      <c r="D170" s="402">
        <f t="shared" si="15"/>
        <v>0</v>
      </c>
      <c r="E170" s="402">
        <f t="shared" si="16"/>
        <v>0</v>
      </c>
      <c r="F170" s="362">
        <f t="shared" si="23"/>
        <v>0</v>
      </c>
      <c r="G170" s="362">
        <f t="shared" si="17"/>
        <v>0</v>
      </c>
      <c r="H170" s="362">
        <f t="shared" si="19"/>
        <v>0</v>
      </c>
      <c r="I170" s="362">
        <f t="shared" si="20"/>
        <v>0</v>
      </c>
      <c r="J170" s="362">
        <f t="shared" si="21"/>
        <v>0</v>
      </c>
      <c r="K170" s="368">
        <f t="shared" si="22"/>
        <v>0</v>
      </c>
      <c r="L170" s="368">
        <f t="shared" si="24"/>
        <v>0</v>
      </c>
      <c r="N170" s="362"/>
      <c r="O170" s="362"/>
      <c r="P170" s="362"/>
    </row>
    <row r="171" spans="1:16" s="381" customFormat="1" ht="15.75" customHeight="1" x14ac:dyDescent="0.2">
      <c r="A171" s="336">
        <f t="shared" si="18"/>
        <v>7</v>
      </c>
      <c r="B171" s="400">
        <f t="shared" si="14"/>
        <v>0</v>
      </c>
      <c r="C171" s="400">
        <f t="shared" si="14"/>
        <v>0</v>
      </c>
      <c r="D171" s="402">
        <f t="shared" si="15"/>
        <v>0</v>
      </c>
      <c r="E171" s="402">
        <f t="shared" si="16"/>
        <v>0</v>
      </c>
      <c r="F171" s="362">
        <f t="shared" si="23"/>
        <v>0</v>
      </c>
      <c r="G171" s="362">
        <f t="shared" si="17"/>
        <v>0</v>
      </c>
      <c r="H171" s="362">
        <f t="shared" si="19"/>
        <v>0</v>
      </c>
      <c r="I171" s="362">
        <f t="shared" si="20"/>
        <v>0</v>
      </c>
      <c r="J171" s="362">
        <f t="shared" si="21"/>
        <v>0</v>
      </c>
      <c r="K171" s="368">
        <f t="shared" si="22"/>
        <v>0</v>
      </c>
      <c r="L171" s="368">
        <f t="shared" si="24"/>
        <v>0</v>
      </c>
      <c r="N171" s="362"/>
      <c r="O171" s="362"/>
      <c r="P171" s="362"/>
    </row>
    <row r="172" spans="1:16" s="381" customFormat="1" ht="15.75" customHeight="1" x14ac:dyDescent="0.2">
      <c r="A172" s="336">
        <f t="shared" si="18"/>
        <v>8</v>
      </c>
      <c r="B172" s="400">
        <f t="shared" si="14"/>
        <v>0</v>
      </c>
      <c r="C172" s="400">
        <f t="shared" si="14"/>
        <v>0</v>
      </c>
      <c r="D172" s="402">
        <f t="shared" si="15"/>
        <v>0</v>
      </c>
      <c r="E172" s="402">
        <f t="shared" si="16"/>
        <v>0</v>
      </c>
      <c r="F172" s="362">
        <f t="shared" si="23"/>
        <v>0</v>
      </c>
      <c r="G172" s="362">
        <f t="shared" si="17"/>
        <v>0</v>
      </c>
      <c r="H172" s="362">
        <f t="shared" si="19"/>
        <v>0</v>
      </c>
      <c r="I172" s="362">
        <f t="shared" si="20"/>
        <v>0</v>
      </c>
      <c r="J172" s="362">
        <f t="shared" si="21"/>
        <v>0</v>
      </c>
      <c r="K172" s="368">
        <f t="shared" si="22"/>
        <v>0</v>
      </c>
      <c r="L172" s="368">
        <f t="shared" si="24"/>
        <v>0</v>
      </c>
      <c r="N172" s="362"/>
      <c r="O172" s="362"/>
      <c r="P172" s="362"/>
    </row>
    <row r="173" spans="1:16" s="381" customFormat="1" ht="15.75" customHeight="1" x14ac:dyDescent="0.2">
      <c r="A173" s="336">
        <f t="shared" si="18"/>
        <v>9</v>
      </c>
      <c r="B173" s="400">
        <f t="shared" si="14"/>
        <v>0</v>
      </c>
      <c r="C173" s="400">
        <f t="shared" si="14"/>
        <v>0</v>
      </c>
      <c r="D173" s="402">
        <f t="shared" si="15"/>
        <v>0</v>
      </c>
      <c r="E173" s="402">
        <f t="shared" si="16"/>
        <v>0</v>
      </c>
      <c r="F173" s="362">
        <f t="shared" si="23"/>
        <v>0</v>
      </c>
      <c r="G173" s="362">
        <f t="shared" si="17"/>
        <v>0</v>
      </c>
      <c r="H173" s="362">
        <f t="shared" si="19"/>
        <v>0</v>
      </c>
      <c r="I173" s="362">
        <f t="shared" si="20"/>
        <v>0</v>
      </c>
      <c r="J173" s="362">
        <f t="shared" si="21"/>
        <v>0</v>
      </c>
      <c r="K173" s="368">
        <f t="shared" si="22"/>
        <v>0</v>
      </c>
      <c r="L173" s="368">
        <f t="shared" si="24"/>
        <v>0</v>
      </c>
      <c r="N173" s="362"/>
      <c r="O173" s="362"/>
      <c r="P173" s="362"/>
    </row>
    <row r="174" spans="1:16" s="381" customFormat="1" ht="15.75" customHeight="1" x14ac:dyDescent="0.2">
      <c r="A174" s="336">
        <f t="shared" si="18"/>
        <v>10</v>
      </c>
      <c r="B174" s="400">
        <f t="shared" si="14"/>
        <v>0</v>
      </c>
      <c r="C174" s="400">
        <f t="shared" si="14"/>
        <v>0</v>
      </c>
      <c r="D174" s="402">
        <f t="shared" si="15"/>
        <v>0</v>
      </c>
      <c r="E174" s="402">
        <f t="shared" si="16"/>
        <v>0</v>
      </c>
      <c r="F174" s="362">
        <f t="shared" si="23"/>
        <v>0</v>
      </c>
      <c r="G174" s="362">
        <f t="shared" si="17"/>
        <v>0</v>
      </c>
      <c r="H174" s="362">
        <f t="shared" si="19"/>
        <v>0</v>
      </c>
      <c r="I174" s="362">
        <f t="shared" si="20"/>
        <v>0</v>
      </c>
      <c r="J174" s="362">
        <f t="shared" si="21"/>
        <v>0</v>
      </c>
      <c r="K174" s="368">
        <f t="shared" si="22"/>
        <v>0</v>
      </c>
      <c r="L174" s="368">
        <f t="shared" si="24"/>
        <v>0</v>
      </c>
      <c r="N174" s="362"/>
      <c r="O174" s="362"/>
      <c r="P174" s="362"/>
    </row>
    <row r="175" spans="1:16" s="381" customFormat="1" ht="15.75" customHeight="1" x14ac:dyDescent="0.2">
      <c r="A175" s="336">
        <f t="shared" si="18"/>
        <v>11</v>
      </c>
      <c r="B175" s="400">
        <f t="shared" si="14"/>
        <v>0</v>
      </c>
      <c r="C175" s="400">
        <f t="shared" si="14"/>
        <v>0</v>
      </c>
      <c r="D175" s="402">
        <f t="shared" si="15"/>
        <v>0</v>
      </c>
      <c r="E175" s="402">
        <f t="shared" si="16"/>
        <v>0</v>
      </c>
      <c r="F175" s="362">
        <f t="shared" si="23"/>
        <v>0</v>
      </c>
      <c r="G175" s="362">
        <f t="shared" si="17"/>
        <v>0</v>
      </c>
      <c r="H175" s="362">
        <f t="shared" si="19"/>
        <v>0</v>
      </c>
      <c r="I175" s="362">
        <f t="shared" si="20"/>
        <v>0</v>
      </c>
      <c r="J175" s="362">
        <f t="shared" si="21"/>
        <v>0</v>
      </c>
      <c r="K175" s="368">
        <f t="shared" si="22"/>
        <v>0</v>
      </c>
      <c r="L175" s="368">
        <f t="shared" si="24"/>
        <v>0</v>
      </c>
      <c r="N175" s="362"/>
      <c r="O175" s="362"/>
      <c r="P175" s="362"/>
    </row>
    <row r="176" spans="1:16" s="381" customFormat="1" ht="15.75" customHeight="1" x14ac:dyDescent="0.2">
      <c r="A176" s="336">
        <f t="shared" si="18"/>
        <v>12</v>
      </c>
      <c r="B176" s="400">
        <f t="shared" si="14"/>
        <v>0</v>
      </c>
      <c r="C176" s="400">
        <f t="shared" si="14"/>
        <v>0</v>
      </c>
      <c r="D176" s="402">
        <f t="shared" si="15"/>
        <v>0</v>
      </c>
      <c r="E176" s="402">
        <f t="shared" si="16"/>
        <v>0</v>
      </c>
      <c r="F176" s="362">
        <f t="shared" si="23"/>
        <v>0</v>
      </c>
      <c r="G176" s="362">
        <f t="shared" si="17"/>
        <v>0</v>
      </c>
      <c r="H176" s="362">
        <f t="shared" si="19"/>
        <v>0</v>
      </c>
      <c r="I176" s="362">
        <f t="shared" si="20"/>
        <v>0</v>
      </c>
      <c r="J176" s="362">
        <f t="shared" si="21"/>
        <v>0</v>
      </c>
      <c r="K176" s="368">
        <f t="shared" si="22"/>
        <v>0</v>
      </c>
      <c r="L176" s="368">
        <f t="shared" si="24"/>
        <v>0</v>
      </c>
      <c r="N176" s="362"/>
      <c r="O176" s="362"/>
      <c r="P176" s="362"/>
    </row>
    <row r="177" spans="1:16" s="381" customFormat="1" ht="15.75" customHeight="1" x14ac:dyDescent="0.2">
      <c r="A177" s="336">
        <f t="shared" si="18"/>
        <v>13</v>
      </c>
      <c r="B177" s="400">
        <f t="shared" si="14"/>
        <v>0</v>
      </c>
      <c r="C177" s="400">
        <f t="shared" si="14"/>
        <v>0</v>
      </c>
      <c r="D177" s="402">
        <f t="shared" si="15"/>
        <v>0</v>
      </c>
      <c r="E177" s="402">
        <f t="shared" si="16"/>
        <v>0</v>
      </c>
      <c r="F177" s="362">
        <f t="shared" si="23"/>
        <v>0</v>
      </c>
      <c r="G177" s="362">
        <f t="shared" si="17"/>
        <v>0</v>
      </c>
      <c r="H177" s="362">
        <f t="shared" si="19"/>
        <v>0</v>
      </c>
      <c r="I177" s="362">
        <f t="shared" si="20"/>
        <v>0</v>
      </c>
      <c r="J177" s="362">
        <f t="shared" si="21"/>
        <v>0</v>
      </c>
      <c r="K177" s="368">
        <f t="shared" si="22"/>
        <v>0</v>
      </c>
      <c r="L177" s="368">
        <f t="shared" si="24"/>
        <v>0</v>
      </c>
      <c r="N177" s="362"/>
      <c r="O177" s="362"/>
      <c r="P177" s="362"/>
    </row>
    <row r="178" spans="1:16" s="381" customFormat="1" ht="15.75" customHeight="1" x14ac:dyDescent="0.2">
      <c r="A178" s="336">
        <f t="shared" si="18"/>
        <v>14</v>
      </c>
      <c r="B178" s="400">
        <f t="shared" si="14"/>
        <v>0</v>
      </c>
      <c r="C178" s="400">
        <f t="shared" si="14"/>
        <v>0</v>
      </c>
      <c r="D178" s="402">
        <f t="shared" si="15"/>
        <v>0</v>
      </c>
      <c r="E178" s="402">
        <f t="shared" si="16"/>
        <v>0</v>
      </c>
      <c r="F178" s="362">
        <f t="shared" si="23"/>
        <v>0</v>
      </c>
      <c r="G178" s="362">
        <f t="shared" si="17"/>
        <v>0</v>
      </c>
      <c r="H178" s="362">
        <f t="shared" si="19"/>
        <v>0</v>
      </c>
      <c r="I178" s="362">
        <f t="shared" si="20"/>
        <v>0</v>
      </c>
      <c r="J178" s="362">
        <f t="shared" si="21"/>
        <v>0</v>
      </c>
      <c r="K178" s="368">
        <f t="shared" si="22"/>
        <v>0</v>
      </c>
      <c r="L178" s="368">
        <f t="shared" si="24"/>
        <v>0</v>
      </c>
      <c r="N178" s="362"/>
      <c r="O178" s="362"/>
      <c r="P178" s="362"/>
    </row>
    <row r="179" spans="1:16" s="381" customFormat="1" ht="15.75" customHeight="1" x14ac:dyDescent="0.2">
      <c r="A179" s="336">
        <f t="shared" si="18"/>
        <v>15</v>
      </c>
      <c r="B179" s="400">
        <f t="shared" si="14"/>
        <v>0</v>
      </c>
      <c r="C179" s="400">
        <f t="shared" si="14"/>
        <v>0</v>
      </c>
      <c r="D179" s="402">
        <f t="shared" si="15"/>
        <v>0</v>
      </c>
      <c r="E179" s="402">
        <f t="shared" si="16"/>
        <v>0</v>
      </c>
      <c r="F179" s="362">
        <f t="shared" si="23"/>
        <v>0</v>
      </c>
      <c r="G179" s="362">
        <f t="shared" si="17"/>
        <v>0</v>
      </c>
      <c r="H179" s="362">
        <f t="shared" si="19"/>
        <v>0</v>
      </c>
      <c r="I179" s="362">
        <f t="shared" si="20"/>
        <v>0</v>
      </c>
      <c r="J179" s="362">
        <f t="shared" si="21"/>
        <v>0</v>
      </c>
      <c r="K179" s="368">
        <f t="shared" si="22"/>
        <v>0</v>
      </c>
      <c r="L179" s="368">
        <f t="shared" si="24"/>
        <v>0</v>
      </c>
      <c r="N179" s="362"/>
      <c r="O179" s="362"/>
      <c r="P179" s="362"/>
    </row>
    <row r="180" spans="1:16" s="381" customFormat="1" ht="15.75" customHeight="1" x14ac:dyDescent="0.2">
      <c r="A180" s="336">
        <f t="shared" si="18"/>
        <v>16</v>
      </c>
      <c r="B180" s="400">
        <f t="shared" si="14"/>
        <v>0</v>
      </c>
      <c r="C180" s="400">
        <f t="shared" si="14"/>
        <v>0</v>
      </c>
      <c r="D180" s="402">
        <f t="shared" si="15"/>
        <v>0</v>
      </c>
      <c r="E180" s="402">
        <f t="shared" si="16"/>
        <v>0</v>
      </c>
      <c r="F180" s="362">
        <f t="shared" si="23"/>
        <v>0</v>
      </c>
      <c r="G180" s="362">
        <f t="shared" si="17"/>
        <v>0</v>
      </c>
      <c r="H180" s="362">
        <f t="shared" si="19"/>
        <v>0</v>
      </c>
      <c r="I180" s="362">
        <f t="shared" si="20"/>
        <v>0</v>
      </c>
      <c r="J180" s="362">
        <f t="shared" si="21"/>
        <v>0</v>
      </c>
      <c r="K180" s="368">
        <f t="shared" si="22"/>
        <v>0</v>
      </c>
      <c r="L180" s="368">
        <f t="shared" si="24"/>
        <v>0</v>
      </c>
      <c r="N180" s="362"/>
      <c r="O180" s="362"/>
      <c r="P180" s="362"/>
    </row>
    <row r="181" spans="1:16" s="381" customFormat="1" ht="15.75" customHeight="1" x14ac:dyDescent="0.2">
      <c r="A181" s="336">
        <f t="shared" si="18"/>
        <v>17</v>
      </c>
      <c r="B181" s="400">
        <f t="shared" ref="B181:C196" si="25">B124</f>
        <v>0</v>
      </c>
      <c r="C181" s="400">
        <f t="shared" si="25"/>
        <v>0</v>
      </c>
      <c r="D181" s="402">
        <f t="shared" si="15"/>
        <v>0</v>
      </c>
      <c r="E181" s="402">
        <f t="shared" si="16"/>
        <v>0</v>
      </c>
      <c r="F181" s="362">
        <f t="shared" si="23"/>
        <v>0</v>
      </c>
      <c r="G181" s="362">
        <f t="shared" si="17"/>
        <v>0</v>
      </c>
      <c r="H181" s="362">
        <f t="shared" si="19"/>
        <v>0</v>
      </c>
      <c r="I181" s="362">
        <f t="shared" si="20"/>
        <v>0</v>
      </c>
      <c r="J181" s="362">
        <f t="shared" si="21"/>
        <v>0</v>
      </c>
      <c r="K181" s="368">
        <f t="shared" si="22"/>
        <v>0</v>
      </c>
      <c r="L181" s="368">
        <f t="shared" si="24"/>
        <v>0</v>
      </c>
      <c r="N181" s="362"/>
      <c r="O181" s="362"/>
      <c r="P181" s="362"/>
    </row>
    <row r="182" spans="1:16" s="381" customFormat="1" ht="15.75" customHeight="1" x14ac:dyDescent="0.2">
      <c r="A182" s="336">
        <f t="shared" si="18"/>
        <v>18</v>
      </c>
      <c r="B182" s="400">
        <f t="shared" si="25"/>
        <v>0</v>
      </c>
      <c r="C182" s="400">
        <f t="shared" si="25"/>
        <v>0</v>
      </c>
      <c r="D182" s="402">
        <f t="shared" si="15"/>
        <v>0</v>
      </c>
      <c r="E182" s="402">
        <f t="shared" si="16"/>
        <v>0</v>
      </c>
      <c r="F182" s="362">
        <f t="shared" si="23"/>
        <v>0</v>
      </c>
      <c r="G182" s="362">
        <f t="shared" si="17"/>
        <v>0</v>
      </c>
      <c r="H182" s="362">
        <f t="shared" si="19"/>
        <v>0</v>
      </c>
      <c r="I182" s="362">
        <f t="shared" si="20"/>
        <v>0</v>
      </c>
      <c r="J182" s="362">
        <f t="shared" si="21"/>
        <v>0</v>
      </c>
      <c r="K182" s="368">
        <f t="shared" si="22"/>
        <v>0</v>
      </c>
      <c r="L182" s="368">
        <f t="shared" si="24"/>
        <v>0</v>
      </c>
      <c r="N182" s="362"/>
      <c r="O182" s="362"/>
      <c r="P182" s="362"/>
    </row>
    <row r="183" spans="1:16" s="381" customFormat="1" ht="15.75" customHeight="1" x14ac:dyDescent="0.2">
      <c r="A183" s="336">
        <f t="shared" si="18"/>
        <v>19</v>
      </c>
      <c r="B183" s="400">
        <f t="shared" si="25"/>
        <v>0</v>
      </c>
      <c r="C183" s="400">
        <f t="shared" si="25"/>
        <v>0</v>
      </c>
      <c r="D183" s="402">
        <f t="shared" si="15"/>
        <v>0</v>
      </c>
      <c r="E183" s="402">
        <f t="shared" si="16"/>
        <v>0</v>
      </c>
      <c r="F183" s="362">
        <f t="shared" si="23"/>
        <v>0</v>
      </c>
      <c r="G183" s="362">
        <f t="shared" si="17"/>
        <v>0</v>
      </c>
      <c r="H183" s="362">
        <f t="shared" si="19"/>
        <v>0</v>
      </c>
      <c r="I183" s="362">
        <f t="shared" si="20"/>
        <v>0</v>
      </c>
      <c r="J183" s="362">
        <f t="shared" si="21"/>
        <v>0</v>
      </c>
      <c r="K183" s="368">
        <f t="shared" si="22"/>
        <v>0</v>
      </c>
      <c r="L183" s="368">
        <f t="shared" si="24"/>
        <v>0</v>
      </c>
      <c r="N183" s="362"/>
      <c r="O183" s="362"/>
      <c r="P183" s="362"/>
    </row>
    <row r="184" spans="1:16" s="381" customFormat="1" ht="15.75" customHeight="1" x14ac:dyDescent="0.2">
      <c r="A184" s="336">
        <f t="shared" si="18"/>
        <v>20</v>
      </c>
      <c r="B184" s="400">
        <f t="shared" si="25"/>
        <v>0</v>
      </c>
      <c r="C184" s="400">
        <f t="shared" si="25"/>
        <v>0</v>
      </c>
      <c r="D184" s="402">
        <f t="shared" si="15"/>
        <v>0</v>
      </c>
      <c r="E184" s="402">
        <f t="shared" si="16"/>
        <v>0</v>
      </c>
      <c r="F184" s="362">
        <f t="shared" si="23"/>
        <v>0</v>
      </c>
      <c r="G184" s="362">
        <f t="shared" si="17"/>
        <v>0</v>
      </c>
      <c r="H184" s="362">
        <f t="shared" si="19"/>
        <v>0</v>
      </c>
      <c r="I184" s="362">
        <f t="shared" si="20"/>
        <v>0</v>
      </c>
      <c r="J184" s="362">
        <f t="shared" si="21"/>
        <v>0</v>
      </c>
      <c r="K184" s="368">
        <f t="shared" si="22"/>
        <v>0</v>
      </c>
      <c r="L184" s="368">
        <f t="shared" si="24"/>
        <v>0</v>
      </c>
      <c r="N184" s="362"/>
      <c r="O184" s="362"/>
      <c r="P184" s="362"/>
    </row>
    <row r="185" spans="1:16" s="381" customFormat="1" ht="15.75" customHeight="1" x14ac:dyDescent="0.2">
      <c r="A185" s="336">
        <f t="shared" si="18"/>
        <v>21</v>
      </c>
      <c r="B185" s="400">
        <f t="shared" si="25"/>
        <v>0</v>
      </c>
      <c r="C185" s="400">
        <f t="shared" si="25"/>
        <v>0</v>
      </c>
      <c r="D185" s="402">
        <f t="shared" si="15"/>
        <v>0</v>
      </c>
      <c r="E185" s="402">
        <f t="shared" si="16"/>
        <v>0</v>
      </c>
      <c r="F185" s="362">
        <f t="shared" si="23"/>
        <v>0</v>
      </c>
      <c r="G185" s="362">
        <f t="shared" si="17"/>
        <v>0</v>
      </c>
      <c r="H185" s="362">
        <f t="shared" si="19"/>
        <v>0</v>
      </c>
      <c r="I185" s="362">
        <f t="shared" si="20"/>
        <v>0</v>
      </c>
      <c r="J185" s="362">
        <f t="shared" si="21"/>
        <v>0</v>
      </c>
      <c r="K185" s="368">
        <f t="shared" si="22"/>
        <v>0</v>
      </c>
      <c r="L185" s="368">
        <f t="shared" si="24"/>
        <v>0</v>
      </c>
      <c r="N185" s="362"/>
      <c r="O185" s="362"/>
      <c r="P185" s="362"/>
    </row>
    <row r="186" spans="1:16" s="381" customFormat="1" ht="15.75" customHeight="1" x14ac:dyDescent="0.2">
      <c r="A186" s="336">
        <f t="shared" si="18"/>
        <v>22</v>
      </c>
      <c r="B186" s="400">
        <f t="shared" si="25"/>
        <v>0</v>
      </c>
      <c r="C186" s="400">
        <f t="shared" si="25"/>
        <v>0</v>
      </c>
      <c r="D186" s="402">
        <f t="shared" si="15"/>
        <v>0</v>
      </c>
      <c r="E186" s="402">
        <f t="shared" si="16"/>
        <v>0</v>
      </c>
      <c r="F186" s="362">
        <f t="shared" si="23"/>
        <v>0</v>
      </c>
      <c r="G186" s="362">
        <f t="shared" si="17"/>
        <v>0</v>
      </c>
      <c r="H186" s="362">
        <f t="shared" si="19"/>
        <v>0</v>
      </c>
      <c r="I186" s="362">
        <f t="shared" si="20"/>
        <v>0</v>
      </c>
      <c r="J186" s="362">
        <f t="shared" si="21"/>
        <v>0</v>
      </c>
      <c r="K186" s="368">
        <f t="shared" si="22"/>
        <v>0</v>
      </c>
      <c r="L186" s="368">
        <f t="shared" si="24"/>
        <v>0</v>
      </c>
      <c r="N186" s="362"/>
      <c r="O186" s="362"/>
      <c r="P186" s="362"/>
    </row>
    <row r="187" spans="1:16" s="381" customFormat="1" ht="15.75" customHeight="1" x14ac:dyDescent="0.2">
      <c r="A187" s="336">
        <f t="shared" si="18"/>
        <v>23</v>
      </c>
      <c r="B187" s="400">
        <f t="shared" si="25"/>
        <v>0</v>
      </c>
      <c r="C187" s="400">
        <f t="shared" si="25"/>
        <v>0</v>
      </c>
      <c r="D187" s="402">
        <f t="shared" si="15"/>
        <v>0</v>
      </c>
      <c r="E187" s="402">
        <f t="shared" si="16"/>
        <v>0</v>
      </c>
      <c r="F187" s="362">
        <f t="shared" si="23"/>
        <v>0</v>
      </c>
      <c r="G187" s="362">
        <f t="shared" si="17"/>
        <v>0</v>
      </c>
      <c r="H187" s="362">
        <f t="shared" si="19"/>
        <v>0</v>
      </c>
      <c r="I187" s="362">
        <f t="shared" si="20"/>
        <v>0</v>
      </c>
      <c r="J187" s="362">
        <f t="shared" si="21"/>
        <v>0</v>
      </c>
      <c r="K187" s="368">
        <f t="shared" si="22"/>
        <v>0</v>
      </c>
      <c r="L187" s="368">
        <f t="shared" si="24"/>
        <v>0</v>
      </c>
      <c r="N187" s="362"/>
      <c r="O187" s="362"/>
      <c r="P187" s="362"/>
    </row>
    <row r="188" spans="1:16" s="381" customFormat="1" ht="15.75" customHeight="1" x14ac:dyDescent="0.2">
      <c r="A188" s="336">
        <f t="shared" si="18"/>
        <v>24</v>
      </c>
      <c r="B188" s="400">
        <f t="shared" si="25"/>
        <v>0</v>
      </c>
      <c r="C188" s="400">
        <f t="shared" si="25"/>
        <v>0</v>
      </c>
      <c r="D188" s="402">
        <f t="shared" si="15"/>
        <v>0</v>
      </c>
      <c r="E188" s="402">
        <f t="shared" si="16"/>
        <v>0</v>
      </c>
      <c r="F188" s="362">
        <f t="shared" si="23"/>
        <v>0</v>
      </c>
      <c r="G188" s="362">
        <f t="shared" si="17"/>
        <v>0</v>
      </c>
      <c r="H188" s="362">
        <f t="shared" si="19"/>
        <v>0</v>
      </c>
      <c r="I188" s="362">
        <f t="shared" si="20"/>
        <v>0</v>
      </c>
      <c r="J188" s="362">
        <f t="shared" si="21"/>
        <v>0</v>
      </c>
      <c r="K188" s="368">
        <f t="shared" si="22"/>
        <v>0</v>
      </c>
      <c r="L188" s="368">
        <f t="shared" si="24"/>
        <v>0</v>
      </c>
      <c r="N188" s="362"/>
      <c r="O188" s="362"/>
      <c r="P188" s="362"/>
    </row>
    <row r="189" spans="1:16" s="381" customFormat="1" ht="15.75" customHeight="1" x14ac:dyDescent="0.2">
      <c r="A189" s="336">
        <f t="shared" si="18"/>
        <v>25</v>
      </c>
      <c r="B189" s="400">
        <f t="shared" si="25"/>
        <v>0</v>
      </c>
      <c r="C189" s="400">
        <f t="shared" si="25"/>
        <v>0</v>
      </c>
      <c r="D189" s="402">
        <f t="shared" si="15"/>
        <v>0</v>
      </c>
      <c r="E189" s="402">
        <f t="shared" si="16"/>
        <v>0</v>
      </c>
      <c r="F189" s="362">
        <f t="shared" si="23"/>
        <v>0</v>
      </c>
      <c r="G189" s="362">
        <f t="shared" si="17"/>
        <v>0</v>
      </c>
      <c r="H189" s="362">
        <f t="shared" si="19"/>
        <v>0</v>
      </c>
      <c r="I189" s="362">
        <f t="shared" si="20"/>
        <v>0</v>
      </c>
      <c r="J189" s="362">
        <f t="shared" si="21"/>
        <v>0</v>
      </c>
      <c r="K189" s="368">
        <f t="shared" si="22"/>
        <v>0</v>
      </c>
      <c r="L189" s="368">
        <f t="shared" si="24"/>
        <v>0</v>
      </c>
      <c r="N189" s="362"/>
      <c r="O189" s="362"/>
      <c r="P189" s="362"/>
    </row>
    <row r="190" spans="1:16" s="381" customFormat="1" ht="15.75" customHeight="1" x14ac:dyDescent="0.2">
      <c r="A190" s="336">
        <f t="shared" si="18"/>
        <v>26</v>
      </c>
      <c r="B190" s="400">
        <f t="shared" si="25"/>
        <v>0</v>
      </c>
      <c r="C190" s="400">
        <f t="shared" si="25"/>
        <v>0</v>
      </c>
      <c r="D190" s="402">
        <f t="shared" si="15"/>
        <v>0</v>
      </c>
      <c r="E190" s="402">
        <f t="shared" si="16"/>
        <v>0</v>
      </c>
      <c r="F190" s="362">
        <f t="shared" si="23"/>
        <v>0</v>
      </c>
      <c r="G190" s="362">
        <f t="shared" si="17"/>
        <v>0</v>
      </c>
      <c r="H190" s="362">
        <f t="shared" si="19"/>
        <v>0</v>
      </c>
      <c r="I190" s="362">
        <f t="shared" si="20"/>
        <v>0</v>
      </c>
      <c r="J190" s="362">
        <f t="shared" si="21"/>
        <v>0</v>
      </c>
      <c r="K190" s="368">
        <f t="shared" si="22"/>
        <v>0</v>
      </c>
      <c r="L190" s="368">
        <f t="shared" si="24"/>
        <v>0</v>
      </c>
      <c r="N190" s="362"/>
      <c r="O190" s="362"/>
      <c r="P190" s="362"/>
    </row>
    <row r="191" spans="1:16" s="381" customFormat="1" ht="15.75" customHeight="1" x14ac:dyDescent="0.2">
      <c r="A191" s="336">
        <f t="shared" si="18"/>
        <v>27</v>
      </c>
      <c r="B191" s="400">
        <f t="shared" si="25"/>
        <v>0</v>
      </c>
      <c r="C191" s="400">
        <f t="shared" si="25"/>
        <v>0</v>
      </c>
      <c r="D191" s="402">
        <f t="shared" si="15"/>
        <v>0</v>
      </c>
      <c r="E191" s="402">
        <f t="shared" si="16"/>
        <v>0</v>
      </c>
      <c r="F191" s="362">
        <f t="shared" si="23"/>
        <v>0</v>
      </c>
      <c r="G191" s="362">
        <f t="shared" si="17"/>
        <v>0</v>
      </c>
      <c r="H191" s="362">
        <f t="shared" si="19"/>
        <v>0</v>
      </c>
      <c r="I191" s="362">
        <f t="shared" si="20"/>
        <v>0</v>
      </c>
      <c r="J191" s="362">
        <f t="shared" si="21"/>
        <v>0</v>
      </c>
      <c r="K191" s="368">
        <f t="shared" si="22"/>
        <v>0</v>
      </c>
      <c r="L191" s="368">
        <f t="shared" si="24"/>
        <v>0</v>
      </c>
      <c r="N191" s="362"/>
      <c r="O191" s="362"/>
      <c r="P191" s="362"/>
    </row>
    <row r="192" spans="1:16" s="381" customFormat="1" ht="15.75" customHeight="1" x14ac:dyDescent="0.2">
      <c r="A192" s="336">
        <f t="shared" si="18"/>
        <v>28</v>
      </c>
      <c r="B192" s="400">
        <f t="shared" si="25"/>
        <v>0</v>
      </c>
      <c r="C192" s="400">
        <f t="shared" si="25"/>
        <v>0</v>
      </c>
      <c r="D192" s="402">
        <f t="shared" si="15"/>
        <v>0</v>
      </c>
      <c r="E192" s="402">
        <f t="shared" si="16"/>
        <v>0</v>
      </c>
      <c r="F192" s="362">
        <f t="shared" si="23"/>
        <v>0</v>
      </c>
      <c r="G192" s="362">
        <f t="shared" si="17"/>
        <v>0</v>
      </c>
      <c r="H192" s="362">
        <f t="shared" si="19"/>
        <v>0</v>
      </c>
      <c r="I192" s="362">
        <f t="shared" si="20"/>
        <v>0</v>
      </c>
      <c r="J192" s="362">
        <f t="shared" si="21"/>
        <v>0</v>
      </c>
      <c r="K192" s="368">
        <f t="shared" si="22"/>
        <v>0</v>
      </c>
      <c r="L192" s="368">
        <f t="shared" si="24"/>
        <v>0</v>
      </c>
      <c r="N192" s="362"/>
      <c r="O192" s="362"/>
      <c r="P192" s="362"/>
    </row>
    <row r="193" spans="1:16" s="381" customFormat="1" ht="15.75" customHeight="1" x14ac:dyDescent="0.2">
      <c r="A193" s="336">
        <f t="shared" si="18"/>
        <v>29</v>
      </c>
      <c r="B193" s="400">
        <f t="shared" si="25"/>
        <v>0</v>
      </c>
      <c r="C193" s="400">
        <f t="shared" si="25"/>
        <v>0</v>
      </c>
      <c r="D193" s="402">
        <f t="shared" si="15"/>
        <v>0</v>
      </c>
      <c r="E193" s="402">
        <f t="shared" si="16"/>
        <v>0</v>
      </c>
      <c r="F193" s="362">
        <f t="shared" si="23"/>
        <v>0</v>
      </c>
      <c r="G193" s="362">
        <f t="shared" si="17"/>
        <v>0</v>
      </c>
      <c r="H193" s="362">
        <f t="shared" si="19"/>
        <v>0</v>
      </c>
      <c r="I193" s="362">
        <f t="shared" si="20"/>
        <v>0</v>
      </c>
      <c r="J193" s="362">
        <f t="shared" si="21"/>
        <v>0</v>
      </c>
      <c r="K193" s="368">
        <f t="shared" si="22"/>
        <v>0</v>
      </c>
      <c r="L193" s="368">
        <f t="shared" si="24"/>
        <v>0</v>
      </c>
      <c r="N193" s="362"/>
      <c r="O193" s="362"/>
      <c r="P193" s="362"/>
    </row>
    <row r="194" spans="1:16" s="381" customFormat="1" ht="15.75" customHeight="1" x14ac:dyDescent="0.2">
      <c r="A194" s="336">
        <f t="shared" si="18"/>
        <v>30</v>
      </c>
      <c r="B194" s="400">
        <f t="shared" si="25"/>
        <v>0</v>
      </c>
      <c r="C194" s="400">
        <f t="shared" si="25"/>
        <v>0</v>
      </c>
      <c r="D194" s="402">
        <f t="shared" si="15"/>
        <v>0</v>
      </c>
      <c r="E194" s="402">
        <f t="shared" si="16"/>
        <v>0</v>
      </c>
      <c r="F194" s="362">
        <f t="shared" si="23"/>
        <v>0</v>
      </c>
      <c r="G194" s="362">
        <f t="shared" si="17"/>
        <v>0</v>
      </c>
      <c r="H194" s="362">
        <f t="shared" si="19"/>
        <v>0</v>
      </c>
      <c r="I194" s="362">
        <f t="shared" si="20"/>
        <v>0</v>
      </c>
      <c r="J194" s="362">
        <f t="shared" si="21"/>
        <v>0</v>
      </c>
      <c r="K194" s="368">
        <f t="shared" si="22"/>
        <v>0</v>
      </c>
      <c r="L194" s="368">
        <f t="shared" si="24"/>
        <v>0</v>
      </c>
      <c r="N194" s="362"/>
      <c r="O194" s="362"/>
      <c r="P194" s="362"/>
    </row>
    <row r="195" spans="1:16" s="381" customFormat="1" ht="15.75" customHeight="1" x14ac:dyDescent="0.2">
      <c r="A195" s="336">
        <f t="shared" si="18"/>
        <v>31</v>
      </c>
      <c r="B195" s="400">
        <f t="shared" si="25"/>
        <v>0</v>
      </c>
      <c r="C195" s="400">
        <f t="shared" si="25"/>
        <v>0</v>
      </c>
      <c r="D195" s="402">
        <f t="shared" si="15"/>
        <v>0</v>
      </c>
      <c r="E195" s="402">
        <f t="shared" si="16"/>
        <v>0</v>
      </c>
      <c r="F195" s="362">
        <f t="shared" si="23"/>
        <v>0</v>
      </c>
      <c r="G195" s="362">
        <f t="shared" si="17"/>
        <v>0</v>
      </c>
      <c r="H195" s="362">
        <f t="shared" si="19"/>
        <v>0</v>
      </c>
      <c r="I195" s="362">
        <f t="shared" si="20"/>
        <v>0</v>
      </c>
      <c r="J195" s="362">
        <f t="shared" si="21"/>
        <v>0</v>
      </c>
      <c r="K195" s="368">
        <f t="shared" si="22"/>
        <v>0</v>
      </c>
      <c r="L195" s="368">
        <f t="shared" si="24"/>
        <v>0</v>
      </c>
      <c r="N195" s="362"/>
      <c r="O195" s="362"/>
      <c r="P195" s="362"/>
    </row>
    <row r="196" spans="1:16" s="381" customFormat="1" ht="15.75" customHeight="1" x14ac:dyDescent="0.2">
      <c r="A196" s="336">
        <f t="shared" si="18"/>
        <v>32</v>
      </c>
      <c r="B196" s="400">
        <f t="shared" si="25"/>
        <v>0</v>
      </c>
      <c r="C196" s="400">
        <f t="shared" si="25"/>
        <v>0</v>
      </c>
      <c r="D196" s="402">
        <f t="shared" si="15"/>
        <v>0</v>
      </c>
      <c r="E196" s="402">
        <f t="shared" si="16"/>
        <v>0</v>
      </c>
      <c r="F196" s="362">
        <f t="shared" si="23"/>
        <v>0</v>
      </c>
      <c r="G196" s="362">
        <f t="shared" si="17"/>
        <v>0</v>
      </c>
      <c r="H196" s="362">
        <f t="shared" si="19"/>
        <v>0</v>
      </c>
      <c r="I196" s="362">
        <f t="shared" si="20"/>
        <v>0</v>
      </c>
      <c r="J196" s="362">
        <f t="shared" si="21"/>
        <v>0</v>
      </c>
      <c r="K196" s="368">
        <f t="shared" si="22"/>
        <v>0</v>
      </c>
      <c r="L196" s="368">
        <f t="shared" si="24"/>
        <v>0</v>
      </c>
      <c r="N196" s="362"/>
      <c r="O196" s="362"/>
      <c r="P196" s="362"/>
    </row>
    <row r="197" spans="1:16" s="381" customFormat="1" ht="15.75" customHeight="1" x14ac:dyDescent="0.2">
      <c r="A197" s="336">
        <f t="shared" si="18"/>
        <v>33</v>
      </c>
      <c r="B197" s="400">
        <f t="shared" ref="B197:C212" si="26">B140</f>
        <v>0</v>
      </c>
      <c r="C197" s="400">
        <f t="shared" si="26"/>
        <v>0</v>
      </c>
      <c r="D197" s="402">
        <f t="shared" si="15"/>
        <v>0</v>
      </c>
      <c r="E197" s="402">
        <f t="shared" si="16"/>
        <v>0</v>
      </c>
      <c r="F197" s="362">
        <f t="shared" si="23"/>
        <v>0</v>
      </c>
      <c r="G197" s="362">
        <f t="shared" si="17"/>
        <v>0</v>
      </c>
      <c r="H197" s="362">
        <f t="shared" si="19"/>
        <v>0</v>
      </c>
      <c r="I197" s="362">
        <f t="shared" si="20"/>
        <v>0</v>
      </c>
      <c r="J197" s="362">
        <f t="shared" si="21"/>
        <v>0</v>
      </c>
      <c r="K197" s="368">
        <f t="shared" si="22"/>
        <v>0</v>
      </c>
      <c r="L197" s="368">
        <f t="shared" si="24"/>
        <v>0</v>
      </c>
      <c r="N197" s="362"/>
      <c r="O197" s="362"/>
      <c r="P197" s="362"/>
    </row>
    <row r="198" spans="1:16" s="381" customFormat="1" ht="15.75" customHeight="1" x14ac:dyDescent="0.2">
      <c r="A198" s="336">
        <f t="shared" si="18"/>
        <v>34</v>
      </c>
      <c r="B198" s="400">
        <f t="shared" si="26"/>
        <v>0</v>
      </c>
      <c r="C198" s="400">
        <f t="shared" si="26"/>
        <v>0</v>
      </c>
      <c r="D198" s="402">
        <f t="shared" si="15"/>
        <v>0</v>
      </c>
      <c r="E198" s="402">
        <f t="shared" si="16"/>
        <v>0</v>
      </c>
      <c r="F198" s="362">
        <f t="shared" si="23"/>
        <v>0</v>
      </c>
      <c r="G198" s="362">
        <f t="shared" si="17"/>
        <v>0</v>
      </c>
      <c r="H198" s="362">
        <f t="shared" si="19"/>
        <v>0</v>
      </c>
      <c r="I198" s="362">
        <f t="shared" si="20"/>
        <v>0</v>
      </c>
      <c r="J198" s="362">
        <f t="shared" si="21"/>
        <v>0</v>
      </c>
      <c r="K198" s="368">
        <f t="shared" si="22"/>
        <v>0</v>
      </c>
      <c r="L198" s="368">
        <f t="shared" si="24"/>
        <v>0</v>
      </c>
      <c r="N198" s="362"/>
      <c r="O198" s="362"/>
      <c r="P198" s="362"/>
    </row>
    <row r="199" spans="1:16" s="381" customFormat="1" ht="15.75" customHeight="1" x14ac:dyDescent="0.2">
      <c r="A199" s="336">
        <f t="shared" si="18"/>
        <v>35</v>
      </c>
      <c r="B199" s="400">
        <f t="shared" si="26"/>
        <v>0</v>
      </c>
      <c r="C199" s="400">
        <f t="shared" si="26"/>
        <v>0</v>
      </c>
      <c r="D199" s="402">
        <f t="shared" si="15"/>
        <v>0</v>
      </c>
      <c r="E199" s="402">
        <f t="shared" si="16"/>
        <v>0</v>
      </c>
      <c r="F199" s="362">
        <f t="shared" si="23"/>
        <v>0</v>
      </c>
      <c r="G199" s="362">
        <f t="shared" si="17"/>
        <v>0</v>
      </c>
      <c r="H199" s="362">
        <f t="shared" si="19"/>
        <v>0</v>
      </c>
      <c r="I199" s="362">
        <f t="shared" si="20"/>
        <v>0</v>
      </c>
      <c r="J199" s="362">
        <f t="shared" si="21"/>
        <v>0</v>
      </c>
      <c r="K199" s="368">
        <f t="shared" si="22"/>
        <v>0</v>
      </c>
      <c r="L199" s="368">
        <f t="shared" si="24"/>
        <v>0</v>
      </c>
      <c r="N199" s="362"/>
      <c r="O199" s="362"/>
      <c r="P199" s="362"/>
    </row>
    <row r="200" spans="1:16" s="381" customFormat="1" ht="15.75" customHeight="1" x14ac:dyDescent="0.2">
      <c r="A200" s="336">
        <f t="shared" si="18"/>
        <v>36</v>
      </c>
      <c r="B200" s="400">
        <f t="shared" si="26"/>
        <v>0</v>
      </c>
      <c r="C200" s="400">
        <f t="shared" si="26"/>
        <v>0</v>
      </c>
      <c r="D200" s="402">
        <f t="shared" si="15"/>
        <v>0</v>
      </c>
      <c r="E200" s="402">
        <f t="shared" si="16"/>
        <v>0</v>
      </c>
      <c r="F200" s="362">
        <f t="shared" si="23"/>
        <v>0</v>
      </c>
      <c r="G200" s="362">
        <f t="shared" si="17"/>
        <v>0</v>
      </c>
      <c r="H200" s="362">
        <f t="shared" si="19"/>
        <v>0</v>
      </c>
      <c r="I200" s="362">
        <f t="shared" si="20"/>
        <v>0</v>
      </c>
      <c r="J200" s="362">
        <f t="shared" si="21"/>
        <v>0</v>
      </c>
      <c r="K200" s="368">
        <f t="shared" si="22"/>
        <v>0</v>
      </c>
      <c r="L200" s="368">
        <f t="shared" si="24"/>
        <v>0</v>
      </c>
      <c r="N200" s="362"/>
      <c r="O200" s="362"/>
      <c r="P200" s="362"/>
    </row>
    <row r="201" spans="1:16" s="381" customFormat="1" ht="15.75" customHeight="1" x14ac:dyDescent="0.2">
      <c r="A201" s="336">
        <f t="shared" si="18"/>
        <v>37</v>
      </c>
      <c r="B201" s="400">
        <f t="shared" si="26"/>
        <v>0</v>
      </c>
      <c r="C201" s="400">
        <f t="shared" si="26"/>
        <v>0</v>
      </c>
      <c r="D201" s="402">
        <f t="shared" si="15"/>
        <v>0</v>
      </c>
      <c r="E201" s="402">
        <f t="shared" si="16"/>
        <v>0</v>
      </c>
      <c r="F201" s="362">
        <f t="shared" si="23"/>
        <v>0</v>
      </c>
      <c r="G201" s="362">
        <f t="shared" si="17"/>
        <v>0</v>
      </c>
      <c r="H201" s="362">
        <f t="shared" si="19"/>
        <v>0</v>
      </c>
      <c r="I201" s="362">
        <f t="shared" si="20"/>
        <v>0</v>
      </c>
      <c r="J201" s="362">
        <f t="shared" si="21"/>
        <v>0</v>
      </c>
      <c r="K201" s="368">
        <f t="shared" si="22"/>
        <v>0</v>
      </c>
      <c r="L201" s="368">
        <f t="shared" si="24"/>
        <v>0</v>
      </c>
      <c r="N201" s="362"/>
      <c r="O201" s="362"/>
      <c r="P201" s="362"/>
    </row>
    <row r="202" spans="1:16" s="381" customFormat="1" ht="15.75" customHeight="1" x14ac:dyDescent="0.2">
      <c r="A202" s="336">
        <f t="shared" si="18"/>
        <v>38</v>
      </c>
      <c r="B202" s="400">
        <f t="shared" si="26"/>
        <v>0</v>
      </c>
      <c r="C202" s="400">
        <f t="shared" si="26"/>
        <v>0</v>
      </c>
      <c r="D202" s="402">
        <f t="shared" si="15"/>
        <v>0</v>
      </c>
      <c r="E202" s="402">
        <f t="shared" si="16"/>
        <v>0</v>
      </c>
      <c r="F202" s="362">
        <f t="shared" si="23"/>
        <v>0</v>
      </c>
      <c r="G202" s="362">
        <f t="shared" si="17"/>
        <v>0</v>
      </c>
      <c r="H202" s="362">
        <f t="shared" si="19"/>
        <v>0</v>
      </c>
      <c r="I202" s="362">
        <f t="shared" si="20"/>
        <v>0</v>
      </c>
      <c r="J202" s="362">
        <f>IF(A202&gt;($C$25),0,IF(0.3*(D145-$C$24+$C$23)&gt;=6,0.3*(D145-$C$24+$C$23),6))</f>
        <v>0</v>
      </c>
      <c r="K202" s="368">
        <f t="shared" si="22"/>
        <v>0</v>
      </c>
      <c r="L202" s="368">
        <f t="shared" si="24"/>
        <v>0</v>
      </c>
      <c r="N202" s="362"/>
      <c r="O202" s="362"/>
      <c r="P202" s="362"/>
    </row>
    <row r="203" spans="1:16" s="381" customFormat="1" ht="15.75" customHeight="1" x14ac:dyDescent="0.2">
      <c r="A203" s="336">
        <f t="shared" si="18"/>
        <v>39</v>
      </c>
      <c r="B203" s="400">
        <f t="shared" si="26"/>
        <v>0</v>
      </c>
      <c r="C203" s="400">
        <f t="shared" si="26"/>
        <v>0</v>
      </c>
      <c r="D203" s="402">
        <f t="shared" si="15"/>
        <v>0</v>
      </c>
      <c r="E203" s="402">
        <f t="shared" si="16"/>
        <v>0</v>
      </c>
      <c r="F203" s="362">
        <f t="shared" si="23"/>
        <v>0</v>
      </c>
      <c r="G203" s="362">
        <f t="shared" si="17"/>
        <v>0</v>
      </c>
      <c r="H203" s="362">
        <f t="shared" si="19"/>
        <v>0</v>
      </c>
      <c r="I203" s="362">
        <f t="shared" si="20"/>
        <v>0</v>
      </c>
      <c r="J203" s="362">
        <f t="shared" si="21"/>
        <v>0</v>
      </c>
      <c r="K203" s="368">
        <f t="shared" si="22"/>
        <v>0</v>
      </c>
      <c r="L203" s="368">
        <f t="shared" si="24"/>
        <v>0</v>
      </c>
      <c r="N203" s="362"/>
      <c r="O203" s="362"/>
      <c r="P203" s="362"/>
    </row>
    <row r="204" spans="1:16" s="381" customFormat="1" ht="15.75" customHeight="1" x14ac:dyDescent="0.2">
      <c r="A204" s="336">
        <f t="shared" si="18"/>
        <v>40</v>
      </c>
      <c r="B204" s="400">
        <f t="shared" si="26"/>
        <v>0</v>
      </c>
      <c r="C204" s="400">
        <f t="shared" si="26"/>
        <v>0</v>
      </c>
      <c r="D204" s="402">
        <f t="shared" si="15"/>
        <v>0</v>
      </c>
      <c r="E204" s="402">
        <f t="shared" si="16"/>
        <v>0</v>
      </c>
      <c r="F204" s="362">
        <f t="shared" si="23"/>
        <v>0</v>
      </c>
      <c r="G204" s="362">
        <f t="shared" si="17"/>
        <v>0</v>
      </c>
      <c r="H204" s="362">
        <f t="shared" si="19"/>
        <v>0</v>
      </c>
      <c r="I204" s="362">
        <f t="shared" si="20"/>
        <v>0</v>
      </c>
      <c r="J204" s="362">
        <f t="shared" si="21"/>
        <v>0</v>
      </c>
      <c r="K204" s="368">
        <f t="shared" si="22"/>
        <v>0</v>
      </c>
      <c r="L204" s="368">
        <f t="shared" si="24"/>
        <v>0</v>
      </c>
      <c r="N204" s="362"/>
      <c r="O204" s="362"/>
      <c r="P204" s="362"/>
    </row>
    <row r="205" spans="1:16" s="381" customFormat="1" ht="15.75" customHeight="1" x14ac:dyDescent="0.2">
      <c r="A205" s="336">
        <f t="shared" si="18"/>
        <v>41</v>
      </c>
      <c r="B205" s="400">
        <f t="shared" si="26"/>
        <v>0</v>
      </c>
      <c r="C205" s="400">
        <f t="shared" si="26"/>
        <v>0</v>
      </c>
      <c r="D205" s="402">
        <f t="shared" si="15"/>
        <v>0</v>
      </c>
      <c r="E205" s="402">
        <f t="shared" si="16"/>
        <v>0</v>
      </c>
      <c r="F205" s="362">
        <f t="shared" si="23"/>
        <v>0</v>
      </c>
      <c r="G205" s="362">
        <f t="shared" si="17"/>
        <v>0</v>
      </c>
      <c r="H205" s="362">
        <f t="shared" si="19"/>
        <v>0</v>
      </c>
      <c r="I205" s="362">
        <f t="shared" si="20"/>
        <v>0</v>
      </c>
      <c r="J205" s="362">
        <f t="shared" si="21"/>
        <v>0</v>
      </c>
      <c r="K205" s="368">
        <f t="shared" si="22"/>
        <v>0</v>
      </c>
      <c r="L205" s="368">
        <f t="shared" si="24"/>
        <v>0</v>
      </c>
      <c r="N205" s="362"/>
      <c r="O205" s="362"/>
      <c r="P205" s="362"/>
    </row>
    <row r="206" spans="1:16" s="381" customFormat="1" ht="15.75" customHeight="1" x14ac:dyDescent="0.2">
      <c r="A206" s="336">
        <f t="shared" si="18"/>
        <v>42</v>
      </c>
      <c r="B206" s="400">
        <f t="shared" si="26"/>
        <v>0</v>
      </c>
      <c r="C206" s="400">
        <f t="shared" si="26"/>
        <v>0</v>
      </c>
      <c r="D206" s="402">
        <f t="shared" si="15"/>
        <v>0</v>
      </c>
      <c r="E206" s="402">
        <f t="shared" si="16"/>
        <v>0</v>
      </c>
      <c r="F206" s="362">
        <f t="shared" si="23"/>
        <v>0</v>
      </c>
      <c r="G206" s="362">
        <f t="shared" si="17"/>
        <v>0</v>
      </c>
      <c r="H206" s="362">
        <f t="shared" si="19"/>
        <v>0</v>
      </c>
      <c r="I206" s="362">
        <f t="shared" si="20"/>
        <v>0</v>
      </c>
      <c r="J206" s="362">
        <f t="shared" si="21"/>
        <v>0</v>
      </c>
      <c r="K206" s="368">
        <f t="shared" si="22"/>
        <v>0</v>
      </c>
      <c r="L206" s="368">
        <f t="shared" si="24"/>
        <v>0</v>
      </c>
      <c r="N206" s="362"/>
      <c r="O206" s="362"/>
      <c r="P206" s="362"/>
    </row>
    <row r="207" spans="1:16" s="381" customFormat="1" ht="15.75" customHeight="1" x14ac:dyDescent="0.2">
      <c r="A207" s="336">
        <f t="shared" si="18"/>
        <v>43</v>
      </c>
      <c r="B207" s="400">
        <f t="shared" si="26"/>
        <v>0</v>
      </c>
      <c r="C207" s="400">
        <f t="shared" si="26"/>
        <v>0</v>
      </c>
      <c r="D207" s="402">
        <f t="shared" si="15"/>
        <v>0</v>
      </c>
      <c r="E207" s="402">
        <f t="shared" si="16"/>
        <v>0</v>
      </c>
      <c r="F207" s="362">
        <f t="shared" si="23"/>
        <v>0</v>
      </c>
      <c r="G207" s="362">
        <f t="shared" si="17"/>
        <v>0</v>
      </c>
      <c r="H207" s="362">
        <f t="shared" si="19"/>
        <v>0</v>
      </c>
      <c r="I207" s="362">
        <f t="shared" si="20"/>
        <v>0</v>
      </c>
      <c r="J207" s="362">
        <f t="shared" si="21"/>
        <v>0</v>
      </c>
      <c r="K207" s="368">
        <f t="shared" si="22"/>
        <v>0</v>
      </c>
      <c r="L207" s="368">
        <f t="shared" si="24"/>
        <v>0</v>
      </c>
      <c r="N207" s="362"/>
      <c r="O207" s="362"/>
      <c r="P207" s="362"/>
    </row>
    <row r="208" spans="1:16" s="381" customFormat="1" ht="15.75" customHeight="1" x14ac:dyDescent="0.2">
      <c r="A208" s="336">
        <f t="shared" si="18"/>
        <v>44</v>
      </c>
      <c r="B208" s="400">
        <f t="shared" si="26"/>
        <v>0</v>
      </c>
      <c r="C208" s="400">
        <f t="shared" si="26"/>
        <v>0</v>
      </c>
      <c r="D208" s="402">
        <f t="shared" si="15"/>
        <v>0</v>
      </c>
      <c r="E208" s="402">
        <f t="shared" si="16"/>
        <v>0</v>
      </c>
      <c r="F208" s="362">
        <f t="shared" si="23"/>
        <v>0</v>
      </c>
      <c r="G208" s="362">
        <f t="shared" si="17"/>
        <v>0</v>
      </c>
      <c r="H208" s="362">
        <f t="shared" si="19"/>
        <v>0</v>
      </c>
      <c r="I208" s="362">
        <f t="shared" si="20"/>
        <v>0</v>
      </c>
      <c r="J208" s="362">
        <f t="shared" si="21"/>
        <v>0</v>
      </c>
      <c r="K208" s="368">
        <f t="shared" si="22"/>
        <v>0</v>
      </c>
      <c r="L208" s="368">
        <f t="shared" si="24"/>
        <v>0</v>
      </c>
      <c r="N208" s="362"/>
      <c r="O208" s="362"/>
      <c r="P208" s="362"/>
    </row>
    <row r="209" spans="1:16" s="381" customFormat="1" ht="15.75" customHeight="1" x14ac:dyDescent="0.2">
      <c r="A209" s="336">
        <f t="shared" si="18"/>
        <v>45</v>
      </c>
      <c r="B209" s="400">
        <f t="shared" si="26"/>
        <v>0</v>
      </c>
      <c r="C209" s="400">
        <f t="shared" si="26"/>
        <v>0</v>
      </c>
      <c r="D209" s="402">
        <f t="shared" si="15"/>
        <v>0</v>
      </c>
      <c r="E209" s="402">
        <f t="shared" si="16"/>
        <v>0</v>
      </c>
      <c r="F209" s="362">
        <f t="shared" si="23"/>
        <v>0</v>
      </c>
      <c r="G209" s="362">
        <f t="shared" si="17"/>
        <v>0</v>
      </c>
      <c r="H209" s="362">
        <f t="shared" si="19"/>
        <v>0</v>
      </c>
      <c r="I209" s="362">
        <f t="shared" si="20"/>
        <v>0</v>
      </c>
      <c r="J209" s="362">
        <f t="shared" si="21"/>
        <v>0</v>
      </c>
      <c r="K209" s="368">
        <f t="shared" si="22"/>
        <v>0</v>
      </c>
      <c r="L209" s="368">
        <f t="shared" si="24"/>
        <v>0</v>
      </c>
      <c r="N209" s="362"/>
      <c r="O209" s="362"/>
      <c r="P209" s="362"/>
    </row>
    <row r="210" spans="1:16" s="381" customFormat="1" ht="15.75" customHeight="1" x14ac:dyDescent="0.2">
      <c r="A210" s="336">
        <f t="shared" si="18"/>
        <v>46</v>
      </c>
      <c r="B210" s="400">
        <f t="shared" si="26"/>
        <v>0</v>
      </c>
      <c r="C210" s="400">
        <f t="shared" si="26"/>
        <v>0</v>
      </c>
      <c r="D210" s="402">
        <f t="shared" si="15"/>
        <v>0</v>
      </c>
      <c r="E210" s="402">
        <f t="shared" si="16"/>
        <v>0</v>
      </c>
      <c r="F210" s="362">
        <f t="shared" si="23"/>
        <v>0</v>
      </c>
      <c r="G210" s="362">
        <f t="shared" si="17"/>
        <v>0</v>
      </c>
      <c r="H210" s="362">
        <f t="shared" si="19"/>
        <v>0</v>
      </c>
      <c r="I210" s="362">
        <f t="shared" si="20"/>
        <v>0</v>
      </c>
      <c r="J210" s="362">
        <f t="shared" si="21"/>
        <v>0</v>
      </c>
      <c r="K210" s="368">
        <f t="shared" si="22"/>
        <v>0</v>
      </c>
      <c r="L210" s="368">
        <f t="shared" si="24"/>
        <v>0</v>
      </c>
      <c r="N210" s="362"/>
      <c r="O210" s="362"/>
      <c r="P210" s="362"/>
    </row>
    <row r="211" spans="1:16" s="381" customFormat="1" ht="15.75" customHeight="1" x14ac:dyDescent="0.2">
      <c r="A211" s="336">
        <f t="shared" si="18"/>
        <v>47</v>
      </c>
      <c r="B211" s="400">
        <f t="shared" si="26"/>
        <v>0</v>
      </c>
      <c r="C211" s="400">
        <f t="shared" si="26"/>
        <v>0</v>
      </c>
      <c r="D211" s="402">
        <f t="shared" si="15"/>
        <v>0</v>
      </c>
      <c r="E211" s="402">
        <f t="shared" si="16"/>
        <v>0</v>
      </c>
      <c r="F211" s="362">
        <f t="shared" si="23"/>
        <v>0</v>
      </c>
      <c r="G211" s="362">
        <f t="shared" si="17"/>
        <v>0</v>
      </c>
      <c r="H211" s="362">
        <f t="shared" si="19"/>
        <v>0</v>
      </c>
      <c r="I211" s="362">
        <f t="shared" si="20"/>
        <v>0</v>
      </c>
      <c r="J211" s="362">
        <f t="shared" si="21"/>
        <v>0</v>
      </c>
      <c r="K211" s="368">
        <f t="shared" si="22"/>
        <v>0</v>
      </c>
      <c r="L211" s="368">
        <f t="shared" si="24"/>
        <v>0</v>
      </c>
      <c r="N211" s="362"/>
      <c r="O211" s="362"/>
      <c r="P211" s="362"/>
    </row>
    <row r="212" spans="1:16" s="381" customFormat="1" ht="15.75" customHeight="1" x14ac:dyDescent="0.2">
      <c r="A212" s="336">
        <f t="shared" si="18"/>
        <v>48</v>
      </c>
      <c r="B212" s="400">
        <f t="shared" si="26"/>
        <v>0</v>
      </c>
      <c r="C212" s="400">
        <f t="shared" si="26"/>
        <v>0</v>
      </c>
      <c r="D212" s="402">
        <f t="shared" si="15"/>
        <v>0</v>
      </c>
      <c r="E212" s="402">
        <f t="shared" si="16"/>
        <v>0</v>
      </c>
      <c r="F212" s="362">
        <f t="shared" si="23"/>
        <v>0</v>
      </c>
      <c r="G212" s="362">
        <f t="shared" si="17"/>
        <v>0</v>
      </c>
      <c r="H212" s="362">
        <f t="shared" si="19"/>
        <v>0</v>
      </c>
      <c r="I212" s="362">
        <f t="shared" si="20"/>
        <v>0</v>
      </c>
      <c r="J212" s="362">
        <f t="shared" si="21"/>
        <v>0</v>
      </c>
      <c r="K212" s="368">
        <f t="shared" si="22"/>
        <v>0</v>
      </c>
      <c r="L212" s="368">
        <f t="shared" si="24"/>
        <v>0</v>
      </c>
      <c r="N212" s="362"/>
      <c r="O212" s="362"/>
      <c r="P212" s="362"/>
    </row>
    <row r="213" spans="1:16" s="381" customFormat="1" ht="15.75" customHeight="1" x14ac:dyDescent="0.2">
      <c r="A213" s="336">
        <f t="shared" si="18"/>
        <v>49</v>
      </c>
      <c r="B213" s="400">
        <f t="shared" ref="B213:C214" si="27">B156</f>
        <v>0</v>
      </c>
      <c r="C213" s="400">
        <f t="shared" si="27"/>
        <v>0</v>
      </c>
      <c r="D213" s="402">
        <f t="shared" si="15"/>
        <v>0</v>
      </c>
      <c r="E213" s="402">
        <f t="shared" si="16"/>
        <v>0</v>
      </c>
      <c r="F213" s="362">
        <f t="shared" si="23"/>
        <v>0</v>
      </c>
      <c r="G213" s="362">
        <f t="shared" si="17"/>
        <v>0</v>
      </c>
      <c r="H213" s="362">
        <f t="shared" si="19"/>
        <v>0</v>
      </c>
      <c r="I213" s="362">
        <f t="shared" si="20"/>
        <v>0</v>
      </c>
      <c r="J213" s="362">
        <f t="shared" si="21"/>
        <v>0</v>
      </c>
      <c r="K213" s="368">
        <f t="shared" si="22"/>
        <v>0</v>
      </c>
      <c r="L213" s="368">
        <f t="shared" si="24"/>
        <v>0</v>
      </c>
      <c r="N213" s="362"/>
      <c r="O213" s="362"/>
      <c r="P213" s="362"/>
    </row>
    <row r="214" spans="1:16" s="381" customFormat="1" ht="15.75" customHeight="1" x14ac:dyDescent="0.2">
      <c r="A214" s="405">
        <f>A213+1</f>
        <v>50</v>
      </c>
      <c r="B214" s="406">
        <f t="shared" si="27"/>
        <v>0</v>
      </c>
      <c r="C214" s="406">
        <f t="shared" si="27"/>
        <v>0</v>
      </c>
      <c r="D214" s="402">
        <f t="shared" si="15"/>
        <v>0</v>
      </c>
      <c r="E214" s="402">
        <f t="shared" si="16"/>
        <v>0</v>
      </c>
      <c r="F214" s="362">
        <f t="shared" si="23"/>
        <v>0</v>
      </c>
      <c r="G214" s="362">
        <f t="shared" si="17"/>
        <v>0</v>
      </c>
      <c r="H214" s="362">
        <f t="shared" si="19"/>
        <v>0</v>
      </c>
      <c r="I214" s="362">
        <f t="shared" si="20"/>
        <v>0</v>
      </c>
      <c r="J214" s="362">
        <f t="shared" si="21"/>
        <v>0</v>
      </c>
      <c r="K214" s="368">
        <f t="shared" si="22"/>
        <v>0</v>
      </c>
      <c r="L214" s="368">
        <f t="shared" si="24"/>
        <v>0</v>
      </c>
      <c r="N214" s="362"/>
      <c r="O214" s="362"/>
      <c r="P214" s="362"/>
    </row>
    <row r="215" spans="1:16" s="381" customFormat="1" ht="15.75" customHeight="1" x14ac:dyDescent="0.35">
      <c r="A215" s="374"/>
      <c r="B215" s="375" t="s">
        <v>391</v>
      </c>
      <c r="C215" s="376">
        <f>SUM(C165:C214)</f>
        <v>0</v>
      </c>
      <c r="D215" s="380"/>
      <c r="E215" s="380"/>
      <c r="F215" s="378"/>
      <c r="G215" s="378"/>
      <c r="H215" s="379" t="s">
        <v>403</v>
      </c>
      <c r="I215" s="378">
        <f>SUM(I166:I214)</f>
        <v>0</v>
      </c>
      <c r="J215" s="378"/>
      <c r="K215" s="379" t="s">
        <v>404</v>
      </c>
      <c r="L215" s="378">
        <f>SUM(L166:L214)</f>
        <v>0</v>
      </c>
      <c r="N215" s="407"/>
      <c r="O215" s="408"/>
      <c r="P215" s="408"/>
    </row>
    <row r="216" spans="1:16" s="381" customFormat="1" ht="15.75" customHeight="1" x14ac:dyDescent="0.2">
      <c r="A216" s="382"/>
      <c r="B216" s="382"/>
      <c r="C216" s="382"/>
      <c r="D216" s="382"/>
      <c r="E216" s="383"/>
      <c r="F216" s="384"/>
      <c r="I216" s="385"/>
      <c r="J216" s="386"/>
      <c r="O216" s="385"/>
      <c r="P216" s="386"/>
    </row>
    <row r="217" spans="1:16" ht="15.75" customHeight="1" x14ac:dyDescent="0.2">
      <c r="B217" s="336"/>
      <c r="C217" s="336"/>
      <c r="E217" s="299"/>
    </row>
    <row r="218" spans="1:16" ht="15.75" customHeight="1" x14ac:dyDescent="0.2">
      <c r="A218" s="338" t="s">
        <v>247</v>
      </c>
      <c r="B218" s="338"/>
      <c r="C218" s="338"/>
      <c r="E218" s="299"/>
    </row>
    <row r="219" spans="1:16" ht="15.75" customHeight="1" x14ac:dyDescent="0.2">
      <c r="B219" s="336"/>
      <c r="C219" s="336"/>
      <c r="E219" s="299"/>
    </row>
    <row r="220" spans="1:16" ht="15.75" customHeight="1" x14ac:dyDescent="0.2">
      <c r="A220" s="409" t="s">
        <v>105</v>
      </c>
      <c r="B220" s="344" t="s">
        <v>379</v>
      </c>
      <c r="C220" s="345" t="s">
        <v>380</v>
      </c>
      <c r="D220" s="410" t="s">
        <v>248</v>
      </c>
      <c r="E220" s="348"/>
      <c r="F220" s="348"/>
      <c r="G220" s="348"/>
      <c r="H220" s="348"/>
      <c r="I220" s="348"/>
      <c r="N220" s="395"/>
      <c r="O220" s="395"/>
    </row>
    <row r="221" spans="1:16" ht="15.75" customHeight="1" x14ac:dyDescent="0.35">
      <c r="A221" s="411"/>
      <c r="B221" s="353"/>
      <c r="C221" s="354" t="s">
        <v>112</v>
      </c>
      <c r="D221" s="397" t="s">
        <v>405</v>
      </c>
      <c r="E221" s="397" t="s">
        <v>406</v>
      </c>
      <c r="F221" s="397" t="s">
        <v>407</v>
      </c>
      <c r="G221" s="396" t="s">
        <v>408</v>
      </c>
      <c r="H221" s="397" t="s">
        <v>409</v>
      </c>
      <c r="I221" s="397" t="s">
        <v>410</v>
      </c>
      <c r="N221" s="398"/>
      <c r="O221" s="398"/>
    </row>
    <row r="222" spans="1:16" ht="15.75" customHeight="1" x14ac:dyDescent="0.2">
      <c r="A222" s="336">
        <v>1</v>
      </c>
      <c r="B222" s="400">
        <f t="shared" ref="B222:C237" si="28">B165</f>
        <v>0</v>
      </c>
      <c r="C222" s="401" t="s">
        <v>39</v>
      </c>
      <c r="D222" s="412">
        <f>IF(A222&gt;($C$25),0,IF(2.75*D108^2+4.25*D108+10&lt;4.74*$E$53,2.75*D108^2+4.25*D108+10,2.75*D108^2+4.25*D108+10-4.74*$E$53))</f>
        <v>0</v>
      </c>
      <c r="E222" s="412">
        <f>IF(A222&gt;($C$25),0,(E108+$C$23)*$C$23)</f>
        <v>0</v>
      </c>
      <c r="F222" s="412">
        <f>F108*G108</f>
        <v>0</v>
      </c>
      <c r="G222" s="412">
        <f t="shared" ref="G222:G271" si="29">IF($D$17=TRUE,SUM(D222:F222),SUM(D222:E222))</f>
        <v>0</v>
      </c>
      <c r="H222" s="363" t="s">
        <v>39</v>
      </c>
      <c r="I222" s="363" t="s">
        <v>39</v>
      </c>
      <c r="N222" s="363"/>
      <c r="O222" s="363"/>
    </row>
    <row r="223" spans="1:16" ht="15.75" customHeight="1" x14ac:dyDescent="0.2">
      <c r="A223" s="336">
        <f t="shared" ref="A223:A271" si="30">A222+1</f>
        <v>2</v>
      </c>
      <c r="B223" s="400">
        <f t="shared" si="28"/>
        <v>0</v>
      </c>
      <c r="C223" s="400">
        <f t="shared" si="28"/>
        <v>0</v>
      </c>
      <c r="D223" s="412">
        <f>IF(A223&gt;($C$25),0,IF(2.75*D109^2+4.25*D109+10&lt;4.74*$E$53,2.75*D109^2+4.25*D109+10,2.75*D109^2+4.25*D109+10-4.74*$E$53))</f>
        <v>0</v>
      </c>
      <c r="E223" s="412">
        <f t="shared" ref="E223:E271" si="31">IF(A223&gt;($C$25),0,(E109+$C$23)*$C$23)</f>
        <v>0</v>
      </c>
      <c r="F223" s="412">
        <f t="shared" ref="F223:F271" si="32">F109*G109</f>
        <v>0</v>
      </c>
      <c r="G223" s="412">
        <f t="shared" si="29"/>
        <v>0</v>
      </c>
      <c r="H223" s="412">
        <f t="shared" ref="H223:H271" si="33">(G222+G223)/2</f>
        <v>0</v>
      </c>
      <c r="I223" s="412">
        <f>H223*C109</f>
        <v>0</v>
      </c>
      <c r="N223" s="412"/>
      <c r="O223" s="412"/>
    </row>
    <row r="224" spans="1:16" ht="15.75" customHeight="1" x14ac:dyDescent="0.2">
      <c r="A224" s="336">
        <f t="shared" si="30"/>
        <v>3</v>
      </c>
      <c r="B224" s="400">
        <f t="shared" si="28"/>
        <v>0</v>
      </c>
      <c r="C224" s="400">
        <f t="shared" si="28"/>
        <v>0</v>
      </c>
      <c r="D224" s="412">
        <f t="shared" ref="D224:D271" si="34">IF(A224&gt;($C$25),0,IF(2.75*D110^2+4.25*D110+10&lt;4.74*$E$53,2.75*D110^2+4.25*D110+10,2.75*D110^2+4.25*D110+10-4.74*$E$53))</f>
        <v>0</v>
      </c>
      <c r="E224" s="412">
        <f t="shared" si="31"/>
        <v>0</v>
      </c>
      <c r="F224" s="412">
        <f t="shared" si="32"/>
        <v>0</v>
      </c>
      <c r="G224" s="412">
        <f t="shared" si="29"/>
        <v>0</v>
      </c>
      <c r="H224" s="412">
        <f t="shared" si="33"/>
        <v>0</v>
      </c>
      <c r="I224" s="412">
        <f t="shared" ref="I224:I271" si="35">H224*C110</f>
        <v>0</v>
      </c>
      <c r="N224" s="412"/>
      <c r="O224" s="412"/>
    </row>
    <row r="225" spans="1:15" ht="15.75" customHeight="1" x14ac:dyDescent="0.2">
      <c r="A225" s="336">
        <f t="shared" si="30"/>
        <v>4</v>
      </c>
      <c r="B225" s="400">
        <f t="shared" si="28"/>
        <v>0</v>
      </c>
      <c r="C225" s="400">
        <f t="shared" si="28"/>
        <v>0</v>
      </c>
      <c r="D225" s="412">
        <f t="shared" si="34"/>
        <v>0</v>
      </c>
      <c r="E225" s="412">
        <f t="shared" si="31"/>
        <v>0</v>
      </c>
      <c r="F225" s="412">
        <f t="shared" si="32"/>
        <v>0</v>
      </c>
      <c r="G225" s="412">
        <f>IF($D$17=TRUE,SUM(D225:F225),SUM(D225:E225))</f>
        <v>0</v>
      </c>
      <c r="H225" s="412">
        <f t="shared" si="33"/>
        <v>0</v>
      </c>
      <c r="I225" s="412">
        <f>H225*C111</f>
        <v>0</v>
      </c>
      <c r="N225" s="412"/>
      <c r="O225" s="412"/>
    </row>
    <row r="226" spans="1:15" ht="15.75" customHeight="1" x14ac:dyDescent="0.2">
      <c r="A226" s="336">
        <f t="shared" si="30"/>
        <v>5</v>
      </c>
      <c r="B226" s="400">
        <f t="shared" si="28"/>
        <v>0</v>
      </c>
      <c r="C226" s="400">
        <f t="shared" si="28"/>
        <v>0</v>
      </c>
      <c r="D226" s="412">
        <f t="shared" si="34"/>
        <v>0</v>
      </c>
      <c r="E226" s="412">
        <f t="shared" si="31"/>
        <v>0</v>
      </c>
      <c r="F226" s="412">
        <f t="shared" si="32"/>
        <v>0</v>
      </c>
      <c r="G226" s="412">
        <f t="shared" si="29"/>
        <v>0</v>
      </c>
      <c r="H226" s="412">
        <f t="shared" si="33"/>
        <v>0</v>
      </c>
      <c r="I226" s="412">
        <f t="shared" si="35"/>
        <v>0</v>
      </c>
      <c r="N226" s="412"/>
      <c r="O226" s="412"/>
    </row>
    <row r="227" spans="1:15" ht="15.75" customHeight="1" x14ac:dyDescent="0.2">
      <c r="A227" s="336">
        <f t="shared" si="30"/>
        <v>6</v>
      </c>
      <c r="B227" s="400">
        <f t="shared" si="28"/>
        <v>0</v>
      </c>
      <c r="C227" s="400">
        <f t="shared" si="28"/>
        <v>0</v>
      </c>
      <c r="D227" s="412">
        <f t="shared" si="34"/>
        <v>0</v>
      </c>
      <c r="E227" s="412">
        <f t="shared" si="31"/>
        <v>0</v>
      </c>
      <c r="F227" s="412">
        <f t="shared" si="32"/>
        <v>0</v>
      </c>
      <c r="G227" s="412">
        <f t="shared" si="29"/>
        <v>0</v>
      </c>
      <c r="H227" s="412">
        <f t="shared" si="33"/>
        <v>0</v>
      </c>
      <c r="I227" s="412">
        <f t="shared" si="35"/>
        <v>0</v>
      </c>
      <c r="N227" s="412"/>
      <c r="O227" s="412"/>
    </row>
    <row r="228" spans="1:15" ht="15.75" customHeight="1" x14ac:dyDescent="0.2">
      <c r="A228" s="336">
        <f t="shared" si="30"/>
        <v>7</v>
      </c>
      <c r="B228" s="400">
        <f t="shared" si="28"/>
        <v>0</v>
      </c>
      <c r="C228" s="400">
        <f t="shared" si="28"/>
        <v>0</v>
      </c>
      <c r="D228" s="412">
        <f t="shared" si="34"/>
        <v>0</v>
      </c>
      <c r="E228" s="412">
        <f t="shared" si="31"/>
        <v>0</v>
      </c>
      <c r="F228" s="412">
        <f t="shared" si="32"/>
        <v>0</v>
      </c>
      <c r="G228" s="412">
        <f t="shared" si="29"/>
        <v>0</v>
      </c>
      <c r="H228" s="412">
        <f t="shared" si="33"/>
        <v>0</v>
      </c>
      <c r="I228" s="412">
        <f t="shared" si="35"/>
        <v>0</v>
      </c>
      <c r="N228" s="412"/>
      <c r="O228" s="412"/>
    </row>
    <row r="229" spans="1:15" ht="15.75" customHeight="1" x14ac:dyDescent="0.2">
      <c r="A229" s="336">
        <f t="shared" si="30"/>
        <v>8</v>
      </c>
      <c r="B229" s="400">
        <f t="shared" si="28"/>
        <v>0</v>
      </c>
      <c r="C229" s="400">
        <f t="shared" si="28"/>
        <v>0</v>
      </c>
      <c r="D229" s="412">
        <f t="shared" si="34"/>
        <v>0</v>
      </c>
      <c r="E229" s="412">
        <f t="shared" si="31"/>
        <v>0</v>
      </c>
      <c r="F229" s="412">
        <f t="shared" si="32"/>
        <v>0</v>
      </c>
      <c r="G229" s="412">
        <f t="shared" si="29"/>
        <v>0</v>
      </c>
      <c r="H229" s="412">
        <f t="shared" si="33"/>
        <v>0</v>
      </c>
      <c r="I229" s="412">
        <f t="shared" si="35"/>
        <v>0</v>
      </c>
      <c r="N229" s="412"/>
      <c r="O229" s="412"/>
    </row>
    <row r="230" spans="1:15" ht="15.75" customHeight="1" x14ac:dyDescent="0.2">
      <c r="A230" s="336">
        <f t="shared" si="30"/>
        <v>9</v>
      </c>
      <c r="B230" s="400">
        <f t="shared" si="28"/>
        <v>0</v>
      </c>
      <c r="C230" s="400">
        <f t="shared" si="28"/>
        <v>0</v>
      </c>
      <c r="D230" s="412">
        <f t="shared" si="34"/>
        <v>0</v>
      </c>
      <c r="E230" s="412">
        <f t="shared" si="31"/>
        <v>0</v>
      </c>
      <c r="F230" s="412">
        <f t="shared" si="32"/>
        <v>0</v>
      </c>
      <c r="G230" s="412">
        <f t="shared" si="29"/>
        <v>0</v>
      </c>
      <c r="H230" s="412">
        <f t="shared" si="33"/>
        <v>0</v>
      </c>
      <c r="I230" s="412">
        <f t="shared" si="35"/>
        <v>0</v>
      </c>
      <c r="N230" s="412"/>
      <c r="O230" s="412"/>
    </row>
    <row r="231" spans="1:15" ht="15.75" customHeight="1" x14ac:dyDescent="0.2">
      <c r="A231" s="336">
        <f t="shared" si="30"/>
        <v>10</v>
      </c>
      <c r="B231" s="400">
        <f t="shared" si="28"/>
        <v>0</v>
      </c>
      <c r="C231" s="400">
        <f t="shared" si="28"/>
        <v>0</v>
      </c>
      <c r="D231" s="412">
        <f t="shared" si="34"/>
        <v>0</v>
      </c>
      <c r="E231" s="412">
        <f t="shared" si="31"/>
        <v>0</v>
      </c>
      <c r="F231" s="412">
        <f t="shared" si="32"/>
        <v>0</v>
      </c>
      <c r="G231" s="412">
        <f t="shared" si="29"/>
        <v>0</v>
      </c>
      <c r="H231" s="412">
        <f t="shared" si="33"/>
        <v>0</v>
      </c>
      <c r="I231" s="412">
        <f t="shared" si="35"/>
        <v>0</v>
      </c>
      <c r="N231" s="412"/>
      <c r="O231" s="412"/>
    </row>
    <row r="232" spans="1:15" ht="15.75" customHeight="1" x14ac:dyDescent="0.2">
      <c r="A232" s="336">
        <f t="shared" si="30"/>
        <v>11</v>
      </c>
      <c r="B232" s="400">
        <f t="shared" si="28"/>
        <v>0</v>
      </c>
      <c r="C232" s="400">
        <f t="shared" si="28"/>
        <v>0</v>
      </c>
      <c r="D232" s="412">
        <f t="shared" si="34"/>
        <v>0</v>
      </c>
      <c r="E232" s="412">
        <f t="shared" si="31"/>
        <v>0</v>
      </c>
      <c r="F232" s="412">
        <f t="shared" si="32"/>
        <v>0</v>
      </c>
      <c r="G232" s="412">
        <f t="shared" si="29"/>
        <v>0</v>
      </c>
      <c r="H232" s="412">
        <f t="shared" si="33"/>
        <v>0</v>
      </c>
      <c r="I232" s="412">
        <f t="shared" si="35"/>
        <v>0</v>
      </c>
      <c r="N232" s="412"/>
      <c r="O232" s="412"/>
    </row>
    <row r="233" spans="1:15" ht="15.75" customHeight="1" x14ac:dyDescent="0.2">
      <c r="A233" s="336">
        <f t="shared" si="30"/>
        <v>12</v>
      </c>
      <c r="B233" s="400">
        <f t="shared" si="28"/>
        <v>0</v>
      </c>
      <c r="C233" s="400">
        <f t="shared" si="28"/>
        <v>0</v>
      </c>
      <c r="D233" s="412">
        <f t="shared" si="34"/>
        <v>0</v>
      </c>
      <c r="E233" s="412">
        <f t="shared" si="31"/>
        <v>0</v>
      </c>
      <c r="F233" s="412">
        <f t="shared" si="32"/>
        <v>0</v>
      </c>
      <c r="G233" s="412">
        <f t="shared" si="29"/>
        <v>0</v>
      </c>
      <c r="H233" s="412">
        <f t="shared" si="33"/>
        <v>0</v>
      </c>
      <c r="I233" s="412">
        <f t="shared" si="35"/>
        <v>0</v>
      </c>
      <c r="N233" s="412"/>
      <c r="O233" s="412"/>
    </row>
    <row r="234" spans="1:15" ht="15.75" customHeight="1" x14ac:dyDescent="0.2">
      <c r="A234" s="336">
        <f t="shared" si="30"/>
        <v>13</v>
      </c>
      <c r="B234" s="400">
        <f t="shared" si="28"/>
        <v>0</v>
      </c>
      <c r="C234" s="400">
        <f t="shared" si="28"/>
        <v>0</v>
      </c>
      <c r="D234" s="412">
        <f t="shared" si="34"/>
        <v>0</v>
      </c>
      <c r="E234" s="412">
        <f t="shared" si="31"/>
        <v>0</v>
      </c>
      <c r="F234" s="412">
        <f t="shared" si="32"/>
        <v>0</v>
      </c>
      <c r="G234" s="412">
        <f t="shared" si="29"/>
        <v>0</v>
      </c>
      <c r="H234" s="412">
        <f t="shared" si="33"/>
        <v>0</v>
      </c>
      <c r="I234" s="412">
        <f t="shared" si="35"/>
        <v>0</v>
      </c>
      <c r="N234" s="412"/>
      <c r="O234" s="412"/>
    </row>
    <row r="235" spans="1:15" ht="15.75" customHeight="1" x14ac:dyDescent="0.2">
      <c r="A235" s="336">
        <f t="shared" si="30"/>
        <v>14</v>
      </c>
      <c r="B235" s="400">
        <f t="shared" si="28"/>
        <v>0</v>
      </c>
      <c r="C235" s="400">
        <f t="shared" si="28"/>
        <v>0</v>
      </c>
      <c r="D235" s="412">
        <f t="shared" si="34"/>
        <v>0</v>
      </c>
      <c r="E235" s="412">
        <f t="shared" si="31"/>
        <v>0</v>
      </c>
      <c r="F235" s="412">
        <f t="shared" si="32"/>
        <v>0</v>
      </c>
      <c r="G235" s="412">
        <f t="shared" si="29"/>
        <v>0</v>
      </c>
      <c r="H235" s="412">
        <f t="shared" si="33"/>
        <v>0</v>
      </c>
      <c r="I235" s="412">
        <f t="shared" si="35"/>
        <v>0</v>
      </c>
      <c r="N235" s="412"/>
      <c r="O235" s="412"/>
    </row>
    <row r="236" spans="1:15" ht="15.75" customHeight="1" x14ac:dyDescent="0.2">
      <c r="A236" s="336">
        <f t="shared" si="30"/>
        <v>15</v>
      </c>
      <c r="B236" s="400">
        <f t="shared" si="28"/>
        <v>0</v>
      </c>
      <c r="C236" s="400">
        <f t="shared" si="28"/>
        <v>0</v>
      </c>
      <c r="D236" s="412">
        <f t="shared" si="34"/>
        <v>0</v>
      </c>
      <c r="E236" s="412">
        <f t="shared" si="31"/>
        <v>0</v>
      </c>
      <c r="F236" s="412">
        <f t="shared" si="32"/>
        <v>0</v>
      </c>
      <c r="G236" s="412">
        <f t="shared" si="29"/>
        <v>0</v>
      </c>
      <c r="H236" s="412">
        <f t="shared" si="33"/>
        <v>0</v>
      </c>
      <c r="I236" s="412">
        <f t="shared" si="35"/>
        <v>0</v>
      </c>
      <c r="N236" s="412"/>
      <c r="O236" s="412"/>
    </row>
    <row r="237" spans="1:15" ht="15.75" customHeight="1" x14ac:dyDescent="0.2">
      <c r="A237" s="336">
        <f t="shared" si="30"/>
        <v>16</v>
      </c>
      <c r="B237" s="400">
        <f t="shared" si="28"/>
        <v>0</v>
      </c>
      <c r="C237" s="400">
        <f t="shared" si="28"/>
        <v>0</v>
      </c>
      <c r="D237" s="412">
        <f t="shared" si="34"/>
        <v>0</v>
      </c>
      <c r="E237" s="412">
        <f t="shared" si="31"/>
        <v>0</v>
      </c>
      <c r="F237" s="412">
        <f t="shared" si="32"/>
        <v>0</v>
      </c>
      <c r="G237" s="412">
        <f t="shared" si="29"/>
        <v>0</v>
      </c>
      <c r="H237" s="412">
        <f t="shared" si="33"/>
        <v>0</v>
      </c>
      <c r="I237" s="412">
        <f t="shared" si="35"/>
        <v>0</v>
      </c>
      <c r="N237" s="412"/>
      <c r="O237" s="412"/>
    </row>
    <row r="238" spans="1:15" ht="15.75" customHeight="1" x14ac:dyDescent="0.2">
      <c r="A238" s="336">
        <f t="shared" si="30"/>
        <v>17</v>
      </c>
      <c r="B238" s="400">
        <f t="shared" ref="B238:C253" si="36">B181</f>
        <v>0</v>
      </c>
      <c r="C238" s="400">
        <f t="shared" si="36"/>
        <v>0</v>
      </c>
      <c r="D238" s="412">
        <f t="shared" si="34"/>
        <v>0</v>
      </c>
      <c r="E238" s="412">
        <f t="shared" si="31"/>
        <v>0</v>
      </c>
      <c r="F238" s="412">
        <f t="shared" si="32"/>
        <v>0</v>
      </c>
      <c r="G238" s="412">
        <f t="shared" si="29"/>
        <v>0</v>
      </c>
      <c r="H238" s="412">
        <f t="shared" si="33"/>
        <v>0</v>
      </c>
      <c r="I238" s="412">
        <f t="shared" si="35"/>
        <v>0</v>
      </c>
      <c r="N238" s="412"/>
      <c r="O238" s="412"/>
    </row>
    <row r="239" spans="1:15" ht="15.75" customHeight="1" x14ac:dyDescent="0.2">
      <c r="A239" s="336">
        <f t="shared" si="30"/>
        <v>18</v>
      </c>
      <c r="B239" s="400">
        <f t="shared" si="36"/>
        <v>0</v>
      </c>
      <c r="C239" s="400">
        <f t="shared" si="36"/>
        <v>0</v>
      </c>
      <c r="D239" s="412">
        <f t="shared" si="34"/>
        <v>0</v>
      </c>
      <c r="E239" s="412">
        <f t="shared" si="31"/>
        <v>0</v>
      </c>
      <c r="F239" s="412">
        <f t="shared" si="32"/>
        <v>0</v>
      </c>
      <c r="G239" s="412">
        <f t="shared" si="29"/>
        <v>0</v>
      </c>
      <c r="H239" s="412">
        <f t="shared" si="33"/>
        <v>0</v>
      </c>
      <c r="I239" s="412">
        <f t="shared" si="35"/>
        <v>0</v>
      </c>
      <c r="N239" s="412"/>
      <c r="O239" s="412"/>
    </row>
    <row r="240" spans="1:15" ht="15.75" customHeight="1" x14ac:dyDescent="0.2">
      <c r="A240" s="336">
        <f t="shared" si="30"/>
        <v>19</v>
      </c>
      <c r="B240" s="400">
        <f t="shared" si="36"/>
        <v>0</v>
      </c>
      <c r="C240" s="400">
        <f t="shared" si="36"/>
        <v>0</v>
      </c>
      <c r="D240" s="412">
        <f t="shared" si="34"/>
        <v>0</v>
      </c>
      <c r="E240" s="412">
        <f t="shared" si="31"/>
        <v>0</v>
      </c>
      <c r="F240" s="412">
        <f t="shared" si="32"/>
        <v>0</v>
      </c>
      <c r="G240" s="412">
        <f t="shared" si="29"/>
        <v>0</v>
      </c>
      <c r="H240" s="412">
        <f t="shared" si="33"/>
        <v>0</v>
      </c>
      <c r="I240" s="412">
        <f t="shared" si="35"/>
        <v>0</v>
      </c>
      <c r="N240" s="412"/>
      <c r="O240" s="412"/>
    </row>
    <row r="241" spans="1:15" ht="15.75" customHeight="1" x14ac:dyDescent="0.2">
      <c r="A241" s="336">
        <f t="shared" si="30"/>
        <v>20</v>
      </c>
      <c r="B241" s="400">
        <f t="shared" si="36"/>
        <v>0</v>
      </c>
      <c r="C241" s="400">
        <f t="shared" si="36"/>
        <v>0</v>
      </c>
      <c r="D241" s="412">
        <f t="shared" si="34"/>
        <v>0</v>
      </c>
      <c r="E241" s="412">
        <f t="shared" si="31"/>
        <v>0</v>
      </c>
      <c r="F241" s="412">
        <f t="shared" si="32"/>
        <v>0</v>
      </c>
      <c r="G241" s="412">
        <f t="shared" si="29"/>
        <v>0</v>
      </c>
      <c r="H241" s="412">
        <f t="shared" si="33"/>
        <v>0</v>
      </c>
      <c r="I241" s="412">
        <f t="shared" si="35"/>
        <v>0</v>
      </c>
      <c r="N241" s="412"/>
      <c r="O241" s="412"/>
    </row>
    <row r="242" spans="1:15" ht="15.75" customHeight="1" x14ac:dyDescent="0.2">
      <c r="A242" s="336">
        <f t="shared" si="30"/>
        <v>21</v>
      </c>
      <c r="B242" s="400">
        <f t="shared" si="36"/>
        <v>0</v>
      </c>
      <c r="C242" s="400">
        <f t="shared" si="36"/>
        <v>0</v>
      </c>
      <c r="D242" s="412">
        <f t="shared" si="34"/>
        <v>0</v>
      </c>
      <c r="E242" s="412">
        <f t="shared" si="31"/>
        <v>0</v>
      </c>
      <c r="F242" s="412">
        <f t="shared" si="32"/>
        <v>0</v>
      </c>
      <c r="G242" s="412">
        <f t="shared" si="29"/>
        <v>0</v>
      </c>
      <c r="H242" s="412">
        <f t="shared" si="33"/>
        <v>0</v>
      </c>
      <c r="I242" s="412">
        <f t="shared" si="35"/>
        <v>0</v>
      </c>
      <c r="N242" s="412"/>
      <c r="O242" s="412"/>
    </row>
    <row r="243" spans="1:15" ht="15.75" customHeight="1" x14ac:dyDescent="0.2">
      <c r="A243" s="336">
        <f t="shared" si="30"/>
        <v>22</v>
      </c>
      <c r="B243" s="400">
        <f t="shared" si="36"/>
        <v>0</v>
      </c>
      <c r="C243" s="400">
        <f t="shared" si="36"/>
        <v>0</v>
      </c>
      <c r="D243" s="412">
        <f t="shared" si="34"/>
        <v>0</v>
      </c>
      <c r="E243" s="412">
        <f t="shared" si="31"/>
        <v>0</v>
      </c>
      <c r="F243" s="412">
        <f t="shared" si="32"/>
        <v>0</v>
      </c>
      <c r="G243" s="412">
        <f t="shared" si="29"/>
        <v>0</v>
      </c>
      <c r="H243" s="412">
        <f t="shared" si="33"/>
        <v>0</v>
      </c>
      <c r="I243" s="412">
        <f t="shared" si="35"/>
        <v>0</v>
      </c>
      <c r="N243" s="412"/>
      <c r="O243" s="412"/>
    </row>
    <row r="244" spans="1:15" ht="15.75" customHeight="1" x14ac:dyDescent="0.2">
      <c r="A244" s="336">
        <f t="shared" si="30"/>
        <v>23</v>
      </c>
      <c r="B244" s="400">
        <f t="shared" si="36"/>
        <v>0</v>
      </c>
      <c r="C244" s="400">
        <f t="shared" si="36"/>
        <v>0</v>
      </c>
      <c r="D244" s="412">
        <f t="shared" si="34"/>
        <v>0</v>
      </c>
      <c r="E244" s="412">
        <f t="shared" si="31"/>
        <v>0</v>
      </c>
      <c r="F244" s="412">
        <f t="shared" si="32"/>
        <v>0</v>
      </c>
      <c r="G244" s="412">
        <f t="shared" si="29"/>
        <v>0</v>
      </c>
      <c r="H244" s="412">
        <f t="shared" si="33"/>
        <v>0</v>
      </c>
      <c r="I244" s="412">
        <f t="shared" si="35"/>
        <v>0</v>
      </c>
      <c r="N244" s="412"/>
      <c r="O244" s="412"/>
    </row>
    <row r="245" spans="1:15" ht="15.75" customHeight="1" x14ac:dyDescent="0.2">
      <c r="A245" s="336">
        <f t="shared" si="30"/>
        <v>24</v>
      </c>
      <c r="B245" s="400">
        <f t="shared" si="36"/>
        <v>0</v>
      </c>
      <c r="C245" s="400">
        <f t="shared" si="36"/>
        <v>0</v>
      </c>
      <c r="D245" s="412">
        <f t="shared" si="34"/>
        <v>0</v>
      </c>
      <c r="E245" s="412">
        <f t="shared" si="31"/>
        <v>0</v>
      </c>
      <c r="F245" s="412">
        <f t="shared" si="32"/>
        <v>0</v>
      </c>
      <c r="G245" s="412">
        <f t="shared" si="29"/>
        <v>0</v>
      </c>
      <c r="H245" s="412">
        <f t="shared" si="33"/>
        <v>0</v>
      </c>
      <c r="I245" s="412">
        <f t="shared" si="35"/>
        <v>0</v>
      </c>
      <c r="N245" s="412"/>
      <c r="O245" s="412"/>
    </row>
    <row r="246" spans="1:15" ht="15.75" customHeight="1" x14ac:dyDescent="0.2">
      <c r="A246" s="336">
        <f t="shared" si="30"/>
        <v>25</v>
      </c>
      <c r="B246" s="400">
        <f t="shared" si="36"/>
        <v>0</v>
      </c>
      <c r="C246" s="400">
        <f t="shared" si="36"/>
        <v>0</v>
      </c>
      <c r="D246" s="412">
        <f t="shared" si="34"/>
        <v>0</v>
      </c>
      <c r="E246" s="412">
        <f t="shared" si="31"/>
        <v>0</v>
      </c>
      <c r="F246" s="412">
        <f t="shared" si="32"/>
        <v>0</v>
      </c>
      <c r="G246" s="412">
        <f t="shared" si="29"/>
        <v>0</v>
      </c>
      <c r="H246" s="412">
        <f t="shared" si="33"/>
        <v>0</v>
      </c>
      <c r="I246" s="412">
        <f t="shared" si="35"/>
        <v>0</v>
      </c>
      <c r="N246" s="412"/>
      <c r="O246" s="412"/>
    </row>
    <row r="247" spans="1:15" ht="15.75" customHeight="1" x14ac:dyDescent="0.2">
      <c r="A247" s="336">
        <f t="shared" si="30"/>
        <v>26</v>
      </c>
      <c r="B247" s="400">
        <f t="shared" si="36"/>
        <v>0</v>
      </c>
      <c r="C247" s="400">
        <f t="shared" si="36"/>
        <v>0</v>
      </c>
      <c r="D247" s="412">
        <f t="shared" si="34"/>
        <v>0</v>
      </c>
      <c r="E247" s="412">
        <f t="shared" si="31"/>
        <v>0</v>
      </c>
      <c r="F247" s="412">
        <f t="shared" si="32"/>
        <v>0</v>
      </c>
      <c r="G247" s="412">
        <f t="shared" si="29"/>
        <v>0</v>
      </c>
      <c r="H247" s="412">
        <f t="shared" si="33"/>
        <v>0</v>
      </c>
      <c r="I247" s="412">
        <f t="shared" si="35"/>
        <v>0</v>
      </c>
      <c r="N247" s="412"/>
      <c r="O247" s="412"/>
    </row>
    <row r="248" spans="1:15" ht="15.75" customHeight="1" x14ac:dyDescent="0.2">
      <c r="A248" s="336">
        <f t="shared" si="30"/>
        <v>27</v>
      </c>
      <c r="B248" s="400">
        <f t="shared" si="36"/>
        <v>0</v>
      </c>
      <c r="C248" s="400">
        <f t="shared" si="36"/>
        <v>0</v>
      </c>
      <c r="D248" s="412">
        <f t="shared" si="34"/>
        <v>0</v>
      </c>
      <c r="E248" s="412">
        <f t="shared" si="31"/>
        <v>0</v>
      </c>
      <c r="F248" s="412">
        <f t="shared" si="32"/>
        <v>0</v>
      </c>
      <c r="G248" s="412">
        <f t="shared" si="29"/>
        <v>0</v>
      </c>
      <c r="H248" s="412">
        <f t="shared" si="33"/>
        <v>0</v>
      </c>
      <c r="I248" s="412">
        <f t="shared" si="35"/>
        <v>0</v>
      </c>
      <c r="N248" s="412"/>
      <c r="O248" s="412"/>
    </row>
    <row r="249" spans="1:15" ht="15.75" customHeight="1" x14ac:dyDescent="0.2">
      <c r="A249" s="336">
        <f t="shared" si="30"/>
        <v>28</v>
      </c>
      <c r="B249" s="400">
        <f t="shared" si="36"/>
        <v>0</v>
      </c>
      <c r="C249" s="400">
        <f t="shared" si="36"/>
        <v>0</v>
      </c>
      <c r="D249" s="412">
        <f t="shared" si="34"/>
        <v>0</v>
      </c>
      <c r="E249" s="412">
        <f t="shared" si="31"/>
        <v>0</v>
      </c>
      <c r="F249" s="412">
        <f t="shared" si="32"/>
        <v>0</v>
      </c>
      <c r="G249" s="412">
        <f t="shared" si="29"/>
        <v>0</v>
      </c>
      <c r="H249" s="412">
        <f t="shared" si="33"/>
        <v>0</v>
      </c>
      <c r="I249" s="412">
        <f t="shared" si="35"/>
        <v>0</v>
      </c>
      <c r="N249" s="412"/>
      <c r="O249" s="412"/>
    </row>
    <row r="250" spans="1:15" ht="15.75" customHeight="1" x14ac:dyDescent="0.2">
      <c r="A250" s="336">
        <f t="shared" si="30"/>
        <v>29</v>
      </c>
      <c r="B250" s="400">
        <f t="shared" si="36"/>
        <v>0</v>
      </c>
      <c r="C250" s="400">
        <f t="shared" si="36"/>
        <v>0</v>
      </c>
      <c r="D250" s="412">
        <f t="shared" si="34"/>
        <v>0</v>
      </c>
      <c r="E250" s="412">
        <f t="shared" si="31"/>
        <v>0</v>
      </c>
      <c r="F250" s="412">
        <f t="shared" si="32"/>
        <v>0</v>
      </c>
      <c r="G250" s="412">
        <f t="shared" si="29"/>
        <v>0</v>
      </c>
      <c r="H250" s="412">
        <f t="shared" si="33"/>
        <v>0</v>
      </c>
      <c r="I250" s="412">
        <f t="shared" si="35"/>
        <v>0</v>
      </c>
      <c r="N250" s="412"/>
      <c r="O250" s="412"/>
    </row>
    <row r="251" spans="1:15" ht="15.75" customHeight="1" x14ac:dyDescent="0.2">
      <c r="A251" s="336">
        <f t="shared" si="30"/>
        <v>30</v>
      </c>
      <c r="B251" s="400">
        <f t="shared" si="36"/>
        <v>0</v>
      </c>
      <c r="C251" s="400">
        <f t="shared" si="36"/>
        <v>0</v>
      </c>
      <c r="D251" s="412">
        <f t="shared" si="34"/>
        <v>0</v>
      </c>
      <c r="E251" s="412">
        <f t="shared" si="31"/>
        <v>0</v>
      </c>
      <c r="F251" s="412">
        <f t="shared" si="32"/>
        <v>0</v>
      </c>
      <c r="G251" s="412">
        <f t="shared" si="29"/>
        <v>0</v>
      </c>
      <c r="H251" s="412">
        <f t="shared" si="33"/>
        <v>0</v>
      </c>
      <c r="I251" s="412">
        <f t="shared" si="35"/>
        <v>0</v>
      </c>
      <c r="N251" s="412"/>
      <c r="O251" s="412"/>
    </row>
    <row r="252" spans="1:15" ht="15.75" customHeight="1" x14ac:dyDescent="0.2">
      <c r="A252" s="336">
        <f t="shared" si="30"/>
        <v>31</v>
      </c>
      <c r="B252" s="400">
        <f t="shared" si="36"/>
        <v>0</v>
      </c>
      <c r="C252" s="400">
        <f t="shared" si="36"/>
        <v>0</v>
      </c>
      <c r="D252" s="412">
        <f t="shared" si="34"/>
        <v>0</v>
      </c>
      <c r="E252" s="412">
        <f t="shared" si="31"/>
        <v>0</v>
      </c>
      <c r="F252" s="412">
        <f t="shared" si="32"/>
        <v>0</v>
      </c>
      <c r="G252" s="412">
        <f t="shared" si="29"/>
        <v>0</v>
      </c>
      <c r="H252" s="412">
        <f t="shared" si="33"/>
        <v>0</v>
      </c>
      <c r="I252" s="412">
        <f t="shared" si="35"/>
        <v>0</v>
      </c>
      <c r="N252" s="412"/>
      <c r="O252" s="412"/>
    </row>
    <row r="253" spans="1:15" ht="15.75" customHeight="1" x14ac:dyDescent="0.2">
      <c r="A253" s="336">
        <f t="shared" si="30"/>
        <v>32</v>
      </c>
      <c r="B253" s="400">
        <f t="shared" si="36"/>
        <v>0</v>
      </c>
      <c r="C253" s="400">
        <f t="shared" si="36"/>
        <v>0</v>
      </c>
      <c r="D253" s="412">
        <f t="shared" si="34"/>
        <v>0</v>
      </c>
      <c r="E253" s="412">
        <f t="shared" si="31"/>
        <v>0</v>
      </c>
      <c r="F253" s="412">
        <f t="shared" si="32"/>
        <v>0</v>
      </c>
      <c r="G253" s="412">
        <f t="shared" si="29"/>
        <v>0</v>
      </c>
      <c r="H253" s="412">
        <f t="shared" si="33"/>
        <v>0</v>
      </c>
      <c r="I253" s="412">
        <f t="shared" si="35"/>
        <v>0</v>
      </c>
      <c r="N253" s="412"/>
      <c r="O253" s="412"/>
    </row>
    <row r="254" spans="1:15" ht="15.75" customHeight="1" x14ac:dyDescent="0.2">
      <c r="A254" s="336">
        <f t="shared" si="30"/>
        <v>33</v>
      </c>
      <c r="B254" s="400">
        <f t="shared" ref="B254:C269" si="37">B197</f>
        <v>0</v>
      </c>
      <c r="C254" s="400">
        <f t="shared" si="37"/>
        <v>0</v>
      </c>
      <c r="D254" s="412">
        <f t="shared" si="34"/>
        <v>0</v>
      </c>
      <c r="E254" s="412">
        <f t="shared" si="31"/>
        <v>0</v>
      </c>
      <c r="F254" s="412">
        <f t="shared" si="32"/>
        <v>0</v>
      </c>
      <c r="G254" s="412">
        <f t="shared" si="29"/>
        <v>0</v>
      </c>
      <c r="H254" s="412">
        <f t="shared" si="33"/>
        <v>0</v>
      </c>
      <c r="I254" s="412">
        <f t="shared" si="35"/>
        <v>0</v>
      </c>
      <c r="N254" s="412"/>
      <c r="O254" s="412"/>
    </row>
    <row r="255" spans="1:15" ht="15.75" customHeight="1" x14ac:dyDescent="0.2">
      <c r="A255" s="336">
        <f t="shared" si="30"/>
        <v>34</v>
      </c>
      <c r="B255" s="400">
        <f t="shared" si="37"/>
        <v>0</v>
      </c>
      <c r="C255" s="400">
        <f t="shared" si="37"/>
        <v>0</v>
      </c>
      <c r="D255" s="412">
        <f t="shared" si="34"/>
        <v>0</v>
      </c>
      <c r="E255" s="412">
        <f t="shared" si="31"/>
        <v>0</v>
      </c>
      <c r="F255" s="412">
        <f t="shared" si="32"/>
        <v>0</v>
      </c>
      <c r="G255" s="412">
        <f t="shared" si="29"/>
        <v>0</v>
      </c>
      <c r="H255" s="412">
        <f t="shared" si="33"/>
        <v>0</v>
      </c>
      <c r="I255" s="412">
        <f t="shared" si="35"/>
        <v>0</v>
      </c>
      <c r="N255" s="412"/>
      <c r="O255" s="412"/>
    </row>
    <row r="256" spans="1:15" ht="15.75" customHeight="1" x14ac:dyDescent="0.2">
      <c r="A256" s="336">
        <f t="shared" si="30"/>
        <v>35</v>
      </c>
      <c r="B256" s="400">
        <f t="shared" si="37"/>
        <v>0</v>
      </c>
      <c r="C256" s="400">
        <f t="shared" si="37"/>
        <v>0</v>
      </c>
      <c r="D256" s="412">
        <f t="shared" si="34"/>
        <v>0</v>
      </c>
      <c r="E256" s="412">
        <f t="shared" si="31"/>
        <v>0</v>
      </c>
      <c r="F256" s="412">
        <f t="shared" si="32"/>
        <v>0</v>
      </c>
      <c r="G256" s="412">
        <f t="shared" si="29"/>
        <v>0</v>
      </c>
      <c r="H256" s="412">
        <f t="shared" si="33"/>
        <v>0</v>
      </c>
      <c r="I256" s="412">
        <f t="shared" si="35"/>
        <v>0</v>
      </c>
      <c r="N256" s="412"/>
      <c r="O256" s="412"/>
    </row>
    <row r="257" spans="1:15" ht="15.75" customHeight="1" x14ac:dyDescent="0.2">
      <c r="A257" s="336">
        <f t="shared" si="30"/>
        <v>36</v>
      </c>
      <c r="B257" s="400">
        <f t="shared" si="37"/>
        <v>0</v>
      </c>
      <c r="C257" s="400">
        <f t="shared" si="37"/>
        <v>0</v>
      </c>
      <c r="D257" s="412">
        <f t="shared" si="34"/>
        <v>0</v>
      </c>
      <c r="E257" s="412">
        <f t="shared" si="31"/>
        <v>0</v>
      </c>
      <c r="F257" s="412">
        <f t="shared" si="32"/>
        <v>0</v>
      </c>
      <c r="G257" s="412">
        <f t="shared" si="29"/>
        <v>0</v>
      </c>
      <c r="H257" s="412">
        <f t="shared" si="33"/>
        <v>0</v>
      </c>
      <c r="I257" s="412">
        <f t="shared" si="35"/>
        <v>0</v>
      </c>
      <c r="N257" s="412"/>
      <c r="O257" s="412"/>
    </row>
    <row r="258" spans="1:15" ht="15.75" customHeight="1" x14ac:dyDescent="0.2">
      <c r="A258" s="336">
        <f t="shared" si="30"/>
        <v>37</v>
      </c>
      <c r="B258" s="400">
        <f t="shared" si="37"/>
        <v>0</v>
      </c>
      <c r="C258" s="400">
        <f t="shared" si="37"/>
        <v>0</v>
      </c>
      <c r="D258" s="412">
        <f t="shared" si="34"/>
        <v>0</v>
      </c>
      <c r="E258" s="412">
        <f t="shared" si="31"/>
        <v>0</v>
      </c>
      <c r="F258" s="412">
        <f t="shared" si="32"/>
        <v>0</v>
      </c>
      <c r="G258" s="412">
        <f t="shared" si="29"/>
        <v>0</v>
      </c>
      <c r="H258" s="412">
        <f t="shared" si="33"/>
        <v>0</v>
      </c>
      <c r="I258" s="412">
        <f t="shared" si="35"/>
        <v>0</v>
      </c>
      <c r="N258" s="412"/>
      <c r="O258" s="412"/>
    </row>
    <row r="259" spans="1:15" ht="15.75" customHeight="1" x14ac:dyDescent="0.2">
      <c r="A259" s="336">
        <f t="shared" si="30"/>
        <v>38</v>
      </c>
      <c r="B259" s="400">
        <f t="shared" si="37"/>
        <v>0</v>
      </c>
      <c r="C259" s="400">
        <f t="shared" si="37"/>
        <v>0</v>
      </c>
      <c r="D259" s="412">
        <f t="shared" si="34"/>
        <v>0</v>
      </c>
      <c r="E259" s="412">
        <f t="shared" si="31"/>
        <v>0</v>
      </c>
      <c r="F259" s="412">
        <f t="shared" si="32"/>
        <v>0</v>
      </c>
      <c r="G259" s="412">
        <f t="shared" si="29"/>
        <v>0</v>
      </c>
      <c r="H259" s="412">
        <f t="shared" si="33"/>
        <v>0</v>
      </c>
      <c r="I259" s="412">
        <f t="shared" si="35"/>
        <v>0</v>
      </c>
      <c r="N259" s="412"/>
      <c r="O259" s="412"/>
    </row>
    <row r="260" spans="1:15" ht="15.75" customHeight="1" x14ac:dyDescent="0.2">
      <c r="A260" s="336">
        <f t="shared" si="30"/>
        <v>39</v>
      </c>
      <c r="B260" s="400">
        <f t="shared" si="37"/>
        <v>0</v>
      </c>
      <c r="C260" s="400">
        <f t="shared" si="37"/>
        <v>0</v>
      </c>
      <c r="D260" s="412">
        <f t="shared" si="34"/>
        <v>0</v>
      </c>
      <c r="E260" s="412">
        <f t="shared" si="31"/>
        <v>0</v>
      </c>
      <c r="F260" s="412">
        <f t="shared" si="32"/>
        <v>0</v>
      </c>
      <c r="G260" s="412">
        <f t="shared" si="29"/>
        <v>0</v>
      </c>
      <c r="H260" s="412">
        <f t="shared" si="33"/>
        <v>0</v>
      </c>
      <c r="I260" s="412">
        <f t="shared" si="35"/>
        <v>0</v>
      </c>
      <c r="N260" s="412"/>
      <c r="O260" s="412"/>
    </row>
    <row r="261" spans="1:15" ht="15.75" customHeight="1" x14ac:dyDescent="0.2">
      <c r="A261" s="336">
        <f t="shared" si="30"/>
        <v>40</v>
      </c>
      <c r="B261" s="400">
        <f t="shared" si="37"/>
        <v>0</v>
      </c>
      <c r="C261" s="400">
        <f t="shared" si="37"/>
        <v>0</v>
      </c>
      <c r="D261" s="412">
        <f t="shared" si="34"/>
        <v>0</v>
      </c>
      <c r="E261" s="412">
        <f t="shared" si="31"/>
        <v>0</v>
      </c>
      <c r="F261" s="412">
        <f t="shared" si="32"/>
        <v>0</v>
      </c>
      <c r="G261" s="412">
        <f t="shared" si="29"/>
        <v>0</v>
      </c>
      <c r="H261" s="412">
        <f t="shared" si="33"/>
        <v>0</v>
      </c>
      <c r="I261" s="412">
        <f t="shared" si="35"/>
        <v>0</v>
      </c>
      <c r="N261" s="412"/>
      <c r="O261" s="412"/>
    </row>
    <row r="262" spans="1:15" ht="15.75" customHeight="1" x14ac:dyDescent="0.2">
      <c r="A262" s="336">
        <f t="shared" si="30"/>
        <v>41</v>
      </c>
      <c r="B262" s="400">
        <f t="shared" si="37"/>
        <v>0</v>
      </c>
      <c r="C262" s="400">
        <f t="shared" si="37"/>
        <v>0</v>
      </c>
      <c r="D262" s="412">
        <f t="shared" si="34"/>
        <v>0</v>
      </c>
      <c r="E262" s="412">
        <f t="shared" si="31"/>
        <v>0</v>
      </c>
      <c r="F262" s="412">
        <f t="shared" si="32"/>
        <v>0</v>
      </c>
      <c r="G262" s="412">
        <f t="shared" si="29"/>
        <v>0</v>
      </c>
      <c r="H262" s="412">
        <f t="shared" si="33"/>
        <v>0</v>
      </c>
      <c r="I262" s="412">
        <f t="shared" si="35"/>
        <v>0</v>
      </c>
      <c r="N262" s="412"/>
      <c r="O262" s="412"/>
    </row>
    <row r="263" spans="1:15" ht="15.75" customHeight="1" x14ac:dyDescent="0.2">
      <c r="A263" s="336">
        <f t="shared" si="30"/>
        <v>42</v>
      </c>
      <c r="B263" s="400">
        <f t="shared" si="37"/>
        <v>0</v>
      </c>
      <c r="C263" s="400">
        <f t="shared" si="37"/>
        <v>0</v>
      </c>
      <c r="D263" s="412">
        <f t="shared" si="34"/>
        <v>0</v>
      </c>
      <c r="E263" s="412">
        <f t="shared" si="31"/>
        <v>0</v>
      </c>
      <c r="F263" s="412">
        <f t="shared" si="32"/>
        <v>0</v>
      </c>
      <c r="G263" s="412">
        <f t="shared" si="29"/>
        <v>0</v>
      </c>
      <c r="H263" s="412">
        <f t="shared" si="33"/>
        <v>0</v>
      </c>
      <c r="I263" s="412">
        <f t="shared" si="35"/>
        <v>0</v>
      </c>
      <c r="N263" s="412"/>
      <c r="O263" s="412"/>
    </row>
    <row r="264" spans="1:15" ht="15.75" customHeight="1" x14ac:dyDescent="0.2">
      <c r="A264" s="336">
        <f t="shared" si="30"/>
        <v>43</v>
      </c>
      <c r="B264" s="400">
        <f t="shared" si="37"/>
        <v>0</v>
      </c>
      <c r="C264" s="400">
        <f t="shared" si="37"/>
        <v>0</v>
      </c>
      <c r="D264" s="412">
        <f t="shared" si="34"/>
        <v>0</v>
      </c>
      <c r="E264" s="412">
        <f t="shared" si="31"/>
        <v>0</v>
      </c>
      <c r="F264" s="412">
        <f t="shared" si="32"/>
        <v>0</v>
      </c>
      <c r="G264" s="412">
        <f t="shared" si="29"/>
        <v>0</v>
      </c>
      <c r="H264" s="412">
        <f t="shared" si="33"/>
        <v>0</v>
      </c>
      <c r="I264" s="412">
        <f t="shared" si="35"/>
        <v>0</v>
      </c>
      <c r="N264" s="412"/>
      <c r="O264" s="412"/>
    </row>
    <row r="265" spans="1:15" ht="15.75" customHeight="1" x14ac:dyDescent="0.2">
      <c r="A265" s="336">
        <f t="shared" si="30"/>
        <v>44</v>
      </c>
      <c r="B265" s="400">
        <f t="shared" si="37"/>
        <v>0</v>
      </c>
      <c r="C265" s="400">
        <f t="shared" si="37"/>
        <v>0</v>
      </c>
      <c r="D265" s="412">
        <f t="shared" si="34"/>
        <v>0</v>
      </c>
      <c r="E265" s="412">
        <f t="shared" si="31"/>
        <v>0</v>
      </c>
      <c r="F265" s="412">
        <f t="shared" si="32"/>
        <v>0</v>
      </c>
      <c r="G265" s="412">
        <f t="shared" si="29"/>
        <v>0</v>
      </c>
      <c r="H265" s="412">
        <f t="shared" si="33"/>
        <v>0</v>
      </c>
      <c r="I265" s="412">
        <f t="shared" si="35"/>
        <v>0</v>
      </c>
      <c r="N265" s="412"/>
      <c r="O265" s="412"/>
    </row>
    <row r="266" spans="1:15" ht="15.75" customHeight="1" x14ac:dyDescent="0.2">
      <c r="A266" s="336">
        <f t="shared" si="30"/>
        <v>45</v>
      </c>
      <c r="B266" s="400">
        <f t="shared" si="37"/>
        <v>0</v>
      </c>
      <c r="C266" s="400">
        <f t="shared" si="37"/>
        <v>0</v>
      </c>
      <c r="D266" s="412">
        <f t="shared" si="34"/>
        <v>0</v>
      </c>
      <c r="E266" s="412">
        <f t="shared" si="31"/>
        <v>0</v>
      </c>
      <c r="F266" s="412">
        <f t="shared" si="32"/>
        <v>0</v>
      </c>
      <c r="G266" s="412">
        <f t="shared" si="29"/>
        <v>0</v>
      </c>
      <c r="H266" s="412">
        <f t="shared" si="33"/>
        <v>0</v>
      </c>
      <c r="I266" s="412">
        <f t="shared" si="35"/>
        <v>0</v>
      </c>
      <c r="N266" s="412"/>
      <c r="O266" s="412"/>
    </row>
    <row r="267" spans="1:15" ht="15.75" customHeight="1" x14ac:dyDescent="0.2">
      <c r="A267" s="336">
        <f t="shared" si="30"/>
        <v>46</v>
      </c>
      <c r="B267" s="400">
        <f t="shared" si="37"/>
        <v>0</v>
      </c>
      <c r="C267" s="400">
        <f t="shared" si="37"/>
        <v>0</v>
      </c>
      <c r="D267" s="412">
        <f t="shared" si="34"/>
        <v>0</v>
      </c>
      <c r="E267" s="412">
        <f t="shared" si="31"/>
        <v>0</v>
      </c>
      <c r="F267" s="412">
        <f t="shared" si="32"/>
        <v>0</v>
      </c>
      <c r="G267" s="412">
        <f t="shared" si="29"/>
        <v>0</v>
      </c>
      <c r="H267" s="412">
        <f t="shared" si="33"/>
        <v>0</v>
      </c>
      <c r="I267" s="412">
        <f t="shared" si="35"/>
        <v>0</v>
      </c>
      <c r="N267" s="412"/>
      <c r="O267" s="412"/>
    </row>
    <row r="268" spans="1:15" ht="15.75" customHeight="1" x14ac:dyDescent="0.2">
      <c r="A268" s="336">
        <f t="shared" si="30"/>
        <v>47</v>
      </c>
      <c r="B268" s="400">
        <f t="shared" si="37"/>
        <v>0</v>
      </c>
      <c r="C268" s="400">
        <f t="shared" si="37"/>
        <v>0</v>
      </c>
      <c r="D268" s="412">
        <f t="shared" si="34"/>
        <v>0</v>
      </c>
      <c r="E268" s="412">
        <f t="shared" si="31"/>
        <v>0</v>
      </c>
      <c r="F268" s="412">
        <f t="shared" si="32"/>
        <v>0</v>
      </c>
      <c r="G268" s="412">
        <f t="shared" si="29"/>
        <v>0</v>
      </c>
      <c r="H268" s="412">
        <f t="shared" si="33"/>
        <v>0</v>
      </c>
      <c r="I268" s="412">
        <f t="shared" si="35"/>
        <v>0</v>
      </c>
      <c r="N268" s="412"/>
      <c r="O268" s="412"/>
    </row>
    <row r="269" spans="1:15" ht="15.75" customHeight="1" x14ac:dyDescent="0.2">
      <c r="A269" s="336">
        <f t="shared" si="30"/>
        <v>48</v>
      </c>
      <c r="B269" s="400">
        <f t="shared" si="37"/>
        <v>0</v>
      </c>
      <c r="C269" s="400">
        <f t="shared" si="37"/>
        <v>0</v>
      </c>
      <c r="D269" s="412">
        <f t="shared" si="34"/>
        <v>0</v>
      </c>
      <c r="E269" s="412">
        <f t="shared" si="31"/>
        <v>0</v>
      </c>
      <c r="F269" s="412">
        <f t="shared" si="32"/>
        <v>0</v>
      </c>
      <c r="G269" s="412">
        <f t="shared" si="29"/>
        <v>0</v>
      </c>
      <c r="H269" s="412">
        <f t="shared" si="33"/>
        <v>0</v>
      </c>
      <c r="I269" s="412">
        <f t="shared" si="35"/>
        <v>0</v>
      </c>
      <c r="N269" s="412"/>
      <c r="O269" s="412"/>
    </row>
    <row r="270" spans="1:15" ht="15.75" customHeight="1" x14ac:dyDescent="0.2">
      <c r="A270" s="336">
        <f t="shared" si="30"/>
        <v>49</v>
      </c>
      <c r="B270" s="400">
        <f t="shared" ref="B270:C271" si="38">B213</f>
        <v>0</v>
      </c>
      <c r="C270" s="400">
        <f t="shared" si="38"/>
        <v>0</v>
      </c>
      <c r="D270" s="412">
        <f t="shared" si="34"/>
        <v>0</v>
      </c>
      <c r="E270" s="412">
        <f t="shared" si="31"/>
        <v>0</v>
      </c>
      <c r="F270" s="412">
        <f t="shared" si="32"/>
        <v>0</v>
      </c>
      <c r="G270" s="412">
        <f t="shared" si="29"/>
        <v>0</v>
      </c>
      <c r="H270" s="412">
        <f t="shared" si="33"/>
        <v>0</v>
      </c>
      <c r="I270" s="412">
        <f t="shared" si="35"/>
        <v>0</v>
      </c>
      <c r="N270" s="412"/>
      <c r="O270" s="412"/>
    </row>
    <row r="271" spans="1:15" ht="15.75" customHeight="1" x14ac:dyDescent="0.2">
      <c r="A271" s="405">
        <f t="shared" si="30"/>
        <v>50</v>
      </c>
      <c r="B271" s="406">
        <f t="shared" si="38"/>
        <v>0</v>
      </c>
      <c r="C271" s="406">
        <f t="shared" si="38"/>
        <v>0</v>
      </c>
      <c r="D271" s="412">
        <f t="shared" si="34"/>
        <v>0</v>
      </c>
      <c r="E271" s="412">
        <f t="shared" si="31"/>
        <v>0</v>
      </c>
      <c r="F271" s="412">
        <f t="shared" si="32"/>
        <v>0</v>
      </c>
      <c r="G271" s="412">
        <f t="shared" si="29"/>
        <v>0</v>
      </c>
      <c r="H271" s="412">
        <f t="shared" si="33"/>
        <v>0</v>
      </c>
      <c r="I271" s="412">
        <f t="shared" si="35"/>
        <v>0</v>
      </c>
      <c r="N271" s="412"/>
      <c r="O271" s="412"/>
    </row>
    <row r="272" spans="1:15" ht="15.75" customHeight="1" x14ac:dyDescent="0.2">
      <c r="A272" s="374"/>
      <c r="B272" s="375" t="s">
        <v>391</v>
      </c>
      <c r="C272" s="376">
        <f>SUM(C222:C271)</f>
        <v>0</v>
      </c>
      <c r="D272" s="413"/>
      <c r="E272" s="413"/>
      <c r="F272" s="413"/>
      <c r="G272" s="413"/>
      <c r="H272" s="414" t="s">
        <v>411</v>
      </c>
      <c r="I272" s="415">
        <f>SUM(I223:I271)</f>
        <v>0</v>
      </c>
      <c r="N272" s="416"/>
      <c r="O272" s="381"/>
    </row>
    <row r="273" spans="1:16" ht="15.75" customHeight="1" x14ac:dyDescent="0.2">
      <c r="B273" s="336"/>
      <c r="C273" s="336"/>
      <c r="E273" s="299"/>
    </row>
    <row r="274" spans="1:16" ht="15.75" customHeight="1" x14ac:dyDescent="0.2">
      <c r="B274" s="336"/>
      <c r="C274" s="336"/>
      <c r="E274" s="299"/>
    </row>
    <row r="275" spans="1:16" ht="15.75" customHeight="1" x14ac:dyDescent="0.2">
      <c r="A275" s="338" t="s">
        <v>249</v>
      </c>
      <c r="B275" s="338"/>
      <c r="C275" s="338"/>
      <c r="E275" s="299"/>
    </row>
    <row r="276" spans="1:16" ht="15.75" customHeight="1" x14ac:dyDescent="0.2">
      <c r="B276" s="336"/>
      <c r="C276" s="336"/>
      <c r="E276" s="299"/>
    </row>
    <row r="277" spans="1:16" ht="15.75" customHeight="1" x14ac:dyDescent="0.25">
      <c r="A277" s="409" t="s">
        <v>105</v>
      </c>
      <c r="B277" s="344" t="s">
        <v>379</v>
      </c>
      <c r="C277" s="345" t="s">
        <v>380</v>
      </c>
      <c r="D277" s="410" t="s">
        <v>250</v>
      </c>
      <c r="E277" s="348"/>
      <c r="F277" s="348"/>
      <c r="G277" s="348"/>
      <c r="H277" s="348"/>
      <c r="I277" s="318"/>
      <c r="J277" s="318"/>
      <c r="N277" s="395"/>
      <c r="O277" s="318"/>
      <c r="P277" s="318"/>
    </row>
    <row r="278" spans="1:16" ht="15.75" customHeight="1" x14ac:dyDescent="0.35">
      <c r="A278" s="411"/>
      <c r="B278" s="353"/>
      <c r="C278" s="354" t="s">
        <v>112</v>
      </c>
      <c r="D278" s="397" t="s">
        <v>412</v>
      </c>
      <c r="E278" s="397" t="s">
        <v>413</v>
      </c>
      <c r="F278" s="397" t="s">
        <v>414</v>
      </c>
      <c r="G278" s="397" t="s">
        <v>415</v>
      </c>
      <c r="H278" s="397" t="s">
        <v>416</v>
      </c>
      <c r="I278" s="318"/>
      <c r="J278" s="318"/>
      <c r="N278" s="398"/>
      <c r="O278" s="318"/>
      <c r="P278" s="318"/>
    </row>
    <row r="279" spans="1:16" ht="15.75" customHeight="1" x14ac:dyDescent="0.25">
      <c r="A279" s="336">
        <v>1</v>
      </c>
      <c r="B279" s="400">
        <f t="shared" ref="B279:C294" si="39">B222</f>
        <v>0</v>
      </c>
      <c r="C279" s="401" t="s">
        <v>39</v>
      </c>
      <c r="D279" s="412">
        <f>IF(A279&gt;($C$25),0,IF(2*(D108-5)&lt;0,0,2*(D108-5)))</f>
        <v>0</v>
      </c>
      <c r="E279" s="412">
        <f t="shared" ref="E279:E328" si="40">3.75*D108</f>
        <v>0</v>
      </c>
      <c r="F279" s="412">
        <f t="shared" ref="F279:F328" si="41">SUM(D279:E279)</f>
        <v>0</v>
      </c>
      <c r="G279" s="363" t="s">
        <v>39</v>
      </c>
      <c r="H279" s="363" t="s">
        <v>39</v>
      </c>
      <c r="I279" s="318"/>
      <c r="J279" s="318"/>
      <c r="N279" s="363"/>
      <c r="O279" s="318"/>
      <c r="P279" s="318"/>
    </row>
    <row r="280" spans="1:16" ht="15.75" customHeight="1" x14ac:dyDescent="0.25">
      <c r="A280" s="336">
        <f t="shared" ref="A280:A327" si="42">A279+1</f>
        <v>2</v>
      </c>
      <c r="B280" s="400">
        <f t="shared" si="39"/>
        <v>0</v>
      </c>
      <c r="C280" s="400">
        <f t="shared" si="39"/>
        <v>0</v>
      </c>
      <c r="D280" s="412">
        <f t="shared" ref="D280:D328" si="43">IF(A280&gt;($C$25),0,IF(2*(D109-5)&lt;0,0,2*(D109-5)))</f>
        <v>0</v>
      </c>
      <c r="E280" s="412">
        <f t="shared" si="40"/>
        <v>0</v>
      </c>
      <c r="F280" s="412">
        <f t="shared" si="41"/>
        <v>0</v>
      </c>
      <c r="G280" s="412">
        <f t="shared" ref="G280:G328" si="44">(F279+F280)/2</f>
        <v>0</v>
      </c>
      <c r="H280" s="412">
        <f t="shared" ref="H280:H328" si="45">G280*C109</f>
        <v>0</v>
      </c>
      <c r="I280" s="318"/>
      <c r="J280" s="318"/>
      <c r="N280" s="412"/>
      <c r="O280" s="318"/>
      <c r="P280" s="318"/>
    </row>
    <row r="281" spans="1:16" ht="15.75" customHeight="1" x14ac:dyDescent="0.25">
      <c r="A281" s="336">
        <f t="shared" si="42"/>
        <v>3</v>
      </c>
      <c r="B281" s="400">
        <f t="shared" si="39"/>
        <v>0</v>
      </c>
      <c r="C281" s="400">
        <f t="shared" si="39"/>
        <v>0</v>
      </c>
      <c r="D281" s="412">
        <f t="shared" si="43"/>
        <v>0</v>
      </c>
      <c r="E281" s="412">
        <f t="shared" si="40"/>
        <v>0</v>
      </c>
      <c r="F281" s="412">
        <f t="shared" si="41"/>
        <v>0</v>
      </c>
      <c r="G281" s="412">
        <f t="shared" si="44"/>
        <v>0</v>
      </c>
      <c r="H281" s="412">
        <f t="shared" si="45"/>
        <v>0</v>
      </c>
      <c r="I281" s="318"/>
      <c r="J281" s="318"/>
      <c r="N281" s="412"/>
      <c r="O281" s="318"/>
      <c r="P281" s="318"/>
    </row>
    <row r="282" spans="1:16" ht="15.75" customHeight="1" x14ac:dyDescent="0.25">
      <c r="A282" s="336">
        <f t="shared" si="42"/>
        <v>4</v>
      </c>
      <c r="B282" s="400">
        <f t="shared" si="39"/>
        <v>0</v>
      </c>
      <c r="C282" s="400">
        <f t="shared" si="39"/>
        <v>0</v>
      </c>
      <c r="D282" s="412">
        <f t="shared" si="43"/>
        <v>0</v>
      </c>
      <c r="E282" s="412">
        <f t="shared" si="40"/>
        <v>0</v>
      </c>
      <c r="F282" s="412">
        <f t="shared" si="41"/>
        <v>0</v>
      </c>
      <c r="G282" s="412">
        <f t="shared" si="44"/>
        <v>0</v>
      </c>
      <c r="H282" s="412">
        <f t="shared" si="45"/>
        <v>0</v>
      </c>
      <c r="I282" s="318"/>
      <c r="J282" s="318"/>
      <c r="N282" s="412"/>
      <c r="O282" s="318"/>
      <c r="P282" s="318"/>
    </row>
    <row r="283" spans="1:16" ht="15.75" customHeight="1" x14ac:dyDescent="0.25">
      <c r="A283" s="336">
        <f t="shared" si="42"/>
        <v>5</v>
      </c>
      <c r="B283" s="400">
        <f t="shared" si="39"/>
        <v>0</v>
      </c>
      <c r="C283" s="400">
        <f t="shared" si="39"/>
        <v>0</v>
      </c>
      <c r="D283" s="412">
        <f t="shared" si="43"/>
        <v>0</v>
      </c>
      <c r="E283" s="412">
        <f t="shared" si="40"/>
        <v>0</v>
      </c>
      <c r="F283" s="412">
        <f t="shared" si="41"/>
        <v>0</v>
      </c>
      <c r="G283" s="412">
        <f t="shared" si="44"/>
        <v>0</v>
      </c>
      <c r="H283" s="412">
        <f t="shared" si="45"/>
        <v>0</v>
      </c>
      <c r="I283" s="318"/>
      <c r="J283" s="318"/>
      <c r="N283" s="412"/>
      <c r="O283" s="318"/>
      <c r="P283" s="318"/>
    </row>
    <row r="284" spans="1:16" ht="15.75" customHeight="1" x14ac:dyDescent="0.25">
      <c r="A284" s="336">
        <f t="shared" si="42"/>
        <v>6</v>
      </c>
      <c r="B284" s="400">
        <f t="shared" si="39"/>
        <v>0</v>
      </c>
      <c r="C284" s="400">
        <f t="shared" si="39"/>
        <v>0</v>
      </c>
      <c r="D284" s="412">
        <f t="shared" si="43"/>
        <v>0</v>
      </c>
      <c r="E284" s="412">
        <f t="shared" si="40"/>
        <v>0</v>
      </c>
      <c r="F284" s="412">
        <f t="shared" si="41"/>
        <v>0</v>
      </c>
      <c r="G284" s="412">
        <f t="shared" si="44"/>
        <v>0</v>
      </c>
      <c r="H284" s="412">
        <f t="shared" si="45"/>
        <v>0</v>
      </c>
      <c r="I284" s="318"/>
      <c r="J284" s="318"/>
      <c r="N284" s="412"/>
      <c r="O284" s="318"/>
      <c r="P284" s="318"/>
    </row>
    <row r="285" spans="1:16" ht="15.75" customHeight="1" x14ac:dyDescent="0.25">
      <c r="A285" s="336">
        <f t="shared" si="42"/>
        <v>7</v>
      </c>
      <c r="B285" s="400">
        <f t="shared" si="39"/>
        <v>0</v>
      </c>
      <c r="C285" s="400">
        <f t="shared" si="39"/>
        <v>0</v>
      </c>
      <c r="D285" s="412">
        <f t="shared" si="43"/>
        <v>0</v>
      </c>
      <c r="E285" s="412">
        <f t="shared" si="40"/>
        <v>0</v>
      </c>
      <c r="F285" s="412">
        <f t="shared" si="41"/>
        <v>0</v>
      </c>
      <c r="G285" s="412">
        <f t="shared" si="44"/>
        <v>0</v>
      </c>
      <c r="H285" s="412">
        <f t="shared" si="45"/>
        <v>0</v>
      </c>
      <c r="I285" s="318"/>
      <c r="J285" s="318"/>
      <c r="N285" s="412"/>
      <c r="O285" s="318"/>
      <c r="P285" s="318"/>
    </row>
    <row r="286" spans="1:16" ht="15.75" customHeight="1" x14ac:dyDescent="0.25">
      <c r="A286" s="336">
        <f t="shared" si="42"/>
        <v>8</v>
      </c>
      <c r="B286" s="400">
        <f t="shared" si="39"/>
        <v>0</v>
      </c>
      <c r="C286" s="400">
        <f t="shared" si="39"/>
        <v>0</v>
      </c>
      <c r="D286" s="412">
        <f t="shared" si="43"/>
        <v>0</v>
      </c>
      <c r="E286" s="412">
        <f t="shared" si="40"/>
        <v>0</v>
      </c>
      <c r="F286" s="412">
        <f t="shared" si="41"/>
        <v>0</v>
      </c>
      <c r="G286" s="412">
        <f t="shared" si="44"/>
        <v>0</v>
      </c>
      <c r="H286" s="412">
        <f t="shared" si="45"/>
        <v>0</v>
      </c>
      <c r="I286" s="318"/>
      <c r="J286" s="318"/>
      <c r="N286" s="412"/>
      <c r="O286" s="318"/>
      <c r="P286" s="318"/>
    </row>
    <row r="287" spans="1:16" ht="15.75" customHeight="1" x14ac:dyDescent="0.25">
      <c r="A287" s="336">
        <f t="shared" si="42"/>
        <v>9</v>
      </c>
      <c r="B287" s="400">
        <f t="shared" si="39"/>
        <v>0</v>
      </c>
      <c r="C287" s="400">
        <f t="shared" si="39"/>
        <v>0</v>
      </c>
      <c r="D287" s="412">
        <f t="shared" si="43"/>
        <v>0</v>
      </c>
      <c r="E287" s="412">
        <f t="shared" si="40"/>
        <v>0</v>
      </c>
      <c r="F287" s="412">
        <f t="shared" si="41"/>
        <v>0</v>
      </c>
      <c r="G287" s="412">
        <f t="shared" si="44"/>
        <v>0</v>
      </c>
      <c r="H287" s="412">
        <f t="shared" si="45"/>
        <v>0</v>
      </c>
      <c r="I287" s="318"/>
      <c r="J287" s="318"/>
      <c r="N287" s="412"/>
      <c r="O287" s="318"/>
      <c r="P287" s="318"/>
    </row>
    <row r="288" spans="1:16" ht="15.75" customHeight="1" x14ac:dyDescent="0.25">
      <c r="A288" s="336">
        <f t="shared" si="42"/>
        <v>10</v>
      </c>
      <c r="B288" s="400">
        <f t="shared" si="39"/>
        <v>0</v>
      </c>
      <c r="C288" s="400">
        <f t="shared" si="39"/>
        <v>0</v>
      </c>
      <c r="D288" s="412">
        <f t="shared" si="43"/>
        <v>0</v>
      </c>
      <c r="E288" s="412">
        <f t="shared" si="40"/>
        <v>0</v>
      </c>
      <c r="F288" s="412">
        <f t="shared" si="41"/>
        <v>0</v>
      </c>
      <c r="G288" s="412">
        <f t="shared" si="44"/>
        <v>0</v>
      </c>
      <c r="H288" s="412">
        <f t="shared" si="45"/>
        <v>0</v>
      </c>
      <c r="I288" s="318"/>
      <c r="J288" s="318"/>
      <c r="N288" s="412"/>
      <c r="O288" s="318"/>
      <c r="P288" s="318"/>
    </row>
    <row r="289" spans="1:16" ht="15.75" customHeight="1" x14ac:dyDescent="0.25">
      <c r="A289" s="336">
        <f t="shared" si="42"/>
        <v>11</v>
      </c>
      <c r="B289" s="400">
        <f t="shared" si="39"/>
        <v>0</v>
      </c>
      <c r="C289" s="400">
        <f t="shared" si="39"/>
        <v>0</v>
      </c>
      <c r="D289" s="412">
        <f>IF(A289&gt;($C$25),0,IF(2*(D118-5)&lt;0,0,2*(D118-5)))</f>
        <v>0</v>
      </c>
      <c r="E289" s="412">
        <f t="shared" si="40"/>
        <v>0</v>
      </c>
      <c r="F289" s="412">
        <f t="shared" si="41"/>
        <v>0</v>
      </c>
      <c r="G289" s="412">
        <f t="shared" si="44"/>
        <v>0</v>
      </c>
      <c r="H289" s="412">
        <f t="shared" si="45"/>
        <v>0</v>
      </c>
      <c r="I289" s="318"/>
      <c r="J289" s="318"/>
      <c r="N289" s="412"/>
      <c r="O289" s="318"/>
      <c r="P289" s="318"/>
    </row>
    <row r="290" spans="1:16" ht="15.75" customHeight="1" x14ac:dyDescent="0.25">
      <c r="A290" s="336">
        <f t="shared" si="42"/>
        <v>12</v>
      </c>
      <c r="B290" s="400">
        <f t="shared" si="39"/>
        <v>0</v>
      </c>
      <c r="C290" s="400">
        <f t="shared" si="39"/>
        <v>0</v>
      </c>
      <c r="D290" s="412">
        <f t="shared" si="43"/>
        <v>0</v>
      </c>
      <c r="E290" s="412">
        <f t="shared" si="40"/>
        <v>0</v>
      </c>
      <c r="F290" s="412">
        <f t="shared" si="41"/>
        <v>0</v>
      </c>
      <c r="G290" s="412">
        <f t="shared" si="44"/>
        <v>0</v>
      </c>
      <c r="H290" s="412">
        <f t="shared" si="45"/>
        <v>0</v>
      </c>
      <c r="I290" s="318"/>
      <c r="J290" s="318"/>
      <c r="N290" s="412"/>
      <c r="O290" s="318"/>
      <c r="P290" s="318"/>
    </row>
    <row r="291" spans="1:16" ht="15.75" customHeight="1" x14ac:dyDescent="0.25">
      <c r="A291" s="336">
        <f t="shared" si="42"/>
        <v>13</v>
      </c>
      <c r="B291" s="400">
        <f t="shared" si="39"/>
        <v>0</v>
      </c>
      <c r="C291" s="400">
        <f t="shared" si="39"/>
        <v>0</v>
      </c>
      <c r="D291" s="412">
        <f t="shared" si="43"/>
        <v>0</v>
      </c>
      <c r="E291" s="412">
        <f t="shared" si="40"/>
        <v>0</v>
      </c>
      <c r="F291" s="412">
        <f t="shared" si="41"/>
        <v>0</v>
      </c>
      <c r="G291" s="412">
        <f t="shared" si="44"/>
        <v>0</v>
      </c>
      <c r="H291" s="412">
        <f t="shared" si="45"/>
        <v>0</v>
      </c>
      <c r="I291" s="318"/>
      <c r="J291" s="318"/>
      <c r="N291" s="412"/>
      <c r="O291" s="318"/>
      <c r="P291" s="318"/>
    </row>
    <row r="292" spans="1:16" ht="15.75" customHeight="1" x14ac:dyDescent="0.25">
      <c r="A292" s="336">
        <f t="shared" si="42"/>
        <v>14</v>
      </c>
      <c r="B292" s="400">
        <f t="shared" si="39"/>
        <v>0</v>
      </c>
      <c r="C292" s="400">
        <f t="shared" si="39"/>
        <v>0</v>
      </c>
      <c r="D292" s="412">
        <f t="shared" si="43"/>
        <v>0</v>
      </c>
      <c r="E292" s="412">
        <f t="shared" si="40"/>
        <v>0</v>
      </c>
      <c r="F292" s="412">
        <f t="shared" si="41"/>
        <v>0</v>
      </c>
      <c r="G292" s="412">
        <f t="shared" si="44"/>
        <v>0</v>
      </c>
      <c r="H292" s="412">
        <f t="shared" si="45"/>
        <v>0</v>
      </c>
      <c r="I292" s="318"/>
      <c r="J292" s="318"/>
      <c r="N292" s="412"/>
      <c r="O292" s="318"/>
      <c r="P292" s="318"/>
    </row>
    <row r="293" spans="1:16" ht="15.75" customHeight="1" x14ac:dyDescent="0.25">
      <c r="A293" s="336">
        <f t="shared" si="42"/>
        <v>15</v>
      </c>
      <c r="B293" s="400">
        <f t="shared" si="39"/>
        <v>0</v>
      </c>
      <c r="C293" s="400">
        <f t="shared" si="39"/>
        <v>0</v>
      </c>
      <c r="D293" s="412">
        <f t="shared" si="43"/>
        <v>0</v>
      </c>
      <c r="E293" s="412">
        <f t="shared" si="40"/>
        <v>0</v>
      </c>
      <c r="F293" s="412">
        <f t="shared" si="41"/>
        <v>0</v>
      </c>
      <c r="G293" s="412">
        <f t="shared" si="44"/>
        <v>0</v>
      </c>
      <c r="H293" s="412">
        <f t="shared" si="45"/>
        <v>0</v>
      </c>
      <c r="I293" s="318"/>
      <c r="J293" s="318"/>
      <c r="N293" s="412"/>
      <c r="O293" s="318"/>
      <c r="P293" s="318"/>
    </row>
    <row r="294" spans="1:16" ht="15.75" customHeight="1" x14ac:dyDescent="0.25">
      <c r="A294" s="336">
        <f t="shared" si="42"/>
        <v>16</v>
      </c>
      <c r="B294" s="400">
        <f t="shared" si="39"/>
        <v>0</v>
      </c>
      <c r="C294" s="400">
        <f t="shared" si="39"/>
        <v>0</v>
      </c>
      <c r="D294" s="412">
        <f t="shared" si="43"/>
        <v>0</v>
      </c>
      <c r="E294" s="412">
        <f t="shared" si="40"/>
        <v>0</v>
      </c>
      <c r="F294" s="412">
        <f t="shared" si="41"/>
        <v>0</v>
      </c>
      <c r="G294" s="412">
        <f t="shared" si="44"/>
        <v>0</v>
      </c>
      <c r="H294" s="412">
        <f t="shared" si="45"/>
        <v>0</v>
      </c>
      <c r="I294" s="318"/>
      <c r="J294" s="318"/>
      <c r="N294" s="412"/>
      <c r="O294" s="318"/>
      <c r="P294" s="318"/>
    </row>
    <row r="295" spans="1:16" ht="15.75" customHeight="1" x14ac:dyDescent="0.25">
      <c r="A295" s="336">
        <f t="shared" si="42"/>
        <v>17</v>
      </c>
      <c r="B295" s="400">
        <f t="shared" ref="B295:C310" si="46">B238</f>
        <v>0</v>
      </c>
      <c r="C295" s="400">
        <f t="shared" si="46"/>
        <v>0</v>
      </c>
      <c r="D295" s="412">
        <f t="shared" si="43"/>
        <v>0</v>
      </c>
      <c r="E295" s="412">
        <f t="shared" si="40"/>
        <v>0</v>
      </c>
      <c r="F295" s="412">
        <f t="shared" si="41"/>
        <v>0</v>
      </c>
      <c r="G295" s="412">
        <f t="shared" si="44"/>
        <v>0</v>
      </c>
      <c r="H295" s="412">
        <f t="shared" si="45"/>
        <v>0</v>
      </c>
      <c r="I295" s="318"/>
      <c r="J295" s="318"/>
      <c r="N295" s="412"/>
      <c r="O295" s="318"/>
      <c r="P295" s="318"/>
    </row>
    <row r="296" spans="1:16" ht="15.75" customHeight="1" x14ac:dyDescent="0.25">
      <c r="A296" s="336">
        <f t="shared" si="42"/>
        <v>18</v>
      </c>
      <c r="B296" s="400">
        <f t="shared" si="46"/>
        <v>0</v>
      </c>
      <c r="C296" s="400">
        <f t="shared" si="46"/>
        <v>0</v>
      </c>
      <c r="D296" s="412">
        <f t="shared" si="43"/>
        <v>0</v>
      </c>
      <c r="E296" s="412">
        <f t="shared" si="40"/>
        <v>0</v>
      </c>
      <c r="F296" s="412">
        <f t="shared" si="41"/>
        <v>0</v>
      </c>
      <c r="G296" s="412">
        <f t="shared" si="44"/>
        <v>0</v>
      </c>
      <c r="H296" s="412">
        <f t="shared" si="45"/>
        <v>0</v>
      </c>
      <c r="I296" s="318"/>
      <c r="J296" s="318"/>
      <c r="N296" s="412"/>
      <c r="O296" s="318"/>
      <c r="P296" s="318"/>
    </row>
    <row r="297" spans="1:16" ht="15.75" customHeight="1" x14ac:dyDescent="0.25">
      <c r="A297" s="336">
        <f t="shared" si="42"/>
        <v>19</v>
      </c>
      <c r="B297" s="400">
        <f t="shared" si="46"/>
        <v>0</v>
      </c>
      <c r="C297" s="400">
        <f t="shared" si="46"/>
        <v>0</v>
      </c>
      <c r="D297" s="412">
        <f t="shared" si="43"/>
        <v>0</v>
      </c>
      <c r="E297" s="412">
        <f t="shared" si="40"/>
        <v>0</v>
      </c>
      <c r="F297" s="412">
        <f t="shared" si="41"/>
        <v>0</v>
      </c>
      <c r="G297" s="412">
        <f t="shared" si="44"/>
        <v>0</v>
      </c>
      <c r="H297" s="412">
        <f t="shared" si="45"/>
        <v>0</v>
      </c>
      <c r="I297" s="318"/>
      <c r="J297" s="318"/>
      <c r="N297" s="412"/>
      <c r="O297" s="318"/>
      <c r="P297" s="318"/>
    </row>
    <row r="298" spans="1:16" ht="15.75" customHeight="1" x14ac:dyDescent="0.25">
      <c r="A298" s="336">
        <f t="shared" si="42"/>
        <v>20</v>
      </c>
      <c r="B298" s="400">
        <f t="shared" si="46"/>
        <v>0</v>
      </c>
      <c r="C298" s="400">
        <f t="shared" si="46"/>
        <v>0</v>
      </c>
      <c r="D298" s="412">
        <f t="shared" si="43"/>
        <v>0</v>
      </c>
      <c r="E298" s="412">
        <f t="shared" si="40"/>
        <v>0</v>
      </c>
      <c r="F298" s="412">
        <f t="shared" si="41"/>
        <v>0</v>
      </c>
      <c r="G298" s="412">
        <f t="shared" si="44"/>
        <v>0</v>
      </c>
      <c r="H298" s="412">
        <f t="shared" si="45"/>
        <v>0</v>
      </c>
      <c r="I298" s="318"/>
      <c r="J298" s="318"/>
      <c r="N298" s="412"/>
      <c r="O298" s="318"/>
      <c r="P298" s="318"/>
    </row>
    <row r="299" spans="1:16" ht="15.75" customHeight="1" x14ac:dyDescent="0.25">
      <c r="A299" s="336">
        <f t="shared" si="42"/>
        <v>21</v>
      </c>
      <c r="B299" s="400">
        <f t="shared" si="46"/>
        <v>0</v>
      </c>
      <c r="C299" s="400">
        <f t="shared" si="46"/>
        <v>0</v>
      </c>
      <c r="D299" s="412">
        <f t="shared" si="43"/>
        <v>0</v>
      </c>
      <c r="E299" s="412">
        <f t="shared" si="40"/>
        <v>0</v>
      </c>
      <c r="F299" s="412">
        <f t="shared" si="41"/>
        <v>0</v>
      </c>
      <c r="G299" s="412">
        <f t="shared" si="44"/>
        <v>0</v>
      </c>
      <c r="H299" s="412">
        <f t="shared" si="45"/>
        <v>0</v>
      </c>
      <c r="I299" s="318"/>
      <c r="J299" s="318"/>
      <c r="N299" s="412"/>
      <c r="O299" s="318"/>
      <c r="P299" s="318"/>
    </row>
    <row r="300" spans="1:16" ht="15.75" customHeight="1" x14ac:dyDescent="0.25">
      <c r="A300" s="336">
        <f t="shared" si="42"/>
        <v>22</v>
      </c>
      <c r="B300" s="400">
        <f t="shared" si="46"/>
        <v>0</v>
      </c>
      <c r="C300" s="400">
        <f t="shared" si="46"/>
        <v>0</v>
      </c>
      <c r="D300" s="412">
        <f t="shared" si="43"/>
        <v>0</v>
      </c>
      <c r="E300" s="412">
        <f t="shared" si="40"/>
        <v>0</v>
      </c>
      <c r="F300" s="412">
        <f t="shared" si="41"/>
        <v>0</v>
      </c>
      <c r="G300" s="412">
        <f t="shared" si="44"/>
        <v>0</v>
      </c>
      <c r="H300" s="412">
        <f t="shared" si="45"/>
        <v>0</v>
      </c>
      <c r="I300" s="318"/>
      <c r="J300" s="318"/>
      <c r="N300" s="412"/>
      <c r="O300" s="318"/>
      <c r="P300" s="318"/>
    </row>
    <row r="301" spans="1:16" ht="15.75" customHeight="1" x14ac:dyDescent="0.25">
      <c r="A301" s="336">
        <f t="shared" si="42"/>
        <v>23</v>
      </c>
      <c r="B301" s="400">
        <f t="shared" si="46"/>
        <v>0</v>
      </c>
      <c r="C301" s="400">
        <f t="shared" si="46"/>
        <v>0</v>
      </c>
      <c r="D301" s="412">
        <f t="shared" si="43"/>
        <v>0</v>
      </c>
      <c r="E301" s="412">
        <f t="shared" si="40"/>
        <v>0</v>
      </c>
      <c r="F301" s="412">
        <f t="shared" si="41"/>
        <v>0</v>
      </c>
      <c r="G301" s="412">
        <f t="shared" si="44"/>
        <v>0</v>
      </c>
      <c r="H301" s="412">
        <f t="shared" si="45"/>
        <v>0</v>
      </c>
      <c r="I301" s="318"/>
      <c r="J301" s="318"/>
      <c r="N301" s="412"/>
      <c r="O301" s="318"/>
      <c r="P301" s="318"/>
    </row>
    <row r="302" spans="1:16" ht="15.75" customHeight="1" x14ac:dyDescent="0.25">
      <c r="A302" s="336">
        <f t="shared" si="42"/>
        <v>24</v>
      </c>
      <c r="B302" s="400">
        <f t="shared" si="46"/>
        <v>0</v>
      </c>
      <c r="C302" s="400">
        <f t="shared" si="46"/>
        <v>0</v>
      </c>
      <c r="D302" s="412">
        <f t="shared" si="43"/>
        <v>0</v>
      </c>
      <c r="E302" s="412">
        <f t="shared" si="40"/>
        <v>0</v>
      </c>
      <c r="F302" s="412">
        <f t="shared" si="41"/>
        <v>0</v>
      </c>
      <c r="G302" s="412">
        <f t="shared" si="44"/>
        <v>0</v>
      </c>
      <c r="H302" s="412">
        <f t="shared" si="45"/>
        <v>0</v>
      </c>
      <c r="I302" s="318"/>
      <c r="J302" s="318"/>
      <c r="N302" s="412"/>
      <c r="O302" s="318"/>
      <c r="P302" s="318"/>
    </row>
    <row r="303" spans="1:16" ht="15.75" customHeight="1" x14ac:dyDescent="0.25">
      <c r="A303" s="336">
        <f t="shared" si="42"/>
        <v>25</v>
      </c>
      <c r="B303" s="400">
        <f t="shared" si="46"/>
        <v>0</v>
      </c>
      <c r="C303" s="400">
        <f t="shared" si="46"/>
        <v>0</v>
      </c>
      <c r="D303" s="412">
        <f t="shared" si="43"/>
        <v>0</v>
      </c>
      <c r="E303" s="412">
        <f t="shared" si="40"/>
        <v>0</v>
      </c>
      <c r="F303" s="412">
        <f t="shared" si="41"/>
        <v>0</v>
      </c>
      <c r="G303" s="412">
        <f t="shared" si="44"/>
        <v>0</v>
      </c>
      <c r="H303" s="412">
        <f t="shared" si="45"/>
        <v>0</v>
      </c>
      <c r="I303" s="318"/>
      <c r="J303" s="318"/>
      <c r="N303" s="412"/>
      <c r="O303" s="318"/>
      <c r="P303" s="318"/>
    </row>
    <row r="304" spans="1:16" ht="15.75" customHeight="1" x14ac:dyDescent="0.25">
      <c r="A304" s="336">
        <f t="shared" si="42"/>
        <v>26</v>
      </c>
      <c r="B304" s="400">
        <f t="shared" si="46"/>
        <v>0</v>
      </c>
      <c r="C304" s="400">
        <f t="shared" si="46"/>
        <v>0</v>
      </c>
      <c r="D304" s="412">
        <f t="shared" si="43"/>
        <v>0</v>
      </c>
      <c r="E304" s="412">
        <f t="shared" si="40"/>
        <v>0</v>
      </c>
      <c r="F304" s="412">
        <f t="shared" si="41"/>
        <v>0</v>
      </c>
      <c r="G304" s="412">
        <f t="shared" si="44"/>
        <v>0</v>
      </c>
      <c r="H304" s="412">
        <f t="shared" si="45"/>
        <v>0</v>
      </c>
      <c r="I304" s="318"/>
      <c r="J304" s="318"/>
      <c r="N304" s="412"/>
      <c r="O304" s="318"/>
      <c r="P304" s="318"/>
    </row>
    <row r="305" spans="1:16" ht="15.75" customHeight="1" x14ac:dyDescent="0.25">
      <c r="A305" s="336">
        <f t="shared" si="42"/>
        <v>27</v>
      </c>
      <c r="B305" s="400">
        <f t="shared" si="46"/>
        <v>0</v>
      </c>
      <c r="C305" s="400">
        <f t="shared" si="46"/>
        <v>0</v>
      </c>
      <c r="D305" s="412">
        <f t="shared" si="43"/>
        <v>0</v>
      </c>
      <c r="E305" s="412">
        <f t="shared" si="40"/>
        <v>0</v>
      </c>
      <c r="F305" s="412">
        <f t="shared" si="41"/>
        <v>0</v>
      </c>
      <c r="G305" s="412">
        <f t="shared" si="44"/>
        <v>0</v>
      </c>
      <c r="H305" s="412">
        <f t="shared" si="45"/>
        <v>0</v>
      </c>
      <c r="I305" s="318"/>
      <c r="J305" s="318"/>
      <c r="N305" s="412"/>
      <c r="O305" s="318"/>
      <c r="P305" s="318"/>
    </row>
    <row r="306" spans="1:16" ht="15.75" customHeight="1" x14ac:dyDescent="0.25">
      <c r="A306" s="336">
        <f t="shared" si="42"/>
        <v>28</v>
      </c>
      <c r="B306" s="400">
        <f t="shared" si="46"/>
        <v>0</v>
      </c>
      <c r="C306" s="400">
        <f t="shared" si="46"/>
        <v>0</v>
      </c>
      <c r="D306" s="412">
        <f t="shared" si="43"/>
        <v>0</v>
      </c>
      <c r="E306" s="412">
        <f t="shared" si="40"/>
        <v>0</v>
      </c>
      <c r="F306" s="412">
        <f t="shared" si="41"/>
        <v>0</v>
      </c>
      <c r="G306" s="412">
        <f t="shared" si="44"/>
        <v>0</v>
      </c>
      <c r="H306" s="412">
        <f t="shared" si="45"/>
        <v>0</v>
      </c>
      <c r="I306" s="318"/>
      <c r="J306" s="318"/>
      <c r="N306" s="412"/>
      <c r="O306" s="318"/>
      <c r="P306" s="318"/>
    </row>
    <row r="307" spans="1:16" ht="15.75" customHeight="1" x14ac:dyDescent="0.25">
      <c r="A307" s="336">
        <f t="shared" si="42"/>
        <v>29</v>
      </c>
      <c r="B307" s="400">
        <f t="shared" si="46"/>
        <v>0</v>
      </c>
      <c r="C307" s="400">
        <f t="shared" si="46"/>
        <v>0</v>
      </c>
      <c r="D307" s="412">
        <f t="shared" si="43"/>
        <v>0</v>
      </c>
      <c r="E307" s="412">
        <f t="shared" si="40"/>
        <v>0</v>
      </c>
      <c r="F307" s="412">
        <f t="shared" si="41"/>
        <v>0</v>
      </c>
      <c r="G307" s="412">
        <f t="shared" si="44"/>
        <v>0</v>
      </c>
      <c r="H307" s="412">
        <f t="shared" si="45"/>
        <v>0</v>
      </c>
      <c r="I307" s="318"/>
      <c r="J307" s="318"/>
      <c r="N307" s="412"/>
      <c r="O307" s="318"/>
      <c r="P307" s="318"/>
    </row>
    <row r="308" spans="1:16" ht="15.75" customHeight="1" x14ac:dyDescent="0.25">
      <c r="A308" s="336">
        <f t="shared" si="42"/>
        <v>30</v>
      </c>
      <c r="B308" s="400">
        <f t="shared" si="46"/>
        <v>0</v>
      </c>
      <c r="C308" s="400">
        <f t="shared" si="46"/>
        <v>0</v>
      </c>
      <c r="D308" s="412">
        <f t="shared" si="43"/>
        <v>0</v>
      </c>
      <c r="E308" s="412">
        <f t="shared" si="40"/>
        <v>0</v>
      </c>
      <c r="F308" s="412">
        <f t="shared" si="41"/>
        <v>0</v>
      </c>
      <c r="G308" s="412">
        <f t="shared" si="44"/>
        <v>0</v>
      </c>
      <c r="H308" s="412">
        <f t="shared" si="45"/>
        <v>0</v>
      </c>
      <c r="I308" s="318"/>
      <c r="J308" s="318"/>
      <c r="N308" s="412"/>
      <c r="O308" s="318"/>
      <c r="P308" s="318"/>
    </row>
    <row r="309" spans="1:16" ht="15.75" customHeight="1" x14ac:dyDescent="0.25">
      <c r="A309" s="336">
        <f t="shared" si="42"/>
        <v>31</v>
      </c>
      <c r="B309" s="400">
        <f t="shared" si="46"/>
        <v>0</v>
      </c>
      <c r="C309" s="400">
        <f t="shared" si="46"/>
        <v>0</v>
      </c>
      <c r="D309" s="412">
        <f t="shared" si="43"/>
        <v>0</v>
      </c>
      <c r="E309" s="412">
        <f t="shared" si="40"/>
        <v>0</v>
      </c>
      <c r="F309" s="412">
        <f t="shared" si="41"/>
        <v>0</v>
      </c>
      <c r="G309" s="412">
        <f t="shared" si="44"/>
        <v>0</v>
      </c>
      <c r="H309" s="412">
        <f t="shared" si="45"/>
        <v>0</v>
      </c>
      <c r="I309" s="318"/>
      <c r="J309" s="318"/>
      <c r="N309" s="412"/>
      <c r="O309" s="318"/>
      <c r="P309" s="318"/>
    </row>
    <row r="310" spans="1:16" ht="15.75" customHeight="1" x14ac:dyDescent="0.25">
      <c r="A310" s="336">
        <f t="shared" si="42"/>
        <v>32</v>
      </c>
      <c r="B310" s="400">
        <f t="shared" si="46"/>
        <v>0</v>
      </c>
      <c r="C310" s="400">
        <f t="shared" si="46"/>
        <v>0</v>
      </c>
      <c r="D310" s="412">
        <f t="shared" si="43"/>
        <v>0</v>
      </c>
      <c r="E310" s="412">
        <f t="shared" si="40"/>
        <v>0</v>
      </c>
      <c r="F310" s="412">
        <f t="shared" si="41"/>
        <v>0</v>
      </c>
      <c r="G310" s="412">
        <f t="shared" si="44"/>
        <v>0</v>
      </c>
      <c r="H310" s="412">
        <f t="shared" si="45"/>
        <v>0</v>
      </c>
      <c r="I310" s="318"/>
      <c r="J310" s="318"/>
      <c r="N310" s="412"/>
      <c r="O310" s="318"/>
      <c r="P310" s="318"/>
    </row>
    <row r="311" spans="1:16" ht="15.75" customHeight="1" x14ac:dyDescent="0.25">
      <c r="A311" s="336">
        <f t="shared" si="42"/>
        <v>33</v>
      </c>
      <c r="B311" s="400">
        <f t="shared" ref="B311:C326" si="47">B254</f>
        <v>0</v>
      </c>
      <c r="C311" s="400">
        <f t="shared" si="47"/>
        <v>0</v>
      </c>
      <c r="D311" s="412">
        <f t="shared" si="43"/>
        <v>0</v>
      </c>
      <c r="E311" s="412">
        <f t="shared" si="40"/>
        <v>0</v>
      </c>
      <c r="F311" s="412">
        <f t="shared" si="41"/>
        <v>0</v>
      </c>
      <c r="G311" s="412">
        <f t="shared" si="44"/>
        <v>0</v>
      </c>
      <c r="H311" s="412">
        <f t="shared" si="45"/>
        <v>0</v>
      </c>
      <c r="I311" s="318"/>
      <c r="J311" s="318"/>
      <c r="N311" s="412"/>
      <c r="O311" s="318"/>
      <c r="P311" s="318"/>
    </row>
    <row r="312" spans="1:16" ht="15.75" customHeight="1" x14ac:dyDescent="0.25">
      <c r="A312" s="336">
        <f t="shared" si="42"/>
        <v>34</v>
      </c>
      <c r="B312" s="400">
        <f t="shared" si="47"/>
        <v>0</v>
      </c>
      <c r="C312" s="400">
        <f t="shared" si="47"/>
        <v>0</v>
      </c>
      <c r="D312" s="412">
        <f t="shared" si="43"/>
        <v>0</v>
      </c>
      <c r="E312" s="412">
        <f t="shared" si="40"/>
        <v>0</v>
      </c>
      <c r="F312" s="412">
        <f t="shared" si="41"/>
        <v>0</v>
      </c>
      <c r="G312" s="412">
        <f t="shared" si="44"/>
        <v>0</v>
      </c>
      <c r="H312" s="412">
        <f t="shared" si="45"/>
        <v>0</v>
      </c>
      <c r="I312" s="318"/>
      <c r="J312" s="318"/>
      <c r="N312" s="412"/>
      <c r="O312" s="318"/>
      <c r="P312" s="318"/>
    </row>
    <row r="313" spans="1:16" ht="15.75" customHeight="1" x14ac:dyDescent="0.25">
      <c r="A313" s="336">
        <f t="shared" si="42"/>
        <v>35</v>
      </c>
      <c r="B313" s="400">
        <f t="shared" si="47"/>
        <v>0</v>
      </c>
      <c r="C313" s="400">
        <f t="shared" si="47"/>
        <v>0</v>
      </c>
      <c r="D313" s="412">
        <f t="shared" si="43"/>
        <v>0</v>
      </c>
      <c r="E313" s="412">
        <f t="shared" si="40"/>
        <v>0</v>
      </c>
      <c r="F313" s="412">
        <f t="shared" si="41"/>
        <v>0</v>
      </c>
      <c r="G313" s="412">
        <f t="shared" si="44"/>
        <v>0</v>
      </c>
      <c r="H313" s="412">
        <f t="shared" si="45"/>
        <v>0</v>
      </c>
      <c r="I313" s="318"/>
      <c r="J313" s="318"/>
      <c r="N313" s="412"/>
      <c r="O313" s="318"/>
      <c r="P313" s="318"/>
    </row>
    <row r="314" spans="1:16" ht="15.75" customHeight="1" x14ac:dyDescent="0.25">
      <c r="A314" s="336">
        <f t="shared" si="42"/>
        <v>36</v>
      </c>
      <c r="B314" s="400">
        <f t="shared" si="47"/>
        <v>0</v>
      </c>
      <c r="C314" s="400">
        <f t="shared" si="47"/>
        <v>0</v>
      </c>
      <c r="D314" s="412">
        <f t="shared" si="43"/>
        <v>0</v>
      </c>
      <c r="E314" s="412">
        <f t="shared" si="40"/>
        <v>0</v>
      </c>
      <c r="F314" s="412">
        <f t="shared" si="41"/>
        <v>0</v>
      </c>
      <c r="G314" s="412">
        <f t="shared" si="44"/>
        <v>0</v>
      </c>
      <c r="H314" s="412">
        <f t="shared" si="45"/>
        <v>0</v>
      </c>
      <c r="I314" s="318"/>
      <c r="J314" s="318"/>
      <c r="N314" s="412"/>
      <c r="O314" s="318"/>
      <c r="P314" s="318"/>
    </row>
    <row r="315" spans="1:16" ht="15.75" customHeight="1" x14ac:dyDescent="0.25">
      <c r="A315" s="336">
        <f t="shared" si="42"/>
        <v>37</v>
      </c>
      <c r="B315" s="400">
        <f t="shared" si="47"/>
        <v>0</v>
      </c>
      <c r="C315" s="400">
        <f t="shared" si="47"/>
        <v>0</v>
      </c>
      <c r="D315" s="412">
        <f t="shared" si="43"/>
        <v>0</v>
      </c>
      <c r="E315" s="412">
        <f t="shared" si="40"/>
        <v>0</v>
      </c>
      <c r="F315" s="412">
        <f t="shared" si="41"/>
        <v>0</v>
      </c>
      <c r="G315" s="412">
        <f t="shared" si="44"/>
        <v>0</v>
      </c>
      <c r="H315" s="412">
        <f t="shared" si="45"/>
        <v>0</v>
      </c>
      <c r="I315" s="318"/>
      <c r="J315" s="318"/>
      <c r="N315" s="412"/>
      <c r="O315" s="318"/>
      <c r="P315" s="318"/>
    </row>
    <row r="316" spans="1:16" ht="15.75" customHeight="1" x14ac:dyDescent="0.25">
      <c r="A316" s="336">
        <f t="shared" si="42"/>
        <v>38</v>
      </c>
      <c r="B316" s="400">
        <f t="shared" si="47"/>
        <v>0</v>
      </c>
      <c r="C316" s="400">
        <f t="shared" si="47"/>
        <v>0</v>
      </c>
      <c r="D316" s="412">
        <f t="shared" si="43"/>
        <v>0</v>
      </c>
      <c r="E316" s="412">
        <f t="shared" si="40"/>
        <v>0</v>
      </c>
      <c r="F316" s="412">
        <f t="shared" si="41"/>
        <v>0</v>
      </c>
      <c r="G316" s="412">
        <f t="shared" si="44"/>
        <v>0</v>
      </c>
      <c r="H316" s="412">
        <f t="shared" si="45"/>
        <v>0</v>
      </c>
      <c r="I316" s="318"/>
      <c r="J316" s="318"/>
      <c r="N316" s="412"/>
      <c r="O316" s="318"/>
      <c r="P316" s="318"/>
    </row>
    <row r="317" spans="1:16" ht="15.75" customHeight="1" x14ac:dyDescent="0.25">
      <c r="A317" s="336">
        <f t="shared" si="42"/>
        <v>39</v>
      </c>
      <c r="B317" s="400">
        <f t="shared" si="47"/>
        <v>0</v>
      </c>
      <c r="C317" s="400">
        <f t="shared" si="47"/>
        <v>0</v>
      </c>
      <c r="D317" s="412">
        <f t="shared" si="43"/>
        <v>0</v>
      </c>
      <c r="E317" s="412">
        <f t="shared" si="40"/>
        <v>0</v>
      </c>
      <c r="F317" s="412">
        <f t="shared" si="41"/>
        <v>0</v>
      </c>
      <c r="G317" s="412">
        <f t="shared" si="44"/>
        <v>0</v>
      </c>
      <c r="H317" s="412">
        <f t="shared" si="45"/>
        <v>0</v>
      </c>
      <c r="I317" s="318"/>
      <c r="J317" s="318"/>
      <c r="N317" s="412"/>
      <c r="O317" s="318"/>
      <c r="P317" s="318"/>
    </row>
    <row r="318" spans="1:16" ht="15.75" customHeight="1" x14ac:dyDescent="0.25">
      <c r="A318" s="336">
        <f t="shared" si="42"/>
        <v>40</v>
      </c>
      <c r="B318" s="400">
        <f t="shared" si="47"/>
        <v>0</v>
      </c>
      <c r="C318" s="400">
        <f t="shared" si="47"/>
        <v>0</v>
      </c>
      <c r="D318" s="412">
        <f t="shared" si="43"/>
        <v>0</v>
      </c>
      <c r="E318" s="412">
        <f t="shared" si="40"/>
        <v>0</v>
      </c>
      <c r="F318" s="412">
        <f t="shared" si="41"/>
        <v>0</v>
      </c>
      <c r="G318" s="412">
        <f t="shared" si="44"/>
        <v>0</v>
      </c>
      <c r="H318" s="412">
        <f t="shared" si="45"/>
        <v>0</v>
      </c>
      <c r="I318" s="318"/>
      <c r="J318" s="318"/>
      <c r="N318" s="412"/>
      <c r="O318" s="318"/>
      <c r="P318" s="318"/>
    </row>
    <row r="319" spans="1:16" ht="15.75" customHeight="1" x14ac:dyDescent="0.25">
      <c r="A319" s="336">
        <f t="shared" si="42"/>
        <v>41</v>
      </c>
      <c r="B319" s="400">
        <f t="shared" si="47"/>
        <v>0</v>
      </c>
      <c r="C319" s="400">
        <f t="shared" si="47"/>
        <v>0</v>
      </c>
      <c r="D319" s="412">
        <f t="shared" si="43"/>
        <v>0</v>
      </c>
      <c r="E319" s="412">
        <f t="shared" si="40"/>
        <v>0</v>
      </c>
      <c r="F319" s="412">
        <f t="shared" si="41"/>
        <v>0</v>
      </c>
      <c r="G319" s="412">
        <f t="shared" si="44"/>
        <v>0</v>
      </c>
      <c r="H319" s="412">
        <f t="shared" si="45"/>
        <v>0</v>
      </c>
      <c r="I319" s="318"/>
      <c r="J319" s="318"/>
      <c r="N319" s="412"/>
      <c r="O319" s="318"/>
      <c r="P319" s="318"/>
    </row>
    <row r="320" spans="1:16" ht="15.75" customHeight="1" x14ac:dyDescent="0.25">
      <c r="A320" s="336">
        <f t="shared" si="42"/>
        <v>42</v>
      </c>
      <c r="B320" s="400">
        <f t="shared" si="47"/>
        <v>0</v>
      </c>
      <c r="C320" s="400">
        <f t="shared" si="47"/>
        <v>0</v>
      </c>
      <c r="D320" s="412">
        <f t="shared" si="43"/>
        <v>0</v>
      </c>
      <c r="E320" s="412">
        <f t="shared" si="40"/>
        <v>0</v>
      </c>
      <c r="F320" s="412">
        <f t="shared" si="41"/>
        <v>0</v>
      </c>
      <c r="G320" s="412">
        <f t="shared" si="44"/>
        <v>0</v>
      </c>
      <c r="H320" s="412">
        <f t="shared" si="45"/>
        <v>0</v>
      </c>
      <c r="I320" s="318"/>
      <c r="J320" s="318"/>
      <c r="N320" s="412"/>
      <c r="O320" s="318"/>
      <c r="P320" s="318"/>
    </row>
    <row r="321" spans="1:16" ht="15.75" customHeight="1" x14ac:dyDescent="0.25">
      <c r="A321" s="336">
        <f t="shared" si="42"/>
        <v>43</v>
      </c>
      <c r="B321" s="400">
        <f t="shared" si="47"/>
        <v>0</v>
      </c>
      <c r="C321" s="400">
        <f t="shared" si="47"/>
        <v>0</v>
      </c>
      <c r="D321" s="412">
        <f t="shared" si="43"/>
        <v>0</v>
      </c>
      <c r="E321" s="412">
        <f t="shared" si="40"/>
        <v>0</v>
      </c>
      <c r="F321" s="412">
        <f t="shared" si="41"/>
        <v>0</v>
      </c>
      <c r="G321" s="412">
        <f t="shared" si="44"/>
        <v>0</v>
      </c>
      <c r="H321" s="412">
        <f t="shared" si="45"/>
        <v>0</v>
      </c>
      <c r="I321" s="318"/>
      <c r="J321" s="318"/>
      <c r="N321" s="412"/>
      <c r="O321" s="318"/>
      <c r="P321" s="318"/>
    </row>
    <row r="322" spans="1:16" ht="15.75" customHeight="1" x14ac:dyDescent="0.25">
      <c r="A322" s="336">
        <f t="shared" si="42"/>
        <v>44</v>
      </c>
      <c r="B322" s="400">
        <f t="shared" si="47"/>
        <v>0</v>
      </c>
      <c r="C322" s="400">
        <f t="shared" si="47"/>
        <v>0</v>
      </c>
      <c r="D322" s="412">
        <f t="shared" si="43"/>
        <v>0</v>
      </c>
      <c r="E322" s="412">
        <f t="shared" si="40"/>
        <v>0</v>
      </c>
      <c r="F322" s="412">
        <f t="shared" si="41"/>
        <v>0</v>
      </c>
      <c r="G322" s="412">
        <f t="shared" si="44"/>
        <v>0</v>
      </c>
      <c r="H322" s="412">
        <f t="shared" si="45"/>
        <v>0</v>
      </c>
      <c r="I322" s="318"/>
      <c r="J322" s="318"/>
      <c r="N322" s="412"/>
      <c r="O322" s="318"/>
      <c r="P322" s="318"/>
    </row>
    <row r="323" spans="1:16" ht="15.75" customHeight="1" x14ac:dyDescent="0.25">
      <c r="A323" s="336">
        <f t="shared" si="42"/>
        <v>45</v>
      </c>
      <c r="B323" s="400">
        <f t="shared" si="47"/>
        <v>0</v>
      </c>
      <c r="C323" s="400">
        <f t="shared" si="47"/>
        <v>0</v>
      </c>
      <c r="D323" s="412">
        <f t="shared" si="43"/>
        <v>0</v>
      </c>
      <c r="E323" s="412">
        <f t="shared" si="40"/>
        <v>0</v>
      </c>
      <c r="F323" s="412">
        <f t="shared" si="41"/>
        <v>0</v>
      </c>
      <c r="G323" s="412">
        <f t="shared" si="44"/>
        <v>0</v>
      </c>
      <c r="H323" s="412">
        <f t="shared" si="45"/>
        <v>0</v>
      </c>
      <c r="I323" s="318"/>
      <c r="J323" s="318"/>
      <c r="N323" s="412"/>
      <c r="O323" s="318"/>
      <c r="P323" s="318"/>
    </row>
    <row r="324" spans="1:16" ht="15.75" customHeight="1" x14ac:dyDescent="0.25">
      <c r="A324" s="336">
        <f t="shared" si="42"/>
        <v>46</v>
      </c>
      <c r="B324" s="400">
        <f t="shared" si="47"/>
        <v>0</v>
      </c>
      <c r="C324" s="400">
        <f t="shared" si="47"/>
        <v>0</v>
      </c>
      <c r="D324" s="412">
        <f t="shared" si="43"/>
        <v>0</v>
      </c>
      <c r="E324" s="412">
        <f t="shared" si="40"/>
        <v>0</v>
      </c>
      <c r="F324" s="412">
        <f t="shared" si="41"/>
        <v>0</v>
      </c>
      <c r="G324" s="412">
        <f t="shared" si="44"/>
        <v>0</v>
      </c>
      <c r="H324" s="412">
        <f t="shared" si="45"/>
        <v>0</v>
      </c>
      <c r="I324" s="318"/>
      <c r="J324" s="318"/>
      <c r="N324" s="412"/>
      <c r="O324" s="318"/>
      <c r="P324" s="318"/>
    </row>
    <row r="325" spans="1:16" ht="15.75" customHeight="1" x14ac:dyDescent="0.25">
      <c r="A325" s="336">
        <f t="shared" si="42"/>
        <v>47</v>
      </c>
      <c r="B325" s="400">
        <f t="shared" si="47"/>
        <v>0</v>
      </c>
      <c r="C325" s="400">
        <f t="shared" si="47"/>
        <v>0</v>
      </c>
      <c r="D325" s="412">
        <f t="shared" si="43"/>
        <v>0</v>
      </c>
      <c r="E325" s="412">
        <f t="shared" si="40"/>
        <v>0</v>
      </c>
      <c r="F325" s="412">
        <f t="shared" si="41"/>
        <v>0</v>
      </c>
      <c r="G325" s="412">
        <f t="shared" si="44"/>
        <v>0</v>
      </c>
      <c r="H325" s="412">
        <f t="shared" si="45"/>
        <v>0</v>
      </c>
      <c r="I325" s="318"/>
      <c r="J325" s="318"/>
      <c r="N325" s="412"/>
      <c r="O325" s="318"/>
      <c r="P325" s="318"/>
    </row>
    <row r="326" spans="1:16" ht="15.75" customHeight="1" x14ac:dyDescent="0.25">
      <c r="A326" s="336">
        <f t="shared" si="42"/>
        <v>48</v>
      </c>
      <c r="B326" s="400">
        <f t="shared" si="47"/>
        <v>0</v>
      </c>
      <c r="C326" s="400">
        <f t="shared" si="47"/>
        <v>0</v>
      </c>
      <c r="D326" s="412">
        <f t="shared" si="43"/>
        <v>0</v>
      </c>
      <c r="E326" s="412">
        <f t="shared" si="40"/>
        <v>0</v>
      </c>
      <c r="F326" s="412">
        <f t="shared" si="41"/>
        <v>0</v>
      </c>
      <c r="G326" s="412">
        <f t="shared" si="44"/>
        <v>0</v>
      </c>
      <c r="H326" s="412">
        <f t="shared" si="45"/>
        <v>0</v>
      </c>
      <c r="I326" s="318"/>
      <c r="J326" s="318"/>
      <c r="N326" s="412"/>
      <c r="O326" s="318"/>
      <c r="P326" s="318"/>
    </row>
    <row r="327" spans="1:16" ht="15.75" customHeight="1" x14ac:dyDescent="0.25">
      <c r="A327" s="336">
        <f t="shared" si="42"/>
        <v>49</v>
      </c>
      <c r="B327" s="400">
        <f t="shared" ref="B327:C328" si="48">B270</f>
        <v>0</v>
      </c>
      <c r="C327" s="400">
        <f t="shared" si="48"/>
        <v>0</v>
      </c>
      <c r="D327" s="412">
        <f t="shared" si="43"/>
        <v>0</v>
      </c>
      <c r="E327" s="412">
        <f t="shared" si="40"/>
        <v>0</v>
      </c>
      <c r="F327" s="412">
        <f t="shared" si="41"/>
        <v>0</v>
      </c>
      <c r="G327" s="412">
        <f t="shared" si="44"/>
        <v>0</v>
      </c>
      <c r="H327" s="412">
        <f t="shared" si="45"/>
        <v>0</v>
      </c>
      <c r="I327" s="318"/>
      <c r="J327" s="318"/>
      <c r="N327" s="412"/>
      <c r="O327" s="318"/>
      <c r="P327" s="318"/>
    </row>
    <row r="328" spans="1:16" ht="15.75" customHeight="1" x14ac:dyDescent="0.25">
      <c r="A328" s="405">
        <f>A327+1</f>
        <v>50</v>
      </c>
      <c r="B328" s="406">
        <f t="shared" si="48"/>
        <v>0</v>
      </c>
      <c r="C328" s="406">
        <f t="shared" si="48"/>
        <v>0</v>
      </c>
      <c r="D328" s="412">
        <f t="shared" si="43"/>
        <v>0</v>
      </c>
      <c r="E328" s="412">
        <f t="shared" si="40"/>
        <v>0</v>
      </c>
      <c r="F328" s="412">
        <f t="shared" si="41"/>
        <v>0</v>
      </c>
      <c r="G328" s="412">
        <f t="shared" si="44"/>
        <v>0</v>
      </c>
      <c r="H328" s="412">
        <f t="shared" si="45"/>
        <v>0</v>
      </c>
      <c r="I328" s="318"/>
      <c r="J328" s="318"/>
      <c r="N328" s="412"/>
      <c r="O328" s="318"/>
      <c r="P328" s="318"/>
    </row>
    <row r="329" spans="1:16" ht="15.75" customHeight="1" x14ac:dyDescent="0.25">
      <c r="A329" s="374"/>
      <c r="B329" s="375" t="s">
        <v>391</v>
      </c>
      <c r="C329" s="376">
        <f>SUM(C279:C328)</f>
        <v>0</v>
      </c>
      <c r="D329" s="413"/>
      <c r="E329" s="413"/>
      <c r="F329" s="413"/>
      <c r="G329" s="414" t="s">
        <v>417</v>
      </c>
      <c r="H329" s="415">
        <f>SUM(H280:H328)</f>
        <v>0</v>
      </c>
      <c r="I329" s="318"/>
      <c r="J329" s="318"/>
      <c r="N329" s="381"/>
      <c r="O329" s="318"/>
      <c r="P329" s="318"/>
    </row>
    <row r="330" spans="1:16" ht="15.75" customHeight="1" x14ac:dyDescent="0.2">
      <c r="B330" s="336"/>
      <c r="C330" s="336"/>
      <c r="E330" s="299"/>
    </row>
    <row r="331" spans="1:16" ht="15.75" customHeight="1" x14ac:dyDescent="0.2">
      <c r="B331" s="336"/>
      <c r="C331" s="336"/>
      <c r="E331" s="299"/>
    </row>
    <row r="332" spans="1:16" ht="15.75" customHeight="1" x14ac:dyDescent="0.2">
      <c r="A332" s="338" t="s">
        <v>251</v>
      </c>
      <c r="B332" s="338"/>
      <c r="C332" s="338"/>
      <c r="E332" s="299"/>
    </row>
    <row r="333" spans="1:16" ht="15.75" customHeight="1" x14ac:dyDescent="0.2">
      <c r="B333" s="336"/>
      <c r="C333" s="336"/>
      <c r="E333" s="299"/>
    </row>
    <row r="334" spans="1:16" ht="15.75" customHeight="1" x14ac:dyDescent="0.2">
      <c r="A334" s="409" t="s">
        <v>105</v>
      </c>
      <c r="B334" s="344" t="s">
        <v>379</v>
      </c>
      <c r="C334" s="345" t="s">
        <v>380</v>
      </c>
      <c r="D334" s="410" t="s">
        <v>252</v>
      </c>
      <c r="E334" s="348"/>
      <c r="F334" s="348"/>
      <c r="G334" s="410" t="s">
        <v>253</v>
      </c>
      <c r="H334" s="348"/>
      <c r="I334" s="348"/>
      <c r="N334" s="395"/>
      <c r="O334" s="395"/>
    </row>
    <row r="335" spans="1:16" ht="15.75" customHeight="1" x14ac:dyDescent="0.35">
      <c r="A335" s="411"/>
      <c r="B335" s="353"/>
      <c r="C335" s="354" t="s">
        <v>112</v>
      </c>
      <c r="D335" s="397" t="s">
        <v>418</v>
      </c>
      <c r="E335" s="397" t="s">
        <v>419</v>
      </c>
      <c r="F335" s="397" t="s">
        <v>420</v>
      </c>
      <c r="G335" s="397" t="s">
        <v>421</v>
      </c>
      <c r="H335" s="397" t="s">
        <v>422</v>
      </c>
      <c r="I335" s="397" t="s">
        <v>423</v>
      </c>
      <c r="N335" s="398"/>
      <c r="O335" s="398"/>
    </row>
    <row r="336" spans="1:16" ht="15.75" customHeight="1" x14ac:dyDescent="0.2">
      <c r="A336" s="336">
        <v>1</v>
      </c>
      <c r="B336" s="400">
        <f t="shared" ref="B336:C351" si="49">B279</f>
        <v>0</v>
      </c>
      <c r="C336" s="401" t="s">
        <v>39</v>
      </c>
      <c r="D336" s="412">
        <f t="shared" ref="D336:D385" si="50">IF($E$53&lt;=D108,4.74*$E$53,4.74*D108)</f>
        <v>0</v>
      </c>
      <c r="E336" s="363" t="s">
        <v>39</v>
      </c>
      <c r="F336" s="363" t="s">
        <v>39</v>
      </c>
      <c r="G336" s="412">
        <f>IF(A336&gt;($C$25),0,IF(2.69*D108-4&lt;0,0,2.69*D108-4))</f>
        <v>0</v>
      </c>
      <c r="H336" s="363" t="s">
        <v>39</v>
      </c>
      <c r="I336" s="363" t="s">
        <v>39</v>
      </c>
      <c r="N336" s="363"/>
      <c r="O336" s="363"/>
    </row>
    <row r="337" spans="1:15" ht="15.75" customHeight="1" x14ac:dyDescent="0.2">
      <c r="A337" s="336">
        <f t="shared" ref="A337:A384" si="51">A336+1</f>
        <v>2</v>
      </c>
      <c r="B337" s="400">
        <f t="shared" si="49"/>
        <v>0</v>
      </c>
      <c r="C337" s="400">
        <f t="shared" si="49"/>
        <v>0</v>
      </c>
      <c r="D337" s="412">
        <f t="shared" si="50"/>
        <v>0</v>
      </c>
      <c r="E337" s="412">
        <f t="shared" ref="E337:E385" si="52">(D336+D337)/2</f>
        <v>0</v>
      </c>
      <c r="F337" s="412">
        <f t="shared" ref="F337:F385" si="53">E337*C109</f>
        <v>0</v>
      </c>
      <c r="G337" s="412">
        <f t="shared" ref="G337:G345" si="54">IF(A337&gt;($C$25),0,IF(2.69*D109-4&lt;0,0,2.69*D109-4))</f>
        <v>0</v>
      </c>
      <c r="H337" s="412">
        <f t="shared" ref="H337:H385" si="55">(G336+G337)/2</f>
        <v>0</v>
      </c>
      <c r="I337" s="412">
        <f t="shared" ref="I337:I385" si="56">H337*C109</f>
        <v>0</v>
      </c>
      <c r="N337" s="412"/>
      <c r="O337" s="412"/>
    </row>
    <row r="338" spans="1:15" ht="15.75" customHeight="1" x14ac:dyDescent="0.2">
      <c r="A338" s="336">
        <f t="shared" si="51"/>
        <v>3</v>
      </c>
      <c r="B338" s="400">
        <f t="shared" si="49"/>
        <v>0</v>
      </c>
      <c r="C338" s="400">
        <f t="shared" si="49"/>
        <v>0</v>
      </c>
      <c r="D338" s="412">
        <f t="shared" si="50"/>
        <v>0</v>
      </c>
      <c r="E338" s="412">
        <f t="shared" si="52"/>
        <v>0</v>
      </c>
      <c r="F338" s="412">
        <f>E338*C110</f>
        <v>0</v>
      </c>
      <c r="G338" s="412">
        <f>IF(A338&gt;($C$25),0,IF(2.69*D110-4&lt;0,0,2.69*D110-4))</f>
        <v>0</v>
      </c>
      <c r="H338" s="412">
        <f t="shared" si="55"/>
        <v>0</v>
      </c>
      <c r="I338" s="412">
        <f t="shared" si="56"/>
        <v>0</v>
      </c>
      <c r="N338" s="412"/>
      <c r="O338" s="412"/>
    </row>
    <row r="339" spans="1:15" ht="15.75" customHeight="1" x14ac:dyDescent="0.2">
      <c r="A339" s="336">
        <f t="shared" si="51"/>
        <v>4</v>
      </c>
      <c r="B339" s="400">
        <f t="shared" si="49"/>
        <v>0</v>
      </c>
      <c r="C339" s="400">
        <f t="shared" si="49"/>
        <v>0</v>
      </c>
      <c r="D339" s="412">
        <f t="shared" si="50"/>
        <v>0</v>
      </c>
      <c r="E339" s="412">
        <f t="shared" si="52"/>
        <v>0</v>
      </c>
      <c r="F339" s="412">
        <f t="shared" si="53"/>
        <v>0</v>
      </c>
      <c r="G339" s="412">
        <f t="shared" si="54"/>
        <v>0</v>
      </c>
      <c r="H339" s="412">
        <f t="shared" si="55"/>
        <v>0</v>
      </c>
      <c r="I339" s="412">
        <f t="shared" si="56"/>
        <v>0</v>
      </c>
      <c r="N339" s="412"/>
      <c r="O339" s="412"/>
    </row>
    <row r="340" spans="1:15" ht="15.75" customHeight="1" x14ac:dyDescent="0.2">
      <c r="A340" s="336">
        <f t="shared" si="51"/>
        <v>5</v>
      </c>
      <c r="B340" s="400">
        <f t="shared" si="49"/>
        <v>0</v>
      </c>
      <c r="C340" s="400">
        <f t="shared" si="49"/>
        <v>0</v>
      </c>
      <c r="D340" s="412">
        <f t="shared" si="50"/>
        <v>0</v>
      </c>
      <c r="E340" s="412">
        <f t="shared" si="52"/>
        <v>0</v>
      </c>
      <c r="F340" s="412">
        <f t="shared" si="53"/>
        <v>0</v>
      </c>
      <c r="G340" s="412">
        <f t="shared" si="54"/>
        <v>0</v>
      </c>
      <c r="H340" s="412">
        <f t="shared" si="55"/>
        <v>0</v>
      </c>
      <c r="I340" s="412">
        <f t="shared" si="56"/>
        <v>0</v>
      </c>
      <c r="N340" s="412"/>
      <c r="O340" s="412"/>
    </row>
    <row r="341" spans="1:15" ht="15.75" customHeight="1" x14ac:dyDescent="0.2">
      <c r="A341" s="336">
        <f t="shared" si="51"/>
        <v>6</v>
      </c>
      <c r="B341" s="400">
        <f t="shared" si="49"/>
        <v>0</v>
      </c>
      <c r="C341" s="400">
        <f t="shared" si="49"/>
        <v>0</v>
      </c>
      <c r="D341" s="412">
        <f t="shared" si="50"/>
        <v>0</v>
      </c>
      <c r="E341" s="412">
        <f t="shared" si="52"/>
        <v>0</v>
      </c>
      <c r="F341" s="412">
        <f t="shared" si="53"/>
        <v>0</v>
      </c>
      <c r="G341" s="412">
        <f t="shared" si="54"/>
        <v>0</v>
      </c>
      <c r="H341" s="412">
        <f t="shared" si="55"/>
        <v>0</v>
      </c>
      <c r="I341" s="412">
        <f t="shared" si="56"/>
        <v>0</v>
      </c>
      <c r="N341" s="412"/>
      <c r="O341" s="412"/>
    </row>
    <row r="342" spans="1:15" ht="15.75" customHeight="1" x14ac:dyDescent="0.2">
      <c r="A342" s="336">
        <f t="shared" si="51"/>
        <v>7</v>
      </c>
      <c r="B342" s="400">
        <f t="shared" si="49"/>
        <v>0</v>
      </c>
      <c r="C342" s="400">
        <f t="shared" si="49"/>
        <v>0</v>
      </c>
      <c r="D342" s="412">
        <f t="shared" si="50"/>
        <v>0</v>
      </c>
      <c r="E342" s="412">
        <f t="shared" si="52"/>
        <v>0</v>
      </c>
      <c r="F342" s="412">
        <f t="shared" si="53"/>
        <v>0</v>
      </c>
      <c r="G342" s="412">
        <f t="shared" si="54"/>
        <v>0</v>
      </c>
      <c r="H342" s="412">
        <f t="shared" si="55"/>
        <v>0</v>
      </c>
      <c r="I342" s="412">
        <f t="shared" si="56"/>
        <v>0</v>
      </c>
      <c r="N342" s="412"/>
      <c r="O342" s="412"/>
    </row>
    <row r="343" spans="1:15" ht="15.75" customHeight="1" x14ac:dyDescent="0.2">
      <c r="A343" s="336">
        <f t="shared" si="51"/>
        <v>8</v>
      </c>
      <c r="B343" s="400">
        <f t="shared" si="49"/>
        <v>0</v>
      </c>
      <c r="C343" s="400">
        <f t="shared" si="49"/>
        <v>0</v>
      </c>
      <c r="D343" s="412">
        <f t="shared" si="50"/>
        <v>0</v>
      </c>
      <c r="E343" s="412">
        <f t="shared" si="52"/>
        <v>0</v>
      </c>
      <c r="F343" s="412">
        <f t="shared" si="53"/>
        <v>0</v>
      </c>
      <c r="G343" s="412">
        <f t="shared" si="54"/>
        <v>0</v>
      </c>
      <c r="H343" s="412">
        <f t="shared" si="55"/>
        <v>0</v>
      </c>
      <c r="I343" s="412">
        <f t="shared" si="56"/>
        <v>0</v>
      </c>
      <c r="N343" s="412"/>
      <c r="O343" s="412"/>
    </row>
    <row r="344" spans="1:15" ht="15.75" customHeight="1" x14ac:dyDescent="0.2">
      <c r="A344" s="336">
        <f t="shared" si="51"/>
        <v>9</v>
      </c>
      <c r="B344" s="400">
        <f t="shared" si="49"/>
        <v>0</v>
      </c>
      <c r="C344" s="400">
        <f t="shared" si="49"/>
        <v>0</v>
      </c>
      <c r="D344" s="412">
        <f t="shared" si="50"/>
        <v>0</v>
      </c>
      <c r="E344" s="412">
        <f t="shared" si="52"/>
        <v>0</v>
      </c>
      <c r="F344" s="412">
        <f t="shared" si="53"/>
        <v>0</v>
      </c>
      <c r="G344" s="412">
        <f t="shared" si="54"/>
        <v>0</v>
      </c>
      <c r="H344" s="412">
        <f t="shared" si="55"/>
        <v>0</v>
      </c>
      <c r="I344" s="412">
        <f t="shared" si="56"/>
        <v>0</v>
      </c>
      <c r="N344" s="412"/>
      <c r="O344" s="412"/>
    </row>
    <row r="345" spans="1:15" ht="15.75" customHeight="1" x14ac:dyDescent="0.2">
      <c r="A345" s="336">
        <f t="shared" si="51"/>
        <v>10</v>
      </c>
      <c r="B345" s="400">
        <f t="shared" si="49"/>
        <v>0</v>
      </c>
      <c r="C345" s="400">
        <f t="shared" si="49"/>
        <v>0</v>
      </c>
      <c r="D345" s="412">
        <f t="shared" si="50"/>
        <v>0</v>
      </c>
      <c r="E345" s="412">
        <f t="shared" si="52"/>
        <v>0</v>
      </c>
      <c r="F345" s="412">
        <f t="shared" si="53"/>
        <v>0</v>
      </c>
      <c r="G345" s="412">
        <f t="shared" si="54"/>
        <v>0</v>
      </c>
      <c r="H345" s="412">
        <f t="shared" si="55"/>
        <v>0</v>
      </c>
      <c r="I345" s="412">
        <f t="shared" si="56"/>
        <v>0</v>
      </c>
      <c r="N345" s="412"/>
      <c r="O345" s="412"/>
    </row>
    <row r="346" spans="1:15" ht="15.75" customHeight="1" x14ac:dyDescent="0.2">
      <c r="A346" s="336">
        <f t="shared" si="51"/>
        <v>11</v>
      </c>
      <c r="B346" s="400">
        <f t="shared" si="49"/>
        <v>0</v>
      </c>
      <c r="C346" s="400">
        <f t="shared" si="49"/>
        <v>0</v>
      </c>
      <c r="D346" s="412">
        <f t="shared" si="50"/>
        <v>0</v>
      </c>
      <c r="E346" s="412">
        <f t="shared" si="52"/>
        <v>0</v>
      </c>
      <c r="F346" s="412">
        <f t="shared" si="53"/>
        <v>0</v>
      </c>
      <c r="G346" s="412">
        <f>IF(A346&gt;($C$25),0,IF(2.69*D118-4&lt;0,0,2.69*D118-4))</f>
        <v>0</v>
      </c>
      <c r="H346" s="412">
        <f t="shared" si="55"/>
        <v>0</v>
      </c>
      <c r="I346" s="412">
        <f t="shared" si="56"/>
        <v>0</v>
      </c>
      <c r="N346" s="412"/>
      <c r="O346" s="412"/>
    </row>
    <row r="347" spans="1:15" ht="15.75" customHeight="1" x14ac:dyDescent="0.2">
      <c r="A347" s="336">
        <f t="shared" si="51"/>
        <v>12</v>
      </c>
      <c r="B347" s="400">
        <f t="shared" si="49"/>
        <v>0</v>
      </c>
      <c r="C347" s="400">
        <f t="shared" si="49"/>
        <v>0</v>
      </c>
      <c r="D347" s="412">
        <f t="shared" si="50"/>
        <v>0</v>
      </c>
      <c r="E347" s="412">
        <f t="shared" si="52"/>
        <v>0</v>
      </c>
      <c r="F347" s="412">
        <f t="shared" si="53"/>
        <v>0</v>
      </c>
      <c r="G347" s="412">
        <f t="shared" ref="G347:G385" si="57">IF(A347&gt;($C$25),0,IF(2.69*D119-4&lt;0,0,2.69*D119-4))</f>
        <v>0</v>
      </c>
      <c r="H347" s="412">
        <f t="shared" si="55"/>
        <v>0</v>
      </c>
      <c r="I347" s="412">
        <f t="shared" si="56"/>
        <v>0</v>
      </c>
      <c r="N347" s="412"/>
      <c r="O347" s="412"/>
    </row>
    <row r="348" spans="1:15" ht="15.75" customHeight="1" x14ac:dyDescent="0.2">
      <c r="A348" s="336">
        <f t="shared" si="51"/>
        <v>13</v>
      </c>
      <c r="B348" s="400">
        <f t="shared" si="49"/>
        <v>0</v>
      </c>
      <c r="C348" s="400">
        <f t="shared" si="49"/>
        <v>0</v>
      </c>
      <c r="D348" s="412">
        <f t="shared" si="50"/>
        <v>0</v>
      </c>
      <c r="E348" s="412">
        <f t="shared" si="52"/>
        <v>0</v>
      </c>
      <c r="F348" s="412">
        <f t="shared" si="53"/>
        <v>0</v>
      </c>
      <c r="G348" s="412">
        <f t="shared" si="57"/>
        <v>0</v>
      </c>
      <c r="H348" s="412">
        <f t="shared" si="55"/>
        <v>0</v>
      </c>
      <c r="I348" s="412">
        <f t="shared" si="56"/>
        <v>0</v>
      </c>
      <c r="N348" s="412"/>
      <c r="O348" s="412"/>
    </row>
    <row r="349" spans="1:15" ht="15.75" customHeight="1" x14ac:dyDescent="0.2">
      <c r="A349" s="336">
        <f t="shared" si="51"/>
        <v>14</v>
      </c>
      <c r="B349" s="400">
        <f t="shared" si="49"/>
        <v>0</v>
      </c>
      <c r="C349" s="400">
        <f t="shared" si="49"/>
        <v>0</v>
      </c>
      <c r="D349" s="412">
        <f t="shared" si="50"/>
        <v>0</v>
      </c>
      <c r="E349" s="412">
        <f t="shared" si="52"/>
        <v>0</v>
      </c>
      <c r="F349" s="412">
        <f t="shared" si="53"/>
        <v>0</v>
      </c>
      <c r="G349" s="412">
        <f t="shared" si="57"/>
        <v>0</v>
      </c>
      <c r="H349" s="412">
        <f t="shared" si="55"/>
        <v>0</v>
      </c>
      <c r="I349" s="412">
        <f t="shared" si="56"/>
        <v>0</v>
      </c>
      <c r="N349" s="412"/>
      <c r="O349" s="412"/>
    </row>
    <row r="350" spans="1:15" ht="15.75" customHeight="1" x14ac:dyDescent="0.2">
      <c r="A350" s="336">
        <f t="shared" si="51"/>
        <v>15</v>
      </c>
      <c r="B350" s="400">
        <f t="shared" si="49"/>
        <v>0</v>
      </c>
      <c r="C350" s="400">
        <f t="shared" si="49"/>
        <v>0</v>
      </c>
      <c r="D350" s="412">
        <f t="shared" si="50"/>
        <v>0</v>
      </c>
      <c r="E350" s="412">
        <f t="shared" si="52"/>
        <v>0</v>
      </c>
      <c r="F350" s="412">
        <f t="shared" si="53"/>
        <v>0</v>
      </c>
      <c r="G350" s="412">
        <f t="shared" si="57"/>
        <v>0</v>
      </c>
      <c r="H350" s="412">
        <f t="shared" si="55"/>
        <v>0</v>
      </c>
      <c r="I350" s="412">
        <f t="shared" si="56"/>
        <v>0</v>
      </c>
      <c r="N350" s="412"/>
      <c r="O350" s="412"/>
    </row>
    <row r="351" spans="1:15" ht="15.75" customHeight="1" x14ac:dyDescent="0.2">
      <c r="A351" s="336">
        <f t="shared" si="51"/>
        <v>16</v>
      </c>
      <c r="B351" s="400">
        <f t="shared" si="49"/>
        <v>0</v>
      </c>
      <c r="C351" s="400">
        <f t="shared" si="49"/>
        <v>0</v>
      </c>
      <c r="D351" s="412">
        <f t="shared" si="50"/>
        <v>0</v>
      </c>
      <c r="E351" s="412">
        <f t="shared" si="52"/>
        <v>0</v>
      </c>
      <c r="F351" s="412">
        <f t="shared" si="53"/>
        <v>0</v>
      </c>
      <c r="G351" s="412">
        <f t="shared" si="57"/>
        <v>0</v>
      </c>
      <c r="H351" s="412">
        <f t="shared" si="55"/>
        <v>0</v>
      </c>
      <c r="I351" s="412">
        <f t="shared" si="56"/>
        <v>0</v>
      </c>
      <c r="N351" s="412"/>
      <c r="O351" s="412"/>
    </row>
    <row r="352" spans="1:15" ht="15.75" customHeight="1" x14ac:dyDescent="0.2">
      <c r="A352" s="336">
        <f t="shared" si="51"/>
        <v>17</v>
      </c>
      <c r="B352" s="400">
        <f t="shared" ref="B352:C367" si="58">B295</f>
        <v>0</v>
      </c>
      <c r="C352" s="400">
        <f t="shared" si="58"/>
        <v>0</v>
      </c>
      <c r="D352" s="412">
        <f t="shared" si="50"/>
        <v>0</v>
      </c>
      <c r="E352" s="412">
        <f t="shared" si="52"/>
        <v>0</v>
      </c>
      <c r="F352" s="412">
        <f t="shared" si="53"/>
        <v>0</v>
      </c>
      <c r="G352" s="412">
        <f t="shared" si="57"/>
        <v>0</v>
      </c>
      <c r="H352" s="412">
        <f t="shared" si="55"/>
        <v>0</v>
      </c>
      <c r="I352" s="412">
        <f t="shared" si="56"/>
        <v>0</v>
      </c>
      <c r="N352" s="412"/>
      <c r="O352" s="412"/>
    </row>
    <row r="353" spans="1:15" ht="15.75" customHeight="1" x14ac:dyDescent="0.2">
      <c r="A353" s="336">
        <f t="shared" si="51"/>
        <v>18</v>
      </c>
      <c r="B353" s="400">
        <f t="shared" si="58"/>
        <v>0</v>
      </c>
      <c r="C353" s="400">
        <f t="shared" si="58"/>
        <v>0</v>
      </c>
      <c r="D353" s="412">
        <f t="shared" si="50"/>
        <v>0</v>
      </c>
      <c r="E353" s="412">
        <f t="shared" si="52"/>
        <v>0</v>
      </c>
      <c r="F353" s="412">
        <f t="shared" si="53"/>
        <v>0</v>
      </c>
      <c r="G353" s="412">
        <f t="shared" si="57"/>
        <v>0</v>
      </c>
      <c r="H353" s="412">
        <f t="shared" si="55"/>
        <v>0</v>
      </c>
      <c r="I353" s="412">
        <f t="shared" si="56"/>
        <v>0</v>
      </c>
      <c r="N353" s="412"/>
      <c r="O353" s="412"/>
    </row>
    <row r="354" spans="1:15" ht="15.75" customHeight="1" x14ac:dyDescent="0.2">
      <c r="A354" s="336">
        <f t="shared" si="51"/>
        <v>19</v>
      </c>
      <c r="B354" s="400">
        <f t="shared" si="58"/>
        <v>0</v>
      </c>
      <c r="C354" s="400">
        <f t="shared" si="58"/>
        <v>0</v>
      </c>
      <c r="D354" s="412">
        <f t="shared" si="50"/>
        <v>0</v>
      </c>
      <c r="E354" s="412">
        <f t="shared" si="52"/>
        <v>0</v>
      </c>
      <c r="F354" s="412">
        <f t="shared" si="53"/>
        <v>0</v>
      </c>
      <c r="G354" s="412">
        <f t="shared" si="57"/>
        <v>0</v>
      </c>
      <c r="H354" s="412">
        <f t="shared" si="55"/>
        <v>0</v>
      </c>
      <c r="I354" s="412">
        <f t="shared" si="56"/>
        <v>0</v>
      </c>
      <c r="N354" s="412"/>
      <c r="O354" s="412"/>
    </row>
    <row r="355" spans="1:15" ht="15.75" customHeight="1" x14ac:dyDescent="0.2">
      <c r="A355" s="336">
        <f t="shared" si="51"/>
        <v>20</v>
      </c>
      <c r="B355" s="400">
        <f t="shared" si="58"/>
        <v>0</v>
      </c>
      <c r="C355" s="400">
        <f t="shared" si="58"/>
        <v>0</v>
      </c>
      <c r="D355" s="412">
        <f t="shared" si="50"/>
        <v>0</v>
      </c>
      <c r="E355" s="412">
        <f t="shared" si="52"/>
        <v>0</v>
      </c>
      <c r="F355" s="412">
        <f t="shared" si="53"/>
        <v>0</v>
      </c>
      <c r="G355" s="412">
        <f t="shared" si="57"/>
        <v>0</v>
      </c>
      <c r="H355" s="412">
        <f t="shared" si="55"/>
        <v>0</v>
      </c>
      <c r="I355" s="412">
        <f t="shared" si="56"/>
        <v>0</v>
      </c>
      <c r="N355" s="412"/>
      <c r="O355" s="412"/>
    </row>
    <row r="356" spans="1:15" ht="15.75" customHeight="1" x14ac:dyDescent="0.2">
      <c r="A356" s="336">
        <f t="shared" si="51"/>
        <v>21</v>
      </c>
      <c r="B356" s="400">
        <f t="shared" si="58"/>
        <v>0</v>
      </c>
      <c r="C356" s="400">
        <f t="shared" si="58"/>
        <v>0</v>
      </c>
      <c r="D356" s="412">
        <f t="shared" si="50"/>
        <v>0</v>
      </c>
      <c r="E356" s="412">
        <f t="shared" si="52"/>
        <v>0</v>
      </c>
      <c r="F356" s="412">
        <f t="shared" si="53"/>
        <v>0</v>
      </c>
      <c r="G356" s="412">
        <f t="shared" si="57"/>
        <v>0</v>
      </c>
      <c r="H356" s="412">
        <f t="shared" si="55"/>
        <v>0</v>
      </c>
      <c r="I356" s="412">
        <f t="shared" si="56"/>
        <v>0</v>
      </c>
      <c r="N356" s="412"/>
      <c r="O356" s="412"/>
    </row>
    <row r="357" spans="1:15" ht="15.75" customHeight="1" x14ac:dyDescent="0.2">
      <c r="A357" s="336">
        <f t="shared" si="51"/>
        <v>22</v>
      </c>
      <c r="B357" s="400">
        <f t="shared" si="58"/>
        <v>0</v>
      </c>
      <c r="C357" s="400">
        <f t="shared" si="58"/>
        <v>0</v>
      </c>
      <c r="D357" s="412">
        <f t="shared" si="50"/>
        <v>0</v>
      </c>
      <c r="E357" s="412">
        <f t="shared" si="52"/>
        <v>0</v>
      </c>
      <c r="F357" s="412">
        <f t="shared" si="53"/>
        <v>0</v>
      </c>
      <c r="G357" s="412">
        <f t="shared" si="57"/>
        <v>0</v>
      </c>
      <c r="H357" s="412">
        <f t="shared" si="55"/>
        <v>0</v>
      </c>
      <c r="I357" s="412">
        <f t="shared" si="56"/>
        <v>0</v>
      </c>
      <c r="N357" s="412"/>
      <c r="O357" s="412"/>
    </row>
    <row r="358" spans="1:15" ht="15.75" customHeight="1" x14ac:dyDescent="0.2">
      <c r="A358" s="336">
        <f t="shared" si="51"/>
        <v>23</v>
      </c>
      <c r="B358" s="400">
        <f t="shared" si="58"/>
        <v>0</v>
      </c>
      <c r="C358" s="400">
        <f t="shared" si="58"/>
        <v>0</v>
      </c>
      <c r="D358" s="412">
        <f t="shared" si="50"/>
        <v>0</v>
      </c>
      <c r="E358" s="412">
        <f t="shared" si="52"/>
        <v>0</v>
      </c>
      <c r="F358" s="412">
        <f t="shared" si="53"/>
        <v>0</v>
      </c>
      <c r="G358" s="412">
        <f t="shared" si="57"/>
        <v>0</v>
      </c>
      <c r="H358" s="412">
        <f t="shared" si="55"/>
        <v>0</v>
      </c>
      <c r="I358" s="412">
        <f t="shared" si="56"/>
        <v>0</v>
      </c>
      <c r="N358" s="412"/>
      <c r="O358" s="412"/>
    </row>
    <row r="359" spans="1:15" ht="15.75" customHeight="1" x14ac:dyDescent="0.2">
      <c r="A359" s="336">
        <f t="shared" si="51"/>
        <v>24</v>
      </c>
      <c r="B359" s="400">
        <f t="shared" si="58"/>
        <v>0</v>
      </c>
      <c r="C359" s="400">
        <f t="shared" si="58"/>
        <v>0</v>
      </c>
      <c r="D359" s="412">
        <f t="shared" si="50"/>
        <v>0</v>
      </c>
      <c r="E359" s="412">
        <f t="shared" si="52"/>
        <v>0</v>
      </c>
      <c r="F359" s="412">
        <f t="shared" si="53"/>
        <v>0</v>
      </c>
      <c r="G359" s="412">
        <f t="shared" si="57"/>
        <v>0</v>
      </c>
      <c r="H359" s="412">
        <f t="shared" si="55"/>
        <v>0</v>
      </c>
      <c r="I359" s="412">
        <f t="shared" si="56"/>
        <v>0</v>
      </c>
      <c r="N359" s="412"/>
      <c r="O359" s="412"/>
    </row>
    <row r="360" spans="1:15" ht="15.75" customHeight="1" x14ac:dyDescent="0.2">
      <c r="A360" s="336">
        <f t="shared" si="51"/>
        <v>25</v>
      </c>
      <c r="B360" s="400">
        <f t="shared" si="58"/>
        <v>0</v>
      </c>
      <c r="C360" s="400">
        <f t="shared" si="58"/>
        <v>0</v>
      </c>
      <c r="D360" s="412">
        <f t="shared" si="50"/>
        <v>0</v>
      </c>
      <c r="E360" s="412">
        <f t="shared" si="52"/>
        <v>0</v>
      </c>
      <c r="F360" s="412">
        <f t="shared" si="53"/>
        <v>0</v>
      </c>
      <c r="G360" s="412">
        <f t="shared" si="57"/>
        <v>0</v>
      </c>
      <c r="H360" s="412">
        <f t="shared" si="55"/>
        <v>0</v>
      </c>
      <c r="I360" s="412">
        <f t="shared" si="56"/>
        <v>0</v>
      </c>
      <c r="N360" s="412"/>
      <c r="O360" s="412"/>
    </row>
    <row r="361" spans="1:15" ht="15.75" customHeight="1" x14ac:dyDescent="0.2">
      <c r="A361" s="336">
        <f t="shared" si="51"/>
        <v>26</v>
      </c>
      <c r="B361" s="400">
        <f t="shared" si="58"/>
        <v>0</v>
      </c>
      <c r="C361" s="400">
        <f t="shared" si="58"/>
        <v>0</v>
      </c>
      <c r="D361" s="412">
        <f t="shared" si="50"/>
        <v>0</v>
      </c>
      <c r="E361" s="412">
        <f t="shared" si="52"/>
        <v>0</v>
      </c>
      <c r="F361" s="412">
        <f t="shared" si="53"/>
        <v>0</v>
      </c>
      <c r="G361" s="412">
        <f t="shared" si="57"/>
        <v>0</v>
      </c>
      <c r="H361" s="412">
        <f t="shared" si="55"/>
        <v>0</v>
      </c>
      <c r="I361" s="412">
        <f t="shared" si="56"/>
        <v>0</v>
      </c>
      <c r="N361" s="412"/>
      <c r="O361" s="412"/>
    </row>
    <row r="362" spans="1:15" ht="15.75" customHeight="1" x14ac:dyDescent="0.2">
      <c r="A362" s="336">
        <f t="shared" si="51"/>
        <v>27</v>
      </c>
      <c r="B362" s="400">
        <f t="shared" si="58"/>
        <v>0</v>
      </c>
      <c r="C362" s="400">
        <f t="shared" si="58"/>
        <v>0</v>
      </c>
      <c r="D362" s="412">
        <f t="shared" si="50"/>
        <v>0</v>
      </c>
      <c r="E362" s="412">
        <f t="shared" si="52"/>
        <v>0</v>
      </c>
      <c r="F362" s="412">
        <f t="shared" si="53"/>
        <v>0</v>
      </c>
      <c r="G362" s="412">
        <f t="shared" si="57"/>
        <v>0</v>
      </c>
      <c r="H362" s="412">
        <f t="shared" si="55"/>
        <v>0</v>
      </c>
      <c r="I362" s="412">
        <f t="shared" si="56"/>
        <v>0</v>
      </c>
      <c r="N362" s="412"/>
      <c r="O362" s="412"/>
    </row>
    <row r="363" spans="1:15" ht="15.75" customHeight="1" x14ac:dyDescent="0.2">
      <c r="A363" s="336">
        <f t="shared" si="51"/>
        <v>28</v>
      </c>
      <c r="B363" s="400">
        <f t="shared" si="58"/>
        <v>0</v>
      </c>
      <c r="C363" s="400">
        <f t="shared" si="58"/>
        <v>0</v>
      </c>
      <c r="D363" s="412">
        <f t="shared" si="50"/>
        <v>0</v>
      </c>
      <c r="E363" s="412">
        <f t="shared" si="52"/>
        <v>0</v>
      </c>
      <c r="F363" s="412">
        <f t="shared" si="53"/>
        <v>0</v>
      </c>
      <c r="G363" s="412">
        <f t="shared" si="57"/>
        <v>0</v>
      </c>
      <c r="H363" s="412">
        <f t="shared" si="55"/>
        <v>0</v>
      </c>
      <c r="I363" s="412">
        <f t="shared" si="56"/>
        <v>0</v>
      </c>
      <c r="N363" s="412"/>
      <c r="O363" s="412"/>
    </row>
    <row r="364" spans="1:15" ht="15.75" customHeight="1" x14ac:dyDescent="0.2">
      <c r="A364" s="336">
        <f t="shared" si="51"/>
        <v>29</v>
      </c>
      <c r="B364" s="400">
        <f t="shared" si="58"/>
        <v>0</v>
      </c>
      <c r="C364" s="400">
        <f t="shared" si="58"/>
        <v>0</v>
      </c>
      <c r="D364" s="412">
        <f t="shared" si="50"/>
        <v>0</v>
      </c>
      <c r="E364" s="412">
        <f t="shared" si="52"/>
        <v>0</v>
      </c>
      <c r="F364" s="412">
        <f t="shared" si="53"/>
        <v>0</v>
      </c>
      <c r="G364" s="412">
        <f t="shared" si="57"/>
        <v>0</v>
      </c>
      <c r="H364" s="412">
        <f t="shared" si="55"/>
        <v>0</v>
      </c>
      <c r="I364" s="412">
        <f t="shared" si="56"/>
        <v>0</v>
      </c>
      <c r="N364" s="412"/>
      <c r="O364" s="412"/>
    </row>
    <row r="365" spans="1:15" ht="15.75" customHeight="1" x14ac:dyDescent="0.2">
      <c r="A365" s="336">
        <f t="shared" si="51"/>
        <v>30</v>
      </c>
      <c r="B365" s="400">
        <f t="shared" si="58"/>
        <v>0</v>
      </c>
      <c r="C365" s="400">
        <f t="shared" si="58"/>
        <v>0</v>
      </c>
      <c r="D365" s="412">
        <f t="shared" si="50"/>
        <v>0</v>
      </c>
      <c r="E365" s="412">
        <f t="shared" si="52"/>
        <v>0</v>
      </c>
      <c r="F365" s="412">
        <f t="shared" si="53"/>
        <v>0</v>
      </c>
      <c r="G365" s="412">
        <f t="shared" si="57"/>
        <v>0</v>
      </c>
      <c r="H365" s="412">
        <f t="shared" si="55"/>
        <v>0</v>
      </c>
      <c r="I365" s="412">
        <f t="shared" si="56"/>
        <v>0</v>
      </c>
      <c r="N365" s="412"/>
      <c r="O365" s="412"/>
    </row>
    <row r="366" spans="1:15" ht="15.75" customHeight="1" x14ac:dyDescent="0.2">
      <c r="A366" s="336">
        <f t="shared" si="51"/>
        <v>31</v>
      </c>
      <c r="B366" s="400">
        <f t="shared" si="58"/>
        <v>0</v>
      </c>
      <c r="C366" s="400">
        <f t="shared" si="58"/>
        <v>0</v>
      </c>
      <c r="D366" s="412">
        <f t="shared" si="50"/>
        <v>0</v>
      </c>
      <c r="E366" s="412">
        <f t="shared" si="52"/>
        <v>0</v>
      </c>
      <c r="F366" s="412">
        <f t="shared" si="53"/>
        <v>0</v>
      </c>
      <c r="G366" s="412">
        <f t="shared" si="57"/>
        <v>0</v>
      </c>
      <c r="H366" s="412">
        <f t="shared" si="55"/>
        <v>0</v>
      </c>
      <c r="I366" s="412">
        <f t="shared" si="56"/>
        <v>0</v>
      </c>
      <c r="N366" s="412"/>
      <c r="O366" s="412"/>
    </row>
    <row r="367" spans="1:15" ht="15.75" customHeight="1" x14ac:dyDescent="0.2">
      <c r="A367" s="336">
        <f t="shared" si="51"/>
        <v>32</v>
      </c>
      <c r="B367" s="400">
        <f t="shared" si="58"/>
        <v>0</v>
      </c>
      <c r="C367" s="400">
        <f t="shared" si="58"/>
        <v>0</v>
      </c>
      <c r="D367" s="412">
        <f t="shared" si="50"/>
        <v>0</v>
      </c>
      <c r="E367" s="412">
        <f t="shared" si="52"/>
        <v>0</v>
      </c>
      <c r="F367" s="412">
        <f t="shared" si="53"/>
        <v>0</v>
      </c>
      <c r="G367" s="412">
        <f t="shared" si="57"/>
        <v>0</v>
      </c>
      <c r="H367" s="412">
        <f t="shared" si="55"/>
        <v>0</v>
      </c>
      <c r="I367" s="412">
        <f t="shared" si="56"/>
        <v>0</v>
      </c>
      <c r="N367" s="412"/>
      <c r="O367" s="412"/>
    </row>
    <row r="368" spans="1:15" ht="15.75" customHeight="1" x14ac:dyDescent="0.2">
      <c r="A368" s="336">
        <f t="shared" si="51"/>
        <v>33</v>
      </c>
      <c r="B368" s="400">
        <f t="shared" ref="B368:C383" si="59">B311</f>
        <v>0</v>
      </c>
      <c r="C368" s="400">
        <f t="shared" si="59"/>
        <v>0</v>
      </c>
      <c r="D368" s="412">
        <f t="shared" si="50"/>
        <v>0</v>
      </c>
      <c r="E368" s="412">
        <f t="shared" si="52"/>
        <v>0</v>
      </c>
      <c r="F368" s="412">
        <f t="shared" si="53"/>
        <v>0</v>
      </c>
      <c r="G368" s="412">
        <f t="shared" si="57"/>
        <v>0</v>
      </c>
      <c r="H368" s="412">
        <f t="shared" si="55"/>
        <v>0</v>
      </c>
      <c r="I368" s="412">
        <f t="shared" si="56"/>
        <v>0</v>
      </c>
      <c r="N368" s="412"/>
      <c r="O368" s="412"/>
    </row>
    <row r="369" spans="1:15" ht="15.75" customHeight="1" x14ac:dyDescent="0.2">
      <c r="A369" s="336">
        <f t="shared" si="51"/>
        <v>34</v>
      </c>
      <c r="B369" s="400">
        <f t="shared" si="59"/>
        <v>0</v>
      </c>
      <c r="C369" s="400">
        <f t="shared" si="59"/>
        <v>0</v>
      </c>
      <c r="D369" s="412">
        <f t="shared" si="50"/>
        <v>0</v>
      </c>
      <c r="E369" s="412">
        <f t="shared" si="52"/>
        <v>0</v>
      </c>
      <c r="F369" s="412">
        <f t="shared" si="53"/>
        <v>0</v>
      </c>
      <c r="G369" s="412">
        <f t="shared" si="57"/>
        <v>0</v>
      </c>
      <c r="H369" s="412">
        <f t="shared" si="55"/>
        <v>0</v>
      </c>
      <c r="I369" s="412">
        <f t="shared" si="56"/>
        <v>0</v>
      </c>
      <c r="N369" s="412"/>
      <c r="O369" s="412"/>
    </row>
    <row r="370" spans="1:15" ht="15.75" customHeight="1" x14ac:dyDescent="0.2">
      <c r="A370" s="336">
        <f t="shared" si="51"/>
        <v>35</v>
      </c>
      <c r="B370" s="400">
        <f t="shared" si="59"/>
        <v>0</v>
      </c>
      <c r="C370" s="400">
        <f t="shared" si="59"/>
        <v>0</v>
      </c>
      <c r="D370" s="412">
        <f t="shared" si="50"/>
        <v>0</v>
      </c>
      <c r="E370" s="412">
        <f t="shared" si="52"/>
        <v>0</v>
      </c>
      <c r="F370" s="412">
        <f t="shared" si="53"/>
        <v>0</v>
      </c>
      <c r="G370" s="412">
        <f t="shared" si="57"/>
        <v>0</v>
      </c>
      <c r="H370" s="412">
        <f t="shared" si="55"/>
        <v>0</v>
      </c>
      <c r="I370" s="412">
        <f t="shared" si="56"/>
        <v>0</v>
      </c>
      <c r="N370" s="412"/>
      <c r="O370" s="412"/>
    </row>
    <row r="371" spans="1:15" ht="15.75" customHeight="1" x14ac:dyDescent="0.2">
      <c r="A371" s="336">
        <f t="shared" si="51"/>
        <v>36</v>
      </c>
      <c r="B371" s="400">
        <f t="shared" si="59"/>
        <v>0</v>
      </c>
      <c r="C371" s="400">
        <f t="shared" si="59"/>
        <v>0</v>
      </c>
      <c r="D371" s="412">
        <f t="shared" si="50"/>
        <v>0</v>
      </c>
      <c r="E371" s="412">
        <f t="shared" si="52"/>
        <v>0</v>
      </c>
      <c r="F371" s="412">
        <f t="shared" si="53"/>
        <v>0</v>
      </c>
      <c r="G371" s="412">
        <f t="shared" si="57"/>
        <v>0</v>
      </c>
      <c r="H371" s="412">
        <f t="shared" si="55"/>
        <v>0</v>
      </c>
      <c r="I371" s="412">
        <f t="shared" si="56"/>
        <v>0</v>
      </c>
      <c r="N371" s="412"/>
      <c r="O371" s="412"/>
    </row>
    <row r="372" spans="1:15" ht="15.75" customHeight="1" x14ac:dyDescent="0.2">
      <c r="A372" s="336">
        <f t="shared" si="51"/>
        <v>37</v>
      </c>
      <c r="B372" s="400">
        <f t="shared" si="59"/>
        <v>0</v>
      </c>
      <c r="C372" s="400">
        <f t="shared" si="59"/>
        <v>0</v>
      </c>
      <c r="D372" s="412">
        <f t="shared" si="50"/>
        <v>0</v>
      </c>
      <c r="E372" s="412">
        <f t="shared" si="52"/>
        <v>0</v>
      </c>
      <c r="F372" s="412">
        <f t="shared" si="53"/>
        <v>0</v>
      </c>
      <c r="G372" s="412">
        <f t="shared" si="57"/>
        <v>0</v>
      </c>
      <c r="H372" s="412">
        <f t="shared" si="55"/>
        <v>0</v>
      </c>
      <c r="I372" s="412">
        <f t="shared" si="56"/>
        <v>0</v>
      </c>
      <c r="N372" s="412"/>
      <c r="O372" s="412"/>
    </row>
    <row r="373" spans="1:15" ht="15.75" customHeight="1" x14ac:dyDescent="0.2">
      <c r="A373" s="336">
        <f t="shared" si="51"/>
        <v>38</v>
      </c>
      <c r="B373" s="400">
        <f t="shared" si="59"/>
        <v>0</v>
      </c>
      <c r="C373" s="400">
        <f t="shared" si="59"/>
        <v>0</v>
      </c>
      <c r="D373" s="412">
        <f t="shared" si="50"/>
        <v>0</v>
      </c>
      <c r="E373" s="412">
        <f t="shared" si="52"/>
        <v>0</v>
      </c>
      <c r="F373" s="412">
        <f t="shared" si="53"/>
        <v>0</v>
      </c>
      <c r="G373" s="412">
        <f t="shared" si="57"/>
        <v>0</v>
      </c>
      <c r="H373" s="412">
        <f t="shared" si="55"/>
        <v>0</v>
      </c>
      <c r="I373" s="412">
        <f t="shared" si="56"/>
        <v>0</v>
      </c>
      <c r="N373" s="412"/>
      <c r="O373" s="412"/>
    </row>
    <row r="374" spans="1:15" ht="15.75" customHeight="1" x14ac:dyDescent="0.2">
      <c r="A374" s="336">
        <f t="shared" si="51"/>
        <v>39</v>
      </c>
      <c r="B374" s="400">
        <f t="shared" si="59"/>
        <v>0</v>
      </c>
      <c r="C374" s="400">
        <f t="shared" si="59"/>
        <v>0</v>
      </c>
      <c r="D374" s="412">
        <f t="shared" si="50"/>
        <v>0</v>
      </c>
      <c r="E374" s="412">
        <f t="shared" si="52"/>
        <v>0</v>
      </c>
      <c r="F374" s="412">
        <f t="shared" si="53"/>
        <v>0</v>
      </c>
      <c r="G374" s="412">
        <f t="shared" si="57"/>
        <v>0</v>
      </c>
      <c r="H374" s="412">
        <f t="shared" si="55"/>
        <v>0</v>
      </c>
      <c r="I374" s="412">
        <f t="shared" si="56"/>
        <v>0</v>
      </c>
      <c r="N374" s="412"/>
      <c r="O374" s="412"/>
    </row>
    <row r="375" spans="1:15" ht="15.75" customHeight="1" x14ac:dyDescent="0.2">
      <c r="A375" s="336">
        <f t="shared" si="51"/>
        <v>40</v>
      </c>
      <c r="B375" s="400">
        <f t="shared" si="59"/>
        <v>0</v>
      </c>
      <c r="C375" s="400">
        <f t="shared" si="59"/>
        <v>0</v>
      </c>
      <c r="D375" s="412">
        <f t="shared" si="50"/>
        <v>0</v>
      </c>
      <c r="E375" s="412">
        <f t="shared" si="52"/>
        <v>0</v>
      </c>
      <c r="F375" s="412">
        <f t="shared" si="53"/>
        <v>0</v>
      </c>
      <c r="G375" s="412">
        <f t="shared" si="57"/>
        <v>0</v>
      </c>
      <c r="H375" s="412">
        <f t="shared" si="55"/>
        <v>0</v>
      </c>
      <c r="I375" s="412">
        <f t="shared" si="56"/>
        <v>0</v>
      </c>
      <c r="N375" s="412"/>
      <c r="O375" s="412"/>
    </row>
    <row r="376" spans="1:15" ht="15.75" customHeight="1" x14ac:dyDescent="0.2">
      <c r="A376" s="336">
        <f t="shared" si="51"/>
        <v>41</v>
      </c>
      <c r="B376" s="400">
        <f t="shared" si="59"/>
        <v>0</v>
      </c>
      <c r="C376" s="400">
        <f t="shared" si="59"/>
        <v>0</v>
      </c>
      <c r="D376" s="412">
        <f t="shared" si="50"/>
        <v>0</v>
      </c>
      <c r="E376" s="412">
        <f t="shared" si="52"/>
        <v>0</v>
      </c>
      <c r="F376" s="412">
        <f t="shared" si="53"/>
        <v>0</v>
      </c>
      <c r="G376" s="412">
        <f t="shared" si="57"/>
        <v>0</v>
      </c>
      <c r="H376" s="412">
        <f t="shared" si="55"/>
        <v>0</v>
      </c>
      <c r="I376" s="412">
        <f t="shared" si="56"/>
        <v>0</v>
      </c>
      <c r="N376" s="412"/>
      <c r="O376" s="412"/>
    </row>
    <row r="377" spans="1:15" ht="15.75" customHeight="1" x14ac:dyDescent="0.2">
      <c r="A377" s="336">
        <f t="shared" si="51"/>
        <v>42</v>
      </c>
      <c r="B377" s="400">
        <f t="shared" si="59"/>
        <v>0</v>
      </c>
      <c r="C377" s="400">
        <f t="shared" si="59"/>
        <v>0</v>
      </c>
      <c r="D377" s="412">
        <f t="shared" si="50"/>
        <v>0</v>
      </c>
      <c r="E377" s="412">
        <f t="shared" si="52"/>
        <v>0</v>
      </c>
      <c r="F377" s="412">
        <f t="shared" si="53"/>
        <v>0</v>
      </c>
      <c r="G377" s="412">
        <f t="shared" si="57"/>
        <v>0</v>
      </c>
      <c r="H377" s="412">
        <f t="shared" si="55"/>
        <v>0</v>
      </c>
      <c r="I377" s="412">
        <f t="shared" si="56"/>
        <v>0</v>
      </c>
      <c r="N377" s="412"/>
      <c r="O377" s="412"/>
    </row>
    <row r="378" spans="1:15" ht="15.75" customHeight="1" x14ac:dyDescent="0.2">
      <c r="A378" s="336">
        <f t="shared" si="51"/>
        <v>43</v>
      </c>
      <c r="B378" s="400">
        <f t="shared" si="59"/>
        <v>0</v>
      </c>
      <c r="C378" s="400">
        <f t="shared" si="59"/>
        <v>0</v>
      </c>
      <c r="D378" s="412">
        <f t="shared" si="50"/>
        <v>0</v>
      </c>
      <c r="E378" s="412">
        <f t="shared" si="52"/>
        <v>0</v>
      </c>
      <c r="F378" s="412">
        <f t="shared" si="53"/>
        <v>0</v>
      </c>
      <c r="G378" s="412">
        <f t="shared" si="57"/>
        <v>0</v>
      </c>
      <c r="H378" s="412">
        <f t="shared" si="55"/>
        <v>0</v>
      </c>
      <c r="I378" s="412">
        <f t="shared" si="56"/>
        <v>0</v>
      </c>
      <c r="N378" s="412"/>
      <c r="O378" s="412"/>
    </row>
    <row r="379" spans="1:15" ht="15.75" customHeight="1" x14ac:dyDescent="0.2">
      <c r="A379" s="336">
        <f t="shared" si="51"/>
        <v>44</v>
      </c>
      <c r="B379" s="400">
        <f t="shared" si="59"/>
        <v>0</v>
      </c>
      <c r="C379" s="400">
        <f t="shared" si="59"/>
        <v>0</v>
      </c>
      <c r="D379" s="412">
        <f t="shared" si="50"/>
        <v>0</v>
      </c>
      <c r="E379" s="412">
        <f t="shared" si="52"/>
        <v>0</v>
      </c>
      <c r="F379" s="412">
        <f t="shared" si="53"/>
        <v>0</v>
      </c>
      <c r="G379" s="412">
        <f t="shared" si="57"/>
        <v>0</v>
      </c>
      <c r="H379" s="412">
        <f t="shared" si="55"/>
        <v>0</v>
      </c>
      <c r="I379" s="412">
        <f t="shared" si="56"/>
        <v>0</v>
      </c>
      <c r="N379" s="412"/>
      <c r="O379" s="412"/>
    </row>
    <row r="380" spans="1:15" ht="15.75" customHeight="1" x14ac:dyDescent="0.2">
      <c r="A380" s="336">
        <f t="shared" si="51"/>
        <v>45</v>
      </c>
      <c r="B380" s="400">
        <f t="shared" si="59"/>
        <v>0</v>
      </c>
      <c r="C380" s="400">
        <f t="shared" si="59"/>
        <v>0</v>
      </c>
      <c r="D380" s="412">
        <f t="shared" si="50"/>
        <v>0</v>
      </c>
      <c r="E380" s="412">
        <f t="shared" si="52"/>
        <v>0</v>
      </c>
      <c r="F380" s="412">
        <f t="shared" si="53"/>
        <v>0</v>
      </c>
      <c r="G380" s="412">
        <f t="shared" si="57"/>
        <v>0</v>
      </c>
      <c r="H380" s="412">
        <f t="shared" si="55"/>
        <v>0</v>
      </c>
      <c r="I380" s="412">
        <f t="shared" si="56"/>
        <v>0</v>
      </c>
      <c r="N380" s="412"/>
      <c r="O380" s="412"/>
    </row>
    <row r="381" spans="1:15" ht="15.75" customHeight="1" x14ac:dyDescent="0.2">
      <c r="A381" s="336">
        <f t="shared" si="51"/>
        <v>46</v>
      </c>
      <c r="B381" s="400">
        <f t="shared" si="59"/>
        <v>0</v>
      </c>
      <c r="C381" s="400">
        <f t="shared" si="59"/>
        <v>0</v>
      </c>
      <c r="D381" s="412">
        <f t="shared" si="50"/>
        <v>0</v>
      </c>
      <c r="E381" s="412">
        <f t="shared" si="52"/>
        <v>0</v>
      </c>
      <c r="F381" s="412">
        <f t="shared" si="53"/>
        <v>0</v>
      </c>
      <c r="G381" s="412">
        <f t="shared" si="57"/>
        <v>0</v>
      </c>
      <c r="H381" s="412">
        <f t="shared" si="55"/>
        <v>0</v>
      </c>
      <c r="I381" s="412">
        <f t="shared" si="56"/>
        <v>0</v>
      </c>
      <c r="N381" s="412"/>
      <c r="O381" s="412"/>
    </row>
    <row r="382" spans="1:15" ht="15.75" customHeight="1" x14ac:dyDescent="0.2">
      <c r="A382" s="336">
        <f t="shared" si="51"/>
        <v>47</v>
      </c>
      <c r="B382" s="400">
        <f t="shared" si="59"/>
        <v>0</v>
      </c>
      <c r="C382" s="400">
        <f t="shared" si="59"/>
        <v>0</v>
      </c>
      <c r="D382" s="412">
        <f t="shared" si="50"/>
        <v>0</v>
      </c>
      <c r="E382" s="412">
        <f t="shared" si="52"/>
        <v>0</v>
      </c>
      <c r="F382" s="412">
        <f t="shared" si="53"/>
        <v>0</v>
      </c>
      <c r="G382" s="412">
        <f t="shared" si="57"/>
        <v>0</v>
      </c>
      <c r="H382" s="412">
        <f t="shared" si="55"/>
        <v>0</v>
      </c>
      <c r="I382" s="412">
        <f t="shared" si="56"/>
        <v>0</v>
      </c>
      <c r="N382" s="412"/>
      <c r="O382" s="412"/>
    </row>
    <row r="383" spans="1:15" ht="15.75" customHeight="1" x14ac:dyDescent="0.2">
      <c r="A383" s="336">
        <f t="shared" si="51"/>
        <v>48</v>
      </c>
      <c r="B383" s="400">
        <f t="shared" si="59"/>
        <v>0</v>
      </c>
      <c r="C383" s="400">
        <f t="shared" si="59"/>
        <v>0</v>
      </c>
      <c r="D383" s="412">
        <f t="shared" si="50"/>
        <v>0</v>
      </c>
      <c r="E383" s="412">
        <f t="shared" si="52"/>
        <v>0</v>
      </c>
      <c r="F383" s="412">
        <f t="shared" si="53"/>
        <v>0</v>
      </c>
      <c r="G383" s="412">
        <f t="shared" si="57"/>
        <v>0</v>
      </c>
      <c r="H383" s="412">
        <f t="shared" si="55"/>
        <v>0</v>
      </c>
      <c r="I383" s="412">
        <f t="shared" si="56"/>
        <v>0</v>
      </c>
      <c r="N383" s="412"/>
      <c r="O383" s="412"/>
    </row>
    <row r="384" spans="1:15" ht="15.75" customHeight="1" x14ac:dyDescent="0.2">
      <c r="A384" s="336">
        <f t="shared" si="51"/>
        <v>49</v>
      </c>
      <c r="B384" s="400">
        <f t="shared" ref="B384:C385" si="60">B327</f>
        <v>0</v>
      </c>
      <c r="C384" s="400">
        <f t="shared" si="60"/>
        <v>0</v>
      </c>
      <c r="D384" s="412">
        <f t="shared" si="50"/>
        <v>0</v>
      </c>
      <c r="E384" s="412">
        <f t="shared" si="52"/>
        <v>0</v>
      </c>
      <c r="F384" s="412">
        <f t="shared" si="53"/>
        <v>0</v>
      </c>
      <c r="G384" s="412">
        <f t="shared" si="57"/>
        <v>0</v>
      </c>
      <c r="H384" s="412">
        <f t="shared" si="55"/>
        <v>0</v>
      </c>
      <c r="I384" s="412">
        <f t="shared" si="56"/>
        <v>0</v>
      </c>
      <c r="N384" s="412"/>
      <c r="O384" s="412"/>
    </row>
    <row r="385" spans="1:15" ht="15.75" customHeight="1" x14ac:dyDescent="0.2">
      <c r="A385" s="405">
        <f>A384+1</f>
        <v>50</v>
      </c>
      <c r="B385" s="406">
        <f t="shared" si="60"/>
        <v>0</v>
      </c>
      <c r="C385" s="406">
        <f t="shared" si="60"/>
        <v>0</v>
      </c>
      <c r="D385" s="412">
        <f t="shared" si="50"/>
        <v>0</v>
      </c>
      <c r="E385" s="417">
        <f t="shared" si="52"/>
        <v>0</v>
      </c>
      <c r="F385" s="412">
        <f t="shared" si="53"/>
        <v>0</v>
      </c>
      <c r="G385" s="412">
        <f t="shared" si="57"/>
        <v>0</v>
      </c>
      <c r="H385" s="417">
        <f t="shared" si="55"/>
        <v>0</v>
      </c>
      <c r="I385" s="412">
        <f t="shared" si="56"/>
        <v>0</v>
      </c>
      <c r="N385" s="412"/>
      <c r="O385" s="412"/>
    </row>
    <row r="386" spans="1:15" ht="15.75" customHeight="1" x14ac:dyDescent="0.35">
      <c r="A386" s="374"/>
      <c r="B386" s="375" t="s">
        <v>391</v>
      </c>
      <c r="C386" s="376">
        <f>SUM(C336:C385)</f>
        <v>0</v>
      </c>
      <c r="D386" s="413"/>
      <c r="E386" s="418" t="s">
        <v>424</v>
      </c>
      <c r="F386" s="415">
        <f>ROUND(SUM(F336:F385),0)</f>
        <v>0</v>
      </c>
      <c r="G386" s="413"/>
      <c r="H386" s="418" t="s">
        <v>425</v>
      </c>
      <c r="I386" s="415">
        <f>ROUND(SUM(I336:I385),0)</f>
        <v>0</v>
      </c>
      <c r="N386" s="419"/>
      <c r="O386" s="381"/>
    </row>
    <row r="387" spans="1:15" ht="15.75" customHeight="1" x14ac:dyDescent="0.2"/>
    <row r="388" spans="1:15" ht="15.75" customHeight="1" x14ac:dyDescent="0.2">
      <c r="A388" s="338" t="s">
        <v>254</v>
      </c>
      <c r="B388" s="338"/>
    </row>
    <row r="389" spans="1:15" ht="15.75" customHeight="1" x14ac:dyDescent="0.2"/>
    <row r="390" spans="1:15" ht="15.75" customHeight="1" x14ac:dyDescent="0.35">
      <c r="A390" s="332" t="s">
        <v>255</v>
      </c>
      <c r="D390" s="420" t="s">
        <v>426</v>
      </c>
      <c r="E390" s="421">
        <f>J158</f>
        <v>0</v>
      </c>
      <c r="F390" s="342" t="s">
        <v>7</v>
      </c>
      <c r="G390" s="422"/>
      <c r="H390" s="423"/>
      <c r="N390" s="423"/>
    </row>
    <row r="391" spans="1:15" ht="15.75" customHeight="1" x14ac:dyDescent="0.2">
      <c r="A391" s="332"/>
      <c r="D391" s="420"/>
      <c r="E391" s="421"/>
      <c r="F391" s="342"/>
      <c r="G391" s="422"/>
      <c r="H391" s="423"/>
      <c r="N391" s="423"/>
    </row>
    <row r="392" spans="1:15" ht="15.75" customHeight="1" x14ac:dyDescent="0.35">
      <c r="A392" s="332" t="s">
        <v>256</v>
      </c>
      <c r="D392" s="420" t="s">
        <v>426</v>
      </c>
      <c r="E392" s="421">
        <f>P158</f>
        <v>0</v>
      </c>
      <c r="F392" s="342" t="s">
        <v>7</v>
      </c>
      <c r="G392" s="422"/>
      <c r="H392" s="423"/>
      <c r="N392" s="423"/>
    </row>
    <row r="393" spans="1:15" ht="15.75" customHeight="1" x14ac:dyDescent="0.2"/>
    <row r="394" spans="1:15" ht="15.75" customHeight="1" x14ac:dyDescent="0.2">
      <c r="A394" s="326" t="s">
        <v>257</v>
      </c>
      <c r="B394" s="327"/>
    </row>
    <row r="395" spans="1:15" ht="15.75" customHeight="1" x14ac:dyDescent="0.35">
      <c r="A395" s="424" t="s">
        <v>427</v>
      </c>
      <c r="B395" s="425">
        <v>86.8</v>
      </c>
      <c r="C395" s="426" t="s">
        <v>22</v>
      </c>
      <c r="D395" s="426" t="s">
        <v>258</v>
      </c>
    </row>
    <row r="396" spans="1:15" ht="15.75" customHeight="1" x14ac:dyDescent="0.35">
      <c r="A396" s="424" t="s">
        <v>428</v>
      </c>
      <c r="B396" s="425">
        <v>72</v>
      </c>
      <c r="C396" s="426" t="s">
        <v>22</v>
      </c>
      <c r="D396" s="426" t="s">
        <v>166</v>
      </c>
    </row>
    <row r="397" spans="1:15" ht="15.75" customHeight="1" x14ac:dyDescent="0.35">
      <c r="A397" s="424" t="s">
        <v>429</v>
      </c>
      <c r="B397" s="425">
        <v>168</v>
      </c>
      <c r="C397" s="427" t="s">
        <v>22</v>
      </c>
      <c r="D397" s="428" t="s">
        <v>21</v>
      </c>
      <c r="E397" s="429"/>
      <c r="F397" s="429"/>
    </row>
    <row r="398" spans="1:15" ht="15.75" customHeight="1" x14ac:dyDescent="0.2"/>
    <row r="399" spans="1:15" ht="15.75" customHeight="1" x14ac:dyDescent="0.2">
      <c r="C399" s="296"/>
      <c r="E399" s="421">
        <f>IF($D$15=TRUE,E390*B395+E392*B396+E392*B397,E392*B396+E392*B397)</f>
        <v>0</v>
      </c>
      <c r="F399" s="342" t="s">
        <v>23</v>
      </c>
    </row>
    <row r="400" spans="1:15" ht="15.75" customHeight="1" x14ac:dyDescent="0.2">
      <c r="C400" s="421"/>
      <c r="D400" s="342"/>
    </row>
    <row r="401" spans="1:4" ht="15.75" customHeight="1" x14ac:dyDescent="0.2">
      <c r="A401" s="296" t="s">
        <v>259</v>
      </c>
      <c r="C401" s="421"/>
      <c r="D401" s="342"/>
    </row>
    <row r="402" spans="1:4" ht="15.75" customHeight="1" x14ac:dyDescent="0.2">
      <c r="C402" s="421"/>
      <c r="D402" s="342"/>
    </row>
    <row r="403" spans="1:4" ht="15.75" customHeight="1" x14ac:dyDescent="0.35">
      <c r="A403" s="337" t="s">
        <v>430</v>
      </c>
      <c r="B403" s="430">
        <v>39.700000000000003</v>
      </c>
      <c r="C403" s="426" t="s">
        <v>431</v>
      </c>
      <c r="D403" s="342"/>
    </row>
    <row r="404" spans="1:4" ht="15.75" customHeight="1" x14ac:dyDescent="0.2">
      <c r="C404" s="421"/>
      <c r="D404" s="342"/>
    </row>
    <row r="405" spans="1:4" ht="15.75" customHeight="1" x14ac:dyDescent="0.35">
      <c r="A405" s="337" t="s">
        <v>432</v>
      </c>
      <c r="B405" s="431"/>
      <c r="C405" s="432" t="s">
        <v>65</v>
      </c>
      <c r="D405" s="296" t="s">
        <v>260</v>
      </c>
    </row>
    <row r="406" spans="1:4" ht="15.75" customHeight="1" x14ac:dyDescent="0.2">
      <c r="B406" s="299">
        <v>0</v>
      </c>
      <c r="C406" s="421"/>
      <c r="D406" s="342"/>
    </row>
    <row r="407" spans="1:4" ht="15.75" customHeight="1" x14ac:dyDescent="0.35">
      <c r="A407" s="569" t="s">
        <v>433</v>
      </c>
      <c r="B407" s="569"/>
      <c r="C407" s="433">
        <f>(B405/100)*B403*M158</f>
        <v>0</v>
      </c>
      <c r="D407" s="342" t="s">
        <v>23</v>
      </c>
    </row>
    <row r="408" spans="1:4" ht="15.75" customHeight="1" x14ac:dyDescent="0.2">
      <c r="C408" s="421"/>
      <c r="D408" s="342"/>
    </row>
    <row r="409" spans="1:4" ht="15.75" customHeight="1" x14ac:dyDescent="0.2">
      <c r="A409" s="296" t="s">
        <v>261</v>
      </c>
      <c r="C409" s="421"/>
      <c r="D409" s="342"/>
    </row>
    <row r="410" spans="1:4" ht="15.75" customHeight="1" x14ac:dyDescent="0.2">
      <c r="C410" s="421"/>
      <c r="D410" s="342"/>
    </row>
    <row r="411" spans="1:4" ht="15.75" customHeight="1" x14ac:dyDescent="0.35">
      <c r="A411" s="337" t="s">
        <v>434</v>
      </c>
      <c r="B411" s="430">
        <v>4.96</v>
      </c>
      <c r="C411" s="426" t="s">
        <v>431</v>
      </c>
      <c r="D411" s="342"/>
    </row>
    <row r="412" spans="1:4" ht="15.75" customHeight="1" x14ac:dyDescent="0.2">
      <c r="C412" s="421"/>
      <c r="D412" s="342"/>
    </row>
    <row r="413" spans="1:4" ht="15.75" customHeight="1" x14ac:dyDescent="0.35">
      <c r="A413" s="337" t="s">
        <v>435</v>
      </c>
      <c r="B413" s="431"/>
      <c r="C413" s="432" t="s">
        <v>65</v>
      </c>
      <c r="D413" s="296" t="s">
        <v>262</v>
      </c>
    </row>
    <row r="414" spans="1:4" ht="15.75" customHeight="1" x14ac:dyDescent="0.2">
      <c r="B414" s="299">
        <v>0</v>
      </c>
      <c r="C414" s="421"/>
      <c r="D414" s="342"/>
    </row>
    <row r="415" spans="1:4" ht="15.75" customHeight="1" x14ac:dyDescent="0.35">
      <c r="A415" s="569" t="s">
        <v>436</v>
      </c>
      <c r="B415" s="569"/>
      <c r="C415" s="434" t="str">
        <f>IF(B411*B413*M158=0,"0,00",(B413/100)*B411*M158)</f>
        <v>0,00</v>
      </c>
      <c r="D415" s="342" t="s">
        <v>23</v>
      </c>
    </row>
    <row r="416" spans="1:4" ht="15.75" customHeight="1" x14ac:dyDescent="0.2">
      <c r="A416" s="337"/>
      <c r="C416" s="421"/>
      <c r="D416" s="342"/>
    </row>
    <row r="417" spans="1:16" ht="15.75" customHeight="1" x14ac:dyDescent="0.2">
      <c r="A417" s="296" t="s">
        <v>263</v>
      </c>
      <c r="C417" s="296"/>
      <c r="D417" s="342"/>
    </row>
    <row r="418" spans="1:16" ht="15.75" customHeight="1" x14ac:dyDescent="0.2">
      <c r="A418" s="296"/>
      <c r="C418" s="296"/>
      <c r="D418" s="342"/>
    </row>
    <row r="419" spans="1:16" ht="15.75" customHeight="1" x14ac:dyDescent="0.35">
      <c r="A419" s="337" t="s">
        <v>437</v>
      </c>
      <c r="B419" s="296" t="s">
        <v>438</v>
      </c>
      <c r="C419" s="435" t="e">
        <f>C407+C415</f>
        <v>#VALUE!</v>
      </c>
      <c r="D419" s="342" t="s">
        <v>23</v>
      </c>
    </row>
    <row r="420" spans="1:16" ht="15.75" customHeight="1" x14ac:dyDescent="0.2">
      <c r="A420" s="296"/>
      <c r="C420" s="296"/>
      <c r="D420" s="342"/>
    </row>
    <row r="421" spans="1:16" ht="15.75" customHeight="1" x14ac:dyDescent="0.2"/>
    <row r="422" spans="1:16" ht="15.75" customHeight="1" x14ac:dyDescent="0.2">
      <c r="A422" s="325" t="s">
        <v>264</v>
      </c>
      <c r="C422" s="296"/>
    </row>
    <row r="423" spans="1:16" ht="15.75" customHeight="1" x14ac:dyDescent="0.2">
      <c r="A423" s="342"/>
      <c r="C423" s="296"/>
    </row>
    <row r="424" spans="1:16" ht="15.75" customHeight="1" x14ac:dyDescent="0.35">
      <c r="A424" s="342"/>
      <c r="B424" s="332" t="s">
        <v>152</v>
      </c>
      <c r="C424" s="296"/>
      <c r="D424" s="299"/>
      <c r="F424" s="420" t="s">
        <v>403</v>
      </c>
      <c r="G424" s="421">
        <f>I215</f>
        <v>0</v>
      </c>
      <c r="H424" s="342" t="s">
        <v>16</v>
      </c>
      <c r="I424" s="422"/>
      <c r="J424" s="423"/>
      <c r="N424" s="342"/>
      <c r="O424" s="422"/>
      <c r="P424" s="423"/>
    </row>
    <row r="425" spans="1:16" ht="15.75" customHeight="1" x14ac:dyDescent="0.2">
      <c r="A425" s="342"/>
      <c r="C425" s="296"/>
      <c r="I425" s="422"/>
      <c r="J425" s="423"/>
      <c r="O425" s="422"/>
      <c r="P425" s="423"/>
    </row>
    <row r="426" spans="1:16" ht="15.75" customHeight="1" x14ac:dyDescent="0.35">
      <c r="A426" s="296"/>
      <c r="B426" s="326" t="s">
        <v>265</v>
      </c>
      <c r="C426" s="296"/>
      <c r="D426" s="299"/>
      <c r="F426" s="420" t="s">
        <v>411</v>
      </c>
      <c r="G426" s="421">
        <f>I272</f>
        <v>0</v>
      </c>
      <c r="H426" s="436" t="s">
        <v>16</v>
      </c>
      <c r="I426" s="437"/>
      <c r="J426" s="423"/>
      <c r="K426" s="332"/>
      <c r="N426" s="436"/>
      <c r="O426" s="437"/>
      <c r="P426" s="423"/>
    </row>
    <row r="427" spans="1:16" ht="15.75" customHeight="1" x14ac:dyDescent="0.2">
      <c r="A427" s="296"/>
      <c r="B427" s="336"/>
      <c r="C427" s="296"/>
      <c r="D427" s="299"/>
      <c r="F427" s="337"/>
      <c r="G427" s="432"/>
      <c r="I427" s="422"/>
      <c r="J427" s="423"/>
      <c r="O427" s="422"/>
      <c r="P427" s="423"/>
    </row>
    <row r="428" spans="1:16" ht="15.75" customHeight="1" x14ac:dyDescent="0.35">
      <c r="A428" s="296"/>
      <c r="B428" s="318" t="s">
        <v>266</v>
      </c>
      <c r="C428" s="318"/>
      <c r="D428" s="318"/>
      <c r="E428" s="318"/>
      <c r="F428" s="420" t="s">
        <v>417</v>
      </c>
      <c r="G428" s="421">
        <f>H329</f>
        <v>0</v>
      </c>
      <c r="H428" s="436" t="s">
        <v>16</v>
      </c>
      <c r="I428" s="422"/>
      <c r="J428" s="423"/>
      <c r="N428" s="436"/>
      <c r="O428" s="422"/>
      <c r="P428" s="423"/>
    </row>
    <row r="429" spans="1:16" ht="15.75" customHeight="1" x14ac:dyDescent="0.2">
      <c r="A429" s="296"/>
      <c r="B429" s="336"/>
      <c r="C429" s="296"/>
      <c r="D429" s="299"/>
      <c r="F429" s="337"/>
      <c r="G429" s="432"/>
      <c r="I429" s="422"/>
      <c r="J429" s="423"/>
      <c r="O429" s="422"/>
      <c r="P429" s="423"/>
    </row>
    <row r="430" spans="1:16" ht="15.75" customHeight="1" x14ac:dyDescent="0.35">
      <c r="A430" s="296"/>
      <c r="B430" s="326" t="s">
        <v>238</v>
      </c>
      <c r="C430" s="296"/>
      <c r="D430" s="299"/>
      <c r="F430" s="420" t="s">
        <v>424</v>
      </c>
      <c r="G430" s="421">
        <f>F386</f>
        <v>0</v>
      </c>
      <c r="H430" s="342" t="s">
        <v>16</v>
      </c>
      <c r="I430" s="422"/>
      <c r="J430" s="423"/>
      <c r="N430" s="342"/>
      <c r="O430" s="422"/>
      <c r="P430" s="423"/>
    </row>
    <row r="431" spans="1:16" ht="15.75" customHeight="1" x14ac:dyDescent="0.2">
      <c r="A431" s="296"/>
      <c r="B431" s="336"/>
      <c r="C431" s="296"/>
      <c r="D431" s="299"/>
      <c r="G431" s="432"/>
      <c r="I431" s="422"/>
      <c r="J431" s="423"/>
      <c r="O431" s="422"/>
      <c r="P431" s="423"/>
    </row>
    <row r="432" spans="1:16" ht="15.75" customHeight="1" x14ac:dyDescent="0.35">
      <c r="A432" s="296"/>
      <c r="B432" s="296" t="s">
        <v>239</v>
      </c>
      <c r="C432" s="296"/>
      <c r="F432" s="420" t="s">
        <v>425</v>
      </c>
      <c r="G432" s="421">
        <f>I386</f>
        <v>0</v>
      </c>
      <c r="H432" s="338" t="s">
        <v>12</v>
      </c>
      <c r="I432" s="422"/>
      <c r="J432" s="423"/>
      <c r="N432" s="338"/>
      <c r="O432" s="422"/>
      <c r="P432" s="423"/>
    </row>
    <row r="433" spans="1:16" ht="15.75" customHeight="1" x14ac:dyDescent="0.2">
      <c r="A433" s="296"/>
      <c r="C433" s="296"/>
      <c r="F433" s="420"/>
      <c r="G433" s="421"/>
      <c r="H433" s="338"/>
      <c r="I433" s="422"/>
      <c r="J433" s="423"/>
      <c r="N433" s="338"/>
      <c r="O433" s="422"/>
      <c r="P433" s="423"/>
    </row>
    <row r="434" spans="1:16" ht="15.75" customHeight="1" x14ac:dyDescent="0.35">
      <c r="A434" s="296"/>
      <c r="B434" s="326" t="s">
        <v>158</v>
      </c>
      <c r="C434" s="296"/>
      <c r="F434" s="420" t="s">
        <v>393</v>
      </c>
      <c r="G434" s="438">
        <f>M158</f>
        <v>0</v>
      </c>
      <c r="H434" s="338" t="s">
        <v>12</v>
      </c>
      <c r="I434" s="422"/>
      <c r="J434" s="423"/>
      <c r="N434" s="338"/>
      <c r="O434" s="422"/>
      <c r="P434" s="423"/>
    </row>
    <row r="435" spans="1:16" ht="15.75" customHeight="1" x14ac:dyDescent="0.2">
      <c r="A435" s="296"/>
      <c r="B435" s="326"/>
      <c r="C435" s="296"/>
      <c r="F435" s="420"/>
      <c r="G435" s="438"/>
      <c r="H435" s="338"/>
      <c r="I435" s="422"/>
      <c r="J435" s="423"/>
      <c r="N435" s="338"/>
      <c r="O435" s="422"/>
      <c r="P435" s="423"/>
    </row>
    <row r="436" spans="1:16" ht="15.75" customHeight="1" x14ac:dyDescent="0.35">
      <c r="A436" s="338"/>
      <c r="B436" s="296" t="s">
        <v>96</v>
      </c>
      <c r="C436" s="296"/>
      <c r="F436" s="420" t="s">
        <v>439</v>
      </c>
      <c r="G436" s="342">
        <f>IF(($C$18-0.9*$C$19)&gt;=0,$C$18-0.9*$C$19,0)</f>
        <v>0</v>
      </c>
      <c r="H436" s="342" t="s">
        <v>16</v>
      </c>
      <c r="N436" s="342"/>
    </row>
    <row r="437" spans="1:16" ht="15.75" customHeight="1" x14ac:dyDescent="0.2">
      <c r="A437" s="296"/>
      <c r="C437" s="296"/>
    </row>
    <row r="438" spans="1:16" ht="15.75" customHeight="1" x14ac:dyDescent="0.2">
      <c r="A438" s="296"/>
      <c r="B438" s="326" t="s">
        <v>173</v>
      </c>
      <c r="C438" s="296"/>
      <c r="F438" s="420"/>
      <c r="G438" s="421"/>
      <c r="H438" s="338"/>
      <c r="I438" s="422"/>
      <c r="J438" s="423"/>
      <c r="N438" s="338"/>
      <c r="O438" s="422"/>
      <c r="P438" s="423"/>
    </row>
    <row r="439" spans="1:16" ht="15.75" customHeight="1" x14ac:dyDescent="0.2">
      <c r="A439" s="296"/>
      <c r="C439" s="296"/>
      <c r="F439" s="420"/>
      <c r="G439" s="421"/>
      <c r="H439" s="338"/>
      <c r="I439" s="422"/>
      <c r="N439" s="338"/>
      <c r="O439" s="422"/>
    </row>
    <row r="440" spans="1:16" ht="15.75" customHeight="1" x14ac:dyDescent="0.25">
      <c r="A440" s="296"/>
      <c r="B440" s="439" t="s">
        <v>25</v>
      </c>
      <c r="C440" s="439"/>
      <c r="D440" s="439"/>
      <c r="E440" s="440"/>
      <c r="F440" s="440"/>
      <c r="G440" s="408"/>
      <c r="H440" s="342"/>
      <c r="N440" s="342"/>
    </row>
    <row r="441" spans="1:16" ht="15.75" customHeight="1" x14ac:dyDescent="0.2">
      <c r="A441" s="296"/>
      <c r="B441" s="439"/>
      <c r="C441" s="439"/>
      <c r="D441" s="439"/>
      <c r="E441" s="441" t="s">
        <v>26</v>
      </c>
      <c r="F441" s="441" t="s">
        <v>27</v>
      </c>
      <c r="G441" s="408"/>
      <c r="H441" s="342"/>
      <c r="N441" s="342"/>
    </row>
    <row r="442" spans="1:16" ht="15.75" customHeight="1" x14ac:dyDescent="0.2">
      <c r="A442" s="296"/>
      <c r="B442" s="439"/>
      <c r="C442" s="442"/>
      <c r="D442" s="442"/>
      <c r="E442" s="443" t="s">
        <v>28</v>
      </c>
      <c r="F442" s="443" t="s">
        <v>28</v>
      </c>
      <c r="G442" s="408"/>
      <c r="H442" s="342"/>
      <c r="N442" s="342"/>
    </row>
    <row r="443" spans="1:16" ht="15.75" customHeight="1" x14ac:dyDescent="0.2">
      <c r="A443" s="296"/>
      <c r="B443" s="439"/>
      <c r="C443" s="444" t="s">
        <v>174</v>
      </c>
      <c r="D443" s="444"/>
      <c r="E443" s="445">
        <v>200</v>
      </c>
      <c r="F443" s="445"/>
      <c r="G443" s="408"/>
      <c r="H443" s="342"/>
      <c r="N443" s="342"/>
    </row>
    <row r="444" spans="1:16" ht="15.75" customHeight="1" x14ac:dyDescent="0.25">
      <c r="A444" s="296"/>
      <c r="B444" s="318"/>
      <c r="C444" s="318"/>
      <c r="D444" s="318"/>
      <c r="E444" s="318"/>
      <c r="F444" s="318"/>
      <c r="G444" s="318"/>
      <c r="H444" s="318"/>
      <c r="N444" s="318"/>
    </row>
    <row r="445" spans="1:16" ht="15.75" customHeight="1" x14ac:dyDescent="0.25">
      <c r="A445" s="296"/>
      <c r="B445" s="318" t="s">
        <v>29</v>
      </c>
      <c r="C445" s="439"/>
      <c r="D445" s="439"/>
      <c r="E445" s="442"/>
      <c r="F445" s="442"/>
      <c r="G445" s="442"/>
      <c r="H445" s="442"/>
      <c r="I445" s="442"/>
      <c r="N445" s="439"/>
      <c r="O445" s="439"/>
    </row>
    <row r="446" spans="1:16" ht="15.75" customHeight="1" x14ac:dyDescent="0.25">
      <c r="A446" s="296"/>
      <c r="B446" s="318"/>
      <c r="C446" s="439"/>
      <c r="D446" s="439"/>
      <c r="E446" s="441" t="s">
        <v>26</v>
      </c>
      <c r="F446" s="441" t="s">
        <v>27</v>
      </c>
      <c r="G446" s="446" t="s">
        <v>30</v>
      </c>
      <c r="H446" s="446"/>
      <c r="I446" s="446"/>
      <c r="N446" s="447"/>
      <c r="O446" s="447"/>
    </row>
    <row r="447" spans="1:16" ht="15.75" customHeight="1" x14ac:dyDescent="0.25">
      <c r="A447" s="296"/>
      <c r="B447" s="318"/>
      <c r="C447" s="439"/>
      <c r="D447" s="439"/>
      <c r="E447" s="448"/>
      <c r="F447" s="448"/>
      <c r="G447" s="448" t="s">
        <v>31</v>
      </c>
      <c r="H447" s="441" t="s">
        <v>32</v>
      </c>
      <c r="I447" s="441" t="s">
        <v>33</v>
      </c>
      <c r="N447" s="441"/>
      <c r="O447" s="441"/>
    </row>
    <row r="448" spans="1:16" ht="15.75" customHeight="1" x14ac:dyDescent="0.25">
      <c r="A448" s="296"/>
      <c r="B448" s="318"/>
      <c r="C448" s="442"/>
      <c r="D448" s="442"/>
      <c r="E448" s="443" t="s">
        <v>34</v>
      </c>
      <c r="F448" s="443" t="s">
        <v>34</v>
      </c>
      <c r="G448" s="443" t="s">
        <v>35</v>
      </c>
      <c r="H448" s="443" t="s">
        <v>36</v>
      </c>
      <c r="I448" s="443" t="s">
        <v>37</v>
      </c>
      <c r="N448" s="441"/>
      <c r="O448" s="441"/>
    </row>
    <row r="449" spans="1:16" ht="15.75" customHeight="1" x14ac:dyDescent="0.25">
      <c r="A449" s="296"/>
      <c r="B449" s="318"/>
      <c r="C449" s="444" t="s">
        <v>174</v>
      </c>
      <c r="D449" s="449"/>
      <c r="E449" s="450">
        <f>G449*E443/1000</f>
        <v>0</v>
      </c>
      <c r="F449" s="450"/>
      <c r="G449" s="450">
        <f>L215</f>
        <v>0</v>
      </c>
      <c r="H449" s="445">
        <v>113</v>
      </c>
      <c r="I449" s="450">
        <f>G449*H449</f>
        <v>0</v>
      </c>
      <c r="N449" s="441"/>
      <c r="O449" s="451"/>
    </row>
    <row r="450" spans="1:16" ht="15.75" customHeight="1" x14ac:dyDescent="0.25">
      <c r="A450" s="296"/>
      <c r="B450" s="318"/>
      <c r="C450" s="442" t="s">
        <v>38</v>
      </c>
      <c r="D450" s="440"/>
      <c r="E450" s="452">
        <f>SUM(E449)</f>
        <v>0</v>
      </c>
      <c r="F450" s="452"/>
      <c r="G450" s="452">
        <f>SUM(G449)</f>
        <v>0</v>
      </c>
      <c r="H450" s="442"/>
      <c r="I450" s="452">
        <f>SUM(I449:I449)</f>
        <v>0</v>
      </c>
      <c r="N450" s="439"/>
      <c r="O450" s="327"/>
    </row>
    <row r="451" spans="1:16" ht="15.75" customHeight="1" x14ac:dyDescent="0.25">
      <c r="A451" s="296"/>
      <c r="B451" s="439"/>
      <c r="C451" s="439"/>
      <c r="D451" s="318"/>
      <c r="E451" s="318"/>
      <c r="F451" s="318"/>
      <c r="G451" s="439"/>
      <c r="H451" s="439"/>
      <c r="I451" s="439"/>
      <c r="N451" s="439"/>
      <c r="O451" s="439"/>
    </row>
    <row r="452" spans="1:16" ht="15.75" customHeight="1" x14ac:dyDescent="0.25">
      <c r="A452" s="296"/>
      <c r="B452" s="318" t="s">
        <v>40</v>
      </c>
      <c r="C452" s="318"/>
      <c r="D452" s="341" t="e">
        <f>I450/G450</f>
        <v>#DIV/0!</v>
      </c>
      <c r="E452" s="453" t="s">
        <v>17</v>
      </c>
      <c r="F452" s="439" t="s">
        <v>41</v>
      </c>
      <c r="G452" s="318"/>
      <c r="H452" s="318"/>
      <c r="I452" s="439"/>
      <c r="N452" s="318"/>
      <c r="O452" s="439"/>
    </row>
    <row r="453" spans="1:16" ht="15.75" customHeight="1" x14ac:dyDescent="0.2">
      <c r="A453" s="296"/>
      <c r="C453" s="296"/>
    </row>
    <row r="454" spans="1:16" ht="15.75" customHeight="1" x14ac:dyDescent="0.25">
      <c r="A454" s="454" t="s">
        <v>267</v>
      </c>
      <c r="B454" s="299"/>
      <c r="D454" s="318"/>
      <c r="E454" s="318"/>
      <c r="F454" s="318"/>
      <c r="G454" s="318"/>
      <c r="K454" s="455"/>
    </row>
    <row r="455" spans="1:16" ht="15.75" customHeight="1" thickBot="1" x14ac:dyDescent="0.25">
      <c r="B455" s="299"/>
      <c r="D455" s="299"/>
      <c r="E455" s="299"/>
      <c r="F455" s="299"/>
      <c r="G455" s="299"/>
      <c r="J455" s="337" t="s">
        <v>43</v>
      </c>
      <c r="L455" s="296" t="s">
        <v>268</v>
      </c>
      <c r="P455" s="337"/>
    </row>
    <row r="456" spans="1:16" ht="26.25" customHeight="1" x14ac:dyDescent="0.2">
      <c r="B456" s="456"/>
      <c r="C456" s="457"/>
      <c r="D456" s="457"/>
      <c r="E456" s="457"/>
      <c r="F456" s="457"/>
      <c r="G456" s="458"/>
      <c r="H456" s="456"/>
      <c r="I456" s="459" t="s">
        <v>44</v>
      </c>
      <c r="J456" s="460" t="s">
        <v>45</v>
      </c>
      <c r="N456" s="336"/>
      <c r="O456" s="461"/>
      <c r="P456" s="403"/>
    </row>
    <row r="457" spans="1:16" ht="15.75" customHeight="1" x14ac:dyDescent="0.2">
      <c r="B457" s="462" t="s">
        <v>46</v>
      </c>
      <c r="C457" s="463" t="s">
        <v>47</v>
      </c>
      <c r="D457" s="463"/>
      <c r="E457" s="463"/>
      <c r="F457" s="463"/>
      <c r="G457" s="464" t="s">
        <v>48</v>
      </c>
      <c r="H457" s="465" t="s">
        <v>49</v>
      </c>
      <c r="I457" s="466" t="s">
        <v>23</v>
      </c>
      <c r="J457" s="467" t="s">
        <v>50</v>
      </c>
      <c r="N457" s="468"/>
      <c r="O457" s="466"/>
      <c r="P457" s="469"/>
    </row>
    <row r="458" spans="1:16" ht="15.75" customHeight="1" thickBot="1" x14ac:dyDescent="0.25">
      <c r="B458" s="470"/>
      <c r="C458" s="471"/>
      <c r="D458" s="471"/>
      <c r="E458" s="471"/>
      <c r="F458" s="471"/>
      <c r="G458" s="472"/>
      <c r="H458" s="473"/>
      <c r="I458" s="474"/>
      <c r="J458" s="475"/>
      <c r="N458" s="336"/>
      <c r="O458" s="466"/>
      <c r="P458" s="403"/>
    </row>
    <row r="459" spans="1:16" s="324" customFormat="1" ht="15.6" customHeight="1" x14ac:dyDescent="0.2">
      <c r="B459" s="476" t="s">
        <v>176</v>
      </c>
      <c r="C459" s="476" t="s">
        <v>177</v>
      </c>
      <c r="D459" s="476"/>
      <c r="E459" s="476"/>
      <c r="F459" s="476"/>
      <c r="G459" s="476"/>
      <c r="H459" s="476"/>
      <c r="I459" s="477"/>
      <c r="J459" s="478" t="e">
        <f>J460+SUM(J465:J470)+J474+J477</f>
        <v>#VALUE!</v>
      </c>
      <c r="O459" s="479"/>
      <c r="P459" s="480"/>
    </row>
    <row r="460" spans="1:16" s="324" customFormat="1" ht="15.75" customHeight="1" x14ac:dyDescent="0.2">
      <c r="B460" s="476" t="s">
        <v>178</v>
      </c>
      <c r="C460" s="476" t="s">
        <v>179</v>
      </c>
      <c r="D460" s="476"/>
      <c r="E460" s="476"/>
      <c r="F460" s="476"/>
      <c r="G460" s="481" t="s">
        <v>51</v>
      </c>
      <c r="H460" s="476"/>
      <c r="I460" s="477"/>
      <c r="J460" s="478">
        <f>SUM(J461:J464)</f>
        <v>0</v>
      </c>
      <c r="O460" s="479"/>
      <c r="P460" s="480"/>
    </row>
    <row r="461" spans="1:16" s="324" customFormat="1" ht="15.75" customHeight="1" x14ac:dyDescent="0.2">
      <c r="B461" s="476" t="s">
        <v>180</v>
      </c>
      <c r="C461" s="476" t="s">
        <v>181</v>
      </c>
      <c r="D461" s="476"/>
      <c r="E461" s="476"/>
      <c r="F461" s="476"/>
      <c r="G461" s="481" t="s">
        <v>16</v>
      </c>
      <c r="H461" s="478">
        <f>G424</f>
        <v>0</v>
      </c>
      <c r="I461" s="477">
        <v>7.6</v>
      </c>
      <c r="J461" s="478">
        <f t="shared" ref="J461:J469" si="61">H461*I461/1000</f>
        <v>0</v>
      </c>
      <c r="N461" s="480"/>
      <c r="O461" s="479"/>
      <c r="P461" s="480"/>
    </row>
    <row r="462" spans="1:16" s="324" customFormat="1" ht="15.75" customHeight="1" x14ac:dyDescent="0.2">
      <c r="B462" s="476" t="s">
        <v>180</v>
      </c>
      <c r="C462" s="476" t="s">
        <v>269</v>
      </c>
      <c r="D462" s="476"/>
      <c r="E462" s="476"/>
      <c r="F462" s="476"/>
      <c r="G462" s="481" t="s">
        <v>16</v>
      </c>
      <c r="H462" s="478">
        <f>G436</f>
        <v>0</v>
      </c>
      <c r="I462" s="477">
        <v>15.64</v>
      </c>
      <c r="J462" s="478">
        <f>H462*I462/1000</f>
        <v>0</v>
      </c>
      <c r="N462" s="480"/>
      <c r="O462" s="479"/>
      <c r="P462" s="480"/>
    </row>
    <row r="463" spans="1:16" s="324" customFormat="1" ht="15.75" customHeight="1" x14ac:dyDescent="0.2">
      <c r="B463" s="476" t="s">
        <v>183</v>
      </c>
      <c r="C463" s="476" t="s">
        <v>184</v>
      </c>
      <c r="D463" s="476"/>
      <c r="E463" s="476"/>
      <c r="F463" s="476"/>
      <c r="G463" s="481" t="s">
        <v>16</v>
      </c>
      <c r="H463" s="482"/>
      <c r="I463" s="483"/>
      <c r="J463" s="478">
        <f t="shared" si="61"/>
        <v>0</v>
      </c>
      <c r="N463" s="484"/>
      <c r="O463" s="485"/>
      <c r="P463" s="480"/>
    </row>
    <row r="464" spans="1:16" s="324" customFormat="1" ht="15.75" customHeight="1" x14ac:dyDescent="0.2">
      <c r="B464" s="476" t="s">
        <v>183</v>
      </c>
      <c r="C464" s="476" t="s">
        <v>185</v>
      </c>
      <c r="D464" s="476"/>
      <c r="E464" s="476"/>
      <c r="F464" s="476"/>
      <c r="G464" s="481" t="s">
        <v>16</v>
      </c>
      <c r="H464" s="486"/>
      <c r="I464" s="483"/>
      <c r="J464" s="478">
        <f t="shared" si="61"/>
        <v>0</v>
      </c>
      <c r="N464" s="487"/>
      <c r="O464" s="485"/>
      <c r="P464" s="480"/>
    </row>
    <row r="465" spans="2:16" s="324" customFormat="1" ht="15.75" customHeight="1" x14ac:dyDescent="0.2">
      <c r="B465" s="476" t="s">
        <v>186</v>
      </c>
      <c r="C465" s="476" t="s">
        <v>187</v>
      </c>
      <c r="D465" s="476"/>
      <c r="E465" s="476"/>
      <c r="F465" s="476"/>
      <c r="G465" s="481" t="s">
        <v>51</v>
      </c>
      <c r="H465" s="478"/>
      <c r="I465" s="477"/>
      <c r="J465" s="478" t="e">
        <f>(E399+C419)/1000</f>
        <v>#VALUE!</v>
      </c>
      <c r="N465" s="480"/>
      <c r="O465" s="479"/>
      <c r="P465" s="480"/>
    </row>
    <row r="466" spans="2:16" s="324" customFormat="1" ht="15.75" customHeight="1" x14ac:dyDescent="0.2">
      <c r="B466" s="476" t="s">
        <v>196</v>
      </c>
      <c r="C466" s="476" t="s">
        <v>197</v>
      </c>
      <c r="D466" s="476"/>
      <c r="E466" s="476"/>
      <c r="F466" s="476"/>
      <c r="G466" s="481" t="s">
        <v>16</v>
      </c>
      <c r="H466" s="478">
        <f>G426</f>
        <v>0</v>
      </c>
      <c r="I466" s="477">
        <v>2.69</v>
      </c>
      <c r="J466" s="478">
        <f t="shared" si="61"/>
        <v>0</v>
      </c>
      <c r="N466" s="480"/>
      <c r="O466" s="479"/>
      <c r="P466" s="480"/>
    </row>
    <row r="467" spans="2:16" s="324" customFormat="1" ht="15.75" customHeight="1" x14ac:dyDescent="0.2">
      <c r="B467" s="476" t="s">
        <v>198</v>
      </c>
      <c r="C467" s="476" t="s">
        <v>199</v>
      </c>
      <c r="D467" s="476"/>
      <c r="E467" s="476"/>
      <c r="F467" s="476"/>
      <c r="G467" s="481" t="s">
        <v>16</v>
      </c>
      <c r="H467" s="478"/>
      <c r="I467" s="477"/>
      <c r="J467" s="478">
        <f t="shared" si="61"/>
        <v>0</v>
      </c>
      <c r="N467" s="480"/>
      <c r="O467" s="479"/>
      <c r="P467" s="480"/>
    </row>
    <row r="468" spans="2:16" s="324" customFormat="1" ht="15.75" customHeight="1" x14ac:dyDescent="0.2">
      <c r="B468" s="476" t="s">
        <v>200</v>
      </c>
      <c r="C468" s="476" t="s">
        <v>201</v>
      </c>
      <c r="D468" s="476"/>
      <c r="E468" s="476"/>
      <c r="F468" s="476"/>
      <c r="G468" s="481" t="s">
        <v>16</v>
      </c>
      <c r="H468" s="476"/>
      <c r="I468" s="477"/>
      <c r="J468" s="478">
        <f>H468*I468/1000</f>
        <v>0</v>
      </c>
      <c r="O468" s="479"/>
      <c r="P468" s="480"/>
    </row>
    <row r="469" spans="2:16" s="324" customFormat="1" ht="15.75" customHeight="1" x14ac:dyDescent="0.2">
      <c r="B469" s="476" t="s">
        <v>202</v>
      </c>
      <c r="C469" s="476" t="s">
        <v>203</v>
      </c>
      <c r="D469" s="476"/>
      <c r="E469" s="476"/>
      <c r="F469" s="476"/>
      <c r="G469" s="481" t="s">
        <v>16</v>
      </c>
      <c r="H469" s="478">
        <f>G428</f>
        <v>0</v>
      </c>
      <c r="I469" s="477">
        <v>26</v>
      </c>
      <c r="J469" s="478">
        <f t="shared" si="61"/>
        <v>0</v>
      </c>
      <c r="K469" s="480"/>
      <c r="N469" s="480"/>
      <c r="O469" s="479"/>
      <c r="P469" s="480"/>
    </row>
    <row r="470" spans="2:16" s="324" customFormat="1" ht="15.75" customHeight="1" x14ac:dyDescent="0.2">
      <c r="B470" s="476" t="s">
        <v>270</v>
      </c>
      <c r="C470" s="476" t="s">
        <v>271</v>
      </c>
      <c r="D470" s="476"/>
      <c r="E470" s="476"/>
      <c r="F470" s="476"/>
      <c r="G470" s="481" t="s">
        <v>51</v>
      </c>
      <c r="H470" s="476"/>
      <c r="I470" s="477"/>
      <c r="J470" s="478" t="e">
        <f>SUM(J471:J473)</f>
        <v>#DIV/0!</v>
      </c>
      <c r="K470" s="480"/>
      <c r="O470" s="479"/>
      <c r="P470" s="480"/>
    </row>
    <row r="471" spans="2:16" s="324" customFormat="1" ht="15.75" customHeight="1" x14ac:dyDescent="0.2">
      <c r="B471" s="476" t="s">
        <v>272</v>
      </c>
      <c r="C471" s="476" t="s">
        <v>191</v>
      </c>
      <c r="D471" s="476"/>
      <c r="E471" s="476"/>
      <c r="F471" s="476"/>
      <c r="G471" s="481" t="s">
        <v>52</v>
      </c>
      <c r="H471" s="478">
        <f>E450</f>
        <v>0</v>
      </c>
      <c r="I471" s="477">
        <v>348</v>
      </c>
      <c r="J471" s="478">
        <f>H471*I471/1000</f>
        <v>0</v>
      </c>
      <c r="K471" s="480"/>
      <c r="N471" s="480"/>
      <c r="O471" s="479"/>
      <c r="P471" s="480"/>
    </row>
    <row r="472" spans="2:16" s="324" customFormat="1" ht="15.75" customHeight="1" x14ac:dyDescent="0.2">
      <c r="B472" s="476" t="s">
        <v>273</v>
      </c>
      <c r="C472" s="476" t="s">
        <v>193</v>
      </c>
      <c r="D472" s="476"/>
      <c r="E472" s="476"/>
      <c r="F472" s="476"/>
      <c r="G472" s="481" t="s">
        <v>16</v>
      </c>
      <c r="H472" s="478">
        <f>G450</f>
        <v>0</v>
      </c>
      <c r="I472" s="477" t="e">
        <f>D452</f>
        <v>#DIV/0!</v>
      </c>
      <c r="J472" s="478" t="e">
        <f>H472*I472/1000</f>
        <v>#DIV/0!</v>
      </c>
      <c r="K472" s="480"/>
      <c r="N472" s="480"/>
      <c r="O472" s="479"/>
      <c r="P472" s="480"/>
    </row>
    <row r="473" spans="2:16" s="324" customFormat="1" ht="15.75" customHeight="1" x14ac:dyDescent="0.2">
      <c r="B473" s="476" t="s">
        <v>274</v>
      </c>
      <c r="C473" s="476" t="s">
        <v>195</v>
      </c>
      <c r="D473" s="476"/>
      <c r="E473" s="476"/>
      <c r="F473" s="476"/>
      <c r="G473" s="481" t="s">
        <v>52</v>
      </c>
      <c r="H473" s="478">
        <f>F450</f>
        <v>0</v>
      </c>
      <c r="I473" s="477">
        <v>4327</v>
      </c>
      <c r="J473" s="478">
        <f>H473*I473/1000</f>
        <v>0</v>
      </c>
      <c r="K473" s="480"/>
      <c r="N473" s="480"/>
      <c r="O473" s="479"/>
      <c r="P473" s="480"/>
    </row>
    <row r="474" spans="2:16" s="324" customFormat="1" ht="15.75" customHeight="1" x14ac:dyDescent="0.2">
      <c r="B474" s="476" t="s">
        <v>204</v>
      </c>
      <c r="C474" s="476" t="s">
        <v>205</v>
      </c>
      <c r="D474" s="476"/>
      <c r="E474" s="476"/>
      <c r="F474" s="476"/>
      <c r="G474" s="481" t="s">
        <v>51</v>
      </c>
      <c r="H474" s="476"/>
      <c r="I474" s="477"/>
      <c r="J474" s="478">
        <f>SUM(J475:J476)</f>
        <v>0</v>
      </c>
      <c r="K474" s="480"/>
      <c r="O474" s="479"/>
      <c r="P474" s="480"/>
    </row>
    <row r="475" spans="2:16" s="324" customFormat="1" ht="15.75" customHeight="1" x14ac:dyDescent="0.2">
      <c r="B475" s="476" t="s">
        <v>206</v>
      </c>
      <c r="C475" s="476" t="s">
        <v>207</v>
      </c>
      <c r="D475" s="476"/>
      <c r="E475" s="476"/>
      <c r="F475" s="476"/>
      <c r="G475" s="488" t="s">
        <v>16</v>
      </c>
      <c r="H475" s="478">
        <f>G430</f>
        <v>0</v>
      </c>
      <c r="I475" s="477">
        <v>12.9</v>
      </c>
      <c r="J475" s="478">
        <f>H475*I475/1000</f>
        <v>0</v>
      </c>
      <c r="K475" s="480"/>
      <c r="N475" s="480"/>
      <c r="O475" s="479"/>
      <c r="P475" s="480"/>
    </row>
    <row r="476" spans="2:16" s="324" customFormat="1" ht="15.75" customHeight="1" x14ac:dyDescent="0.2">
      <c r="B476" s="489" t="s">
        <v>208</v>
      </c>
      <c r="C476" s="476" t="s">
        <v>209</v>
      </c>
      <c r="D476" s="476"/>
      <c r="E476" s="476"/>
      <c r="F476" s="489"/>
      <c r="G476" s="481" t="s">
        <v>12</v>
      </c>
      <c r="H476" s="478">
        <f>G432</f>
        <v>0</v>
      </c>
      <c r="I476" s="477">
        <v>5.9</v>
      </c>
      <c r="J476" s="478">
        <f>H476*I476/1000</f>
        <v>0</v>
      </c>
      <c r="K476" s="480"/>
      <c r="N476" s="480"/>
      <c r="O476" s="479"/>
      <c r="P476" s="480"/>
    </row>
    <row r="477" spans="2:16" s="324" customFormat="1" ht="15.75" customHeight="1" x14ac:dyDescent="0.2">
      <c r="B477" s="489" t="s">
        <v>210</v>
      </c>
      <c r="C477" s="476" t="s">
        <v>211</v>
      </c>
      <c r="D477" s="476"/>
      <c r="E477" s="476"/>
      <c r="F477" s="489"/>
      <c r="G477" s="481" t="s">
        <v>65</v>
      </c>
      <c r="H477" s="490">
        <v>2</v>
      </c>
      <c r="I477" s="477" t="e">
        <f>(J460+J465+J466+J469+J474)*1000</f>
        <v>#VALUE!</v>
      </c>
      <c r="J477" s="478" t="e">
        <f>H477*I477/100000</f>
        <v>#VALUE!</v>
      </c>
      <c r="N477" s="491"/>
      <c r="O477" s="479"/>
      <c r="P477" s="480"/>
    </row>
    <row r="478" spans="2:16" s="324" customFormat="1" ht="15.75" customHeight="1" thickBot="1" x14ac:dyDescent="0.25">
      <c r="B478" s="492"/>
      <c r="C478" s="493"/>
      <c r="D478" s="493"/>
      <c r="E478" s="493"/>
      <c r="F478" s="492"/>
      <c r="G478" s="493"/>
      <c r="H478" s="493"/>
      <c r="I478" s="493"/>
      <c r="J478" s="494"/>
      <c r="P478" s="480"/>
    </row>
    <row r="479" spans="2:16" x14ac:dyDescent="0.2">
      <c r="B479" s="336"/>
      <c r="C479" s="296"/>
      <c r="D479" s="299"/>
    </row>
  </sheetData>
  <mergeCells count="5">
    <mergeCell ref="E1:H2"/>
    <mergeCell ref="A3:D3"/>
    <mergeCell ref="J3:K3"/>
    <mergeCell ref="A407:B407"/>
    <mergeCell ref="A415:B41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3313" r:id="rId4">
          <objectPr defaultSize="0" autoLine="0" autoPict="0" r:id="rId5">
            <anchor moveWithCells="1">
              <from>
                <xdr:col>1</xdr:col>
                <xdr:colOff>438150</xdr:colOff>
                <xdr:row>46</xdr:row>
                <xdr:rowOff>47625</xdr:rowOff>
              </from>
              <to>
                <xdr:col>2</xdr:col>
                <xdr:colOff>628650</xdr:colOff>
                <xdr:row>47</xdr:row>
                <xdr:rowOff>38100</xdr:rowOff>
              </to>
            </anchor>
          </objectPr>
        </oleObject>
      </mc:Choice>
      <mc:Fallback>
        <oleObject progId="Equation.2" shapeId="13313" r:id="rId4"/>
      </mc:Fallback>
    </mc:AlternateContent>
    <mc:AlternateContent xmlns:mc="http://schemas.openxmlformats.org/markup-compatibility/2006">
      <mc:Choice Requires="x14">
        <oleObject progId="Equation.2" shapeId="13314" r:id="rId6">
          <objectPr defaultSize="0" autoLine="0" autoPict="0" r:id="rId7">
            <anchor moveWithCells="1">
              <from>
                <xdr:col>4</xdr:col>
                <xdr:colOff>333375</xdr:colOff>
                <xdr:row>69</xdr:row>
                <xdr:rowOff>0</xdr:rowOff>
              </from>
              <to>
                <xdr:col>5</xdr:col>
                <xdr:colOff>609600</xdr:colOff>
                <xdr:row>70</xdr:row>
                <xdr:rowOff>19050</xdr:rowOff>
              </to>
            </anchor>
          </objectPr>
        </oleObject>
      </mc:Choice>
      <mc:Fallback>
        <oleObject progId="Equation.2" shapeId="13314" r:id="rId6"/>
      </mc:Fallback>
    </mc:AlternateContent>
    <mc:AlternateContent xmlns:mc="http://schemas.openxmlformats.org/markup-compatibility/2006">
      <mc:Choice Requires="x14">
        <oleObject progId="Equation.2" shapeId="13315" r:id="rId8">
          <objectPr defaultSize="0" autoLine="0" autoPict="0" r:id="rId9">
            <anchor moveWithCells="1">
              <from>
                <xdr:col>5</xdr:col>
                <xdr:colOff>447675</xdr:colOff>
                <xdr:row>71</xdr:row>
                <xdr:rowOff>19050</xdr:rowOff>
              </from>
              <to>
                <xdr:col>6</xdr:col>
                <xdr:colOff>381000</xdr:colOff>
                <xdr:row>72</xdr:row>
                <xdr:rowOff>19050</xdr:rowOff>
              </to>
            </anchor>
          </objectPr>
        </oleObject>
      </mc:Choice>
      <mc:Fallback>
        <oleObject progId="Equation.2" shapeId="13315" r:id="rId8"/>
      </mc:Fallback>
    </mc:AlternateContent>
    <mc:AlternateContent xmlns:mc="http://schemas.openxmlformats.org/markup-compatibility/2006">
      <mc:Choice Requires="x14">
        <oleObject progId="Equation.2" shapeId="13316" r:id="rId10">
          <objectPr defaultSize="0" autoLine="0" autoPict="0" r:id="rId11">
            <anchor moveWithCells="1">
              <from>
                <xdr:col>2</xdr:col>
                <xdr:colOff>790575</xdr:colOff>
                <xdr:row>82</xdr:row>
                <xdr:rowOff>152400</xdr:rowOff>
              </from>
              <to>
                <xdr:col>4</xdr:col>
                <xdr:colOff>409575</xdr:colOff>
                <xdr:row>84</xdr:row>
                <xdr:rowOff>104775</xdr:rowOff>
              </to>
            </anchor>
          </objectPr>
        </oleObject>
      </mc:Choice>
      <mc:Fallback>
        <oleObject progId="Equation.2" shapeId="13316" r:id="rId10"/>
      </mc:Fallback>
    </mc:AlternateContent>
    <mc:AlternateContent xmlns:mc="http://schemas.openxmlformats.org/markup-compatibility/2006">
      <mc:Choice Requires="x14">
        <oleObject progId="Equation.2" shapeId="13317" r:id="rId12">
          <objectPr defaultSize="0" autoLine="0" autoPict="0" r:id="rId13">
            <anchor moveWithCells="1">
              <from>
                <xdr:col>3</xdr:col>
                <xdr:colOff>200025</xdr:colOff>
                <xdr:row>87</xdr:row>
                <xdr:rowOff>19050</xdr:rowOff>
              </from>
              <to>
                <xdr:col>4</xdr:col>
                <xdr:colOff>514350</xdr:colOff>
                <xdr:row>88</xdr:row>
                <xdr:rowOff>38100</xdr:rowOff>
              </to>
            </anchor>
          </objectPr>
        </oleObject>
      </mc:Choice>
      <mc:Fallback>
        <oleObject progId="Equation.2" shapeId="13317" r:id="rId12"/>
      </mc:Fallback>
    </mc:AlternateContent>
    <mc:AlternateContent xmlns:mc="http://schemas.openxmlformats.org/markup-compatibility/2006">
      <mc:Choice Requires="x14">
        <oleObject progId="Equation.2" shapeId="13318" r:id="rId14">
          <objectPr defaultSize="0" autoLine="0" autoPict="0" r:id="rId15">
            <anchor moveWithCells="1">
              <from>
                <xdr:col>4</xdr:col>
                <xdr:colOff>419100</xdr:colOff>
                <xdr:row>89</xdr:row>
                <xdr:rowOff>9525</xdr:rowOff>
              </from>
              <to>
                <xdr:col>5</xdr:col>
                <xdr:colOff>428625</xdr:colOff>
                <xdr:row>90</xdr:row>
                <xdr:rowOff>9525</xdr:rowOff>
              </to>
            </anchor>
          </objectPr>
        </oleObject>
      </mc:Choice>
      <mc:Fallback>
        <oleObject progId="Equation.2" shapeId="13318" r:id="rId14"/>
      </mc:Fallback>
    </mc:AlternateContent>
    <mc:AlternateContent xmlns:mc="http://schemas.openxmlformats.org/markup-compatibility/2006">
      <mc:Choice Requires="x14">
        <oleObject progId="Equation.2" shapeId="13319" r:id="rId16">
          <objectPr defaultSize="0" autoLine="0" autoPict="0" r:id="rId17">
            <anchor moveWithCells="1">
              <from>
                <xdr:col>1</xdr:col>
                <xdr:colOff>447675</xdr:colOff>
                <xdr:row>50</xdr:row>
                <xdr:rowOff>38100</xdr:rowOff>
              </from>
              <to>
                <xdr:col>2</xdr:col>
                <xdr:colOff>638175</xdr:colOff>
                <xdr:row>51</xdr:row>
                <xdr:rowOff>28575</xdr:rowOff>
              </to>
            </anchor>
          </objectPr>
        </oleObject>
      </mc:Choice>
      <mc:Fallback>
        <oleObject progId="Equation.2" shapeId="13319" r:id="rId16"/>
      </mc:Fallback>
    </mc:AlternateContent>
    <mc:AlternateContent xmlns:mc="http://schemas.openxmlformats.org/markup-compatibility/2006">
      <mc:Choice Requires="x14">
        <oleObject progId="Equation.2" shapeId="13320" r:id="rId18">
          <objectPr defaultSize="0" autoLine="0" autoPict="0" r:id="rId19">
            <anchor moveWithCells="1">
              <from>
                <xdr:col>2</xdr:col>
                <xdr:colOff>561975</xdr:colOff>
                <xdr:row>52</xdr:row>
                <xdr:rowOff>47625</xdr:rowOff>
              </from>
              <to>
                <xdr:col>3</xdr:col>
                <xdr:colOff>676275</xdr:colOff>
                <xdr:row>53</xdr:row>
                <xdr:rowOff>47625</xdr:rowOff>
              </to>
            </anchor>
          </objectPr>
        </oleObject>
      </mc:Choice>
      <mc:Fallback>
        <oleObject progId="Equation.2" shapeId="13320" r:id="rId18"/>
      </mc:Fallback>
    </mc:AlternateContent>
    <mc:AlternateContent xmlns:mc="http://schemas.openxmlformats.org/markup-compatibility/2006">
      <mc:Choice Requires="x14">
        <oleObject progId="Equation.2" shapeId="13321" r:id="rId20">
          <objectPr defaultSize="0" autoLine="0" autoPict="0" r:id="rId21">
            <anchor moveWithCells="1">
              <from>
                <xdr:col>3</xdr:col>
                <xdr:colOff>295275</xdr:colOff>
                <xdr:row>59</xdr:row>
                <xdr:rowOff>9525</xdr:rowOff>
              </from>
              <to>
                <xdr:col>4</xdr:col>
                <xdr:colOff>657225</xdr:colOff>
                <xdr:row>60</xdr:row>
                <xdr:rowOff>28575</xdr:rowOff>
              </to>
            </anchor>
          </objectPr>
        </oleObject>
      </mc:Choice>
      <mc:Fallback>
        <oleObject progId="Equation.2" shapeId="13321" r:id="rId20"/>
      </mc:Fallback>
    </mc:AlternateContent>
    <mc:AlternateContent xmlns:mc="http://schemas.openxmlformats.org/markup-compatibility/2006">
      <mc:Choice Requires="x14">
        <oleObject progId="Equation.2" shapeId="13322" r:id="rId22">
          <objectPr defaultSize="0" autoLine="0" autoPict="0" r:id="rId23">
            <anchor moveWithCells="1">
              <from>
                <xdr:col>4</xdr:col>
                <xdr:colOff>123825</xdr:colOff>
                <xdr:row>61</xdr:row>
                <xdr:rowOff>0</xdr:rowOff>
              </from>
              <to>
                <xdr:col>7</xdr:col>
                <xdr:colOff>104775</xdr:colOff>
                <xdr:row>62</xdr:row>
                <xdr:rowOff>19050</xdr:rowOff>
              </to>
            </anchor>
          </objectPr>
        </oleObject>
      </mc:Choice>
      <mc:Fallback>
        <oleObject progId="Equation.2" shapeId="13322" r:id="rId22"/>
      </mc:Fallback>
    </mc:AlternateContent>
    <mc:AlternateContent xmlns:mc="http://schemas.openxmlformats.org/markup-compatibility/2006">
      <mc:Choice Requires="x14">
        <oleObject progId="Equation.2" shapeId="13323" r:id="rId24">
          <objectPr defaultSize="0" autoLine="0" autoPict="0" r:id="rId25">
            <anchor moveWithCells="1">
              <from>
                <xdr:col>5</xdr:col>
                <xdr:colOff>9525</xdr:colOff>
                <xdr:row>62</xdr:row>
                <xdr:rowOff>190500</xdr:rowOff>
              </from>
              <to>
                <xdr:col>8</xdr:col>
                <xdr:colOff>0</xdr:colOff>
                <xdr:row>63</xdr:row>
                <xdr:rowOff>190500</xdr:rowOff>
              </to>
            </anchor>
          </objectPr>
        </oleObject>
      </mc:Choice>
      <mc:Fallback>
        <oleObject progId="Equation.2" shapeId="13323" r:id="rId24"/>
      </mc:Fallback>
    </mc:AlternateContent>
    <mc:AlternateContent xmlns:mc="http://schemas.openxmlformats.org/markup-compatibility/2006">
      <mc:Choice Requires="x14">
        <oleObject progId="Equation.2" shapeId="13324" r:id="rId26">
          <objectPr defaultSize="0" autoLine="0" autoPict="0" r:id="rId27">
            <anchor moveWithCells="1">
              <from>
                <xdr:col>5</xdr:col>
                <xdr:colOff>28575</xdr:colOff>
                <xdr:row>65</xdr:row>
                <xdr:rowOff>9525</xdr:rowOff>
              </from>
              <to>
                <xdr:col>6</xdr:col>
                <xdr:colOff>352425</xdr:colOff>
                <xdr:row>66</xdr:row>
                <xdr:rowOff>28575</xdr:rowOff>
              </to>
            </anchor>
          </objectPr>
        </oleObject>
      </mc:Choice>
      <mc:Fallback>
        <oleObject progId="Equation.2" shapeId="13324" r:id="rId26"/>
      </mc:Fallback>
    </mc:AlternateContent>
    <mc:AlternateContent xmlns:mc="http://schemas.openxmlformats.org/markup-compatibility/2006">
      <mc:Choice Requires="x14">
        <oleObject progId="Equation.2" shapeId="13325" r:id="rId28">
          <objectPr defaultSize="0" autoLine="0" autoPict="0" r:id="rId29">
            <anchor moveWithCells="1">
              <from>
                <xdr:col>4</xdr:col>
                <xdr:colOff>323850</xdr:colOff>
                <xdr:row>67</xdr:row>
                <xdr:rowOff>28575</xdr:rowOff>
              </from>
              <to>
                <xdr:col>5</xdr:col>
                <xdr:colOff>600075</xdr:colOff>
                <xdr:row>68</xdr:row>
                <xdr:rowOff>19050</xdr:rowOff>
              </to>
            </anchor>
          </objectPr>
        </oleObject>
      </mc:Choice>
      <mc:Fallback>
        <oleObject progId="Equation.2" shapeId="13325" r:id="rId28"/>
      </mc:Fallback>
    </mc:AlternateContent>
    <mc:AlternateContent xmlns:mc="http://schemas.openxmlformats.org/markup-compatibility/2006">
      <mc:Choice Requires="x14">
        <oleObject progId="Equation.2" shapeId="13326" r:id="rId30">
          <objectPr defaultSize="0" autoLine="0" autoPict="0" r:id="rId31">
            <anchor moveWithCells="1">
              <from>
                <xdr:col>2</xdr:col>
                <xdr:colOff>723900</xdr:colOff>
                <xdr:row>93</xdr:row>
                <xdr:rowOff>9525</xdr:rowOff>
              </from>
              <to>
                <xdr:col>4</xdr:col>
                <xdr:colOff>504825</xdr:colOff>
                <xdr:row>94</xdr:row>
                <xdr:rowOff>0</xdr:rowOff>
              </to>
            </anchor>
          </objectPr>
        </oleObject>
      </mc:Choice>
      <mc:Fallback>
        <oleObject progId="Equation.2" shapeId="13326" r:id="rId30"/>
      </mc:Fallback>
    </mc:AlternateContent>
    <mc:AlternateContent xmlns:mc="http://schemas.openxmlformats.org/markup-compatibility/2006">
      <mc:Choice Requires="x14">
        <oleObject progId="Equation.2" shapeId="13327" r:id="rId32">
          <objectPr defaultSize="0" autoLine="0" autoPict="0" r:id="rId33">
            <anchor moveWithCells="1">
              <from>
                <xdr:col>3</xdr:col>
                <xdr:colOff>0</xdr:colOff>
                <xdr:row>95</xdr:row>
                <xdr:rowOff>9525</xdr:rowOff>
              </from>
              <to>
                <xdr:col>4</xdr:col>
                <xdr:colOff>19050</xdr:colOff>
                <xdr:row>96</xdr:row>
                <xdr:rowOff>0</xdr:rowOff>
              </to>
            </anchor>
          </objectPr>
        </oleObject>
      </mc:Choice>
      <mc:Fallback>
        <oleObject progId="Equation.2" shapeId="13327" r:id="rId32"/>
      </mc:Fallback>
    </mc:AlternateContent>
    <mc:AlternateContent xmlns:mc="http://schemas.openxmlformats.org/markup-compatibility/2006">
      <mc:Choice Requires="x14">
        <oleObject progId="Equation.2" shapeId="13328" r:id="rId34">
          <objectPr defaultSize="0" autoLine="0" autoPict="0" r:id="rId35">
            <anchor moveWithCells="1">
              <from>
                <xdr:col>4</xdr:col>
                <xdr:colOff>247650</xdr:colOff>
                <xdr:row>99</xdr:row>
                <xdr:rowOff>9525</xdr:rowOff>
              </from>
              <to>
                <xdr:col>5</xdr:col>
                <xdr:colOff>228600</xdr:colOff>
                <xdr:row>100</xdr:row>
                <xdr:rowOff>9525</xdr:rowOff>
              </to>
            </anchor>
          </objectPr>
        </oleObject>
      </mc:Choice>
      <mc:Fallback>
        <oleObject progId="Equation.2" shapeId="13328" r:id="rId34"/>
      </mc:Fallback>
    </mc:AlternateContent>
    <mc:AlternateContent xmlns:mc="http://schemas.openxmlformats.org/markup-compatibility/2006">
      <mc:Choice Requires="x14">
        <oleObject progId="Equation.2" shapeId="13329" r:id="rId36">
          <objectPr defaultSize="0" autoLine="0" autoPict="0" r:id="rId37">
            <anchor moveWithCells="1">
              <from>
                <xdr:col>4</xdr:col>
                <xdr:colOff>76200</xdr:colOff>
                <xdr:row>101</xdr:row>
                <xdr:rowOff>19050</xdr:rowOff>
              </from>
              <to>
                <xdr:col>5</xdr:col>
                <xdr:colOff>342900</xdr:colOff>
                <xdr:row>102</xdr:row>
                <xdr:rowOff>19050</xdr:rowOff>
              </to>
            </anchor>
          </objectPr>
        </oleObject>
      </mc:Choice>
      <mc:Fallback>
        <oleObject progId="Equation.2" shapeId="13329" r:id="rId36"/>
      </mc:Fallback>
    </mc:AlternateContent>
    <mc:AlternateContent xmlns:mc="http://schemas.openxmlformats.org/markup-compatibility/2006">
      <mc:Choice Requires="x14">
        <oleObject progId="Equation.2" shapeId="13330" r:id="rId38">
          <objectPr defaultSize="0" autoLine="0" autoPict="0" r:id="rId39">
            <anchor moveWithCells="1">
              <from>
                <xdr:col>3</xdr:col>
                <xdr:colOff>676275</xdr:colOff>
                <xdr:row>73</xdr:row>
                <xdr:rowOff>28575</xdr:rowOff>
              </from>
              <to>
                <xdr:col>5</xdr:col>
                <xdr:colOff>85725</xdr:colOff>
                <xdr:row>74</xdr:row>
                <xdr:rowOff>28575</xdr:rowOff>
              </to>
            </anchor>
          </objectPr>
        </oleObject>
      </mc:Choice>
      <mc:Fallback>
        <oleObject progId="Equation.2" shapeId="13330" r:id="rId38"/>
      </mc:Fallback>
    </mc:AlternateContent>
    <mc:AlternateContent xmlns:mc="http://schemas.openxmlformats.org/markup-compatibility/2006">
      <mc:Choice Requires="x14">
        <oleObject progId="Equation.2" shapeId="13331" r:id="rId40">
          <objectPr defaultSize="0" autoLine="0" autoPict="0" r:id="rId41">
            <anchor moveWithCells="1">
              <from>
                <xdr:col>3</xdr:col>
                <xdr:colOff>676275</xdr:colOff>
                <xdr:row>91</xdr:row>
                <xdr:rowOff>28575</xdr:rowOff>
              </from>
              <to>
                <xdr:col>5</xdr:col>
                <xdr:colOff>161925</xdr:colOff>
                <xdr:row>92</xdr:row>
                <xdr:rowOff>28575</xdr:rowOff>
              </to>
            </anchor>
          </objectPr>
        </oleObject>
      </mc:Choice>
      <mc:Fallback>
        <oleObject progId="Equation.2" shapeId="13331" r:id="rId40"/>
      </mc:Fallback>
    </mc:AlternateContent>
    <mc:AlternateContent xmlns:mc="http://schemas.openxmlformats.org/markup-compatibility/2006">
      <mc:Choice Requires="x14">
        <oleObject progId="Equation.2" shapeId="13332" r:id="rId42">
          <objectPr defaultSize="0" autoLine="0" autoPict="0" r:id="rId43">
            <anchor moveWithCells="1">
              <from>
                <xdr:col>5</xdr:col>
                <xdr:colOff>523875</xdr:colOff>
                <xdr:row>52</xdr:row>
                <xdr:rowOff>28575</xdr:rowOff>
              </from>
              <to>
                <xdr:col>6</xdr:col>
                <xdr:colOff>447675</xdr:colOff>
                <xdr:row>53</xdr:row>
                <xdr:rowOff>28575</xdr:rowOff>
              </to>
            </anchor>
          </objectPr>
        </oleObject>
      </mc:Choice>
      <mc:Fallback>
        <oleObject progId="Equation.2" shapeId="13332" r:id="rId42"/>
      </mc:Fallback>
    </mc:AlternateContent>
    <mc:AlternateContent xmlns:mc="http://schemas.openxmlformats.org/markup-compatibility/2006">
      <mc:Choice Requires="x14">
        <oleObject progId="Equation.2" shapeId="13333" r:id="rId44">
          <objectPr defaultSize="0" autoLine="0" autoPict="0" r:id="rId45">
            <anchor moveWithCells="1">
              <from>
                <xdr:col>4</xdr:col>
                <xdr:colOff>0</xdr:colOff>
                <xdr:row>57</xdr:row>
                <xdr:rowOff>0</xdr:rowOff>
              </from>
              <to>
                <xdr:col>4</xdr:col>
                <xdr:colOff>676275</xdr:colOff>
                <xdr:row>58</xdr:row>
                <xdr:rowOff>114300</xdr:rowOff>
              </to>
            </anchor>
          </objectPr>
        </oleObject>
      </mc:Choice>
      <mc:Fallback>
        <oleObject progId="Equation.2" shapeId="13333" r:id="rId44"/>
      </mc:Fallback>
    </mc:AlternateContent>
    <mc:AlternateContent xmlns:mc="http://schemas.openxmlformats.org/markup-compatibility/2006">
      <mc:Choice Requires="x14">
        <oleObject progId="Equation.2" shapeId="13334" r:id="rId46">
          <objectPr defaultSize="0" autoLine="0" autoPict="0" r:id="rId47">
            <anchor moveWithCells="1">
              <from>
                <xdr:col>4</xdr:col>
                <xdr:colOff>0</xdr:colOff>
                <xdr:row>97</xdr:row>
                <xdr:rowOff>0</xdr:rowOff>
              </from>
              <to>
                <xdr:col>4</xdr:col>
                <xdr:colOff>723900</xdr:colOff>
                <xdr:row>97</xdr:row>
                <xdr:rowOff>190500</xdr:rowOff>
              </to>
            </anchor>
          </objectPr>
        </oleObject>
      </mc:Choice>
      <mc:Fallback>
        <oleObject progId="Equation.2" shapeId="13334" r:id="rId46"/>
      </mc:Fallback>
    </mc:AlternateContent>
    <mc:AlternateContent xmlns:mc="http://schemas.openxmlformats.org/markup-compatibility/2006">
      <mc:Choice Requires="x14">
        <oleObject progId="Equation.2" shapeId="13335" r:id="rId48">
          <objectPr defaultSize="0" autoLine="0" autoPict="0" r:id="rId49">
            <anchor moveWithCells="1">
              <from>
                <xdr:col>3</xdr:col>
                <xdr:colOff>123825</xdr:colOff>
                <xdr:row>84</xdr:row>
                <xdr:rowOff>190500</xdr:rowOff>
              </from>
              <to>
                <xdr:col>7</xdr:col>
                <xdr:colOff>47625</xdr:colOff>
                <xdr:row>86</xdr:row>
                <xdr:rowOff>9525</xdr:rowOff>
              </to>
            </anchor>
          </objectPr>
        </oleObject>
      </mc:Choice>
      <mc:Fallback>
        <oleObject progId="Equation.2" shapeId="13335" r:id="rId48"/>
      </mc:Fallback>
    </mc:AlternateContent>
    <mc:AlternateContent xmlns:mc="http://schemas.openxmlformats.org/markup-compatibility/2006">
      <mc:Choice Requires="x14">
        <oleObject progId="Documento" shapeId="13336" r:id="rId50">
          <objectPr defaultSize="0" autoLine="0" autoPict="0" r:id="rId51">
            <anchor moveWithCells="1">
              <from>
                <xdr:col>1</xdr:col>
                <xdr:colOff>238125</xdr:colOff>
                <xdr:row>27</xdr:row>
                <xdr:rowOff>66675</xdr:rowOff>
              </from>
              <to>
                <xdr:col>10</xdr:col>
                <xdr:colOff>342900</xdr:colOff>
                <xdr:row>44</xdr:row>
                <xdr:rowOff>0</xdr:rowOff>
              </to>
            </anchor>
          </objectPr>
        </oleObject>
      </mc:Choice>
      <mc:Fallback>
        <oleObject progId="Documento" shapeId="13336" r:id="rId50"/>
      </mc:Fallback>
    </mc:AlternateContent>
    <mc:AlternateContent xmlns:mc="http://schemas.openxmlformats.org/markup-compatibility/2006">
      <mc:Choice Requires="x14">
        <oleObject progId="Equation.2" shapeId="13337" r:id="rId52">
          <objectPr defaultSize="0" autoLine="0" r:id="rId53">
            <anchor moveWithCells="1">
              <from>
                <xdr:col>3</xdr:col>
                <xdr:colOff>361950</xdr:colOff>
                <xdr:row>77</xdr:row>
                <xdr:rowOff>19050</xdr:rowOff>
              </from>
              <to>
                <xdr:col>4</xdr:col>
                <xdr:colOff>647700</xdr:colOff>
                <xdr:row>78</xdr:row>
                <xdr:rowOff>9525</xdr:rowOff>
              </to>
            </anchor>
          </objectPr>
        </oleObject>
      </mc:Choice>
      <mc:Fallback>
        <oleObject progId="Equation.2" shapeId="13337" r:id="rId52"/>
      </mc:Fallback>
    </mc:AlternateContent>
    <mc:AlternateContent xmlns:mc="http://schemas.openxmlformats.org/markup-compatibility/2006">
      <mc:Choice Requires="x14">
        <oleObject progId="Equation.3" shapeId="13338" r:id="rId54">
          <objectPr defaultSize="0" autoPict="0" r:id="rId55">
            <anchor moveWithCells="1" sizeWithCells="1">
              <from>
                <xdr:col>4</xdr:col>
                <xdr:colOff>571500</xdr:colOff>
                <xdr:row>74</xdr:row>
                <xdr:rowOff>190500</xdr:rowOff>
              </from>
              <to>
                <xdr:col>6</xdr:col>
                <xdr:colOff>485775</xdr:colOff>
                <xdr:row>76</xdr:row>
                <xdr:rowOff>9525</xdr:rowOff>
              </to>
            </anchor>
          </objectPr>
        </oleObject>
      </mc:Choice>
      <mc:Fallback>
        <oleObject progId="Equation.3" shapeId="13338" r:id="rId54"/>
      </mc:Fallback>
    </mc:AlternateContent>
    <mc:AlternateContent xmlns:mc="http://schemas.openxmlformats.org/markup-compatibility/2006">
      <mc:Choice Requires="x14">
        <oleObject progId="Equation.3" shapeId="13339" r:id="rId56">
          <objectPr defaultSize="0" autoPict="0" r:id="rId57">
            <anchor moveWithCells="1" sizeWithCells="1">
              <from>
                <xdr:col>5</xdr:col>
                <xdr:colOff>123825</xdr:colOff>
                <xdr:row>79</xdr:row>
                <xdr:rowOff>0</xdr:rowOff>
              </from>
              <to>
                <xdr:col>7</xdr:col>
                <xdr:colOff>495300</xdr:colOff>
                <xdr:row>80</xdr:row>
                <xdr:rowOff>0</xdr:rowOff>
              </to>
            </anchor>
          </objectPr>
        </oleObject>
      </mc:Choice>
      <mc:Fallback>
        <oleObject progId="Equation.3" shapeId="13339" r:id="rId56"/>
      </mc:Fallback>
    </mc:AlternateContent>
    <mc:AlternateContent xmlns:mc="http://schemas.openxmlformats.org/markup-compatibility/2006">
      <mc:Choice Requires="x14">
        <oleObject progId="Equation.3" shapeId="13340" r:id="rId58">
          <objectPr defaultSize="0" autoPict="0" r:id="rId59">
            <anchor moveWithCells="1" sizeWithCells="1">
              <from>
                <xdr:col>3</xdr:col>
                <xdr:colOff>85725</xdr:colOff>
                <xdr:row>80</xdr:row>
                <xdr:rowOff>133350</xdr:rowOff>
              </from>
              <to>
                <xdr:col>6</xdr:col>
                <xdr:colOff>333375</xdr:colOff>
                <xdr:row>82</xdr:row>
                <xdr:rowOff>104775</xdr:rowOff>
              </to>
            </anchor>
          </objectPr>
        </oleObject>
      </mc:Choice>
      <mc:Fallback>
        <oleObject progId="Equation.3" shapeId="13340" r:id="rId58"/>
      </mc:Fallback>
    </mc:AlternateContent>
    <mc:AlternateContent xmlns:mc="http://schemas.openxmlformats.org/markup-compatibility/2006">
      <mc:Choice Requires="x14">
        <oleObject progId="Equation.3" shapeId="13341" r:id="rId60">
          <objectPr defaultSize="0" autoPict="0" r:id="rId61">
            <anchor moveWithCells="1" sizeWithCells="1">
              <from>
                <xdr:col>0</xdr:col>
                <xdr:colOff>561975</xdr:colOff>
                <xdr:row>397</xdr:row>
                <xdr:rowOff>190500</xdr:rowOff>
              </from>
              <to>
                <xdr:col>3</xdr:col>
                <xdr:colOff>333375</xdr:colOff>
                <xdr:row>399</xdr:row>
                <xdr:rowOff>0</xdr:rowOff>
              </to>
            </anchor>
          </objectPr>
        </oleObject>
      </mc:Choice>
      <mc:Fallback>
        <oleObject progId="Equation.3" shapeId="13341" r:id="rId60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42" r:id="rId62" name="Check Box 30">
              <controlPr defaultSize="0" autoFill="0" autoLine="0" autoPict="0">
                <anchor moveWithCells="1">
                  <from>
                    <xdr:col>1</xdr:col>
                    <xdr:colOff>28575</xdr:colOff>
                    <xdr:row>15</xdr:row>
                    <xdr:rowOff>152400</xdr:rowOff>
                  </from>
                  <to>
                    <xdr:col>3</xdr:col>
                    <xdr:colOff>180975</xdr:colOff>
                    <xdr:row>16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3" r:id="rId63" name="Group Box 31">
              <controlPr defaultSize="0" autoFill="0" autoPict="0">
                <anchor moveWithCells="1">
                  <from>
                    <xdr:col>1</xdr:col>
                    <xdr:colOff>0</xdr:colOff>
                    <xdr:row>15</xdr:row>
                    <xdr:rowOff>85725</xdr:rowOff>
                  </from>
                  <to>
                    <xdr:col>3</xdr:col>
                    <xdr:colOff>419100</xdr:colOff>
                    <xdr:row>16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4" r:id="rId64" name="Group Box 32">
              <controlPr defaultSize="0" autoFill="0" autoPict="0">
                <anchor moveWithCells="1">
                  <from>
                    <xdr:col>1</xdr:col>
                    <xdr:colOff>838200</xdr:colOff>
                    <xdr:row>13</xdr:row>
                    <xdr:rowOff>66675</xdr:rowOff>
                  </from>
                  <to>
                    <xdr:col>3</xdr:col>
                    <xdr:colOff>647700</xdr:colOff>
                    <xdr:row>14</xdr:row>
                    <xdr:rowOff>142875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5" r:id="rId65" name="Check Box 33">
              <controlPr defaultSize="0" autoFill="0" autoLine="0" autoPict="0">
                <anchor moveWithCells="1">
                  <from>
                    <xdr:col>1</xdr:col>
                    <xdr:colOff>19050</xdr:colOff>
                    <xdr:row>13</xdr:row>
                    <xdr:rowOff>114300</xdr:rowOff>
                  </from>
                  <to>
                    <xdr:col>2</xdr:col>
                    <xdr:colOff>704850</xdr:colOff>
                    <xdr:row>14</xdr:row>
                    <xdr:rowOff>133350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208"/>
  <sheetViews>
    <sheetView topLeftCell="A10" workbookViewId="0">
      <selection activeCell="E23" sqref="E23"/>
    </sheetView>
  </sheetViews>
  <sheetFormatPr defaultColWidth="11.42578125" defaultRowHeight="12.75" x14ac:dyDescent="0.2"/>
  <cols>
    <col min="1" max="1" width="12.7109375" style="191" customWidth="1"/>
    <col min="2" max="2" width="13.140625" style="191" customWidth="1"/>
    <col min="3" max="4" width="11.7109375" style="191" customWidth="1"/>
    <col min="5" max="5" width="12.42578125" style="191" customWidth="1"/>
    <col min="6" max="7" width="11.7109375" style="191" customWidth="1"/>
    <col min="8" max="8" width="13.7109375" style="191" customWidth="1"/>
    <col min="9" max="9" width="12.7109375" style="191" bestFit="1" customWidth="1"/>
    <col min="10" max="10" width="10.7109375" style="191" customWidth="1"/>
    <col min="11" max="11" width="11.7109375" style="191" customWidth="1"/>
    <col min="12" max="256" width="11.42578125" style="191"/>
    <col min="257" max="257" width="12.7109375" style="191" customWidth="1"/>
    <col min="258" max="258" width="13.140625" style="191" customWidth="1"/>
    <col min="259" max="260" width="11.7109375" style="191" customWidth="1"/>
    <col min="261" max="261" width="12.42578125" style="191" customWidth="1"/>
    <col min="262" max="263" width="11.7109375" style="191" customWidth="1"/>
    <col min="264" max="264" width="13.7109375" style="191" customWidth="1"/>
    <col min="265" max="265" width="11.7109375" style="191" customWidth="1"/>
    <col min="266" max="266" width="10.7109375" style="191" customWidth="1"/>
    <col min="267" max="267" width="11.7109375" style="191" customWidth="1"/>
    <col min="268" max="512" width="11.42578125" style="191"/>
    <col min="513" max="513" width="12.7109375" style="191" customWidth="1"/>
    <col min="514" max="514" width="13.140625" style="191" customWidth="1"/>
    <col min="515" max="516" width="11.7109375" style="191" customWidth="1"/>
    <col min="517" max="517" width="12.42578125" style="191" customWidth="1"/>
    <col min="518" max="519" width="11.7109375" style="191" customWidth="1"/>
    <col min="520" max="520" width="13.7109375" style="191" customWidth="1"/>
    <col min="521" max="521" width="11.7109375" style="191" customWidth="1"/>
    <col min="522" max="522" width="10.7109375" style="191" customWidth="1"/>
    <col min="523" max="523" width="11.7109375" style="191" customWidth="1"/>
    <col min="524" max="768" width="11.42578125" style="191"/>
    <col min="769" max="769" width="12.7109375" style="191" customWidth="1"/>
    <col min="770" max="770" width="13.140625" style="191" customWidth="1"/>
    <col min="771" max="772" width="11.7109375" style="191" customWidth="1"/>
    <col min="773" max="773" width="12.42578125" style="191" customWidth="1"/>
    <col min="774" max="775" width="11.7109375" style="191" customWidth="1"/>
    <col min="776" max="776" width="13.7109375" style="191" customWidth="1"/>
    <col min="777" max="777" width="11.7109375" style="191" customWidth="1"/>
    <col min="778" max="778" width="10.7109375" style="191" customWidth="1"/>
    <col min="779" max="779" width="11.7109375" style="191" customWidth="1"/>
    <col min="780" max="1024" width="11.42578125" style="191"/>
    <col min="1025" max="1025" width="12.7109375" style="191" customWidth="1"/>
    <col min="1026" max="1026" width="13.140625" style="191" customWidth="1"/>
    <col min="1027" max="1028" width="11.7109375" style="191" customWidth="1"/>
    <col min="1029" max="1029" width="12.42578125" style="191" customWidth="1"/>
    <col min="1030" max="1031" width="11.7109375" style="191" customWidth="1"/>
    <col min="1032" max="1032" width="13.7109375" style="191" customWidth="1"/>
    <col min="1033" max="1033" width="11.7109375" style="191" customWidth="1"/>
    <col min="1034" max="1034" width="10.7109375" style="191" customWidth="1"/>
    <col min="1035" max="1035" width="11.7109375" style="191" customWidth="1"/>
    <col min="1036" max="1280" width="11.42578125" style="191"/>
    <col min="1281" max="1281" width="12.7109375" style="191" customWidth="1"/>
    <col min="1282" max="1282" width="13.140625" style="191" customWidth="1"/>
    <col min="1283" max="1284" width="11.7109375" style="191" customWidth="1"/>
    <col min="1285" max="1285" width="12.42578125" style="191" customWidth="1"/>
    <col min="1286" max="1287" width="11.7109375" style="191" customWidth="1"/>
    <col min="1288" max="1288" width="13.7109375" style="191" customWidth="1"/>
    <col min="1289" max="1289" width="11.7109375" style="191" customWidth="1"/>
    <col min="1290" max="1290" width="10.7109375" style="191" customWidth="1"/>
    <col min="1291" max="1291" width="11.7109375" style="191" customWidth="1"/>
    <col min="1292" max="1536" width="11.42578125" style="191"/>
    <col min="1537" max="1537" width="12.7109375" style="191" customWidth="1"/>
    <col min="1538" max="1538" width="13.140625" style="191" customWidth="1"/>
    <col min="1539" max="1540" width="11.7109375" style="191" customWidth="1"/>
    <col min="1541" max="1541" width="12.42578125" style="191" customWidth="1"/>
    <col min="1542" max="1543" width="11.7109375" style="191" customWidth="1"/>
    <col min="1544" max="1544" width="13.7109375" style="191" customWidth="1"/>
    <col min="1545" max="1545" width="11.7109375" style="191" customWidth="1"/>
    <col min="1546" max="1546" width="10.7109375" style="191" customWidth="1"/>
    <col min="1547" max="1547" width="11.7109375" style="191" customWidth="1"/>
    <col min="1548" max="1792" width="11.42578125" style="191"/>
    <col min="1793" max="1793" width="12.7109375" style="191" customWidth="1"/>
    <col min="1794" max="1794" width="13.140625" style="191" customWidth="1"/>
    <col min="1795" max="1796" width="11.7109375" style="191" customWidth="1"/>
    <col min="1797" max="1797" width="12.42578125" style="191" customWidth="1"/>
    <col min="1798" max="1799" width="11.7109375" style="191" customWidth="1"/>
    <col min="1800" max="1800" width="13.7109375" style="191" customWidth="1"/>
    <col min="1801" max="1801" width="11.7109375" style="191" customWidth="1"/>
    <col min="1802" max="1802" width="10.7109375" style="191" customWidth="1"/>
    <col min="1803" max="1803" width="11.7109375" style="191" customWidth="1"/>
    <col min="1804" max="2048" width="11.42578125" style="191"/>
    <col min="2049" max="2049" width="12.7109375" style="191" customWidth="1"/>
    <col min="2050" max="2050" width="13.140625" style="191" customWidth="1"/>
    <col min="2051" max="2052" width="11.7109375" style="191" customWidth="1"/>
    <col min="2053" max="2053" width="12.42578125" style="191" customWidth="1"/>
    <col min="2054" max="2055" width="11.7109375" style="191" customWidth="1"/>
    <col min="2056" max="2056" width="13.7109375" style="191" customWidth="1"/>
    <col min="2057" max="2057" width="11.7109375" style="191" customWidth="1"/>
    <col min="2058" max="2058" width="10.7109375" style="191" customWidth="1"/>
    <col min="2059" max="2059" width="11.7109375" style="191" customWidth="1"/>
    <col min="2060" max="2304" width="11.42578125" style="191"/>
    <col min="2305" max="2305" width="12.7109375" style="191" customWidth="1"/>
    <col min="2306" max="2306" width="13.140625" style="191" customWidth="1"/>
    <col min="2307" max="2308" width="11.7109375" style="191" customWidth="1"/>
    <col min="2309" max="2309" width="12.42578125" style="191" customWidth="1"/>
    <col min="2310" max="2311" width="11.7109375" style="191" customWidth="1"/>
    <col min="2312" max="2312" width="13.7109375" style="191" customWidth="1"/>
    <col min="2313" max="2313" width="11.7109375" style="191" customWidth="1"/>
    <col min="2314" max="2314" width="10.7109375" style="191" customWidth="1"/>
    <col min="2315" max="2315" width="11.7109375" style="191" customWidth="1"/>
    <col min="2316" max="2560" width="11.42578125" style="191"/>
    <col min="2561" max="2561" width="12.7109375" style="191" customWidth="1"/>
    <col min="2562" max="2562" width="13.140625" style="191" customWidth="1"/>
    <col min="2563" max="2564" width="11.7109375" style="191" customWidth="1"/>
    <col min="2565" max="2565" width="12.42578125" style="191" customWidth="1"/>
    <col min="2566" max="2567" width="11.7109375" style="191" customWidth="1"/>
    <col min="2568" max="2568" width="13.7109375" style="191" customWidth="1"/>
    <col min="2569" max="2569" width="11.7109375" style="191" customWidth="1"/>
    <col min="2570" max="2570" width="10.7109375" style="191" customWidth="1"/>
    <col min="2571" max="2571" width="11.7109375" style="191" customWidth="1"/>
    <col min="2572" max="2816" width="11.42578125" style="191"/>
    <col min="2817" max="2817" width="12.7109375" style="191" customWidth="1"/>
    <col min="2818" max="2818" width="13.140625" style="191" customWidth="1"/>
    <col min="2819" max="2820" width="11.7109375" style="191" customWidth="1"/>
    <col min="2821" max="2821" width="12.42578125" style="191" customWidth="1"/>
    <col min="2822" max="2823" width="11.7109375" style="191" customWidth="1"/>
    <col min="2824" max="2824" width="13.7109375" style="191" customWidth="1"/>
    <col min="2825" max="2825" width="11.7109375" style="191" customWidth="1"/>
    <col min="2826" max="2826" width="10.7109375" style="191" customWidth="1"/>
    <col min="2827" max="2827" width="11.7109375" style="191" customWidth="1"/>
    <col min="2828" max="3072" width="11.42578125" style="191"/>
    <col min="3073" max="3073" width="12.7109375" style="191" customWidth="1"/>
    <col min="3074" max="3074" width="13.140625" style="191" customWidth="1"/>
    <col min="3075" max="3076" width="11.7109375" style="191" customWidth="1"/>
    <col min="3077" max="3077" width="12.42578125" style="191" customWidth="1"/>
    <col min="3078" max="3079" width="11.7109375" style="191" customWidth="1"/>
    <col min="3080" max="3080" width="13.7109375" style="191" customWidth="1"/>
    <col min="3081" max="3081" width="11.7109375" style="191" customWidth="1"/>
    <col min="3082" max="3082" width="10.7109375" style="191" customWidth="1"/>
    <col min="3083" max="3083" width="11.7109375" style="191" customWidth="1"/>
    <col min="3084" max="3328" width="11.42578125" style="191"/>
    <col min="3329" max="3329" width="12.7109375" style="191" customWidth="1"/>
    <col min="3330" max="3330" width="13.140625" style="191" customWidth="1"/>
    <col min="3331" max="3332" width="11.7109375" style="191" customWidth="1"/>
    <col min="3333" max="3333" width="12.42578125" style="191" customWidth="1"/>
    <col min="3334" max="3335" width="11.7109375" style="191" customWidth="1"/>
    <col min="3336" max="3336" width="13.7109375" style="191" customWidth="1"/>
    <col min="3337" max="3337" width="11.7109375" style="191" customWidth="1"/>
    <col min="3338" max="3338" width="10.7109375" style="191" customWidth="1"/>
    <col min="3339" max="3339" width="11.7109375" style="191" customWidth="1"/>
    <col min="3340" max="3584" width="11.42578125" style="191"/>
    <col min="3585" max="3585" width="12.7109375" style="191" customWidth="1"/>
    <col min="3586" max="3586" width="13.140625" style="191" customWidth="1"/>
    <col min="3587" max="3588" width="11.7109375" style="191" customWidth="1"/>
    <col min="3589" max="3589" width="12.42578125" style="191" customWidth="1"/>
    <col min="3590" max="3591" width="11.7109375" style="191" customWidth="1"/>
    <col min="3592" max="3592" width="13.7109375" style="191" customWidth="1"/>
    <col min="3593" max="3593" width="11.7109375" style="191" customWidth="1"/>
    <col min="3594" max="3594" width="10.7109375" style="191" customWidth="1"/>
    <col min="3595" max="3595" width="11.7109375" style="191" customWidth="1"/>
    <col min="3596" max="3840" width="11.42578125" style="191"/>
    <col min="3841" max="3841" width="12.7109375" style="191" customWidth="1"/>
    <col min="3842" max="3842" width="13.140625" style="191" customWidth="1"/>
    <col min="3843" max="3844" width="11.7109375" style="191" customWidth="1"/>
    <col min="3845" max="3845" width="12.42578125" style="191" customWidth="1"/>
    <col min="3846" max="3847" width="11.7109375" style="191" customWidth="1"/>
    <col min="3848" max="3848" width="13.7109375" style="191" customWidth="1"/>
    <col min="3849" max="3849" width="11.7109375" style="191" customWidth="1"/>
    <col min="3850" max="3850" width="10.7109375" style="191" customWidth="1"/>
    <col min="3851" max="3851" width="11.7109375" style="191" customWidth="1"/>
    <col min="3852" max="4096" width="11.42578125" style="191"/>
    <col min="4097" max="4097" width="12.7109375" style="191" customWidth="1"/>
    <col min="4098" max="4098" width="13.140625" style="191" customWidth="1"/>
    <col min="4099" max="4100" width="11.7109375" style="191" customWidth="1"/>
    <col min="4101" max="4101" width="12.42578125" style="191" customWidth="1"/>
    <col min="4102" max="4103" width="11.7109375" style="191" customWidth="1"/>
    <col min="4104" max="4104" width="13.7109375" style="191" customWidth="1"/>
    <col min="4105" max="4105" width="11.7109375" style="191" customWidth="1"/>
    <col min="4106" max="4106" width="10.7109375" style="191" customWidth="1"/>
    <col min="4107" max="4107" width="11.7109375" style="191" customWidth="1"/>
    <col min="4108" max="4352" width="11.42578125" style="191"/>
    <col min="4353" max="4353" width="12.7109375" style="191" customWidth="1"/>
    <col min="4354" max="4354" width="13.140625" style="191" customWidth="1"/>
    <col min="4355" max="4356" width="11.7109375" style="191" customWidth="1"/>
    <col min="4357" max="4357" width="12.42578125" style="191" customWidth="1"/>
    <col min="4358" max="4359" width="11.7109375" style="191" customWidth="1"/>
    <col min="4360" max="4360" width="13.7109375" style="191" customWidth="1"/>
    <col min="4361" max="4361" width="11.7109375" style="191" customWidth="1"/>
    <col min="4362" max="4362" width="10.7109375" style="191" customWidth="1"/>
    <col min="4363" max="4363" width="11.7109375" style="191" customWidth="1"/>
    <col min="4364" max="4608" width="11.42578125" style="191"/>
    <col min="4609" max="4609" width="12.7109375" style="191" customWidth="1"/>
    <col min="4610" max="4610" width="13.140625" style="191" customWidth="1"/>
    <col min="4611" max="4612" width="11.7109375" style="191" customWidth="1"/>
    <col min="4613" max="4613" width="12.42578125" style="191" customWidth="1"/>
    <col min="4614" max="4615" width="11.7109375" style="191" customWidth="1"/>
    <col min="4616" max="4616" width="13.7109375" style="191" customWidth="1"/>
    <col min="4617" max="4617" width="11.7109375" style="191" customWidth="1"/>
    <col min="4618" max="4618" width="10.7109375" style="191" customWidth="1"/>
    <col min="4619" max="4619" width="11.7109375" style="191" customWidth="1"/>
    <col min="4620" max="4864" width="11.42578125" style="191"/>
    <col min="4865" max="4865" width="12.7109375" style="191" customWidth="1"/>
    <col min="4866" max="4866" width="13.140625" style="191" customWidth="1"/>
    <col min="4867" max="4868" width="11.7109375" style="191" customWidth="1"/>
    <col min="4869" max="4869" width="12.42578125" style="191" customWidth="1"/>
    <col min="4870" max="4871" width="11.7109375" style="191" customWidth="1"/>
    <col min="4872" max="4872" width="13.7109375" style="191" customWidth="1"/>
    <col min="4873" max="4873" width="11.7109375" style="191" customWidth="1"/>
    <col min="4874" max="4874" width="10.7109375" style="191" customWidth="1"/>
    <col min="4875" max="4875" width="11.7109375" style="191" customWidth="1"/>
    <col min="4876" max="5120" width="11.42578125" style="191"/>
    <col min="5121" max="5121" width="12.7109375" style="191" customWidth="1"/>
    <col min="5122" max="5122" width="13.140625" style="191" customWidth="1"/>
    <col min="5123" max="5124" width="11.7109375" style="191" customWidth="1"/>
    <col min="5125" max="5125" width="12.42578125" style="191" customWidth="1"/>
    <col min="5126" max="5127" width="11.7109375" style="191" customWidth="1"/>
    <col min="5128" max="5128" width="13.7109375" style="191" customWidth="1"/>
    <col min="5129" max="5129" width="11.7109375" style="191" customWidth="1"/>
    <col min="5130" max="5130" width="10.7109375" style="191" customWidth="1"/>
    <col min="5131" max="5131" width="11.7109375" style="191" customWidth="1"/>
    <col min="5132" max="5376" width="11.42578125" style="191"/>
    <col min="5377" max="5377" width="12.7109375" style="191" customWidth="1"/>
    <col min="5378" max="5378" width="13.140625" style="191" customWidth="1"/>
    <col min="5379" max="5380" width="11.7109375" style="191" customWidth="1"/>
    <col min="5381" max="5381" width="12.42578125" style="191" customWidth="1"/>
    <col min="5382" max="5383" width="11.7109375" style="191" customWidth="1"/>
    <col min="5384" max="5384" width="13.7109375" style="191" customWidth="1"/>
    <col min="5385" max="5385" width="11.7109375" style="191" customWidth="1"/>
    <col min="5386" max="5386" width="10.7109375" style="191" customWidth="1"/>
    <col min="5387" max="5387" width="11.7109375" style="191" customWidth="1"/>
    <col min="5388" max="5632" width="11.42578125" style="191"/>
    <col min="5633" max="5633" width="12.7109375" style="191" customWidth="1"/>
    <col min="5634" max="5634" width="13.140625" style="191" customWidth="1"/>
    <col min="5635" max="5636" width="11.7109375" style="191" customWidth="1"/>
    <col min="5637" max="5637" width="12.42578125" style="191" customWidth="1"/>
    <col min="5638" max="5639" width="11.7109375" style="191" customWidth="1"/>
    <col min="5640" max="5640" width="13.7109375" style="191" customWidth="1"/>
    <col min="5641" max="5641" width="11.7109375" style="191" customWidth="1"/>
    <col min="5642" max="5642" width="10.7109375" style="191" customWidth="1"/>
    <col min="5643" max="5643" width="11.7109375" style="191" customWidth="1"/>
    <col min="5644" max="5888" width="11.42578125" style="191"/>
    <col min="5889" max="5889" width="12.7109375" style="191" customWidth="1"/>
    <col min="5890" max="5890" width="13.140625" style="191" customWidth="1"/>
    <col min="5891" max="5892" width="11.7109375" style="191" customWidth="1"/>
    <col min="5893" max="5893" width="12.42578125" style="191" customWidth="1"/>
    <col min="5894" max="5895" width="11.7109375" style="191" customWidth="1"/>
    <col min="5896" max="5896" width="13.7109375" style="191" customWidth="1"/>
    <col min="5897" max="5897" width="11.7109375" style="191" customWidth="1"/>
    <col min="5898" max="5898" width="10.7109375" style="191" customWidth="1"/>
    <col min="5899" max="5899" width="11.7109375" style="191" customWidth="1"/>
    <col min="5900" max="6144" width="11.42578125" style="191"/>
    <col min="6145" max="6145" width="12.7109375" style="191" customWidth="1"/>
    <col min="6146" max="6146" width="13.140625" style="191" customWidth="1"/>
    <col min="6147" max="6148" width="11.7109375" style="191" customWidth="1"/>
    <col min="6149" max="6149" width="12.42578125" style="191" customWidth="1"/>
    <col min="6150" max="6151" width="11.7109375" style="191" customWidth="1"/>
    <col min="6152" max="6152" width="13.7109375" style="191" customWidth="1"/>
    <col min="6153" max="6153" width="11.7109375" style="191" customWidth="1"/>
    <col min="6154" max="6154" width="10.7109375" style="191" customWidth="1"/>
    <col min="6155" max="6155" width="11.7109375" style="191" customWidth="1"/>
    <col min="6156" max="6400" width="11.42578125" style="191"/>
    <col min="6401" max="6401" width="12.7109375" style="191" customWidth="1"/>
    <col min="6402" max="6402" width="13.140625" style="191" customWidth="1"/>
    <col min="6403" max="6404" width="11.7109375" style="191" customWidth="1"/>
    <col min="6405" max="6405" width="12.42578125" style="191" customWidth="1"/>
    <col min="6406" max="6407" width="11.7109375" style="191" customWidth="1"/>
    <col min="6408" max="6408" width="13.7109375" style="191" customWidth="1"/>
    <col min="6409" max="6409" width="11.7109375" style="191" customWidth="1"/>
    <col min="6410" max="6410" width="10.7109375" style="191" customWidth="1"/>
    <col min="6411" max="6411" width="11.7109375" style="191" customWidth="1"/>
    <col min="6412" max="6656" width="11.42578125" style="191"/>
    <col min="6657" max="6657" width="12.7109375" style="191" customWidth="1"/>
    <col min="6658" max="6658" width="13.140625" style="191" customWidth="1"/>
    <col min="6659" max="6660" width="11.7109375" style="191" customWidth="1"/>
    <col min="6661" max="6661" width="12.42578125" style="191" customWidth="1"/>
    <col min="6662" max="6663" width="11.7109375" style="191" customWidth="1"/>
    <col min="6664" max="6664" width="13.7109375" style="191" customWidth="1"/>
    <col min="6665" max="6665" width="11.7109375" style="191" customWidth="1"/>
    <col min="6666" max="6666" width="10.7109375" style="191" customWidth="1"/>
    <col min="6667" max="6667" width="11.7109375" style="191" customWidth="1"/>
    <col min="6668" max="6912" width="11.42578125" style="191"/>
    <col min="6913" max="6913" width="12.7109375" style="191" customWidth="1"/>
    <col min="6914" max="6914" width="13.140625" style="191" customWidth="1"/>
    <col min="6915" max="6916" width="11.7109375" style="191" customWidth="1"/>
    <col min="6917" max="6917" width="12.42578125" style="191" customWidth="1"/>
    <col min="6918" max="6919" width="11.7109375" style="191" customWidth="1"/>
    <col min="6920" max="6920" width="13.7109375" style="191" customWidth="1"/>
    <col min="6921" max="6921" width="11.7109375" style="191" customWidth="1"/>
    <col min="6922" max="6922" width="10.7109375" style="191" customWidth="1"/>
    <col min="6923" max="6923" width="11.7109375" style="191" customWidth="1"/>
    <col min="6924" max="7168" width="11.42578125" style="191"/>
    <col min="7169" max="7169" width="12.7109375" style="191" customWidth="1"/>
    <col min="7170" max="7170" width="13.140625" style="191" customWidth="1"/>
    <col min="7171" max="7172" width="11.7109375" style="191" customWidth="1"/>
    <col min="7173" max="7173" width="12.42578125" style="191" customWidth="1"/>
    <col min="7174" max="7175" width="11.7109375" style="191" customWidth="1"/>
    <col min="7176" max="7176" width="13.7109375" style="191" customWidth="1"/>
    <col min="7177" max="7177" width="11.7109375" style="191" customWidth="1"/>
    <col min="7178" max="7178" width="10.7109375" style="191" customWidth="1"/>
    <col min="7179" max="7179" width="11.7109375" style="191" customWidth="1"/>
    <col min="7180" max="7424" width="11.42578125" style="191"/>
    <col min="7425" max="7425" width="12.7109375" style="191" customWidth="1"/>
    <col min="7426" max="7426" width="13.140625" style="191" customWidth="1"/>
    <col min="7427" max="7428" width="11.7109375" style="191" customWidth="1"/>
    <col min="7429" max="7429" width="12.42578125" style="191" customWidth="1"/>
    <col min="7430" max="7431" width="11.7109375" style="191" customWidth="1"/>
    <col min="7432" max="7432" width="13.7109375" style="191" customWidth="1"/>
    <col min="7433" max="7433" width="11.7109375" style="191" customWidth="1"/>
    <col min="7434" max="7434" width="10.7109375" style="191" customWidth="1"/>
    <col min="7435" max="7435" width="11.7109375" style="191" customWidth="1"/>
    <col min="7436" max="7680" width="11.42578125" style="191"/>
    <col min="7681" max="7681" width="12.7109375" style="191" customWidth="1"/>
    <col min="7682" max="7682" width="13.140625" style="191" customWidth="1"/>
    <col min="7683" max="7684" width="11.7109375" style="191" customWidth="1"/>
    <col min="7685" max="7685" width="12.42578125" style="191" customWidth="1"/>
    <col min="7686" max="7687" width="11.7109375" style="191" customWidth="1"/>
    <col min="7688" max="7688" width="13.7109375" style="191" customWidth="1"/>
    <col min="7689" max="7689" width="11.7109375" style="191" customWidth="1"/>
    <col min="7690" max="7690" width="10.7109375" style="191" customWidth="1"/>
    <col min="7691" max="7691" width="11.7109375" style="191" customWidth="1"/>
    <col min="7692" max="7936" width="11.42578125" style="191"/>
    <col min="7937" max="7937" width="12.7109375" style="191" customWidth="1"/>
    <col min="7938" max="7938" width="13.140625" style="191" customWidth="1"/>
    <col min="7939" max="7940" width="11.7109375" style="191" customWidth="1"/>
    <col min="7941" max="7941" width="12.42578125" style="191" customWidth="1"/>
    <col min="7942" max="7943" width="11.7109375" style="191" customWidth="1"/>
    <col min="7944" max="7944" width="13.7109375" style="191" customWidth="1"/>
    <col min="7945" max="7945" width="11.7109375" style="191" customWidth="1"/>
    <col min="7946" max="7946" width="10.7109375" style="191" customWidth="1"/>
    <col min="7947" max="7947" width="11.7109375" style="191" customWidth="1"/>
    <col min="7948" max="8192" width="11.42578125" style="191"/>
    <col min="8193" max="8193" width="12.7109375" style="191" customWidth="1"/>
    <col min="8194" max="8194" width="13.140625" style="191" customWidth="1"/>
    <col min="8195" max="8196" width="11.7109375" style="191" customWidth="1"/>
    <col min="8197" max="8197" width="12.42578125" style="191" customWidth="1"/>
    <col min="8198" max="8199" width="11.7109375" style="191" customWidth="1"/>
    <col min="8200" max="8200" width="13.7109375" style="191" customWidth="1"/>
    <col min="8201" max="8201" width="11.7109375" style="191" customWidth="1"/>
    <col min="8202" max="8202" width="10.7109375" style="191" customWidth="1"/>
    <col min="8203" max="8203" width="11.7109375" style="191" customWidth="1"/>
    <col min="8204" max="8448" width="11.42578125" style="191"/>
    <col min="8449" max="8449" width="12.7109375" style="191" customWidth="1"/>
    <col min="8450" max="8450" width="13.140625" style="191" customWidth="1"/>
    <col min="8451" max="8452" width="11.7109375" style="191" customWidth="1"/>
    <col min="8453" max="8453" width="12.42578125" style="191" customWidth="1"/>
    <col min="8454" max="8455" width="11.7109375" style="191" customWidth="1"/>
    <col min="8456" max="8456" width="13.7109375" style="191" customWidth="1"/>
    <col min="8457" max="8457" width="11.7109375" style="191" customWidth="1"/>
    <col min="8458" max="8458" width="10.7109375" style="191" customWidth="1"/>
    <col min="8459" max="8459" width="11.7109375" style="191" customWidth="1"/>
    <col min="8460" max="8704" width="11.42578125" style="191"/>
    <col min="8705" max="8705" width="12.7109375" style="191" customWidth="1"/>
    <col min="8706" max="8706" width="13.140625" style="191" customWidth="1"/>
    <col min="8707" max="8708" width="11.7109375" style="191" customWidth="1"/>
    <col min="8709" max="8709" width="12.42578125" style="191" customWidth="1"/>
    <col min="8710" max="8711" width="11.7109375" style="191" customWidth="1"/>
    <col min="8712" max="8712" width="13.7109375" style="191" customWidth="1"/>
    <col min="8713" max="8713" width="11.7109375" style="191" customWidth="1"/>
    <col min="8714" max="8714" width="10.7109375" style="191" customWidth="1"/>
    <col min="8715" max="8715" width="11.7109375" style="191" customWidth="1"/>
    <col min="8716" max="8960" width="11.42578125" style="191"/>
    <col min="8961" max="8961" width="12.7109375" style="191" customWidth="1"/>
    <col min="8962" max="8962" width="13.140625" style="191" customWidth="1"/>
    <col min="8963" max="8964" width="11.7109375" style="191" customWidth="1"/>
    <col min="8965" max="8965" width="12.42578125" style="191" customWidth="1"/>
    <col min="8966" max="8967" width="11.7109375" style="191" customWidth="1"/>
    <col min="8968" max="8968" width="13.7109375" style="191" customWidth="1"/>
    <col min="8969" max="8969" width="11.7109375" style="191" customWidth="1"/>
    <col min="8970" max="8970" width="10.7109375" style="191" customWidth="1"/>
    <col min="8971" max="8971" width="11.7109375" style="191" customWidth="1"/>
    <col min="8972" max="9216" width="11.42578125" style="191"/>
    <col min="9217" max="9217" width="12.7109375" style="191" customWidth="1"/>
    <col min="9218" max="9218" width="13.140625" style="191" customWidth="1"/>
    <col min="9219" max="9220" width="11.7109375" style="191" customWidth="1"/>
    <col min="9221" max="9221" width="12.42578125" style="191" customWidth="1"/>
    <col min="9222" max="9223" width="11.7109375" style="191" customWidth="1"/>
    <col min="9224" max="9224" width="13.7109375" style="191" customWidth="1"/>
    <col min="9225" max="9225" width="11.7109375" style="191" customWidth="1"/>
    <col min="9226" max="9226" width="10.7109375" style="191" customWidth="1"/>
    <col min="9227" max="9227" width="11.7109375" style="191" customWidth="1"/>
    <col min="9228" max="9472" width="11.42578125" style="191"/>
    <col min="9473" max="9473" width="12.7109375" style="191" customWidth="1"/>
    <col min="9474" max="9474" width="13.140625" style="191" customWidth="1"/>
    <col min="9475" max="9476" width="11.7109375" style="191" customWidth="1"/>
    <col min="9477" max="9477" width="12.42578125" style="191" customWidth="1"/>
    <col min="9478" max="9479" width="11.7109375" style="191" customWidth="1"/>
    <col min="9480" max="9480" width="13.7109375" style="191" customWidth="1"/>
    <col min="9481" max="9481" width="11.7109375" style="191" customWidth="1"/>
    <col min="9482" max="9482" width="10.7109375" style="191" customWidth="1"/>
    <col min="9483" max="9483" width="11.7109375" style="191" customWidth="1"/>
    <col min="9484" max="9728" width="11.42578125" style="191"/>
    <col min="9729" max="9729" width="12.7109375" style="191" customWidth="1"/>
    <col min="9730" max="9730" width="13.140625" style="191" customWidth="1"/>
    <col min="9731" max="9732" width="11.7109375" style="191" customWidth="1"/>
    <col min="9733" max="9733" width="12.42578125" style="191" customWidth="1"/>
    <col min="9734" max="9735" width="11.7109375" style="191" customWidth="1"/>
    <col min="9736" max="9736" width="13.7109375" style="191" customWidth="1"/>
    <col min="9737" max="9737" width="11.7109375" style="191" customWidth="1"/>
    <col min="9738" max="9738" width="10.7109375" style="191" customWidth="1"/>
    <col min="9739" max="9739" width="11.7109375" style="191" customWidth="1"/>
    <col min="9740" max="9984" width="11.42578125" style="191"/>
    <col min="9985" max="9985" width="12.7109375" style="191" customWidth="1"/>
    <col min="9986" max="9986" width="13.140625" style="191" customWidth="1"/>
    <col min="9987" max="9988" width="11.7109375" style="191" customWidth="1"/>
    <col min="9989" max="9989" width="12.42578125" style="191" customWidth="1"/>
    <col min="9990" max="9991" width="11.7109375" style="191" customWidth="1"/>
    <col min="9992" max="9992" width="13.7109375" style="191" customWidth="1"/>
    <col min="9993" max="9993" width="11.7109375" style="191" customWidth="1"/>
    <col min="9994" max="9994" width="10.7109375" style="191" customWidth="1"/>
    <col min="9995" max="9995" width="11.7109375" style="191" customWidth="1"/>
    <col min="9996" max="10240" width="11.42578125" style="191"/>
    <col min="10241" max="10241" width="12.7109375" style="191" customWidth="1"/>
    <col min="10242" max="10242" width="13.140625" style="191" customWidth="1"/>
    <col min="10243" max="10244" width="11.7109375" style="191" customWidth="1"/>
    <col min="10245" max="10245" width="12.42578125" style="191" customWidth="1"/>
    <col min="10246" max="10247" width="11.7109375" style="191" customWidth="1"/>
    <col min="10248" max="10248" width="13.7109375" style="191" customWidth="1"/>
    <col min="10249" max="10249" width="11.7109375" style="191" customWidth="1"/>
    <col min="10250" max="10250" width="10.7109375" style="191" customWidth="1"/>
    <col min="10251" max="10251" width="11.7109375" style="191" customWidth="1"/>
    <col min="10252" max="10496" width="11.42578125" style="191"/>
    <col min="10497" max="10497" width="12.7109375" style="191" customWidth="1"/>
    <col min="10498" max="10498" width="13.140625" style="191" customWidth="1"/>
    <col min="10499" max="10500" width="11.7109375" style="191" customWidth="1"/>
    <col min="10501" max="10501" width="12.42578125" style="191" customWidth="1"/>
    <col min="10502" max="10503" width="11.7109375" style="191" customWidth="1"/>
    <col min="10504" max="10504" width="13.7109375" style="191" customWidth="1"/>
    <col min="10505" max="10505" width="11.7109375" style="191" customWidth="1"/>
    <col min="10506" max="10506" width="10.7109375" style="191" customWidth="1"/>
    <col min="10507" max="10507" width="11.7109375" style="191" customWidth="1"/>
    <col min="10508" max="10752" width="11.42578125" style="191"/>
    <col min="10753" max="10753" width="12.7109375" style="191" customWidth="1"/>
    <col min="10754" max="10754" width="13.140625" style="191" customWidth="1"/>
    <col min="10755" max="10756" width="11.7109375" style="191" customWidth="1"/>
    <col min="10757" max="10757" width="12.42578125" style="191" customWidth="1"/>
    <col min="10758" max="10759" width="11.7109375" style="191" customWidth="1"/>
    <col min="10760" max="10760" width="13.7109375" style="191" customWidth="1"/>
    <col min="10761" max="10761" width="11.7109375" style="191" customWidth="1"/>
    <col min="10762" max="10762" width="10.7109375" style="191" customWidth="1"/>
    <col min="10763" max="10763" width="11.7109375" style="191" customWidth="1"/>
    <col min="10764" max="11008" width="11.42578125" style="191"/>
    <col min="11009" max="11009" width="12.7109375" style="191" customWidth="1"/>
    <col min="11010" max="11010" width="13.140625" style="191" customWidth="1"/>
    <col min="11011" max="11012" width="11.7109375" style="191" customWidth="1"/>
    <col min="11013" max="11013" width="12.42578125" style="191" customWidth="1"/>
    <col min="11014" max="11015" width="11.7109375" style="191" customWidth="1"/>
    <col min="11016" max="11016" width="13.7109375" style="191" customWidth="1"/>
    <col min="11017" max="11017" width="11.7109375" style="191" customWidth="1"/>
    <col min="11018" max="11018" width="10.7109375" style="191" customWidth="1"/>
    <col min="11019" max="11019" width="11.7109375" style="191" customWidth="1"/>
    <col min="11020" max="11264" width="11.42578125" style="191"/>
    <col min="11265" max="11265" width="12.7109375" style="191" customWidth="1"/>
    <col min="11266" max="11266" width="13.140625" style="191" customWidth="1"/>
    <col min="11267" max="11268" width="11.7109375" style="191" customWidth="1"/>
    <col min="11269" max="11269" width="12.42578125" style="191" customWidth="1"/>
    <col min="11270" max="11271" width="11.7109375" style="191" customWidth="1"/>
    <col min="11272" max="11272" width="13.7109375" style="191" customWidth="1"/>
    <col min="11273" max="11273" width="11.7109375" style="191" customWidth="1"/>
    <col min="11274" max="11274" width="10.7109375" style="191" customWidth="1"/>
    <col min="11275" max="11275" width="11.7109375" style="191" customWidth="1"/>
    <col min="11276" max="11520" width="11.42578125" style="191"/>
    <col min="11521" max="11521" width="12.7109375" style="191" customWidth="1"/>
    <col min="11522" max="11522" width="13.140625" style="191" customWidth="1"/>
    <col min="11523" max="11524" width="11.7109375" style="191" customWidth="1"/>
    <col min="11525" max="11525" width="12.42578125" style="191" customWidth="1"/>
    <col min="11526" max="11527" width="11.7109375" style="191" customWidth="1"/>
    <col min="11528" max="11528" width="13.7109375" style="191" customWidth="1"/>
    <col min="11529" max="11529" width="11.7109375" style="191" customWidth="1"/>
    <col min="11530" max="11530" width="10.7109375" style="191" customWidth="1"/>
    <col min="11531" max="11531" width="11.7109375" style="191" customWidth="1"/>
    <col min="11532" max="11776" width="11.42578125" style="191"/>
    <col min="11777" max="11777" width="12.7109375" style="191" customWidth="1"/>
    <col min="11778" max="11778" width="13.140625" style="191" customWidth="1"/>
    <col min="11779" max="11780" width="11.7109375" style="191" customWidth="1"/>
    <col min="11781" max="11781" width="12.42578125" style="191" customWidth="1"/>
    <col min="11782" max="11783" width="11.7109375" style="191" customWidth="1"/>
    <col min="11784" max="11784" width="13.7109375" style="191" customWidth="1"/>
    <col min="11785" max="11785" width="11.7109375" style="191" customWidth="1"/>
    <col min="11786" max="11786" width="10.7109375" style="191" customWidth="1"/>
    <col min="11787" max="11787" width="11.7109375" style="191" customWidth="1"/>
    <col min="11788" max="12032" width="11.42578125" style="191"/>
    <col min="12033" max="12033" width="12.7109375" style="191" customWidth="1"/>
    <col min="12034" max="12034" width="13.140625" style="191" customWidth="1"/>
    <col min="12035" max="12036" width="11.7109375" style="191" customWidth="1"/>
    <col min="12037" max="12037" width="12.42578125" style="191" customWidth="1"/>
    <col min="12038" max="12039" width="11.7109375" style="191" customWidth="1"/>
    <col min="12040" max="12040" width="13.7109375" style="191" customWidth="1"/>
    <col min="12041" max="12041" width="11.7109375" style="191" customWidth="1"/>
    <col min="12042" max="12042" width="10.7109375" style="191" customWidth="1"/>
    <col min="12043" max="12043" width="11.7109375" style="191" customWidth="1"/>
    <col min="12044" max="12288" width="11.42578125" style="191"/>
    <col min="12289" max="12289" width="12.7109375" style="191" customWidth="1"/>
    <col min="12290" max="12290" width="13.140625" style="191" customWidth="1"/>
    <col min="12291" max="12292" width="11.7109375" style="191" customWidth="1"/>
    <col min="12293" max="12293" width="12.42578125" style="191" customWidth="1"/>
    <col min="12294" max="12295" width="11.7109375" style="191" customWidth="1"/>
    <col min="12296" max="12296" width="13.7109375" style="191" customWidth="1"/>
    <col min="12297" max="12297" width="11.7109375" style="191" customWidth="1"/>
    <col min="12298" max="12298" width="10.7109375" style="191" customWidth="1"/>
    <col min="12299" max="12299" width="11.7109375" style="191" customWidth="1"/>
    <col min="12300" max="12544" width="11.42578125" style="191"/>
    <col min="12545" max="12545" width="12.7109375" style="191" customWidth="1"/>
    <col min="12546" max="12546" width="13.140625" style="191" customWidth="1"/>
    <col min="12547" max="12548" width="11.7109375" style="191" customWidth="1"/>
    <col min="12549" max="12549" width="12.42578125" style="191" customWidth="1"/>
    <col min="12550" max="12551" width="11.7109375" style="191" customWidth="1"/>
    <col min="12552" max="12552" width="13.7109375" style="191" customWidth="1"/>
    <col min="12553" max="12553" width="11.7109375" style="191" customWidth="1"/>
    <col min="12554" max="12554" width="10.7109375" style="191" customWidth="1"/>
    <col min="12555" max="12555" width="11.7109375" style="191" customWidth="1"/>
    <col min="12556" max="12800" width="11.42578125" style="191"/>
    <col min="12801" max="12801" width="12.7109375" style="191" customWidth="1"/>
    <col min="12802" max="12802" width="13.140625" style="191" customWidth="1"/>
    <col min="12803" max="12804" width="11.7109375" style="191" customWidth="1"/>
    <col min="12805" max="12805" width="12.42578125" style="191" customWidth="1"/>
    <col min="12806" max="12807" width="11.7109375" style="191" customWidth="1"/>
    <col min="12808" max="12808" width="13.7109375" style="191" customWidth="1"/>
    <col min="12809" max="12809" width="11.7109375" style="191" customWidth="1"/>
    <col min="12810" max="12810" width="10.7109375" style="191" customWidth="1"/>
    <col min="12811" max="12811" width="11.7109375" style="191" customWidth="1"/>
    <col min="12812" max="13056" width="11.42578125" style="191"/>
    <col min="13057" max="13057" width="12.7109375" style="191" customWidth="1"/>
    <col min="13058" max="13058" width="13.140625" style="191" customWidth="1"/>
    <col min="13059" max="13060" width="11.7109375" style="191" customWidth="1"/>
    <col min="13061" max="13061" width="12.42578125" style="191" customWidth="1"/>
    <col min="13062" max="13063" width="11.7109375" style="191" customWidth="1"/>
    <col min="13064" max="13064" width="13.7109375" style="191" customWidth="1"/>
    <col min="13065" max="13065" width="11.7109375" style="191" customWidth="1"/>
    <col min="13066" max="13066" width="10.7109375" style="191" customWidth="1"/>
    <col min="13067" max="13067" width="11.7109375" style="191" customWidth="1"/>
    <col min="13068" max="13312" width="11.42578125" style="191"/>
    <col min="13313" max="13313" width="12.7109375" style="191" customWidth="1"/>
    <col min="13314" max="13314" width="13.140625" style="191" customWidth="1"/>
    <col min="13315" max="13316" width="11.7109375" style="191" customWidth="1"/>
    <col min="13317" max="13317" width="12.42578125" style="191" customWidth="1"/>
    <col min="13318" max="13319" width="11.7109375" style="191" customWidth="1"/>
    <col min="13320" max="13320" width="13.7109375" style="191" customWidth="1"/>
    <col min="13321" max="13321" width="11.7109375" style="191" customWidth="1"/>
    <col min="13322" max="13322" width="10.7109375" style="191" customWidth="1"/>
    <col min="13323" max="13323" width="11.7109375" style="191" customWidth="1"/>
    <col min="13324" max="13568" width="11.42578125" style="191"/>
    <col min="13569" max="13569" width="12.7109375" style="191" customWidth="1"/>
    <col min="13570" max="13570" width="13.140625" style="191" customWidth="1"/>
    <col min="13571" max="13572" width="11.7109375" style="191" customWidth="1"/>
    <col min="13573" max="13573" width="12.42578125" style="191" customWidth="1"/>
    <col min="13574" max="13575" width="11.7109375" style="191" customWidth="1"/>
    <col min="13576" max="13576" width="13.7109375" style="191" customWidth="1"/>
    <col min="13577" max="13577" width="11.7109375" style="191" customWidth="1"/>
    <col min="13578" max="13578" width="10.7109375" style="191" customWidth="1"/>
    <col min="13579" max="13579" width="11.7109375" style="191" customWidth="1"/>
    <col min="13580" max="13824" width="11.42578125" style="191"/>
    <col min="13825" max="13825" width="12.7109375" style="191" customWidth="1"/>
    <col min="13826" max="13826" width="13.140625" style="191" customWidth="1"/>
    <col min="13827" max="13828" width="11.7109375" style="191" customWidth="1"/>
    <col min="13829" max="13829" width="12.42578125" style="191" customWidth="1"/>
    <col min="13830" max="13831" width="11.7109375" style="191" customWidth="1"/>
    <col min="13832" max="13832" width="13.7109375" style="191" customWidth="1"/>
    <col min="13833" max="13833" width="11.7109375" style="191" customWidth="1"/>
    <col min="13834" max="13834" width="10.7109375" style="191" customWidth="1"/>
    <col min="13835" max="13835" width="11.7109375" style="191" customWidth="1"/>
    <col min="13836" max="14080" width="11.42578125" style="191"/>
    <col min="14081" max="14081" width="12.7109375" style="191" customWidth="1"/>
    <col min="14082" max="14082" width="13.140625" style="191" customWidth="1"/>
    <col min="14083" max="14084" width="11.7109375" style="191" customWidth="1"/>
    <col min="14085" max="14085" width="12.42578125" style="191" customWidth="1"/>
    <col min="14086" max="14087" width="11.7109375" style="191" customWidth="1"/>
    <col min="14088" max="14088" width="13.7109375" style="191" customWidth="1"/>
    <col min="14089" max="14089" width="11.7109375" style="191" customWidth="1"/>
    <col min="14090" max="14090" width="10.7109375" style="191" customWidth="1"/>
    <col min="14091" max="14091" width="11.7109375" style="191" customWidth="1"/>
    <col min="14092" max="14336" width="11.42578125" style="191"/>
    <col min="14337" max="14337" width="12.7109375" style="191" customWidth="1"/>
    <col min="14338" max="14338" width="13.140625" style="191" customWidth="1"/>
    <col min="14339" max="14340" width="11.7109375" style="191" customWidth="1"/>
    <col min="14341" max="14341" width="12.42578125" style="191" customWidth="1"/>
    <col min="14342" max="14343" width="11.7109375" style="191" customWidth="1"/>
    <col min="14344" max="14344" width="13.7109375" style="191" customWidth="1"/>
    <col min="14345" max="14345" width="11.7109375" style="191" customWidth="1"/>
    <col min="14346" max="14346" width="10.7109375" style="191" customWidth="1"/>
    <col min="14347" max="14347" width="11.7109375" style="191" customWidth="1"/>
    <col min="14348" max="14592" width="11.42578125" style="191"/>
    <col min="14593" max="14593" width="12.7109375" style="191" customWidth="1"/>
    <col min="14594" max="14594" width="13.140625" style="191" customWidth="1"/>
    <col min="14595" max="14596" width="11.7109375" style="191" customWidth="1"/>
    <col min="14597" max="14597" width="12.42578125" style="191" customWidth="1"/>
    <col min="14598" max="14599" width="11.7109375" style="191" customWidth="1"/>
    <col min="14600" max="14600" width="13.7109375" style="191" customWidth="1"/>
    <col min="14601" max="14601" width="11.7109375" style="191" customWidth="1"/>
    <col min="14602" max="14602" width="10.7109375" style="191" customWidth="1"/>
    <col min="14603" max="14603" width="11.7109375" style="191" customWidth="1"/>
    <col min="14604" max="14848" width="11.42578125" style="191"/>
    <col min="14849" max="14849" width="12.7109375" style="191" customWidth="1"/>
    <col min="14850" max="14850" width="13.140625" style="191" customWidth="1"/>
    <col min="14851" max="14852" width="11.7109375" style="191" customWidth="1"/>
    <col min="14853" max="14853" width="12.42578125" style="191" customWidth="1"/>
    <col min="14854" max="14855" width="11.7109375" style="191" customWidth="1"/>
    <col min="14856" max="14856" width="13.7109375" style="191" customWidth="1"/>
    <col min="14857" max="14857" width="11.7109375" style="191" customWidth="1"/>
    <col min="14858" max="14858" width="10.7109375" style="191" customWidth="1"/>
    <col min="14859" max="14859" width="11.7109375" style="191" customWidth="1"/>
    <col min="14860" max="15104" width="11.42578125" style="191"/>
    <col min="15105" max="15105" width="12.7109375" style="191" customWidth="1"/>
    <col min="15106" max="15106" width="13.140625" style="191" customWidth="1"/>
    <col min="15107" max="15108" width="11.7109375" style="191" customWidth="1"/>
    <col min="15109" max="15109" width="12.42578125" style="191" customWidth="1"/>
    <col min="15110" max="15111" width="11.7109375" style="191" customWidth="1"/>
    <col min="15112" max="15112" width="13.7109375" style="191" customWidth="1"/>
    <col min="15113" max="15113" width="11.7109375" style="191" customWidth="1"/>
    <col min="15114" max="15114" width="10.7109375" style="191" customWidth="1"/>
    <col min="15115" max="15115" width="11.7109375" style="191" customWidth="1"/>
    <col min="15116" max="15360" width="11.42578125" style="191"/>
    <col min="15361" max="15361" width="12.7109375" style="191" customWidth="1"/>
    <col min="15362" max="15362" width="13.140625" style="191" customWidth="1"/>
    <col min="15363" max="15364" width="11.7109375" style="191" customWidth="1"/>
    <col min="15365" max="15365" width="12.42578125" style="191" customWidth="1"/>
    <col min="15366" max="15367" width="11.7109375" style="191" customWidth="1"/>
    <col min="15368" max="15368" width="13.7109375" style="191" customWidth="1"/>
    <col min="15369" max="15369" width="11.7109375" style="191" customWidth="1"/>
    <col min="15370" max="15370" width="10.7109375" style="191" customWidth="1"/>
    <col min="15371" max="15371" width="11.7109375" style="191" customWidth="1"/>
    <col min="15372" max="15616" width="11.42578125" style="191"/>
    <col min="15617" max="15617" width="12.7109375" style="191" customWidth="1"/>
    <col min="15618" max="15618" width="13.140625" style="191" customWidth="1"/>
    <col min="15619" max="15620" width="11.7109375" style="191" customWidth="1"/>
    <col min="15621" max="15621" width="12.42578125" style="191" customWidth="1"/>
    <col min="15622" max="15623" width="11.7109375" style="191" customWidth="1"/>
    <col min="15624" max="15624" width="13.7109375" style="191" customWidth="1"/>
    <col min="15625" max="15625" width="11.7109375" style="191" customWidth="1"/>
    <col min="15626" max="15626" width="10.7109375" style="191" customWidth="1"/>
    <col min="15627" max="15627" width="11.7109375" style="191" customWidth="1"/>
    <col min="15628" max="15872" width="11.42578125" style="191"/>
    <col min="15873" max="15873" width="12.7109375" style="191" customWidth="1"/>
    <col min="15874" max="15874" width="13.140625" style="191" customWidth="1"/>
    <col min="15875" max="15876" width="11.7109375" style="191" customWidth="1"/>
    <col min="15877" max="15877" width="12.42578125" style="191" customWidth="1"/>
    <col min="15878" max="15879" width="11.7109375" style="191" customWidth="1"/>
    <col min="15880" max="15880" width="13.7109375" style="191" customWidth="1"/>
    <col min="15881" max="15881" width="11.7109375" style="191" customWidth="1"/>
    <col min="15882" max="15882" width="10.7109375" style="191" customWidth="1"/>
    <col min="15883" max="15883" width="11.7109375" style="191" customWidth="1"/>
    <col min="15884" max="16128" width="11.42578125" style="191"/>
    <col min="16129" max="16129" width="12.7109375" style="191" customWidth="1"/>
    <col min="16130" max="16130" width="13.140625" style="191" customWidth="1"/>
    <col min="16131" max="16132" width="11.7109375" style="191" customWidth="1"/>
    <col min="16133" max="16133" width="12.42578125" style="191" customWidth="1"/>
    <col min="16134" max="16135" width="11.7109375" style="191" customWidth="1"/>
    <col min="16136" max="16136" width="13.7109375" style="191" customWidth="1"/>
    <col min="16137" max="16137" width="11.7109375" style="191" customWidth="1"/>
    <col min="16138" max="16138" width="10.7109375" style="191" customWidth="1"/>
    <col min="16139" max="16139" width="11.7109375" style="191" customWidth="1"/>
    <col min="16140" max="16384" width="11.42578125" style="191"/>
  </cols>
  <sheetData>
    <row r="1" spans="1:16" s="7" customFormat="1" ht="15" customHeight="1" x14ac:dyDescent="0.2">
      <c r="A1" s="1"/>
      <c r="B1" s="2"/>
      <c r="C1" s="3" t="s">
        <v>2</v>
      </c>
      <c r="D1" s="4"/>
      <c r="E1" s="547" t="s">
        <v>3</v>
      </c>
      <c r="F1" s="548"/>
      <c r="G1" s="548"/>
      <c r="H1" s="549"/>
      <c r="I1" s="5"/>
      <c r="J1" s="2"/>
      <c r="K1" s="6"/>
    </row>
    <row r="2" spans="1:16" s="7" customFormat="1" ht="40.5" customHeight="1" x14ac:dyDescent="0.2">
      <c r="A2" s="8"/>
      <c r="B2" s="9"/>
      <c r="C2" s="10"/>
      <c r="D2" s="11"/>
      <c r="E2" s="550"/>
      <c r="F2" s="551"/>
      <c r="G2" s="551"/>
      <c r="H2" s="552"/>
      <c r="I2" s="12"/>
      <c r="J2" s="13"/>
      <c r="K2" s="14"/>
      <c r="M2" s="287"/>
    </row>
    <row r="3" spans="1:16" s="7" customFormat="1" ht="15" customHeight="1" x14ac:dyDescent="0.2">
      <c r="A3" s="553" t="s">
        <v>319</v>
      </c>
      <c r="B3" s="554"/>
      <c r="C3" s="554"/>
      <c r="D3" s="555"/>
      <c r="E3" s="15" t="s">
        <v>4</v>
      </c>
      <c r="F3" s="16" t="s">
        <v>320</v>
      </c>
      <c r="G3" s="17"/>
      <c r="H3" s="18"/>
      <c r="I3" s="19" t="s">
        <v>5</v>
      </c>
      <c r="J3" s="556">
        <v>2007</v>
      </c>
      <c r="K3" s="557"/>
      <c r="M3" s="287"/>
    </row>
    <row r="4" spans="1:16" s="7" customFormat="1" ht="15" customHeight="1" x14ac:dyDescent="0.2">
      <c r="A4" s="21"/>
      <c r="B4" s="21"/>
      <c r="C4" s="21"/>
      <c r="D4" s="21"/>
      <c r="E4" s="21"/>
      <c r="F4" s="21"/>
      <c r="G4" s="21"/>
      <c r="H4" s="21"/>
      <c r="I4" s="21"/>
      <c r="J4" s="22"/>
      <c r="K4" s="22"/>
      <c r="M4" s="287"/>
    </row>
    <row r="5" spans="1:16" s="7" customFormat="1" ht="15" customHeight="1" x14ac:dyDescent="0.2">
      <c r="A5" s="21"/>
      <c r="B5" s="21"/>
      <c r="C5" s="21"/>
      <c r="D5" s="21"/>
      <c r="E5" s="21"/>
      <c r="F5" s="21"/>
      <c r="G5" s="21"/>
      <c r="H5" s="21"/>
      <c r="I5" s="20"/>
      <c r="J5" s="22"/>
      <c r="K5" s="22"/>
    </row>
    <row r="6" spans="1:16" s="7" customFormat="1" x14ac:dyDescent="0.2">
      <c r="A6" s="21"/>
      <c r="B6" s="21"/>
      <c r="C6" s="21"/>
      <c r="D6" s="21"/>
      <c r="E6" s="21"/>
      <c r="F6" s="21"/>
      <c r="G6" s="21"/>
      <c r="H6" s="21"/>
      <c r="I6" s="20"/>
      <c r="J6" s="22"/>
      <c r="K6" s="22"/>
      <c r="L6" s="279"/>
      <c r="M6" s="279"/>
      <c r="N6" s="279"/>
    </row>
    <row r="7" spans="1:16" s="7" customFormat="1" x14ac:dyDescent="0.2">
      <c r="A7" s="21"/>
      <c r="B7" s="21"/>
      <c r="C7" s="21"/>
      <c r="D7" s="21"/>
      <c r="E7" s="21"/>
      <c r="F7" s="21"/>
      <c r="G7" s="21"/>
      <c r="H7" s="21"/>
      <c r="I7" s="20"/>
      <c r="J7" s="22"/>
      <c r="K7" s="22"/>
      <c r="L7" s="280"/>
      <c r="M7" s="281"/>
      <c r="N7" s="281"/>
    </row>
    <row r="8" spans="1:16" s="25" customFormat="1" ht="15" customHeight="1" x14ac:dyDescent="0.2">
      <c r="A8" s="23"/>
      <c r="B8" s="24"/>
      <c r="C8" s="24"/>
      <c r="D8" s="24"/>
      <c r="E8" s="24"/>
      <c r="F8" s="24"/>
      <c r="G8" s="24"/>
      <c r="H8" s="23"/>
      <c r="I8" s="23"/>
      <c r="J8" s="23"/>
      <c r="K8" s="23"/>
      <c r="L8" s="280"/>
      <c r="M8" s="281"/>
      <c r="N8" s="281"/>
    </row>
    <row r="9" spans="1:16" ht="15" customHeight="1" x14ac:dyDescent="0.2">
      <c r="A9" s="222"/>
      <c r="B9" s="222"/>
      <c r="L9" s="280"/>
      <c r="M9" s="281"/>
      <c r="N9" s="281"/>
    </row>
    <row r="10" spans="1:16" ht="15" customHeight="1" x14ac:dyDescent="0.2">
      <c r="A10" s="222" t="s">
        <v>6</v>
      </c>
      <c r="L10" s="280"/>
      <c r="M10" s="281"/>
      <c r="N10" s="281"/>
    </row>
    <row r="11" spans="1:16" ht="15" customHeight="1" x14ac:dyDescent="0.2">
      <c r="A11" s="191" t="s">
        <v>321</v>
      </c>
    </row>
    <row r="12" spans="1:16" s="223" customFormat="1" ht="15.75" x14ac:dyDescent="0.3">
      <c r="B12" s="223" t="s">
        <v>322</v>
      </c>
      <c r="C12" s="224"/>
      <c r="E12" s="223" t="s">
        <v>323</v>
      </c>
      <c r="L12" s="69" t="s">
        <v>365</v>
      </c>
      <c r="M12" s="191"/>
      <c r="N12" s="191"/>
      <c r="O12" s="191"/>
      <c r="P12" s="191"/>
    </row>
    <row r="13" spans="1:16" ht="15" customHeight="1" x14ac:dyDescent="0.3">
      <c r="A13" s="222"/>
      <c r="B13" s="31" t="s">
        <v>324</v>
      </c>
      <c r="C13" s="226">
        <f>iodam2!B2</f>
        <v>315</v>
      </c>
      <c r="E13" s="31" t="s">
        <v>10</v>
      </c>
      <c r="L13" s="69" t="s">
        <v>56</v>
      </c>
      <c r="N13" s="69"/>
    </row>
    <row r="14" spans="1:16" ht="15" customHeight="1" x14ac:dyDescent="0.3">
      <c r="A14" s="222"/>
      <c r="B14" s="31" t="s">
        <v>325</v>
      </c>
      <c r="C14" s="226">
        <v>0</v>
      </c>
      <c r="D14" s="191" t="s">
        <v>7</v>
      </c>
      <c r="E14" s="227" t="s">
        <v>326</v>
      </c>
      <c r="L14" s="69" t="s">
        <v>57</v>
      </c>
    </row>
    <row r="15" spans="1:16" ht="15" customHeight="1" x14ac:dyDescent="0.3">
      <c r="A15" s="222"/>
      <c r="B15" s="31" t="s">
        <v>327</v>
      </c>
      <c r="C15" s="226">
        <f>dam2earthfill!C24</f>
        <v>4</v>
      </c>
      <c r="D15" s="191" t="s">
        <v>7</v>
      </c>
      <c r="E15" s="31" t="s">
        <v>64</v>
      </c>
      <c r="L15" s="69" t="s">
        <v>56</v>
      </c>
    </row>
    <row r="16" spans="1:16" ht="15" customHeight="1" x14ac:dyDescent="0.3">
      <c r="A16" s="222"/>
      <c r="B16" s="31" t="s">
        <v>328</v>
      </c>
      <c r="C16" s="226">
        <v>10</v>
      </c>
      <c r="D16" s="191" t="s">
        <v>7</v>
      </c>
      <c r="E16" s="191" t="s">
        <v>329</v>
      </c>
      <c r="G16" s="67" t="str">
        <f>IF(C19=1,"Sugere-se 10m para largura da crista do muro de arrimo",IF(C19=2,"Sugere-se 9,3m para largura da crista do muro de abraço","Selecionar o tipo de muro"))</f>
        <v>Selecionar o tipo de muro</v>
      </c>
      <c r="L16" s="69" t="s">
        <v>57</v>
      </c>
    </row>
    <row r="17" spans="1:13" ht="15" customHeight="1" x14ac:dyDescent="0.3">
      <c r="A17" s="222"/>
      <c r="B17" s="31" t="s">
        <v>330</v>
      </c>
      <c r="C17" s="228">
        <v>3</v>
      </c>
      <c r="D17" s="191" t="s">
        <v>7</v>
      </c>
      <c r="E17" s="227" t="s">
        <v>331</v>
      </c>
      <c r="L17" s="69" t="s">
        <v>57</v>
      </c>
    </row>
    <row r="18" spans="1:13" ht="15" customHeight="1" x14ac:dyDescent="0.3">
      <c r="A18" s="222"/>
      <c r="B18" s="31" t="s">
        <v>332</v>
      </c>
      <c r="C18" s="228">
        <v>2.5</v>
      </c>
      <c r="D18" s="191" t="s">
        <v>7</v>
      </c>
      <c r="E18" s="31" t="s">
        <v>333</v>
      </c>
      <c r="L18" s="69" t="s">
        <v>57</v>
      </c>
    </row>
    <row r="19" spans="1:13" ht="15" customHeight="1" x14ac:dyDescent="0.2">
      <c r="A19" s="223"/>
      <c r="B19" s="223" t="s">
        <v>8</v>
      </c>
      <c r="C19" s="225"/>
      <c r="E19" s="223" t="s">
        <v>334</v>
      </c>
      <c r="F19" s="223"/>
      <c r="G19" s="223"/>
      <c r="H19" s="223"/>
    </row>
    <row r="20" spans="1:13" ht="15" customHeight="1" x14ac:dyDescent="0.2">
      <c r="B20" s="223" t="s">
        <v>335</v>
      </c>
      <c r="C20" s="229"/>
      <c r="D20" s="229"/>
      <c r="E20" s="230"/>
    </row>
    <row r="21" spans="1:13" ht="15" customHeight="1" x14ac:dyDescent="0.2">
      <c r="B21" s="288" t="s">
        <v>473</v>
      </c>
      <c r="C21" s="289"/>
      <c r="D21" s="289"/>
      <c r="E21" s="289" t="s">
        <v>469</v>
      </c>
      <c r="G21" s="508" t="s">
        <v>366</v>
      </c>
      <c r="H21" s="99"/>
      <c r="I21" s="99"/>
      <c r="J21" s="509" t="s">
        <v>367</v>
      </c>
    </row>
    <row r="22" spans="1:13" ht="15" customHeight="1" x14ac:dyDescent="0.2">
      <c r="B22" s="511">
        <f>IF(iodam2!B13&lt;MAX(2*J22,2*0.5*E22),0,1)</f>
        <v>1</v>
      </c>
      <c r="C22" s="99" t="s">
        <v>465</v>
      </c>
      <c r="D22" s="99"/>
      <c r="E22" s="283">
        <f>iodam2!B9</f>
        <v>10</v>
      </c>
      <c r="F22" s="284" t="s">
        <v>7</v>
      </c>
      <c r="G22" s="282">
        <f>IF(E22&lt;30,1,2)</f>
        <v>1</v>
      </c>
      <c r="H22" s="99" t="str">
        <f>IF(E22&lt;30,"muro de encosto","muro de abraço")</f>
        <v>muro de encosto</v>
      </c>
      <c r="I22" s="99"/>
      <c r="J22" s="286">
        <f>IF(AND(G22=2,E22&lt;&gt;0),E22*dam3rockfill!$C$23+5,0)</f>
        <v>0</v>
      </c>
      <c r="K22" s="191" t="s">
        <v>7</v>
      </c>
      <c r="M22" s="510"/>
    </row>
    <row r="23" spans="1:13" ht="15" customHeight="1" x14ac:dyDescent="0.2">
      <c r="B23" s="511">
        <f>IF(iodam2!B14&lt;MAX(2*(J23+J24),2*0.5*(E23+E24)),0,1)</f>
        <v>1</v>
      </c>
      <c r="C23" s="99" t="s">
        <v>466</v>
      </c>
      <c r="E23" s="283">
        <f>iodam2!B10</f>
        <v>15</v>
      </c>
      <c r="F23" s="284" t="s">
        <v>7</v>
      </c>
      <c r="G23" s="282">
        <f t="shared" ref="G23:G25" si="0">IF(E23&lt;30,1,2)</f>
        <v>1</v>
      </c>
      <c r="H23" s="99" t="str">
        <f t="shared" ref="H23:H25" si="1">IF(E23&lt;30,"muro de encosto","muro de abraço")</f>
        <v>muro de encosto</v>
      </c>
      <c r="J23" s="286">
        <f>IF(AND(G23=2,E23&lt;&gt;0),E23*dam3rockfill!$C$23+5,0)</f>
        <v>0</v>
      </c>
      <c r="K23" s="191" t="s">
        <v>7</v>
      </c>
    </row>
    <row r="24" spans="1:13" ht="15" customHeight="1" x14ac:dyDescent="0.2">
      <c r="B24" s="511">
        <f>IF(iodam2!B14&lt;MAX(2*(J23+J24),2*0.5*E24),0,1)</f>
        <v>1</v>
      </c>
      <c r="C24" s="99" t="s">
        <v>467</v>
      </c>
      <c r="D24" s="99"/>
      <c r="E24" s="283">
        <f>iodam2!B11</f>
        <v>35</v>
      </c>
      <c r="F24" s="284" t="s">
        <v>7</v>
      </c>
      <c r="G24" s="282">
        <f t="shared" si="0"/>
        <v>2</v>
      </c>
      <c r="H24" s="99" t="str">
        <f t="shared" si="1"/>
        <v>muro de abraço</v>
      </c>
      <c r="I24" s="99"/>
      <c r="J24" s="286">
        <f>IF(AND(G24=2,E24&lt;&gt;0),E24*dam3rockfill!$C$23+5,0)</f>
        <v>57.5</v>
      </c>
      <c r="K24" s="191" t="s">
        <v>7</v>
      </c>
    </row>
    <row r="25" spans="1:13" ht="15" customHeight="1" x14ac:dyDescent="0.2">
      <c r="B25" s="511">
        <f>IF(iodam2!B15&lt;MAX(2*J25,2*0.5*E25),0,1)</f>
        <v>1</v>
      </c>
      <c r="C25" s="99" t="s">
        <v>468</v>
      </c>
      <c r="D25" s="229"/>
      <c r="E25" s="283">
        <f>iodam2!B12</f>
        <v>25</v>
      </c>
      <c r="F25" s="284" t="s">
        <v>7</v>
      </c>
      <c r="G25" s="282">
        <f t="shared" si="0"/>
        <v>1</v>
      </c>
      <c r="H25" s="99" t="str">
        <f t="shared" si="1"/>
        <v>muro de encosto</v>
      </c>
      <c r="J25" s="286">
        <f>IF(AND(G25=2,E25&lt;&gt;0),E25*dam3rockfill!$C$23+5,0)</f>
        <v>0</v>
      </c>
      <c r="K25" s="191" t="s">
        <v>7</v>
      </c>
    </row>
    <row r="26" spans="1:13" ht="15" customHeight="1" x14ac:dyDescent="0.2">
      <c r="B26" s="223"/>
      <c r="C26" s="223"/>
      <c r="D26" s="223"/>
      <c r="E26" s="223"/>
      <c r="F26" s="223"/>
      <c r="G26" s="223"/>
      <c r="H26" s="223"/>
      <c r="I26" s="223"/>
      <c r="J26" s="223"/>
      <c r="K26" s="99"/>
    </row>
    <row r="27" spans="1:13" ht="15" customHeight="1" x14ac:dyDescent="0.2">
      <c r="B27" s="223"/>
      <c r="C27" s="229"/>
      <c r="D27" s="229"/>
      <c r="E27" s="223"/>
    </row>
    <row r="28" spans="1:13" ht="15" customHeight="1" x14ac:dyDescent="0.2">
      <c r="B28" s="223"/>
      <c r="C28" s="229"/>
      <c r="D28" s="229"/>
      <c r="E28" s="223"/>
    </row>
    <row r="29" spans="1:13" ht="15" customHeight="1" x14ac:dyDescent="0.2">
      <c r="B29" s="223"/>
      <c r="C29" s="229"/>
      <c r="D29" s="229"/>
      <c r="E29" s="223"/>
    </row>
    <row r="30" spans="1:13" ht="15" customHeight="1" x14ac:dyDescent="0.2">
      <c r="B30" s="223"/>
      <c r="C30" s="229"/>
      <c r="D30" s="229"/>
      <c r="E30" s="223"/>
    </row>
    <row r="31" spans="1:13" ht="15" customHeight="1" x14ac:dyDescent="0.2">
      <c r="B31" s="223"/>
      <c r="C31" s="229"/>
      <c r="D31" s="229"/>
      <c r="E31" s="223"/>
    </row>
    <row r="32" spans="1:13" ht="15" customHeight="1" x14ac:dyDescent="0.2">
      <c r="B32" s="223"/>
      <c r="C32" s="229"/>
      <c r="D32" s="229"/>
      <c r="E32" s="223"/>
    </row>
    <row r="33" spans="2:5" ht="15" customHeight="1" x14ac:dyDescent="0.2">
      <c r="B33" s="223"/>
      <c r="C33" s="229"/>
      <c r="D33" s="229"/>
      <c r="E33" s="223"/>
    </row>
    <row r="34" spans="2:5" ht="15" customHeight="1" x14ac:dyDescent="0.2">
      <c r="B34" s="223"/>
      <c r="C34" s="229"/>
      <c r="D34" s="229"/>
      <c r="E34" s="223"/>
    </row>
    <row r="35" spans="2:5" ht="15" customHeight="1" x14ac:dyDescent="0.2">
      <c r="B35" s="223"/>
      <c r="C35" s="229"/>
      <c r="D35" s="229"/>
      <c r="E35" s="223"/>
    </row>
    <row r="36" spans="2:5" ht="15" customHeight="1" x14ac:dyDescent="0.2">
      <c r="B36" s="223"/>
      <c r="C36" s="229"/>
      <c r="D36" s="229"/>
      <c r="E36" s="223"/>
    </row>
    <row r="37" spans="2:5" ht="15" customHeight="1" x14ac:dyDescent="0.2">
      <c r="B37" s="223"/>
      <c r="C37" s="229"/>
      <c r="D37" s="229"/>
      <c r="E37" s="223"/>
    </row>
    <row r="38" spans="2:5" ht="15" customHeight="1" x14ac:dyDescent="0.2">
      <c r="B38" s="223"/>
      <c r="C38" s="229"/>
      <c r="D38" s="229"/>
      <c r="E38" s="223"/>
    </row>
    <row r="39" spans="2:5" ht="15" customHeight="1" x14ac:dyDescent="0.2">
      <c r="B39" s="223"/>
      <c r="C39" s="229"/>
      <c r="D39" s="229"/>
      <c r="E39" s="223"/>
    </row>
    <row r="40" spans="2:5" ht="15" customHeight="1" x14ac:dyDescent="0.2">
      <c r="B40" s="223"/>
      <c r="C40" s="229"/>
      <c r="D40" s="229"/>
      <c r="E40" s="223"/>
    </row>
    <row r="41" spans="2:5" ht="15" customHeight="1" x14ac:dyDescent="0.2">
      <c r="B41" s="223"/>
      <c r="C41" s="229"/>
      <c r="D41" s="229"/>
      <c r="E41" s="223"/>
    </row>
    <row r="42" spans="2:5" ht="15" customHeight="1" x14ac:dyDescent="0.2">
      <c r="B42" s="223"/>
      <c r="C42" s="229"/>
      <c r="D42" s="229"/>
      <c r="E42" s="223"/>
    </row>
    <row r="43" spans="2:5" ht="15" customHeight="1" x14ac:dyDescent="0.2">
      <c r="B43" s="223"/>
      <c r="C43" s="229"/>
      <c r="D43" s="229"/>
      <c r="E43" s="223"/>
    </row>
    <row r="44" spans="2:5" ht="15" customHeight="1" x14ac:dyDescent="0.2">
      <c r="B44" s="223"/>
      <c r="C44" s="229"/>
      <c r="D44" s="229"/>
      <c r="E44" s="223"/>
    </row>
    <row r="45" spans="2:5" ht="15" customHeight="1" x14ac:dyDescent="0.2">
      <c r="B45" s="223"/>
      <c r="C45" s="229"/>
      <c r="D45" s="229"/>
      <c r="E45" s="223"/>
    </row>
    <row r="46" spans="2:5" ht="15" customHeight="1" x14ac:dyDescent="0.2">
      <c r="B46" s="223"/>
      <c r="C46" s="229"/>
      <c r="D46" s="229"/>
      <c r="E46" s="223"/>
    </row>
    <row r="47" spans="2:5" ht="15" customHeight="1" x14ac:dyDescent="0.2">
      <c r="B47" s="223"/>
      <c r="C47" s="229"/>
      <c r="D47" s="229"/>
      <c r="E47" s="223"/>
    </row>
    <row r="48" spans="2:5" ht="15" customHeight="1" x14ac:dyDescent="0.2">
      <c r="B48" s="223"/>
      <c r="C48" s="229"/>
      <c r="D48" s="229"/>
      <c r="E48" s="223"/>
    </row>
    <row r="49" spans="2:5" ht="15" customHeight="1" x14ac:dyDescent="0.2">
      <c r="B49" s="223"/>
      <c r="C49" s="229"/>
      <c r="D49" s="229"/>
      <c r="E49" s="223"/>
    </row>
    <row r="50" spans="2:5" ht="15" customHeight="1" x14ac:dyDescent="0.2">
      <c r="B50" s="223"/>
      <c r="C50" s="229"/>
      <c r="D50" s="229"/>
      <c r="E50" s="223"/>
    </row>
    <row r="51" spans="2:5" ht="15" customHeight="1" x14ac:dyDescent="0.2">
      <c r="B51" s="223"/>
      <c r="C51" s="229"/>
      <c r="D51" s="229"/>
      <c r="E51" s="223"/>
    </row>
    <row r="52" spans="2:5" ht="15" customHeight="1" x14ac:dyDescent="0.2">
      <c r="B52" s="223"/>
      <c r="C52" s="229"/>
      <c r="D52" s="229"/>
      <c r="E52" s="223"/>
    </row>
    <row r="53" spans="2:5" ht="15" customHeight="1" x14ac:dyDescent="0.2">
      <c r="B53" s="223"/>
      <c r="C53" s="229"/>
      <c r="D53" s="229"/>
      <c r="E53" s="223"/>
    </row>
    <row r="54" spans="2:5" ht="15" customHeight="1" x14ac:dyDescent="0.2">
      <c r="B54" s="223"/>
      <c r="C54" s="229"/>
      <c r="D54" s="229"/>
      <c r="E54" s="223"/>
    </row>
    <row r="55" spans="2:5" ht="15" customHeight="1" x14ac:dyDescent="0.2">
      <c r="B55" s="223"/>
      <c r="C55" s="229"/>
      <c r="D55" s="229"/>
      <c r="E55" s="223"/>
    </row>
    <row r="56" spans="2:5" ht="15" customHeight="1" x14ac:dyDescent="0.2">
      <c r="B56" s="223"/>
      <c r="C56" s="229"/>
      <c r="D56" s="229"/>
      <c r="E56" s="223"/>
    </row>
    <row r="57" spans="2:5" ht="15" customHeight="1" x14ac:dyDescent="0.2">
      <c r="B57" s="223"/>
      <c r="C57" s="229"/>
      <c r="D57" s="229"/>
      <c r="E57" s="223"/>
    </row>
    <row r="58" spans="2:5" ht="15" customHeight="1" x14ac:dyDescent="0.2">
      <c r="B58" s="223"/>
      <c r="C58" s="229"/>
      <c r="D58" s="229"/>
      <c r="E58" s="223"/>
    </row>
    <row r="59" spans="2:5" ht="15" customHeight="1" x14ac:dyDescent="0.2">
      <c r="B59" s="223"/>
      <c r="C59" s="229"/>
      <c r="D59" s="229"/>
      <c r="E59" s="223"/>
    </row>
    <row r="60" spans="2:5" ht="15" customHeight="1" x14ac:dyDescent="0.2">
      <c r="B60" s="223"/>
      <c r="C60" s="229"/>
      <c r="D60" s="229"/>
      <c r="E60" s="223"/>
    </row>
    <row r="61" spans="2:5" ht="15" customHeight="1" x14ac:dyDescent="0.2">
      <c r="B61" s="223"/>
      <c r="C61" s="229"/>
      <c r="D61" s="229"/>
      <c r="E61" s="223"/>
    </row>
    <row r="62" spans="2:5" ht="15" customHeight="1" x14ac:dyDescent="0.2">
      <c r="B62" s="223"/>
      <c r="C62" s="229"/>
      <c r="D62" s="229"/>
      <c r="E62" s="223"/>
    </row>
    <row r="63" spans="2:5" ht="15" customHeight="1" x14ac:dyDescent="0.2">
      <c r="B63" s="223"/>
      <c r="C63" s="229"/>
      <c r="D63" s="229"/>
      <c r="E63" s="223"/>
    </row>
    <row r="64" spans="2:5" ht="15" customHeight="1" x14ac:dyDescent="0.2"/>
    <row r="65" spans="1:2" ht="15" customHeight="1" x14ac:dyDescent="0.2"/>
    <row r="66" spans="1:2" ht="15" customHeight="1" x14ac:dyDescent="0.2"/>
    <row r="67" spans="1:2" ht="15" customHeight="1" x14ac:dyDescent="0.2"/>
    <row r="68" spans="1:2" ht="15" customHeight="1" x14ac:dyDescent="0.2"/>
    <row r="69" spans="1:2" ht="15" customHeight="1" x14ac:dyDescent="0.2"/>
    <row r="70" spans="1:2" ht="15" customHeight="1" x14ac:dyDescent="0.2"/>
    <row r="71" spans="1:2" ht="15" customHeight="1" x14ac:dyDescent="0.2"/>
    <row r="72" spans="1:2" ht="15" customHeight="1" x14ac:dyDescent="0.2"/>
    <row r="73" spans="1:2" ht="15" customHeight="1" x14ac:dyDescent="0.2"/>
    <row r="74" spans="1:2" ht="15" customHeight="1" x14ac:dyDescent="0.2"/>
    <row r="75" spans="1:2" ht="15" customHeight="1" x14ac:dyDescent="0.2"/>
    <row r="76" spans="1:2" ht="15" customHeight="1" x14ac:dyDescent="0.2"/>
    <row r="77" spans="1:2" ht="15" customHeight="1" x14ac:dyDescent="0.2"/>
    <row r="78" spans="1:2" ht="15" customHeight="1" x14ac:dyDescent="0.2"/>
    <row r="79" spans="1:2" ht="15" customHeight="1" x14ac:dyDescent="0.2"/>
    <row r="80" spans="1:2" ht="15" customHeight="1" x14ac:dyDescent="0.2">
      <c r="A80" s="223"/>
      <c r="B80" s="31"/>
    </row>
    <row r="81" spans="1:11" ht="15" customHeight="1" x14ac:dyDescent="0.2">
      <c r="A81" s="223"/>
      <c r="B81" s="31"/>
    </row>
    <row r="82" spans="1:11" ht="15" customHeight="1" x14ac:dyDescent="0.2">
      <c r="A82" s="223"/>
      <c r="B82" s="31"/>
    </row>
    <row r="83" spans="1:11" ht="15" customHeight="1" x14ac:dyDescent="0.2">
      <c r="A83" s="223"/>
      <c r="B83" s="31"/>
    </row>
    <row r="84" spans="1:11" ht="15" customHeight="1" x14ac:dyDescent="0.2">
      <c r="A84" s="223"/>
      <c r="B84" s="31"/>
    </row>
    <row r="85" spans="1:11" ht="15" customHeight="1" x14ac:dyDescent="0.2">
      <c r="A85" s="223"/>
      <c r="B85" s="31"/>
    </row>
    <row r="86" spans="1:11" ht="15" customHeight="1" x14ac:dyDescent="0.2">
      <c r="A86" s="223"/>
      <c r="B86" s="31"/>
    </row>
    <row r="87" spans="1:11" ht="15" customHeight="1" x14ac:dyDescent="0.2">
      <c r="A87" s="223"/>
      <c r="B87" s="31"/>
    </row>
    <row r="88" spans="1:11" ht="15" customHeight="1" x14ac:dyDescent="0.2">
      <c r="A88" s="223"/>
      <c r="B88" s="31"/>
    </row>
    <row r="89" spans="1:11" ht="15" customHeight="1" x14ac:dyDescent="0.2">
      <c r="A89" s="231" t="s">
        <v>66</v>
      </c>
      <c r="B89" s="232"/>
      <c r="C89" s="233"/>
      <c r="D89" s="234"/>
      <c r="E89" s="235"/>
      <c r="F89" s="235"/>
      <c r="G89" s="223"/>
      <c r="H89" s="223"/>
      <c r="I89" s="232"/>
      <c r="J89" s="232"/>
      <c r="K89" s="232"/>
    </row>
    <row r="90" spans="1:11" ht="15" customHeight="1" x14ac:dyDescent="0.2">
      <c r="A90" s="231"/>
      <c r="B90" s="232"/>
      <c r="C90" s="233"/>
      <c r="D90" s="234"/>
      <c r="E90" s="235"/>
      <c r="F90" s="235"/>
      <c r="G90" s="223"/>
      <c r="H90" s="223"/>
      <c r="I90" s="232"/>
      <c r="J90" s="232"/>
      <c r="K90" s="232"/>
    </row>
    <row r="91" spans="1:11" ht="15" customHeight="1" x14ac:dyDescent="0.2">
      <c r="A91" s="231"/>
      <c r="B91" s="232" t="s">
        <v>336</v>
      </c>
      <c r="C91" s="233"/>
      <c r="D91" s="234"/>
      <c r="E91" s="235"/>
      <c r="F91" s="235"/>
      <c r="G91" s="223"/>
      <c r="H91" s="223"/>
      <c r="I91" s="232"/>
      <c r="J91" s="232"/>
      <c r="K91" s="232"/>
    </row>
    <row r="92" spans="1:11" ht="15" customHeight="1" x14ac:dyDescent="0.2">
      <c r="A92" s="231"/>
      <c r="B92" s="232"/>
      <c r="C92" s="233"/>
      <c r="D92" s="234"/>
      <c r="E92" s="235"/>
      <c r="F92" s="235"/>
      <c r="G92" s="223"/>
      <c r="H92" s="223"/>
      <c r="I92" s="232"/>
      <c r="J92" s="232"/>
      <c r="K92" s="232"/>
    </row>
    <row r="93" spans="1:11" ht="15" customHeight="1" x14ac:dyDescent="0.2">
      <c r="A93" s="231"/>
      <c r="B93" s="232"/>
      <c r="C93" s="233"/>
      <c r="D93" s="236">
        <f>IF(C19=1,0,IF(E104&lt;=C101,E104,IF(E104&lt;=C15+(C16/0.55),E104,C15+(C16/0.55))))</f>
        <v>22.18181818181818</v>
      </c>
      <c r="E93" s="235" t="s">
        <v>7</v>
      </c>
      <c r="F93" s="235"/>
      <c r="G93" s="223"/>
      <c r="H93" s="223"/>
      <c r="I93" s="232"/>
      <c r="J93" s="232"/>
      <c r="K93" s="232"/>
    </row>
    <row r="94" spans="1:11" ht="15" customHeight="1" x14ac:dyDescent="0.2">
      <c r="A94" s="231"/>
      <c r="B94" s="232"/>
      <c r="C94" s="233"/>
      <c r="D94" s="234"/>
      <c r="E94" s="235"/>
      <c r="F94" s="235"/>
      <c r="G94" s="223"/>
      <c r="H94" s="223"/>
      <c r="I94" s="232"/>
      <c r="J94" s="232"/>
      <c r="K94" s="232"/>
    </row>
    <row r="95" spans="1:11" ht="15" customHeight="1" x14ac:dyDescent="0.2">
      <c r="A95" s="231"/>
      <c r="B95" s="232" t="s">
        <v>337</v>
      </c>
      <c r="C95" s="233"/>
      <c r="D95" s="234"/>
      <c r="E95" s="235"/>
      <c r="F95" s="235"/>
      <c r="G95" s="223"/>
      <c r="H95" s="223"/>
      <c r="I95" s="232"/>
      <c r="J95" s="232"/>
      <c r="K95" s="232"/>
    </row>
    <row r="96" spans="1:11" ht="15" customHeight="1" x14ac:dyDescent="0.2">
      <c r="A96" s="231"/>
      <c r="B96" s="232"/>
      <c r="C96" s="233"/>
      <c r="D96" s="234"/>
      <c r="E96" s="235"/>
      <c r="F96" s="235"/>
      <c r="G96" s="223"/>
      <c r="H96" s="223"/>
      <c r="I96" s="232"/>
      <c r="J96" s="232"/>
      <c r="K96" s="232"/>
    </row>
    <row r="97" spans="1:11" ht="15" customHeight="1" x14ac:dyDescent="0.2">
      <c r="A97" s="231"/>
      <c r="B97" s="232"/>
      <c r="D97" s="236">
        <f>IF(C19=1,0,IF(E104&lt;=0.625*C16,E104,0.625*C16))</f>
        <v>6.25</v>
      </c>
      <c r="E97" s="235" t="s">
        <v>7</v>
      </c>
      <c r="F97" s="235"/>
      <c r="G97" s="223"/>
      <c r="H97" s="223"/>
      <c r="I97" s="232"/>
      <c r="J97" s="232"/>
      <c r="K97" s="232"/>
    </row>
    <row r="98" spans="1:11" ht="15" customHeight="1" x14ac:dyDescent="0.2">
      <c r="A98" s="231"/>
      <c r="B98" s="232"/>
      <c r="C98" s="233"/>
      <c r="D98" s="234"/>
      <c r="E98" s="235"/>
      <c r="F98" s="235"/>
      <c r="G98" s="223"/>
      <c r="H98" s="223"/>
      <c r="I98" s="232"/>
      <c r="J98" s="232"/>
      <c r="K98" s="232"/>
    </row>
    <row r="99" spans="1:11" ht="15" customHeight="1" x14ac:dyDescent="0.2">
      <c r="A99" s="231"/>
      <c r="B99" s="232" t="s">
        <v>338</v>
      </c>
      <c r="C99" s="233"/>
      <c r="D99" s="234"/>
      <c r="E99" s="235"/>
      <c r="F99" s="235"/>
      <c r="G99" s="223"/>
      <c r="H99" s="223"/>
      <c r="I99" s="232"/>
      <c r="J99" s="232"/>
      <c r="K99" s="232"/>
    </row>
    <row r="100" spans="1:11" ht="15" customHeight="1" x14ac:dyDescent="0.2">
      <c r="A100" s="231"/>
      <c r="B100" s="232"/>
      <c r="C100" s="233"/>
      <c r="D100" s="234"/>
      <c r="E100" s="235"/>
      <c r="F100" s="235"/>
      <c r="G100" s="223"/>
      <c r="H100" s="223"/>
      <c r="I100" s="232"/>
      <c r="J100" s="232"/>
      <c r="K100" s="232"/>
    </row>
    <row r="101" spans="1:11" ht="15" customHeight="1" x14ac:dyDescent="0.2">
      <c r="A101" s="231"/>
      <c r="B101" s="232"/>
      <c r="C101" s="236">
        <f>IF(C19=1,0,IF(E104&lt;=2*C16,E104,2*C16))</f>
        <v>20</v>
      </c>
      <c r="D101" s="235" t="s">
        <v>7</v>
      </c>
      <c r="E101" s="191" t="str">
        <f>IF(C19=1,"",IF(AND(E104&lt;=C101,E104&lt;=D97),"Seção do muro é retangular",IF(E104&lt;=C101,"Seção do muro é retangular na seção AA","")))</f>
        <v/>
      </c>
      <c r="F101" s="235"/>
      <c r="G101" s="223"/>
      <c r="H101" s="223"/>
      <c r="I101" s="232"/>
      <c r="J101" s="232"/>
      <c r="K101" s="232"/>
    </row>
    <row r="102" spans="1:11" ht="15" customHeight="1" x14ac:dyDescent="0.2">
      <c r="A102" s="231"/>
      <c r="B102" s="232"/>
      <c r="C102" s="233"/>
      <c r="D102" s="234"/>
      <c r="E102" s="235"/>
      <c r="F102" s="235"/>
      <c r="G102" s="223"/>
      <c r="H102" s="223"/>
      <c r="I102" s="232"/>
      <c r="J102" s="232"/>
      <c r="K102" s="232"/>
    </row>
    <row r="103" spans="1:11" ht="15" customHeight="1" x14ac:dyDescent="0.2">
      <c r="A103" s="231"/>
      <c r="B103" s="232" t="s">
        <v>339</v>
      </c>
      <c r="C103" s="233"/>
      <c r="D103" s="234"/>
      <c r="E103" s="235"/>
      <c r="F103" s="235"/>
      <c r="G103" s="223"/>
      <c r="H103" s="223"/>
      <c r="I103" s="232"/>
      <c r="J103" s="223"/>
      <c r="K103" s="232"/>
    </row>
    <row r="104" spans="1:11" ht="15" customHeight="1" x14ac:dyDescent="0.2">
      <c r="A104" s="231"/>
      <c r="B104" s="232"/>
      <c r="C104" s="233"/>
      <c r="D104" s="237"/>
      <c r="E104" s="235">
        <f>C13+C15-(C12-C14)</f>
        <v>319</v>
      </c>
      <c r="F104" s="230" t="s">
        <v>7</v>
      </c>
      <c r="G104" s="238"/>
      <c r="H104" s="239"/>
      <c r="I104" s="240"/>
      <c r="J104" s="223"/>
      <c r="K104" s="232"/>
    </row>
    <row r="105" spans="1:11" ht="15" customHeight="1" x14ac:dyDescent="0.2">
      <c r="A105" s="231"/>
      <c r="B105" s="232"/>
      <c r="C105" s="233"/>
      <c r="D105" s="234"/>
      <c r="E105" s="223"/>
      <c r="F105" s="223"/>
      <c r="G105" s="232"/>
      <c r="H105" s="235"/>
      <c r="I105" s="235"/>
      <c r="J105" s="223"/>
      <c r="K105" s="232"/>
    </row>
    <row r="106" spans="1:11" ht="15" customHeight="1" x14ac:dyDescent="0.2">
      <c r="A106" s="231"/>
      <c r="B106" s="232"/>
      <c r="C106" s="233"/>
      <c r="D106" s="236">
        <f>C17+C18</f>
        <v>5.5</v>
      </c>
      <c r="E106" s="241" t="s">
        <v>7</v>
      </c>
      <c r="F106" s="230"/>
      <c r="G106" s="232"/>
      <c r="H106" s="235"/>
      <c r="I106" s="235"/>
      <c r="J106" s="223"/>
      <c r="K106" s="232"/>
    </row>
    <row r="107" spans="1:11" ht="15" customHeight="1" x14ac:dyDescent="0.2">
      <c r="A107" s="231"/>
      <c r="B107" s="232"/>
      <c r="C107" s="233"/>
      <c r="D107" s="236"/>
      <c r="E107" s="241"/>
      <c r="F107" s="230"/>
      <c r="G107" s="232"/>
      <c r="H107" s="235"/>
      <c r="I107" s="235"/>
      <c r="J107" s="223"/>
      <c r="K107" s="232"/>
    </row>
    <row r="108" spans="1:11" ht="15" customHeight="1" x14ac:dyDescent="0.2">
      <c r="A108" s="242" t="s">
        <v>340</v>
      </c>
    </row>
    <row r="109" spans="1:11" ht="15" customHeight="1" x14ac:dyDescent="0.2">
      <c r="A109" s="242"/>
    </row>
    <row r="110" spans="1:11" ht="15" customHeight="1" x14ac:dyDescent="0.2">
      <c r="A110" s="242"/>
      <c r="B110" s="222" t="s">
        <v>341</v>
      </c>
    </row>
    <row r="111" spans="1:11" ht="15" customHeight="1" x14ac:dyDescent="0.2"/>
    <row r="112" spans="1:11" ht="15" customHeight="1" x14ac:dyDescent="0.2">
      <c r="A112" s="243" t="s">
        <v>11</v>
      </c>
      <c r="B112" s="191" t="s">
        <v>15</v>
      </c>
    </row>
    <row r="113" spans="1:11" ht="15" customHeight="1" x14ac:dyDescent="0.2">
      <c r="A113" s="230"/>
      <c r="B113" s="230"/>
      <c r="C113" s="223"/>
      <c r="D113" s="223"/>
      <c r="E113" s="223"/>
      <c r="F113" s="244"/>
      <c r="G113" s="223"/>
      <c r="H113" s="223"/>
      <c r="I113" s="223"/>
      <c r="J113" s="223"/>
      <c r="K113" s="223"/>
    </row>
    <row r="114" spans="1:11" ht="15" customHeight="1" x14ac:dyDescent="0.5">
      <c r="A114" s="230"/>
      <c r="B114" s="245" t="s">
        <v>342</v>
      </c>
      <c r="C114" s="223"/>
      <c r="D114" s="223"/>
      <c r="E114" s="223"/>
      <c r="F114" s="244"/>
      <c r="G114" s="223"/>
      <c r="H114" s="223"/>
      <c r="I114" s="223"/>
      <c r="J114" s="223"/>
      <c r="K114" s="223"/>
    </row>
    <row r="115" spans="1:11" ht="15" customHeight="1" x14ac:dyDescent="0.2">
      <c r="A115" s="230"/>
      <c r="B115" s="230"/>
      <c r="C115" s="223"/>
      <c r="D115" s="223"/>
      <c r="E115" s="223"/>
      <c r="F115" s="244"/>
      <c r="G115" s="223"/>
      <c r="H115" s="223"/>
      <c r="I115" s="223"/>
      <c r="J115" s="223"/>
      <c r="K115" s="223"/>
    </row>
    <row r="116" spans="1:11" ht="15" customHeight="1" x14ac:dyDescent="0.2">
      <c r="A116" s="230"/>
      <c r="B116" s="230"/>
      <c r="C116" s="223"/>
      <c r="D116" s="223"/>
      <c r="E116" s="223"/>
      <c r="G116" s="97" t="str">
        <f>IF(C19=1,(0.25*D106*$E$104^2+1.5*D106*$E$104+0.5*C16*$E$104+D106+C16)*$C$14,IF(C19=2,0,"ERRO! Opção inválida!"))</f>
        <v>ERRO! Opção inválida!</v>
      </c>
      <c r="H116" s="230" t="s">
        <v>16</v>
      </c>
      <c r="I116" s="223"/>
      <c r="J116" s="223"/>
      <c r="K116" s="223"/>
    </row>
    <row r="117" spans="1:11" ht="15" customHeight="1" x14ac:dyDescent="0.2">
      <c r="A117" s="230"/>
      <c r="B117" s="230"/>
      <c r="C117" s="223"/>
      <c r="D117" s="223"/>
      <c r="E117" s="223"/>
      <c r="F117" s="244"/>
      <c r="G117" s="223"/>
      <c r="H117" s="223"/>
      <c r="I117" s="223"/>
      <c r="J117" s="223"/>
      <c r="K117" s="223"/>
    </row>
    <row r="118" spans="1:11" ht="15" customHeight="1" x14ac:dyDescent="0.5">
      <c r="A118" s="223"/>
      <c r="B118" s="245" t="s">
        <v>343</v>
      </c>
      <c r="C118" s="223"/>
      <c r="D118" s="223"/>
      <c r="E118" s="223"/>
      <c r="F118" s="244"/>
      <c r="G118" s="223"/>
      <c r="H118" s="223"/>
      <c r="I118" s="223"/>
      <c r="J118" s="223"/>
      <c r="K118" s="223"/>
    </row>
    <row r="119" spans="1:11" ht="15" customHeight="1" x14ac:dyDescent="0.5">
      <c r="A119" s="223"/>
      <c r="B119" s="245"/>
      <c r="C119" s="223"/>
      <c r="D119" s="223"/>
      <c r="E119" s="223"/>
      <c r="F119" s="244"/>
      <c r="G119" s="223"/>
      <c r="H119" s="223"/>
      <c r="I119" s="223"/>
      <c r="J119" s="223"/>
      <c r="K119" s="223"/>
    </row>
    <row r="120" spans="1:11" ht="15" customHeight="1" x14ac:dyDescent="0.2">
      <c r="A120" s="223"/>
      <c r="B120" s="223"/>
      <c r="C120" s="223"/>
      <c r="D120" s="223"/>
      <c r="E120" s="246"/>
      <c r="F120" s="229"/>
      <c r="G120" s="97" t="str">
        <f>IF(C19=1,0.375*$D$106*$E$104^2+(2.25*$D$106+0.75*C16)*$E$104+1.5*$D$106+1.5*C16,IF(C19=2,0,"ERRO! Opção inválida!"))</f>
        <v>ERRO! Opção inválida!</v>
      </c>
      <c r="H120" s="230" t="s">
        <v>344</v>
      </c>
      <c r="I120" s="223"/>
      <c r="J120" s="223"/>
      <c r="K120" s="223"/>
    </row>
    <row r="121" spans="1:11" ht="15" customHeight="1" x14ac:dyDescent="0.2">
      <c r="A121" s="223"/>
      <c r="B121" s="223"/>
      <c r="C121" s="223"/>
      <c r="D121" s="223"/>
      <c r="E121" s="246"/>
      <c r="F121" s="223"/>
      <c r="G121" s="223"/>
      <c r="H121" s="230"/>
      <c r="I121" s="244"/>
      <c r="J121" s="223"/>
      <c r="K121" s="223"/>
    </row>
    <row r="122" spans="1:11" ht="15" customHeight="1" x14ac:dyDescent="0.2">
      <c r="A122" s="244" t="s">
        <v>13</v>
      </c>
      <c r="B122" s="229" t="s">
        <v>18</v>
      </c>
      <c r="C122" s="223"/>
      <c r="D122" s="223"/>
      <c r="E122" s="223"/>
      <c r="F122" s="244"/>
      <c r="G122" s="223"/>
      <c r="H122" s="223"/>
      <c r="I122" s="223"/>
      <c r="J122" s="223"/>
      <c r="K122" s="223"/>
    </row>
    <row r="123" spans="1:11" ht="15" customHeight="1" x14ac:dyDescent="0.2">
      <c r="A123" s="223"/>
      <c r="B123" s="223"/>
      <c r="C123" s="223"/>
      <c r="D123" s="223"/>
      <c r="E123" s="223"/>
      <c r="F123" s="244"/>
      <c r="G123" s="223"/>
      <c r="H123" s="223"/>
      <c r="I123" s="223"/>
      <c r="J123" s="223"/>
      <c r="K123" s="223"/>
    </row>
    <row r="124" spans="1:11" ht="15" customHeight="1" x14ac:dyDescent="0.2">
      <c r="A124" s="223"/>
      <c r="B124" s="223"/>
      <c r="C124" s="223"/>
      <c r="D124" s="223"/>
      <c r="E124" s="97"/>
      <c r="F124" s="97" t="str">
        <f>IF(C19=1,0.25*$D$106*$E$104^2+(1.5*$D$106+0.5*C16)*$E$104+$D$106+C16,IF(C19=2,0,"ERRO! Opção inválida!"))</f>
        <v>ERRO! Opção inválida!</v>
      </c>
      <c r="G124" s="230" t="s">
        <v>345</v>
      </c>
      <c r="H124" s="230"/>
      <c r="I124" s="223"/>
      <c r="J124" s="223"/>
      <c r="K124" s="223"/>
    </row>
    <row r="125" spans="1:11" ht="15" customHeight="1" x14ac:dyDescent="0.2">
      <c r="A125" s="223"/>
      <c r="B125" s="223"/>
      <c r="C125" s="223"/>
      <c r="D125" s="223"/>
      <c r="E125" s="229"/>
      <c r="F125" s="229"/>
      <c r="G125" s="223"/>
      <c r="H125" s="223"/>
      <c r="I125" s="223"/>
      <c r="J125" s="223"/>
      <c r="K125" s="223"/>
    </row>
    <row r="126" spans="1:11" ht="15" customHeight="1" x14ac:dyDescent="0.2">
      <c r="A126" s="243" t="s">
        <v>14</v>
      </c>
      <c r="B126" s="191" t="s">
        <v>24</v>
      </c>
      <c r="D126" s="44"/>
    </row>
    <row r="127" spans="1:11" ht="15" customHeight="1" x14ac:dyDescent="0.2">
      <c r="D127" s="44"/>
    </row>
    <row r="128" spans="1:11" ht="15" customHeight="1" x14ac:dyDescent="0.2">
      <c r="C128" s="247"/>
      <c r="G128" s="223"/>
      <c r="H128" s="97" t="str">
        <f>IF(C19=1,(E104^3/12)*D106+E104^2*(0.875*D106+0.25*C16)+E104*(1.5*D106+1.25*C16)+1.5*C16,IF(C19=2,0,"ERRO! Opção inválida!"))</f>
        <v>ERRO! Opção inválida!</v>
      </c>
      <c r="I128" s="222" t="s">
        <v>344</v>
      </c>
    </row>
    <row r="129" spans="1:11" ht="15" customHeight="1" x14ac:dyDescent="0.2">
      <c r="F129" s="223"/>
      <c r="G129" s="223"/>
    </row>
    <row r="130" spans="1:11" ht="15" customHeight="1" x14ac:dyDescent="0.2">
      <c r="F130" s="223"/>
      <c r="G130" s="223"/>
    </row>
    <row r="131" spans="1:11" ht="15" customHeight="1" x14ac:dyDescent="0.2">
      <c r="A131" s="242"/>
      <c r="B131" s="222" t="s">
        <v>346</v>
      </c>
    </row>
    <row r="132" spans="1:11" ht="15" customHeight="1" x14ac:dyDescent="0.2"/>
    <row r="133" spans="1:11" ht="15" customHeight="1" x14ac:dyDescent="0.2">
      <c r="A133" s="243" t="s">
        <v>11</v>
      </c>
      <c r="B133" s="191" t="s">
        <v>15</v>
      </c>
    </row>
    <row r="134" spans="1:11" ht="15" customHeight="1" x14ac:dyDescent="0.2">
      <c r="A134" s="230"/>
      <c r="B134" s="230"/>
      <c r="C134" s="223"/>
      <c r="D134" s="223"/>
      <c r="E134" s="223"/>
      <c r="F134" s="244"/>
      <c r="G134" s="223"/>
      <c r="H134" s="223"/>
      <c r="I134" s="223"/>
      <c r="J134" s="223"/>
      <c r="K134" s="223"/>
    </row>
    <row r="135" spans="1:11" ht="15" customHeight="1" x14ac:dyDescent="0.5">
      <c r="A135" s="230"/>
      <c r="B135" s="245" t="s">
        <v>342</v>
      </c>
      <c r="C135" s="223"/>
      <c r="D135" s="223"/>
      <c r="E135" s="223"/>
      <c r="F135" s="244"/>
      <c r="G135" s="223"/>
      <c r="H135" s="223"/>
      <c r="I135" s="223"/>
      <c r="J135" s="223"/>
      <c r="K135" s="223"/>
    </row>
    <row r="136" spans="1:11" ht="15" customHeight="1" x14ac:dyDescent="0.2">
      <c r="A136" s="230"/>
      <c r="B136" s="230"/>
      <c r="C136" s="223"/>
      <c r="D136" s="223"/>
      <c r="E136" s="223"/>
      <c r="F136" s="244"/>
      <c r="G136" s="223"/>
      <c r="H136" s="223"/>
      <c r="I136" s="223"/>
      <c r="J136" s="223"/>
      <c r="K136" s="223"/>
    </row>
    <row r="137" spans="1:11" ht="15" customHeight="1" x14ac:dyDescent="0.2">
      <c r="A137" s="230"/>
      <c r="B137" s="230"/>
      <c r="C137" s="223"/>
      <c r="D137" s="223"/>
      <c r="E137" s="223"/>
      <c r="G137" s="97" t="str">
        <f>IF(C19=2,IF(E104&lt;=0.625*C16,(C16*(1.35*E104+10))*C14,IF(E104&lt;=2*C16,(0.04*E104^2+1.325*C16*E104+8*E104+5*C16)*C14,IF(E104&lt;=C15+(C16/0.55),(0.3775*E104^2+0.65*C16*E104+10.5*E104)*C14,(1.1*$E$104^2+10.5*$E$104-0.715*$C$15*$E$104-0.65*C16*E104)*$C$14))),IF(C19=1,0,"ERRO! Opção inválida!"))</f>
        <v>ERRO! Opção inválida!</v>
      </c>
      <c r="H137" s="230" t="s">
        <v>16</v>
      </c>
      <c r="I137" s="239"/>
      <c r="J137" s="240"/>
      <c r="K137" s="248"/>
    </row>
    <row r="138" spans="1:11" ht="15" customHeight="1" x14ac:dyDescent="0.2">
      <c r="A138" s="230"/>
      <c r="B138" s="230"/>
      <c r="C138" s="223"/>
      <c r="D138" s="223"/>
      <c r="E138" s="223"/>
      <c r="F138" s="244"/>
      <c r="G138" s="223"/>
      <c r="H138" s="223"/>
      <c r="I138" s="223"/>
      <c r="J138" s="223"/>
      <c r="K138" s="223"/>
    </row>
    <row r="139" spans="1:11" ht="15" customHeight="1" x14ac:dyDescent="0.5">
      <c r="A139" s="223"/>
      <c r="B139" s="245" t="s">
        <v>343</v>
      </c>
      <c r="C139" s="223"/>
      <c r="D139" s="223"/>
      <c r="E139" s="223"/>
      <c r="F139" s="244"/>
      <c r="G139" s="223"/>
      <c r="H139" s="223"/>
      <c r="I139" s="223"/>
      <c r="J139" s="223"/>
      <c r="K139" s="223"/>
    </row>
    <row r="140" spans="1:11" ht="15" customHeight="1" x14ac:dyDescent="0.5">
      <c r="A140" s="223"/>
      <c r="B140" s="245"/>
      <c r="C140" s="223"/>
      <c r="D140" s="223"/>
      <c r="E140" s="223"/>
      <c r="F140" s="244"/>
      <c r="G140" s="223"/>
      <c r="H140" s="223"/>
      <c r="I140" s="223"/>
      <c r="J140" s="223"/>
      <c r="K140" s="223"/>
    </row>
    <row r="141" spans="1:11" ht="15" customHeight="1" x14ac:dyDescent="0.2">
      <c r="A141" s="223"/>
      <c r="B141" s="223"/>
      <c r="C141" s="223"/>
      <c r="D141" s="223"/>
      <c r="E141" s="246"/>
      <c r="G141" s="97" t="str">
        <f>IF(C19=2,IF(E104&lt;=0.625*C16,(C16*(1.35*E104+10))*1.5,IF(E104&lt;=2*C16,(0.04*E104^2+1.325*C16*E104+8*E104+5*C16)*1.5,IF(E104&lt;=C15+(C16/0.55),(0.3775*E104^2+0.65*C16*E104+10.5*E104)*1.5,(1.1*$E$104^2+10.5*$E$104-0.715*$C$15*$E$104-0.65*C16*E104)*1.5))),IF(C19=1,0,"ERRO! Opção inválida!"))</f>
        <v>ERRO! Opção inválida!</v>
      </c>
      <c r="H141" s="230" t="s">
        <v>344</v>
      </c>
      <c r="I141" s="239"/>
      <c r="J141" s="240"/>
      <c r="K141" s="248"/>
    </row>
    <row r="142" spans="1:11" ht="15" customHeight="1" x14ac:dyDescent="0.2">
      <c r="A142" s="223"/>
      <c r="B142" s="223"/>
      <c r="C142" s="223"/>
      <c r="D142" s="223"/>
      <c r="E142" s="246"/>
      <c r="F142" s="223"/>
      <c r="G142" s="223"/>
      <c r="H142" s="230"/>
      <c r="I142" s="244"/>
      <c r="J142" s="223"/>
      <c r="K142" s="223"/>
    </row>
    <row r="143" spans="1:11" ht="15" customHeight="1" x14ac:dyDescent="0.2">
      <c r="A143" s="223"/>
      <c r="B143" s="223"/>
      <c r="C143" s="244"/>
      <c r="D143" s="223"/>
      <c r="E143" s="246"/>
      <c r="F143" s="229"/>
      <c r="G143" s="223"/>
      <c r="H143" s="223"/>
      <c r="I143" s="223"/>
      <c r="J143" s="223"/>
      <c r="K143" s="223"/>
    </row>
    <row r="144" spans="1:11" ht="15" customHeight="1" x14ac:dyDescent="0.2">
      <c r="A144" s="243" t="s">
        <v>13</v>
      </c>
      <c r="B144" s="229" t="s">
        <v>18</v>
      </c>
      <c r="C144" s="223"/>
      <c r="D144" s="223"/>
      <c r="E144" s="223"/>
      <c r="F144" s="244"/>
      <c r="G144" s="223"/>
      <c r="H144" s="223"/>
      <c r="I144" s="223"/>
      <c r="J144" s="223"/>
      <c r="K144" s="223"/>
    </row>
    <row r="145" spans="1:11" ht="15" customHeight="1" x14ac:dyDescent="0.2">
      <c r="A145" s="223"/>
      <c r="B145" s="223"/>
      <c r="C145" s="223"/>
      <c r="D145" s="223"/>
      <c r="E145" s="223"/>
      <c r="F145" s="244"/>
      <c r="G145" s="223"/>
      <c r="H145" s="223"/>
      <c r="I145" s="223"/>
      <c r="J145" s="223"/>
      <c r="K145" s="223"/>
    </row>
    <row r="146" spans="1:11" ht="15" customHeight="1" x14ac:dyDescent="0.2">
      <c r="A146" s="223"/>
      <c r="B146" s="223"/>
      <c r="C146" s="223"/>
      <c r="D146" s="223"/>
      <c r="E146" s="97"/>
      <c r="G146" s="97" t="str">
        <f>IF(C19=2,IF(E104&lt;=0.625*C16,(C16*(1.35*E104+10)),IF(E104&lt;=2*C16,(0.04*E104^2+1.325*C16*E104+8*E104+5*C16),IF(E104&lt;=C15+(C16/0.55),(0.3775*E104^2+0.65*C16*E104+10.5*E104),1.1*$E$104^2+10.5*$E$104-0.715*$C$15*$E$104-0.65*C16*E104))),IF(C19=1,0,"ERRO! Opção inválida!"))</f>
        <v>ERRO! Opção inválida!</v>
      </c>
      <c r="H146" s="230" t="s">
        <v>345</v>
      </c>
      <c r="I146" s="239"/>
      <c r="J146" s="240"/>
      <c r="K146" s="248"/>
    </row>
    <row r="147" spans="1:11" ht="15" customHeight="1" x14ac:dyDescent="0.25">
      <c r="A147" s="223"/>
      <c r="B147" s="223"/>
      <c r="C147" s="223"/>
      <c r="D147" s="223"/>
      <c r="E147" s="229"/>
      <c r="F147" s="211"/>
      <c r="G147" s="40"/>
      <c r="H147" s="173"/>
      <c r="I147" s="28"/>
      <c r="J147" s="223"/>
      <c r="K147" s="223"/>
    </row>
    <row r="148" spans="1:11" ht="15" customHeight="1" x14ac:dyDescent="0.2">
      <c r="A148" s="243" t="s">
        <v>14</v>
      </c>
      <c r="B148" s="191" t="s">
        <v>24</v>
      </c>
      <c r="D148" s="44"/>
    </row>
    <row r="149" spans="1:11" ht="15" customHeight="1" x14ac:dyDescent="0.2">
      <c r="D149" s="44"/>
    </row>
    <row r="150" spans="1:11" ht="15" customHeight="1" x14ac:dyDescent="0.2">
      <c r="C150" s="247"/>
      <c r="K150" s="248"/>
    </row>
    <row r="151" spans="1:11" ht="15" customHeight="1" x14ac:dyDescent="0.2">
      <c r="F151" s="223"/>
      <c r="G151" s="223"/>
      <c r="I151" s="97" t="str">
        <f>IF(C19=2,IF(E104&lt;=0.625*C16,(3.95/3)*C16*E104^2+12.025*C16*E104+15*C16,IF(E104&lt;=2*C16,(0.04/3)*E104^3+(3.925/3)*C16*E104^2+4.06*E104^2+6.9875*C16*E104+12*E104+1.5625*C16^2+7.5*C16,IF(E104&lt;=C15+(C16/0.55),0.18*E104^3+0.65*C16*E104^2+0.566*E104^2+0.65*C16^2*E104+10.975*C16*E104+15.75*E104+10*(0.8*E104-C16/2)^2/1.6+10*(0.25*E104-C16/2)^2/0.5,(1.3*$E$104/1.1)*(0.55*($E$104-$C$15)-$C$16)^2+(2.6*$E$104+20)*(0.25*$E$104-($C$16/2))^2+6.25*(0.8*$E$104-($C$16/2))^2+0.0175*$E$104^3+(1.64+1.3*$C$16)*$E$104^2+(15.75+9.025*$C$16-1.0725*$C$15)*$E$104))),IF(C19=1,0,"ERRO! Opção inválida!"))</f>
        <v>ERRO! Opção inválida!</v>
      </c>
      <c r="J151" s="222" t="s">
        <v>344</v>
      </c>
    </row>
    <row r="152" spans="1:11" ht="15" customHeight="1" x14ac:dyDescent="0.2">
      <c r="F152" s="223"/>
      <c r="G152" s="223"/>
    </row>
    <row r="153" spans="1:11" ht="15" customHeight="1" x14ac:dyDescent="0.2">
      <c r="A153" s="67" t="s">
        <v>347</v>
      </c>
    </row>
    <row r="154" spans="1:11" ht="15" customHeight="1" x14ac:dyDescent="0.2">
      <c r="F154" s="235"/>
      <c r="G154" s="222"/>
    </row>
    <row r="155" spans="1:11" s="174" customFormat="1" ht="15" customHeight="1" x14ac:dyDescent="0.25">
      <c r="A155" s="38"/>
      <c r="B155" s="173" t="s">
        <v>348</v>
      </c>
      <c r="C155" s="38"/>
      <c r="D155" s="38"/>
      <c r="E155" s="39"/>
      <c r="F155" s="43"/>
      <c r="G155"/>
      <c r="H155" s="43"/>
      <c r="I155" s="38"/>
      <c r="J155" s="38"/>
      <c r="K155" s="38"/>
    </row>
    <row r="156" spans="1:11" s="174" customFormat="1" ht="15" customHeight="1" x14ac:dyDescent="0.25">
      <c r="A156" s="38"/>
      <c r="B156" s="173"/>
      <c r="C156" s="38"/>
      <c r="D156" s="38"/>
      <c r="E156" s="39"/>
      <c r="F156" s="43"/>
      <c r="G156"/>
      <c r="H156" s="43"/>
      <c r="I156" s="38"/>
      <c r="J156" s="38"/>
      <c r="K156" s="38"/>
    </row>
    <row r="157" spans="1:11" s="174" customFormat="1" ht="15" customHeight="1" x14ac:dyDescent="0.3">
      <c r="A157" s="38"/>
      <c r="B157" s="211" t="s">
        <v>301</v>
      </c>
      <c r="C157" s="172">
        <v>39.700000000000003</v>
      </c>
      <c r="D157" s="173" t="s">
        <v>19</v>
      </c>
      <c r="E157" s="28" t="s">
        <v>20</v>
      </c>
      <c r="F157" s="43"/>
      <c r="G157"/>
      <c r="H157" s="43"/>
      <c r="I157" s="38"/>
      <c r="J157" s="38"/>
      <c r="K157" s="38"/>
    </row>
    <row r="158" spans="1:11" ht="15" customHeight="1" x14ac:dyDescent="0.2">
      <c r="B158" s="174"/>
      <c r="C158" s="174"/>
      <c r="D158" s="174"/>
      <c r="E158" s="174"/>
      <c r="F158" s="174"/>
      <c r="G158" s="222"/>
    </row>
    <row r="159" spans="1:11" ht="15" customHeight="1" x14ac:dyDescent="0.2">
      <c r="B159" s="174"/>
      <c r="C159" s="174"/>
      <c r="D159" s="174"/>
      <c r="E159" s="77" t="e">
        <f>C157*(F124+G146)</f>
        <v>#VALUE!</v>
      </c>
      <c r="F159" s="175" t="s">
        <v>23</v>
      </c>
      <c r="G159" s="222"/>
    </row>
    <row r="160" spans="1:11" ht="15" customHeight="1" x14ac:dyDescent="0.2">
      <c r="B160" s="174"/>
      <c r="C160" s="174"/>
      <c r="D160" s="174"/>
      <c r="E160" s="174"/>
      <c r="F160" s="174"/>
      <c r="G160" s="222"/>
    </row>
    <row r="161" spans="1:11" ht="15" customHeight="1" x14ac:dyDescent="0.2">
      <c r="B161" s="191" t="s">
        <v>25</v>
      </c>
    </row>
    <row r="162" spans="1:11" ht="15" customHeight="1" x14ac:dyDescent="0.2">
      <c r="C162" s="227"/>
      <c r="D162" s="223"/>
      <c r="E162" s="229"/>
      <c r="F162" s="223"/>
    </row>
    <row r="163" spans="1:11" ht="15" customHeight="1" x14ac:dyDescent="0.2">
      <c r="C163" s="249"/>
      <c r="D163" s="250" t="s">
        <v>349</v>
      </c>
      <c r="E163" s="251" t="s">
        <v>350</v>
      </c>
      <c r="F163" s="223"/>
    </row>
    <row r="164" spans="1:11" ht="15" customHeight="1" x14ac:dyDescent="0.2">
      <c r="C164" s="252"/>
      <c r="D164" s="253" t="s">
        <v>28</v>
      </c>
      <c r="E164" s="253" t="s">
        <v>28</v>
      </c>
      <c r="F164" s="223"/>
    </row>
    <row r="165" spans="1:11" ht="15" customHeight="1" x14ac:dyDescent="0.2">
      <c r="C165" s="252" t="s">
        <v>351</v>
      </c>
      <c r="D165" s="254">
        <v>150</v>
      </c>
      <c r="E165" s="254">
        <v>10</v>
      </c>
      <c r="F165" s="223"/>
    </row>
    <row r="166" spans="1:11" ht="15" customHeight="1" x14ac:dyDescent="0.2">
      <c r="C166" s="223"/>
      <c r="D166" s="223"/>
      <c r="E166" s="223"/>
      <c r="F166" s="223"/>
    </row>
    <row r="167" spans="1:11" ht="15" customHeight="1" x14ac:dyDescent="0.25">
      <c r="B167" t="s">
        <v>29</v>
      </c>
      <c r="C167" s="26"/>
      <c r="D167" s="26"/>
      <c r="E167" s="78"/>
      <c r="F167" s="78"/>
      <c r="G167" s="78"/>
      <c r="H167" s="78"/>
      <c r="I167" s="78"/>
    </row>
    <row r="168" spans="1:11" ht="15" customHeight="1" x14ac:dyDescent="0.25">
      <c r="B168"/>
      <c r="C168" s="26"/>
      <c r="D168" s="26"/>
      <c r="E168" s="46" t="s">
        <v>26</v>
      </c>
      <c r="F168" s="46" t="s">
        <v>27</v>
      </c>
      <c r="G168" s="177" t="s">
        <v>30</v>
      </c>
      <c r="H168" s="177"/>
      <c r="I168" s="177"/>
    </row>
    <row r="169" spans="1:11" ht="15" customHeight="1" x14ac:dyDescent="0.25">
      <c r="B169"/>
      <c r="C169" s="26"/>
      <c r="D169" s="26"/>
      <c r="E169" s="36"/>
      <c r="F169" s="36"/>
      <c r="G169" s="36" t="s">
        <v>31</v>
      </c>
      <c r="H169" s="46" t="s">
        <v>32</v>
      </c>
      <c r="I169" s="46" t="s">
        <v>33</v>
      </c>
    </row>
    <row r="170" spans="1:11" ht="15" customHeight="1" x14ac:dyDescent="0.25">
      <c r="B170"/>
      <c r="C170" s="78"/>
      <c r="D170" s="78"/>
      <c r="E170" s="50" t="s">
        <v>34</v>
      </c>
      <c r="F170" s="50" t="s">
        <v>34</v>
      </c>
      <c r="G170" s="50" t="s">
        <v>35</v>
      </c>
      <c r="H170" s="50" t="s">
        <v>36</v>
      </c>
      <c r="I170" s="50" t="s">
        <v>37</v>
      </c>
    </row>
    <row r="171" spans="1:11" ht="15" customHeight="1" x14ac:dyDescent="0.25">
      <c r="B171"/>
      <c r="C171" s="96" t="s">
        <v>174</v>
      </c>
      <c r="D171" s="51"/>
      <c r="E171" s="178" t="e">
        <f>G171*D165/1000</f>
        <v>#VALUE!</v>
      </c>
      <c r="F171" s="178" t="e">
        <f>G171*E165/1000</f>
        <v>#VALUE!</v>
      </c>
      <c r="G171" s="178" t="e">
        <f>I151+H128</f>
        <v>#VALUE!</v>
      </c>
      <c r="H171" s="176">
        <v>113</v>
      </c>
      <c r="I171" s="178" t="e">
        <f>G171*H171</f>
        <v>#VALUE!</v>
      </c>
    </row>
    <row r="172" spans="1:11" ht="15" customHeight="1" x14ac:dyDescent="0.25">
      <c r="B172"/>
      <c r="C172" s="78" t="s">
        <v>38</v>
      </c>
      <c r="D172" s="35"/>
      <c r="E172" s="98" t="e">
        <f>SUM(E171)</f>
        <v>#VALUE!</v>
      </c>
      <c r="F172" s="98" t="e">
        <f>SUM(F171)</f>
        <v>#VALUE!</v>
      </c>
      <c r="G172" s="98" t="e">
        <f>SUM(G171)</f>
        <v>#VALUE!</v>
      </c>
      <c r="H172" s="255" t="s">
        <v>39</v>
      </c>
      <c r="I172" s="98" t="e">
        <f>SUM(I171:I171)</f>
        <v>#VALUE!</v>
      </c>
    </row>
    <row r="173" spans="1:11" ht="15" customHeight="1" x14ac:dyDescent="0.25">
      <c r="B173" s="26"/>
      <c r="C173" s="26"/>
      <c r="D173"/>
      <c r="E173"/>
      <c r="F173"/>
      <c r="G173" s="26"/>
      <c r="H173" s="26"/>
      <c r="I173" s="26"/>
    </row>
    <row r="174" spans="1:11" ht="15" customHeight="1" x14ac:dyDescent="0.25">
      <c r="B174" t="s">
        <v>40</v>
      </c>
      <c r="C174"/>
      <c r="D174" s="34" t="e">
        <f>I172/G172</f>
        <v>#VALUE!</v>
      </c>
      <c r="E174" s="27" t="s">
        <v>17</v>
      </c>
      <c r="F174" s="26" t="s">
        <v>41</v>
      </c>
      <c r="G174"/>
      <c r="H174"/>
      <c r="I174" s="26"/>
    </row>
    <row r="175" spans="1:11" ht="15" customHeight="1" x14ac:dyDescent="0.2">
      <c r="C175" s="223"/>
      <c r="D175" s="256"/>
      <c r="E175" s="256"/>
      <c r="F175" s="256"/>
    </row>
    <row r="176" spans="1:11" ht="15" customHeight="1" x14ac:dyDescent="0.2">
      <c r="A176" s="223"/>
      <c r="B176" s="223"/>
      <c r="C176" s="223"/>
      <c r="D176" s="223"/>
      <c r="E176" s="223"/>
      <c r="F176" s="244"/>
      <c r="G176" s="223"/>
      <c r="H176" s="223"/>
      <c r="I176" s="223"/>
      <c r="J176" s="223"/>
      <c r="K176" s="223"/>
    </row>
    <row r="177" spans="1:11" ht="15" customHeight="1" x14ac:dyDescent="0.2">
      <c r="A177" s="67" t="s">
        <v>42</v>
      </c>
      <c r="J177" s="243"/>
      <c r="K177" s="257"/>
    </row>
    <row r="178" spans="1:11" ht="13.5" thickBot="1" x14ac:dyDescent="0.25">
      <c r="F178" s="258"/>
      <c r="J178" s="243" t="s">
        <v>352</v>
      </c>
    </row>
    <row r="179" spans="1:11" s="7" customFormat="1" ht="26.25" customHeight="1" x14ac:dyDescent="0.25">
      <c r="B179" s="259"/>
      <c r="C179" s="80"/>
      <c r="D179" s="80"/>
      <c r="E179" s="80"/>
      <c r="F179"/>
      <c r="G179" s="81"/>
      <c r="H179" s="53"/>
      <c r="I179" s="54" t="s">
        <v>44</v>
      </c>
      <c r="J179" s="82" t="s">
        <v>45</v>
      </c>
    </row>
    <row r="180" spans="1:11" s="7" customFormat="1" ht="15" x14ac:dyDescent="0.25">
      <c r="B180" s="55" t="s">
        <v>46</v>
      </c>
      <c r="C180" s="83" t="s">
        <v>47</v>
      </c>
      <c r="D180" s="83"/>
      <c r="E180" s="83"/>
      <c r="F180"/>
      <c r="G180" s="84" t="s">
        <v>48</v>
      </c>
      <c r="H180" s="85" t="s">
        <v>49</v>
      </c>
      <c r="I180" s="56" t="s">
        <v>23</v>
      </c>
      <c r="J180" s="84" t="s">
        <v>50</v>
      </c>
      <c r="K180" s="102"/>
    </row>
    <row r="181" spans="1:11" s="7" customFormat="1" ht="13.9" customHeight="1" thickBot="1" x14ac:dyDescent="0.3">
      <c r="B181" s="260"/>
      <c r="C181" s="86"/>
      <c r="D181" s="86"/>
      <c r="E181" s="86"/>
      <c r="F181" s="261"/>
      <c r="G181" s="87"/>
      <c r="H181" s="88"/>
      <c r="I181" s="59"/>
      <c r="J181" s="89"/>
    </row>
    <row r="182" spans="1:11" s="262" customFormat="1" ht="15.6" customHeight="1" x14ac:dyDescent="0.2">
      <c r="B182" s="263" t="s">
        <v>353</v>
      </c>
      <c r="C182" s="61" t="s">
        <v>354</v>
      </c>
      <c r="D182" s="61"/>
      <c r="E182" s="61"/>
      <c r="F182" s="60"/>
      <c r="G182" s="92" t="s">
        <v>51</v>
      </c>
      <c r="H182" s="93"/>
      <c r="I182" s="95"/>
      <c r="J182" s="264" t="e">
        <f>J183+J186+J187+J191</f>
        <v>#VALUE!</v>
      </c>
    </row>
    <row r="183" spans="1:11" s="262" customFormat="1" ht="15.6" customHeight="1" x14ac:dyDescent="0.2">
      <c r="B183" s="61" t="s">
        <v>355</v>
      </c>
      <c r="C183" s="61" t="s">
        <v>179</v>
      </c>
      <c r="D183" s="61"/>
      <c r="E183" s="61"/>
      <c r="F183" s="60"/>
      <c r="G183" s="92" t="s">
        <v>51</v>
      </c>
      <c r="H183" s="93"/>
      <c r="I183" s="95"/>
      <c r="J183" s="93" t="e">
        <f>J184+J185</f>
        <v>#VALUE!</v>
      </c>
    </row>
    <row r="184" spans="1:11" s="262" customFormat="1" ht="15.6" customHeight="1" x14ac:dyDescent="0.2">
      <c r="B184" s="90" t="s">
        <v>356</v>
      </c>
      <c r="C184" s="61" t="s">
        <v>181</v>
      </c>
      <c r="D184" s="61"/>
      <c r="E184" s="61"/>
      <c r="F184" s="60"/>
      <c r="G184" s="92" t="s">
        <v>16</v>
      </c>
      <c r="H184" s="93" t="e">
        <f>G137+G116</f>
        <v>#VALUE!</v>
      </c>
      <c r="I184" s="95">
        <v>7.6</v>
      </c>
      <c r="J184" s="93" t="e">
        <f>H184*I184/1000</f>
        <v>#VALUE!</v>
      </c>
    </row>
    <row r="185" spans="1:11" s="262" customFormat="1" ht="15.6" customHeight="1" x14ac:dyDescent="0.2">
      <c r="B185" s="90" t="s">
        <v>357</v>
      </c>
      <c r="C185" s="61" t="s">
        <v>184</v>
      </c>
      <c r="D185" s="91"/>
      <c r="E185" s="91"/>
      <c r="F185" s="60"/>
      <c r="G185" s="92" t="s">
        <v>16</v>
      </c>
      <c r="H185" s="93" t="e">
        <f>G141+G120</f>
        <v>#VALUE!</v>
      </c>
      <c r="I185" s="95">
        <v>21</v>
      </c>
      <c r="J185" s="93" t="e">
        <f>H185*I185/1000</f>
        <v>#VALUE!</v>
      </c>
    </row>
    <row r="186" spans="1:11" s="262" customFormat="1" ht="15.6" customHeight="1" x14ac:dyDescent="0.2">
      <c r="B186" s="94" t="s">
        <v>358</v>
      </c>
      <c r="C186" s="61" t="s">
        <v>187</v>
      </c>
      <c r="D186" s="61"/>
      <c r="E186" s="61"/>
      <c r="F186" s="60"/>
      <c r="G186" s="92" t="s">
        <v>51</v>
      </c>
      <c r="H186" s="93"/>
      <c r="I186" s="95"/>
      <c r="J186" s="93" t="e">
        <f>E159/1000</f>
        <v>#VALUE!</v>
      </c>
    </row>
    <row r="187" spans="1:11" s="262" customFormat="1" ht="15.6" customHeight="1" x14ac:dyDescent="0.2">
      <c r="B187" s="94" t="s">
        <v>359</v>
      </c>
      <c r="C187" s="61" t="s">
        <v>360</v>
      </c>
      <c r="D187" s="61"/>
      <c r="E187" s="61"/>
      <c r="F187" s="60"/>
      <c r="G187" s="92" t="s">
        <v>51</v>
      </c>
      <c r="H187" s="93"/>
      <c r="I187" s="95"/>
      <c r="J187" s="93" t="e">
        <f>SUM(J188:J190)</f>
        <v>#VALUE!</v>
      </c>
    </row>
    <row r="188" spans="1:11" s="262" customFormat="1" ht="15.6" customHeight="1" x14ac:dyDescent="0.2">
      <c r="B188" s="94" t="s">
        <v>361</v>
      </c>
      <c r="C188" s="90" t="s">
        <v>191</v>
      </c>
      <c r="D188" s="61"/>
      <c r="E188" s="61"/>
      <c r="F188" s="60"/>
      <c r="G188" s="92" t="s">
        <v>52</v>
      </c>
      <c r="H188" s="93" t="e">
        <f>E172</f>
        <v>#VALUE!</v>
      </c>
      <c r="I188" s="95">
        <v>348</v>
      </c>
      <c r="J188" s="93" t="e">
        <f>H188*I188/1000</f>
        <v>#VALUE!</v>
      </c>
    </row>
    <row r="189" spans="1:11" s="262" customFormat="1" ht="15.6" customHeight="1" x14ac:dyDescent="0.2">
      <c r="B189" s="94" t="s">
        <v>362</v>
      </c>
      <c r="C189" s="61" t="s">
        <v>193</v>
      </c>
      <c r="D189" s="61"/>
      <c r="E189" s="61"/>
      <c r="F189" s="60"/>
      <c r="G189" s="92" t="s">
        <v>16</v>
      </c>
      <c r="H189" s="93" t="e">
        <f>G172</f>
        <v>#VALUE!</v>
      </c>
      <c r="I189" s="95" t="e">
        <f>D174</f>
        <v>#VALUE!</v>
      </c>
      <c r="J189" s="93" t="e">
        <f>H189*I189/1000</f>
        <v>#VALUE!</v>
      </c>
    </row>
    <row r="190" spans="1:11" s="262" customFormat="1" ht="15.6" customHeight="1" x14ac:dyDescent="0.2">
      <c r="B190" s="94" t="s">
        <v>363</v>
      </c>
      <c r="C190" s="61" t="s">
        <v>195</v>
      </c>
      <c r="D190" s="61"/>
      <c r="E190" s="61"/>
      <c r="F190" s="60"/>
      <c r="G190" s="92" t="s">
        <v>52</v>
      </c>
      <c r="H190" s="93" t="e">
        <f>F172</f>
        <v>#VALUE!</v>
      </c>
      <c r="I190" s="95">
        <v>4327</v>
      </c>
      <c r="J190" s="93" t="e">
        <f>H190*I190/1000</f>
        <v>#VALUE!</v>
      </c>
    </row>
    <row r="191" spans="1:11" s="262" customFormat="1" ht="15.6" customHeight="1" x14ac:dyDescent="0.2">
      <c r="B191" s="265" t="s">
        <v>364</v>
      </c>
      <c r="C191" s="90" t="s">
        <v>211</v>
      </c>
      <c r="D191" s="61"/>
      <c r="E191" s="61"/>
      <c r="F191" s="60"/>
      <c r="G191" s="92" t="s">
        <v>51</v>
      </c>
      <c r="H191" s="266"/>
      <c r="I191" s="267"/>
      <c r="J191" s="93"/>
    </row>
    <row r="192" spans="1:11" s="262" customFormat="1" ht="15.6" customHeight="1" thickBot="1" x14ac:dyDescent="0.25">
      <c r="B192" s="268"/>
      <c r="C192" s="268"/>
      <c r="D192" s="268"/>
      <c r="E192" s="268"/>
      <c r="F192" s="268"/>
      <c r="G192" s="269"/>
      <c r="H192" s="268"/>
      <c r="I192" s="268"/>
      <c r="J192" s="268"/>
    </row>
    <row r="195" spans="1:10" ht="15" customHeight="1" x14ac:dyDescent="0.2">
      <c r="A195" s="67" t="s">
        <v>53</v>
      </c>
    </row>
    <row r="196" spans="1:10" ht="15" customHeight="1" thickBot="1" x14ac:dyDescent="0.25">
      <c r="A196" s="67"/>
    </row>
    <row r="197" spans="1:10" ht="15" customHeight="1" x14ac:dyDescent="0.2">
      <c r="B197" s="570" t="s">
        <v>54</v>
      </c>
      <c r="C197" s="572" t="s">
        <v>55</v>
      </c>
      <c r="D197" s="573"/>
      <c r="E197" s="573"/>
      <c r="F197" s="573"/>
      <c r="G197" s="573"/>
      <c r="H197" s="573"/>
      <c r="I197" s="573"/>
      <c r="J197" s="574"/>
    </row>
    <row r="198" spans="1:10" ht="15" customHeight="1" thickBot="1" x14ac:dyDescent="0.25">
      <c r="B198" s="571"/>
      <c r="C198" s="575"/>
      <c r="D198" s="576"/>
      <c r="E198" s="576"/>
      <c r="F198" s="576"/>
      <c r="G198" s="576"/>
      <c r="H198" s="576"/>
      <c r="I198" s="576"/>
      <c r="J198" s="577"/>
    </row>
    <row r="199" spans="1:10" ht="15" customHeight="1" x14ac:dyDescent="0.2">
      <c r="B199" s="270" t="str">
        <f>IF(AND(C199="Como a altura é igual ou inferior a 10 m, recomenda-se o muro de arrimo.",C19=2),ROW(E20),IF(AND(C199="Como a altura do muro é superior a 10 m, recomenda-se o muro de abraço.",C19=1),ROW(E20),""))</f>
        <v/>
      </c>
      <c r="C199" s="271" t="str">
        <f>IF(AND(E20="Como a altura é igual ou inferior a 10 m, recomenda-se o muro de arrimo.",C19=2),"Como a altura é igual ou inferior a 10 m, recomenda-se o muro de arrimo.",IF(AND(E20="Como a altura do muro é superior a 10 m, recomenda-se o muro de abraço.",C19=1),"Como a altura do muro é superior a 10 m, recomenda-se o muro de abraço.",""))</f>
        <v/>
      </c>
      <c r="D199" s="272"/>
      <c r="E199" s="272"/>
      <c r="F199" s="272"/>
      <c r="G199" s="272"/>
      <c r="H199" s="273"/>
      <c r="I199" s="273"/>
      <c r="J199" s="273"/>
    </row>
    <row r="200" spans="1:10" ht="15" customHeight="1" x14ac:dyDescent="0.2">
      <c r="B200" s="270">
        <f>IF(C200="ERRO! Opção inválida!",ROW(G116),"")</f>
        <v>116</v>
      </c>
      <c r="C200" s="68" t="str">
        <f>IF(G116="ERRO! Opção inválida!","ERRO! Opção inválida!","")</f>
        <v>ERRO! Opção inválida!</v>
      </c>
      <c r="D200" s="274"/>
      <c r="E200" s="274"/>
      <c r="F200" s="274"/>
      <c r="G200" s="274"/>
      <c r="H200" s="274"/>
      <c r="I200" s="274"/>
      <c r="J200" s="274"/>
    </row>
    <row r="201" spans="1:10" ht="15" customHeight="1" x14ac:dyDescent="0.2">
      <c r="B201" s="270">
        <f>IF(C201="ERRO! Opção inválida!",ROW(G120),"")</f>
        <v>120</v>
      </c>
      <c r="C201" s="68" t="str">
        <f>IF(G120="ERRO! Opção inválida!","ERRO! Opção inválida!","")</f>
        <v>ERRO! Opção inválida!</v>
      </c>
      <c r="D201" s="274"/>
      <c r="E201" s="274"/>
      <c r="F201" s="274"/>
      <c r="G201" s="274"/>
      <c r="H201" s="274"/>
      <c r="I201" s="274"/>
      <c r="J201" s="274"/>
    </row>
    <row r="202" spans="1:10" ht="15" customHeight="1" x14ac:dyDescent="0.2">
      <c r="B202" s="270">
        <f>IF(C202="ERRO! Opção inválida!",ROW(F124),"")</f>
        <v>124</v>
      </c>
      <c r="C202" s="68" t="str">
        <f>IF(F124="ERRO! Opção inválida!","ERRO! Opção inválida!","")</f>
        <v>ERRO! Opção inválida!</v>
      </c>
      <c r="D202" s="274"/>
      <c r="E202" s="274"/>
      <c r="F202" s="274"/>
      <c r="G202" s="274"/>
      <c r="H202" s="274"/>
      <c r="I202" s="274"/>
      <c r="J202" s="274"/>
    </row>
    <row r="203" spans="1:10" ht="15" customHeight="1" x14ac:dyDescent="0.2">
      <c r="B203" s="270">
        <f>IF(C203="ERRO! Opção inválida!",ROW(H128),"")</f>
        <v>128</v>
      </c>
      <c r="C203" s="68" t="str">
        <f>IF(H128="ERRO! Opção inválida!","ERRO! Opção inválida!","")</f>
        <v>ERRO! Opção inválida!</v>
      </c>
      <c r="D203" s="274"/>
      <c r="E203" s="274"/>
      <c r="F203" s="274"/>
      <c r="G203" s="274"/>
      <c r="H203" s="274"/>
      <c r="I203" s="274"/>
      <c r="J203" s="274"/>
    </row>
    <row r="204" spans="1:10" ht="15" customHeight="1" x14ac:dyDescent="0.2">
      <c r="B204" s="270">
        <f>IF(C204="ERRO! Opção inválida!",ROW(G137),"")</f>
        <v>137</v>
      </c>
      <c r="C204" s="68" t="str">
        <f>IF(G137="ERRO! Opção inválida!","ERRO! Opção inválida!","")</f>
        <v>ERRO! Opção inválida!</v>
      </c>
      <c r="D204" s="274"/>
      <c r="E204" s="274"/>
      <c r="F204" s="275"/>
      <c r="G204" s="274"/>
      <c r="H204" s="274"/>
      <c r="I204" s="274"/>
      <c r="J204" s="274"/>
    </row>
    <row r="205" spans="1:10" ht="15" customHeight="1" x14ac:dyDescent="0.2">
      <c r="B205" s="270">
        <f>IF(C205="ERRO! Opção inválida!",ROW(G141),"")</f>
        <v>141</v>
      </c>
      <c r="C205" s="68" t="str">
        <f>IF(G141="ERRO! Opção inválida!","ERRO! Opção inválida!","")</f>
        <v>ERRO! Opção inválida!</v>
      </c>
      <c r="D205" s="274"/>
      <c r="E205" s="274"/>
      <c r="F205" s="274"/>
      <c r="G205" s="274"/>
      <c r="H205" s="274"/>
      <c r="I205" s="274"/>
      <c r="J205" s="274"/>
    </row>
    <row r="206" spans="1:10" ht="15" customHeight="1" x14ac:dyDescent="0.2">
      <c r="B206" s="270">
        <f>IF(C206="ERRO! Opção inválida!",ROW(G146),"")</f>
        <v>146</v>
      </c>
      <c r="C206" s="68" t="str">
        <f>IF(G146="ERRO! Opção inválida!","ERRO! Opção inválida!","")</f>
        <v>ERRO! Opção inválida!</v>
      </c>
      <c r="D206" s="274"/>
      <c r="E206" s="274"/>
      <c r="F206" s="274"/>
      <c r="G206" s="274"/>
      <c r="H206" s="274"/>
      <c r="I206" s="274"/>
      <c r="J206" s="274"/>
    </row>
    <row r="207" spans="1:10" ht="15" customHeight="1" x14ac:dyDescent="0.2">
      <c r="B207" s="270">
        <f>IF(C207="ERRO! Opção inválida!",ROW(I151),"")</f>
        <v>151</v>
      </c>
      <c r="C207" s="68" t="str">
        <f>IF(I151="ERRO! Opção inválida!","ERRO! Opção inválida!","")</f>
        <v>ERRO! Opção inválida!</v>
      </c>
      <c r="D207" s="274"/>
      <c r="E207" s="274"/>
      <c r="F207" s="274"/>
      <c r="G207" s="274"/>
      <c r="H207" s="274"/>
      <c r="I207" s="274"/>
      <c r="J207" s="274"/>
    </row>
    <row r="208" spans="1:10" ht="15" customHeight="1" thickBot="1" x14ac:dyDescent="0.25">
      <c r="B208" s="276"/>
      <c r="C208" s="277"/>
      <c r="D208" s="278"/>
      <c r="E208" s="278"/>
      <c r="F208" s="278"/>
      <c r="G208" s="278"/>
      <c r="H208" s="278"/>
      <c r="I208" s="278"/>
      <c r="J208" s="278"/>
    </row>
  </sheetData>
  <mergeCells count="5">
    <mergeCell ref="E1:H2"/>
    <mergeCell ref="A3:D3"/>
    <mergeCell ref="J3:K3"/>
    <mergeCell ref="B197:B198"/>
    <mergeCell ref="C197:J198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9457" r:id="rId4">
          <objectPr defaultSize="0" autoLine="0" autoPict="0" r:id="rId5">
            <anchor moveWithCells="1">
              <from>
                <xdr:col>1</xdr:col>
                <xdr:colOff>314325</xdr:colOff>
                <xdr:row>103</xdr:row>
                <xdr:rowOff>38100</xdr:rowOff>
              </from>
              <to>
                <xdr:col>4</xdr:col>
                <xdr:colOff>171450</xdr:colOff>
                <xdr:row>104</xdr:row>
                <xdr:rowOff>38100</xdr:rowOff>
              </to>
            </anchor>
          </objectPr>
        </oleObject>
      </mc:Choice>
      <mc:Fallback>
        <oleObject progId="Equation.2" shapeId="19457" r:id="rId4"/>
      </mc:Fallback>
    </mc:AlternateContent>
    <mc:AlternateContent xmlns:mc="http://schemas.openxmlformats.org/markup-compatibility/2006">
      <mc:Choice Requires="x14">
        <oleObject progId="Equation.2" shapeId="19458" r:id="rId6">
          <objectPr defaultSize="0" autoLine="0" autoPict="0" r:id="rId7">
            <anchor moveWithCells="1">
              <from>
                <xdr:col>1</xdr:col>
                <xdr:colOff>314325</xdr:colOff>
                <xdr:row>105</xdr:row>
                <xdr:rowOff>28575</xdr:rowOff>
              </from>
              <to>
                <xdr:col>2</xdr:col>
                <xdr:colOff>504825</xdr:colOff>
                <xdr:row>106</xdr:row>
                <xdr:rowOff>38100</xdr:rowOff>
              </to>
            </anchor>
          </objectPr>
        </oleObject>
      </mc:Choice>
      <mc:Fallback>
        <oleObject progId="Equation.2" shapeId="19458" r:id="rId6"/>
      </mc:Fallback>
    </mc:AlternateContent>
    <mc:AlternateContent xmlns:mc="http://schemas.openxmlformats.org/markup-compatibility/2006">
      <mc:Choice Requires="x14">
        <oleObject progId="Equation.2" shapeId="19459" r:id="rId8">
          <objectPr defaultSize="0" autoLine="0" autoPict="0" r:id="rId9">
            <anchor moveWithCells="1">
              <from>
                <xdr:col>1</xdr:col>
                <xdr:colOff>95250</xdr:colOff>
                <xdr:row>114</xdr:row>
                <xdr:rowOff>142875</xdr:rowOff>
              </from>
              <to>
                <xdr:col>6</xdr:col>
                <xdr:colOff>457200</xdr:colOff>
                <xdr:row>115</xdr:row>
                <xdr:rowOff>171450</xdr:rowOff>
              </to>
            </anchor>
          </objectPr>
        </oleObject>
      </mc:Choice>
      <mc:Fallback>
        <oleObject progId="Equation.2" shapeId="19459" r:id="rId8"/>
      </mc:Fallback>
    </mc:AlternateContent>
    <mc:AlternateContent xmlns:mc="http://schemas.openxmlformats.org/markup-compatibility/2006">
      <mc:Choice Requires="x14">
        <oleObject progId="Equation.2" shapeId="19460" r:id="rId10">
          <objectPr defaultSize="0" autoLine="0" autoPict="0" r:id="rId11">
            <anchor moveWithCells="1">
              <from>
                <xdr:col>0</xdr:col>
                <xdr:colOff>666750</xdr:colOff>
                <xdr:row>119</xdr:row>
                <xdr:rowOff>0</xdr:rowOff>
              </from>
              <to>
                <xdr:col>6</xdr:col>
                <xdr:colOff>466725</xdr:colOff>
                <xdr:row>120</xdr:row>
                <xdr:rowOff>19050</xdr:rowOff>
              </to>
            </anchor>
          </objectPr>
        </oleObject>
      </mc:Choice>
      <mc:Fallback>
        <oleObject progId="Equation.2" shapeId="19460" r:id="rId10"/>
      </mc:Fallback>
    </mc:AlternateContent>
    <mc:AlternateContent xmlns:mc="http://schemas.openxmlformats.org/markup-compatibility/2006">
      <mc:Choice Requires="x14">
        <oleObject progId="Equation.2" shapeId="19461" r:id="rId12">
          <objectPr defaultSize="0" autoLine="0" autoPict="0" r:id="rId13">
            <anchor moveWithCells="1">
              <from>
                <xdr:col>1</xdr:col>
                <xdr:colOff>47625</xdr:colOff>
                <xdr:row>122</xdr:row>
                <xdr:rowOff>152400</xdr:rowOff>
              </from>
              <to>
                <xdr:col>5</xdr:col>
                <xdr:colOff>542925</xdr:colOff>
                <xdr:row>123</xdr:row>
                <xdr:rowOff>180975</xdr:rowOff>
              </to>
            </anchor>
          </objectPr>
        </oleObject>
      </mc:Choice>
      <mc:Fallback>
        <oleObject progId="Equation.2" shapeId="19461" r:id="rId12"/>
      </mc:Fallback>
    </mc:AlternateContent>
    <mc:AlternateContent xmlns:mc="http://schemas.openxmlformats.org/markup-compatibility/2006">
      <mc:Choice Requires="x14">
        <oleObject progId="Equation.2" shapeId="19462" r:id="rId14">
          <objectPr defaultSize="0" autoLine="0" autoPict="0" r:id="rId15">
            <anchor moveWithCells="1">
              <from>
                <xdr:col>0</xdr:col>
                <xdr:colOff>285750</xdr:colOff>
                <xdr:row>135</xdr:row>
                <xdr:rowOff>161925</xdr:rowOff>
              </from>
              <to>
                <xdr:col>6</xdr:col>
                <xdr:colOff>238125</xdr:colOff>
                <xdr:row>137</xdr:row>
                <xdr:rowOff>19050</xdr:rowOff>
              </to>
            </anchor>
          </objectPr>
        </oleObject>
      </mc:Choice>
      <mc:Fallback>
        <oleObject progId="Equation.2" shapeId="19462" r:id="rId14"/>
      </mc:Fallback>
    </mc:AlternateContent>
    <mc:AlternateContent xmlns:mc="http://schemas.openxmlformats.org/markup-compatibility/2006">
      <mc:Choice Requires="x14">
        <oleObject progId="Equation.2" shapeId="19463" r:id="rId16">
          <objectPr defaultSize="0" autoLine="0" autoPict="0" r:id="rId17">
            <anchor moveWithCells="1">
              <from>
                <xdr:col>0</xdr:col>
                <xdr:colOff>438150</xdr:colOff>
                <xdr:row>148</xdr:row>
                <xdr:rowOff>19050</xdr:rowOff>
              </from>
              <to>
                <xdr:col>9</xdr:col>
                <xdr:colOff>438150</xdr:colOff>
                <xdr:row>151</xdr:row>
                <xdr:rowOff>38100</xdr:rowOff>
              </to>
            </anchor>
          </objectPr>
        </oleObject>
      </mc:Choice>
      <mc:Fallback>
        <oleObject progId="Equation.2" shapeId="19463" r:id="rId16"/>
      </mc:Fallback>
    </mc:AlternateContent>
    <mc:AlternateContent xmlns:mc="http://schemas.openxmlformats.org/markup-compatibility/2006">
      <mc:Choice Requires="x14">
        <oleObject progId="Equation.2" shapeId="19464" r:id="rId18">
          <objectPr defaultSize="0" autoLine="0" autoPict="0" r:id="rId19">
            <anchor moveWithCells="1">
              <from>
                <xdr:col>0</xdr:col>
                <xdr:colOff>647700</xdr:colOff>
                <xdr:row>126</xdr:row>
                <xdr:rowOff>76200</xdr:rowOff>
              </from>
              <to>
                <xdr:col>7</xdr:col>
                <xdr:colOff>695325</xdr:colOff>
                <xdr:row>128</xdr:row>
                <xdr:rowOff>66675</xdr:rowOff>
              </to>
            </anchor>
          </objectPr>
        </oleObject>
      </mc:Choice>
      <mc:Fallback>
        <oleObject progId="Equation.2" shapeId="19464" r:id="rId18"/>
      </mc:Fallback>
    </mc:AlternateContent>
    <mc:AlternateContent xmlns:mc="http://schemas.openxmlformats.org/markup-compatibility/2006">
      <mc:Choice Requires="x14">
        <oleObject progId="Equation.2" shapeId="19465" r:id="rId20">
          <objectPr defaultSize="0" autoLine="0" autoPict="0" r:id="rId21">
            <anchor moveWithCells="1">
              <from>
                <xdr:col>1</xdr:col>
                <xdr:colOff>342900</xdr:colOff>
                <xdr:row>158</xdr:row>
                <xdr:rowOff>28575</xdr:rowOff>
              </from>
              <to>
                <xdr:col>3</xdr:col>
                <xdr:colOff>533400</xdr:colOff>
                <xdr:row>159</xdr:row>
                <xdr:rowOff>28575</xdr:rowOff>
              </to>
            </anchor>
          </objectPr>
        </oleObject>
      </mc:Choice>
      <mc:Fallback>
        <oleObject progId="Equation.2" shapeId="19465" r:id="rId20"/>
      </mc:Fallback>
    </mc:AlternateContent>
    <mc:AlternateContent xmlns:mc="http://schemas.openxmlformats.org/markup-compatibility/2006">
      <mc:Choice Requires="x14">
        <oleObject progId="Documento" shapeId="19466" r:id="rId22">
          <objectPr defaultSize="0" autoLine="0" autoPict="0" r:id="rId23">
            <anchor moveWithCells="1">
              <from>
                <xdr:col>1</xdr:col>
                <xdr:colOff>0</xdr:colOff>
                <xdr:row>69</xdr:row>
                <xdr:rowOff>0</xdr:rowOff>
              </from>
              <to>
                <xdr:col>13</xdr:col>
                <xdr:colOff>180975</xdr:colOff>
                <xdr:row>86</xdr:row>
                <xdr:rowOff>114300</xdr:rowOff>
              </to>
            </anchor>
          </objectPr>
        </oleObject>
      </mc:Choice>
      <mc:Fallback>
        <oleObject progId="Documento" shapeId="19466" r:id="rId22"/>
      </mc:Fallback>
    </mc:AlternateContent>
    <mc:AlternateContent xmlns:mc="http://schemas.openxmlformats.org/markup-compatibility/2006">
      <mc:Choice Requires="x14">
        <oleObject progId="Equation.2" shapeId="19467" r:id="rId24">
          <objectPr defaultSize="0" autoLine="0" autoPict="0" r:id="rId25">
            <anchor moveWithCells="1">
              <from>
                <xdr:col>0</xdr:col>
                <xdr:colOff>285750</xdr:colOff>
                <xdr:row>140</xdr:row>
                <xdr:rowOff>19050</xdr:rowOff>
              </from>
              <to>
                <xdr:col>6</xdr:col>
                <xdr:colOff>238125</xdr:colOff>
                <xdr:row>141</xdr:row>
                <xdr:rowOff>66675</xdr:rowOff>
              </to>
            </anchor>
          </objectPr>
        </oleObject>
      </mc:Choice>
      <mc:Fallback>
        <oleObject progId="Equation.2" shapeId="19467" r:id="rId24"/>
      </mc:Fallback>
    </mc:AlternateContent>
    <mc:AlternateContent xmlns:mc="http://schemas.openxmlformats.org/markup-compatibility/2006">
      <mc:Choice Requires="x14">
        <oleObject progId="Equation.2" shapeId="19468" r:id="rId26">
          <objectPr defaultSize="0" autoLine="0" autoPict="0" r:id="rId27">
            <anchor moveWithCells="1">
              <from>
                <xdr:col>0</xdr:col>
                <xdr:colOff>266700</xdr:colOff>
                <xdr:row>144</xdr:row>
                <xdr:rowOff>152400</xdr:rowOff>
              </from>
              <to>
                <xdr:col>6</xdr:col>
                <xdr:colOff>219075</xdr:colOff>
                <xdr:row>146</xdr:row>
                <xdr:rowOff>9525</xdr:rowOff>
              </to>
            </anchor>
          </objectPr>
        </oleObject>
      </mc:Choice>
      <mc:Fallback>
        <oleObject progId="Equation.2" shapeId="19468" r:id="rId26"/>
      </mc:Fallback>
    </mc:AlternateContent>
    <mc:AlternateContent xmlns:mc="http://schemas.openxmlformats.org/markup-compatibility/2006">
      <mc:Choice Requires="x14">
        <oleObject progId="Equation.2" shapeId="19469" r:id="rId28">
          <objectPr defaultSize="0" autoLine="0" autoPict="0" r:id="rId29">
            <anchor moveWithCells="1">
              <from>
                <xdr:col>1</xdr:col>
                <xdr:colOff>304800</xdr:colOff>
                <xdr:row>96</xdr:row>
                <xdr:rowOff>28575</xdr:rowOff>
              </from>
              <to>
                <xdr:col>3</xdr:col>
                <xdr:colOff>142875</xdr:colOff>
                <xdr:row>97</xdr:row>
                <xdr:rowOff>28575</xdr:rowOff>
              </to>
            </anchor>
          </objectPr>
        </oleObject>
      </mc:Choice>
      <mc:Fallback>
        <oleObject progId="Equation.2" shapeId="19469" r:id="rId28"/>
      </mc:Fallback>
    </mc:AlternateContent>
    <mc:AlternateContent xmlns:mc="http://schemas.openxmlformats.org/markup-compatibility/2006">
      <mc:Choice Requires="x14">
        <oleObject progId="Equation.2" shapeId="19470" r:id="rId30">
          <objectPr defaultSize="0" autoLine="0" autoPict="0" r:id="rId31">
            <anchor moveWithCells="1">
              <from>
                <xdr:col>1</xdr:col>
                <xdr:colOff>304800</xdr:colOff>
                <xdr:row>100</xdr:row>
                <xdr:rowOff>9525</xdr:rowOff>
              </from>
              <to>
                <xdr:col>2</xdr:col>
                <xdr:colOff>409575</xdr:colOff>
                <xdr:row>101</xdr:row>
                <xdr:rowOff>38100</xdr:rowOff>
              </to>
            </anchor>
          </objectPr>
        </oleObject>
      </mc:Choice>
      <mc:Fallback>
        <oleObject progId="Equation.2" shapeId="19470" r:id="rId30"/>
      </mc:Fallback>
    </mc:AlternateContent>
    <mc:AlternateContent xmlns:mc="http://schemas.openxmlformats.org/markup-compatibility/2006">
      <mc:Choice Requires="x14">
        <oleObject progId="Documento" shapeId="19471" r:id="rId32">
          <objectPr defaultSize="0" autoLine="0" r:id="rId33">
            <anchor moveWithCells="1">
              <from>
                <xdr:col>0</xdr:col>
                <xdr:colOff>180975</xdr:colOff>
                <xdr:row>26</xdr:row>
                <xdr:rowOff>47625</xdr:rowOff>
              </from>
              <to>
                <xdr:col>12</xdr:col>
                <xdr:colOff>723900</xdr:colOff>
                <xdr:row>69</xdr:row>
                <xdr:rowOff>114300</xdr:rowOff>
              </to>
            </anchor>
          </objectPr>
        </oleObject>
      </mc:Choice>
      <mc:Fallback>
        <oleObject progId="Documento" shapeId="19471" r:id="rId32"/>
      </mc:Fallback>
    </mc:AlternateContent>
    <mc:AlternateContent xmlns:mc="http://schemas.openxmlformats.org/markup-compatibility/2006">
      <mc:Choice Requires="x14">
        <oleObject progId="Equation.2" shapeId="19472" r:id="rId34">
          <objectPr defaultSize="0" autoLine="0" autoPict="0" r:id="rId35">
            <anchor moveWithCells="1">
              <from>
                <xdr:col>1</xdr:col>
                <xdr:colOff>381000</xdr:colOff>
                <xdr:row>91</xdr:row>
                <xdr:rowOff>104775</xdr:rowOff>
              </from>
              <to>
                <xdr:col>3</xdr:col>
                <xdr:colOff>361950</xdr:colOff>
                <xdr:row>93</xdr:row>
                <xdr:rowOff>104775</xdr:rowOff>
              </to>
            </anchor>
          </objectPr>
        </oleObject>
      </mc:Choice>
      <mc:Fallback>
        <oleObject progId="Equation.2" shapeId="19472" r:id="rId3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37"/>
  <sheetViews>
    <sheetView workbookViewId="0">
      <selection activeCell="F1" sqref="F1"/>
    </sheetView>
  </sheetViews>
  <sheetFormatPr defaultRowHeight="15" x14ac:dyDescent="0.25"/>
  <cols>
    <col min="1" max="1" width="22.28515625" style="515" bestFit="1" customWidth="1"/>
    <col min="2" max="2" width="6.5703125" style="515" bestFit="1" customWidth="1"/>
    <col min="3" max="4" width="2.7109375" style="515" customWidth="1"/>
    <col min="5" max="5" width="6.140625" style="515" customWidth="1"/>
    <col min="6" max="6" width="85" style="515" bestFit="1" customWidth="1"/>
    <col min="7" max="7" width="4.7109375" style="515" customWidth="1"/>
    <col min="8" max="8" width="22.28515625" style="515" bestFit="1" customWidth="1"/>
    <col min="9" max="9" width="6.5703125" style="515" customWidth="1"/>
    <col min="10" max="11" width="2.5703125" style="515" customWidth="1"/>
    <col min="12" max="12" width="3.85546875" style="515" bestFit="1" customWidth="1"/>
    <col min="13" max="13" width="80" style="515" bestFit="1" customWidth="1"/>
    <col min="14" max="16384" width="9.140625" style="515"/>
  </cols>
  <sheetData>
    <row r="1" spans="1:13" x14ac:dyDescent="0.25">
      <c r="A1" s="512" t="s">
        <v>0</v>
      </c>
      <c r="B1" s="513"/>
      <c r="C1" s="513"/>
      <c r="D1" s="513"/>
      <c r="E1" s="514"/>
      <c r="F1" s="578" t="s">
        <v>546</v>
      </c>
      <c r="G1" s="513"/>
      <c r="H1" s="512" t="s">
        <v>1</v>
      </c>
    </row>
    <row r="2" spans="1:13" ht="18" x14ac:dyDescent="0.35">
      <c r="A2" s="516" t="s">
        <v>450</v>
      </c>
      <c r="B2" s="517">
        <v>236</v>
      </c>
      <c r="C2" s="515" t="s">
        <v>7</v>
      </c>
      <c r="D2" s="518">
        <v>1</v>
      </c>
      <c r="E2" s="519" t="s">
        <v>459</v>
      </c>
      <c r="F2" s="502" t="s">
        <v>534</v>
      </c>
      <c r="H2" s="516" t="s">
        <v>444</v>
      </c>
      <c r="I2" s="517">
        <f>dam3rockfill!G5</f>
        <v>239</v>
      </c>
      <c r="J2" s="520" t="s">
        <v>7</v>
      </c>
      <c r="K2" s="518">
        <v>1</v>
      </c>
      <c r="L2" s="520"/>
      <c r="M2" s="502" t="s">
        <v>505</v>
      </c>
    </row>
    <row r="3" spans="1:13" x14ac:dyDescent="0.25">
      <c r="A3" s="516" t="s">
        <v>451</v>
      </c>
      <c r="B3" s="521">
        <v>1</v>
      </c>
      <c r="D3" s="518">
        <v>1</v>
      </c>
      <c r="E3" s="522"/>
      <c r="F3" s="502" t="s">
        <v>523</v>
      </c>
      <c r="H3" s="516" t="s">
        <v>448</v>
      </c>
      <c r="I3" s="517">
        <f>dam3rockfill!G6</f>
        <v>10</v>
      </c>
      <c r="J3" s="515" t="s">
        <v>7</v>
      </c>
      <c r="K3" s="518">
        <v>2</v>
      </c>
      <c r="M3" s="502" t="s">
        <v>506</v>
      </c>
    </row>
    <row r="4" spans="1:13" ht="18" x14ac:dyDescent="0.35">
      <c r="A4" s="516" t="s">
        <v>452</v>
      </c>
      <c r="B4" s="517">
        <v>3</v>
      </c>
      <c r="C4" s="515" t="s">
        <v>7</v>
      </c>
      <c r="D4" s="518">
        <v>1</v>
      </c>
      <c r="E4" s="519" t="s">
        <v>460</v>
      </c>
      <c r="F4" s="502" t="s">
        <v>526</v>
      </c>
      <c r="H4" s="499" t="s">
        <v>485</v>
      </c>
      <c r="I4" s="531">
        <f>dam1concrete!G7</f>
        <v>18</v>
      </c>
      <c r="J4" t="s">
        <v>7</v>
      </c>
      <c r="K4" s="532">
        <v>1</v>
      </c>
      <c r="M4" s="502" t="s">
        <v>507</v>
      </c>
    </row>
    <row r="5" spans="1:13" ht="18" x14ac:dyDescent="0.35">
      <c r="A5" s="516" t="s">
        <v>453</v>
      </c>
      <c r="B5" s="517">
        <v>1</v>
      </c>
      <c r="C5" s="515" t="s">
        <v>7</v>
      </c>
      <c r="D5" s="518">
        <v>1</v>
      </c>
      <c r="E5" s="519" t="s">
        <v>460</v>
      </c>
      <c r="F5" s="502" t="s">
        <v>527</v>
      </c>
      <c r="H5" s="499" t="s">
        <v>492</v>
      </c>
      <c r="I5" s="531">
        <f>dam3rockfill!C24</f>
        <v>1.5</v>
      </c>
      <c r="J5"/>
      <c r="K5" s="532">
        <v>1</v>
      </c>
      <c r="L5" s="546" t="s">
        <v>543</v>
      </c>
      <c r="M5" s="502" t="s">
        <v>513</v>
      </c>
    </row>
    <row r="6" spans="1:13" ht="18" x14ac:dyDescent="0.35">
      <c r="A6" s="516" t="s">
        <v>454</v>
      </c>
      <c r="B6" s="517">
        <v>2</v>
      </c>
      <c r="C6" s="515" t="s">
        <v>7</v>
      </c>
      <c r="D6" s="518">
        <v>1</v>
      </c>
      <c r="E6" s="519" t="s">
        <v>460</v>
      </c>
      <c r="F6" s="502" t="s">
        <v>545</v>
      </c>
      <c r="H6" s="499" t="s">
        <v>493</v>
      </c>
      <c r="I6" s="531">
        <f>dam3rockfill!C24</f>
        <v>1.5</v>
      </c>
      <c r="J6"/>
      <c r="K6" s="532">
        <v>1</v>
      </c>
      <c r="L6" s="546" t="s">
        <v>544</v>
      </c>
      <c r="M6" s="502" t="s">
        <v>514</v>
      </c>
    </row>
    <row r="7" spans="1:13" x14ac:dyDescent="0.25">
      <c r="A7" s="516" t="s">
        <v>455</v>
      </c>
      <c r="B7" s="517">
        <v>216</v>
      </c>
      <c r="C7" s="515" t="s">
        <v>7</v>
      </c>
      <c r="D7" s="518">
        <v>1</v>
      </c>
      <c r="E7" s="522"/>
      <c r="F7" s="502" t="s">
        <v>537</v>
      </c>
      <c r="H7" s="499" t="s">
        <v>496</v>
      </c>
      <c r="I7" s="531">
        <f>dam1concrete!C13</f>
        <v>0.75</v>
      </c>
      <c r="J7"/>
      <c r="K7" s="532">
        <v>1</v>
      </c>
      <c r="L7" s="529"/>
      <c r="M7" s="502" t="s">
        <v>503</v>
      </c>
    </row>
    <row r="8" spans="1:13" x14ac:dyDescent="0.25">
      <c r="A8" s="516" t="s">
        <v>461</v>
      </c>
      <c r="B8" s="517">
        <v>10</v>
      </c>
      <c r="C8" s="515" t="s">
        <v>7</v>
      </c>
      <c r="D8" s="518">
        <v>2</v>
      </c>
      <c r="E8" s="522"/>
      <c r="F8" s="502" t="s">
        <v>515</v>
      </c>
      <c r="H8" s="499" t="s">
        <v>497</v>
      </c>
      <c r="I8" s="531">
        <f>iodam1!I6</f>
        <v>0</v>
      </c>
      <c r="J8"/>
      <c r="K8" s="532">
        <v>1</v>
      </c>
      <c r="L8" s="529"/>
      <c r="M8" s="502" t="s">
        <v>504</v>
      </c>
    </row>
    <row r="9" spans="1:13" x14ac:dyDescent="0.25">
      <c r="A9" s="516" t="s">
        <v>462</v>
      </c>
      <c r="B9" s="517">
        <v>15</v>
      </c>
      <c r="C9" s="515" t="s">
        <v>7</v>
      </c>
      <c r="D9" s="518">
        <v>2</v>
      </c>
      <c r="E9" s="522"/>
      <c r="F9" s="502" t="s">
        <v>517</v>
      </c>
      <c r="H9" s="516" t="s">
        <v>445</v>
      </c>
      <c r="I9" s="517">
        <f>dam3rockfill!G8</f>
        <v>90</v>
      </c>
      <c r="J9" s="520" t="s">
        <v>7</v>
      </c>
      <c r="K9" s="518">
        <v>2</v>
      </c>
      <c r="L9" s="520"/>
      <c r="M9" s="502" t="s">
        <v>501</v>
      </c>
    </row>
    <row r="10" spans="1:13" x14ac:dyDescent="0.25">
      <c r="A10" s="516" t="s">
        <v>463</v>
      </c>
      <c r="B10" s="517">
        <v>20</v>
      </c>
      <c r="C10" s="515" t="s">
        <v>7</v>
      </c>
      <c r="D10" s="518">
        <v>2</v>
      </c>
      <c r="E10" s="522"/>
      <c r="F10" s="502" t="s">
        <v>519</v>
      </c>
      <c r="H10" s="516" t="s">
        <v>446</v>
      </c>
      <c r="I10" s="517">
        <f>dam3rockfill!G9</f>
        <v>45</v>
      </c>
      <c r="J10" s="515" t="s">
        <v>7</v>
      </c>
      <c r="K10" s="518">
        <v>2</v>
      </c>
      <c r="M10" s="502" t="s">
        <v>502</v>
      </c>
    </row>
    <row r="11" spans="1:13" x14ac:dyDescent="0.25">
      <c r="A11" s="516" t="s">
        <v>464</v>
      </c>
      <c r="B11" s="517">
        <v>10</v>
      </c>
      <c r="C11" s="515" t="s">
        <v>7</v>
      </c>
      <c r="D11" s="518">
        <v>2</v>
      </c>
      <c r="E11" s="522"/>
      <c r="F11" s="502" t="s">
        <v>521</v>
      </c>
      <c r="H11" s="516" t="s">
        <v>447</v>
      </c>
      <c r="I11" s="517">
        <f>dam3rockfill!G10</f>
        <v>45</v>
      </c>
      <c r="J11" s="515" t="s">
        <v>7</v>
      </c>
      <c r="K11" s="518">
        <v>2</v>
      </c>
      <c r="M11" s="502" t="s">
        <v>500</v>
      </c>
    </row>
    <row r="12" spans="1:13" x14ac:dyDescent="0.25">
      <c r="A12" s="516" t="s">
        <v>471</v>
      </c>
      <c r="B12" s="517">
        <v>20</v>
      </c>
      <c r="C12" s="515" t="s">
        <v>7</v>
      </c>
      <c r="D12" s="518">
        <v>2</v>
      </c>
      <c r="E12" s="524"/>
      <c r="F12" s="502" t="s">
        <v>528</v>
      </c>
      <c r="H12" s="499" t="s">
        <v>479</v>
      </c>
      <c r="I12" s="523">
        <f>dam3rockfill!C25-1</f>
        <v>2</v>
      </c>
      <c r="J12" s="520" t="s">
        <v>7</v>
      </c>
      <c r="K12" s="518">
        <v>1</v>
      </c>
      <c r="L12" s="524"/>
      <c r="M12" s="502" t="s">
        <v>536</v>
      </c>
    </row>
    <row r="13" spans="1:13" x14ac:dyDescent="0.25">
      <c r="A13" s="516" t="s">
        <v>470</v>
      </c>
      <c r="B13" s="517">
        <v>150</v>
      </c>
      <c r="C13" s="515" t="s">
        <v>7</v>
      </c>
      <c r="D13" s="518">
        <v>2</v>
      </c>
      <c r="E13" s="524"/>
      <c r="F13" s="502" t="s">
        <v>532</v>
      </c>
      <c r="H13" s="516" t="s">
        <v>449</v>
      </c>
      <c r="I13" s="517">
        <v>1</v>
      </c>
      <c r="J13" s="515" t="s">
        <v>7</v>
      </c>
      <c r="K13" s="518">
        <v>1</v>
      </c>
      <c r="M13" s="502" t="s">
        <v>524</v>
      </c>
    </row>
    <row r="14" spans="1:13" x14ac:dyDescent="0.25">
      <c r="A14" s="516" t="s">
        <v>472</v>
      </c>
      <c r="B14" s="517">
        <v>40</v>
      </c>
      <c r="C14" s="515" t="s">
        <v>7</v>
      </c>
      <c r="D14" s="518">
        <v>2</v>
      </c>
      <c r="E14" s="524"/>
      <c r="F14" s="502" t="s">
        <v>530</v>
      </c>
      <c r="H14" s="516" t="s">
        <v>480</v>
      </c>
      <c r="I14" s="541">
        <f>trwalls3!B22</f>
        <v>1</v>
      </c>
      <c r="J14" s="515" t="s">
        <v>7</v>
      </c>
      <c r="K14" s="518">
        <v>2</v>
      </c>
      <c r="L14" s="522"/>
      <c r="M14" s="502" t="s">
        <v>529</v>
      </c>
    </row>
    <row r="15" spans="1:13" x14ac:dyDescent="0.25">
      <c r="A15" s="499" t="s">
        <v>484</v>
      </c>
      <c r="B15" s="542">
        <v>1</v>
      </c>
      <c r="C15"/>
      <c r="D15" s="543">
        <v>1</v>
      </c>
      <c r="E15"/>
      <c r="F15" s="502" t="s">
        <v>538</v>
      </c>
      <c r="H15" s="516" t="s">
        <v>481</v>
      </c>
      <c r="I15" s="541">
        <f>trwalls3!B23</f>
        <v>0</v>
      </c>
      <c r="J15" s="515" t="s">
        <v>7</v>
      </c>
      <c r="K15" s="518">
        <v>2</v>
      </c>
      <c r="L15" s="522"/>
      <c r="M15" s="502" t="s">
        <v>533</v>
      </c>
    </row>
    <row r="16" spans="1:13" x14ac:dyDescent="0.25">
      <c r="H16" s="516" t="s">
        <v>482</v>
      </c>
      <c r="I16" s="541">
        <f>trwalls3!B25</f>
        <v>1</v>
      </c>
      <c r="J16" s="515" t="s">
        <v>7</v>
      </c>
      <c r="K16" s="518">
        <v>2</v>
      </c>
      <c r="L16" s="522"/>
      <c r="M16" s="502" t="s">
        <v>531</v>
      </c>
    </row>
    <row r="17" spans="4:13" x14ac:dyDescent="0.25">
      <c r="D17" s="543">
        <v>1</v>
      </c>
      <c r="E17" s="69"/>
      <c r="F17" s="545" t="s">
        <v>539</v>
      </c>
      <c r="H17" s="516" t="s">
        <v>474</v>
      </c>
      <c r="I17" s="525">
        <f>trwalls3!J22</f>
        <v>0</v>
      </c>
      <c r="J17" s="515" t="s">
        <v>7</v>
      </c>
      <c r="K17" s="518">
        <v>2</v>
      </c>
      <c r="M17" s="502" t="s">
        <v>516</v>
      </c>
    </row>
    <row r="18" spans="4:13" x14ac:dyDescent="0.25">
      <c r="D18" s="544"/>
      <c r="E18" s="69"/>
      <c r="F18" s="545" t="s">
        <v>540</v>
      </c>
      <c r="H18" s="516" t="s">
        <v>475</v>
      </c>
      <c r="I18" s="525">
        <f>trwalls3!J23</f>
        <v>0</v>
      </c>
      <c r="J18" s="515" t="s">
        <v>7</v>
      </c>
      <c r="K18" s="518">
        <v>2</v>
      </c>
      <c r="M18" s="502" t="s">
        <v>518</v>
      </c>
    </row>
    <row r="19" spans="4:13" x14ac:dyDescent="0.25">
      <c r="D19" s="543">
        <v>2</v>
      </c>
      <c r="E19" s="69"/>
      <c r="F19" s="545" t="s">
        <v>541</v>
      </c>
      <c r="H19" s="516" t="s">
        <v>476</v>
      </c>
      <c r="I19" s="525">
        <f>trwalls3!J24</f>
        <v>0</v>
      </c>
      <c r="J19" s="515" t="s">
        <v>7</v>
      </c>
      <c r="K19" s="518">
        <v>2</v>
      </c>
      <c r="M19" s="502" t="s">
        <v>520</v>
      </c>
    </row>
    <row r="20" spans="4:13" x14ac:dyDescent="0.25">
      <c r="D20" s="544"/>
      <c r="E20" s="69"/>
      <c r="F20" s="545" t="s">
        <v>542</v>
      </c>
      <c r="H20" s="516" t="s">
        <v>477</v>
      </c>
      <c r="I20" s="525">
        <f>trwalls3!J25</f>
        <v>0</v>
      </c>
      <c r="J20" s="515" t="s">
        <v>7</v>
      </c>
      <c r="K20" s="518">
        <v>2</v>
      </c>
      <c r="M20" s="502" t="s">
        <v>522</v>
      </c>
    </row>
    <row r="21" spans="4:13" x14ac:dyDescent="0.25">
      <c r="E21" s="524"/>
      <c r="H21" s="530" t="s">
        <v>483</v>
      </c>
      <c r="I21" s="539">
        <v>30</v>
      </c>
      <c r="J21" s="529" t="s">
        <v>7</v>
      </c>
      <c r="K21" s="532">
        <v>1</v>
      </c>
      <c r="L21" s="529"/>
      <c r="M21" s="502" t="s">
        <v>508</v>
      </c>
    </row>
    <row r="22" spans="4:13" x14ac:dyDescent="0.25">
      <c r="E22" s="524"/>
    </row>
    <row r="23" spans="4:13" x14ac:dyDescent="0.25">
      <c r="E23" s="524"/>
    </row>
    <row r="24" spans="4:13" x14ac:dyDescent="0.25">
      <c r="E24" s="524"/>
    </row>
    <row r="25" spans="4:13" x14ac:dyDescent="0.25">
      <c r="E25" s="524"/>
    </row>
    <row r="26" spans="4:13" x14ac:dyDescent="0.25">
      <c r="E26" s="524"/>
    </row>
    <row r="27" spans="4:13" x14ac:dyDescent="0.25">
      <c r="E27" s="524"/>
    </row>
    <row r="28" spans="4:13" x14ac:dyDescent="0.25">
      <c r="E28" s="524"/>
    </row>
    <row r="29" spans="4:13" x14ac:dyDescent="0.25">
      <c r="E29" s="524"/>
    </row>
    <row r="30" spans="4:13" x14ac:dyDescent="0.25">
      <c r="E30" s="524"/>
    </row>
    <row r="31" spans="4:13" x14ac:dyDescent="0.25">
      <c r="E31" s="524"/>
    </row>
    <row r="32" spans="4:13" x14ac:dyDescent="0.25">
      <c r="E32" s="524"/>
    </row>
    <row r="33" spans="5:5" x14ac:dyDescent="0.25">
      <c r="E33" s="524"/>
    </row>
    <row r="34" spans="5:5" x14ac:dyDescent="0.25">
      <c r="E34" s="524"/>
    </row>
    <row r="35" spans="5:5" x14ac:dyDescent="0.25">
      <c r="E35" s="524"/>
    </row>
    <row r="36" spans="5:5" x14ac:dyDescent="0.25">
      <c r="E36" s="524"/>
    </row>
    <row r="37" spans="5:5" x14ac:dyDescent="0.25">
      <c r="E37" s="524"/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383"/>
  <sheetViews>
    <sheetView topLeftCell="A11" workbookViewId="0">
      <selection activeCell="C25" sqref="C25"/>
    </sheetView>
  </sheetViews>
  <sheetFormatPr defaultRowHeight="12.75" x14ac:dyDescent="0.2"/>
  <cols>
    <col min="1" max="1" width="12.7109375" style="102" customWidth="1"/>
    <col min="2" max="2" width="14" style="7" customWidth="1"/>
    <col min="3" max="3" width="12.140625" style="33" customWidth="1"/>
    <col min="4" max="4" width="12.28515625" style="7" customWidth="1"/>
    <col min="5" max="5" width="11.85546875" style="7" customWidth="1"/>
    <col min="6" max="6" width="12.42578125" style="7" customWidth="1"/>
    <col min="7" max="11" width="11.85546875" style="7" customWidth="1"/>
    <col min="12" max="12" width="15.5703125" style="7" bestFit="1" customWidth="1"/>
    <col min="13" max="256" width="9.140625" style="7"/>
    <col min="257" max="257" width="12.7109375" style="7" customWidth="1"/>
    <col min="258" max="258" width="14" style="7" customWidth="1"/>
    <col min="259" max="259" width="12.140625" style="7" customWidth="1"/>
    <col min="260" max="260" width="12.28515625" style="7" customWidth="1"/>
    <col min="261" max="261" width="11.85546875" style="7" customWidth="1"/>
    <col min="262" max="262" width="12.42578125" style="7" customWidth="1"/>
    <col min="263" max="267" width="11.85546875" style="7" customWidth="1"/>
    <col min="268" max="512" width="9.140625" style="7"/>
    <col min="513" max="513" width="12.7109375" style="7" customWidth="1"/>
    <col min="514" max="514" width="14" style="7" customWidth="1"/>
    <col min="515" max="515" width="12.140625" style="7" customWidth="1"/>
    <col min="516" max="516" width="12.28515625" style="7" customWidth="1"/>
    <col min="517" max="517" width="11.85546875" style="7" customWidth="1"/>
    <col min="518" max="518" width="12.42578125" style="7" customWidth="1"/>
    <col min="519" max="523" width="11.85546875" style="7" customWidth="1"/>
    <col min="524" max="768" width="9.140625" style="7"/>
    <col min="769" max="769" width="12.7109375" style="7" customWidth="1"/>
    <col min="770" max="770" width="14" style="7" customWidth="1"/>
    <col min="771" max="771" width="12.140625" style="7" customWidth="1"/>
    <col min="772" max="772" width="12.28515625" style="7" customWidth="1"/>
    <col min="773" max="773" width="11.85546875" style="7" customWidth="1"/>
    <col min="774" max="774" width="12.42578125" style="7" customWidth="1"/>
    <col min="775" max="779" width="11.85546875" style="7" customWidth="1"/>
    <col min="780" max="1024" width="9.140625" style="7"/>
    <col min="1025" max="1025" width="12.7109375" style="7" customWidth="1"/>
    <col min="1026" max="1026" width="14" style="7" customWidth="1"/>
    <col min="1027" max="1027" width="12.140625" style="7" customWidth="1"/>
    <col min="1028" max="1028" width="12.28515625" style="7" customWidth="1"/>
    <col min="1029" max="1029" width="11.85546875" style="7" customWidth="1"/>
    <col min="1030" max="1030" width="12.42578125" style="7" customWidth="1"/>
    <col min="1031" max="1035" width="11.85546875" style="7" customWidth="1"/>
    <col min="1036" max="1280" width="9.140625" style="7"/>
    <col min="1281" max="1281" width="12.7109375" style="7" customWidth="1"/>
    <col min="1282" max="1282" width="14" style="7" customWidth="1"/>
    <col min="1283" max="1283" width="12.140625" style="7" customWidth="1"/>
    <col min="1284" max="1284" width="12.28515625" style="7" customWidth="1"/>
    <col min="1285" max="1285" width="11.85546875" style="7" customWidth="1"/>
    <col min="1286" max="1286" width="12.42578125" style="7" customWidth="1"/>
    <col min="1287" max="1291" width="11.85546875" style="7" customWidth="1"/>
    <col min="1292" max="1536" width="9.140625" style="7"/>
    <col min="1537" max="1537" width="12.7109375" style="7" customWidth="1"/>
    <col min="1538" max="1538" width="14" style="7" customWidth="1"/>
    <col min="1539" max="1539" width="12.140625" style="7" customWidth="1"/>
    <col min="1540" max="1540" width="12.28515625" style="7" customWidth="1"/>
    <col min="1541" max="1541" width="11.85546875" style="7" customWidth="1"/>
    <col min="1542" max="1542" width="12.42578125" style="7" customWidth="1"/>
    <col min="1543" max="1547" width="11.85546875" style="7" customWidth="1"/>
    <col min="1548" max="1792" width="9.140625" style="7"/>
    <col min="1793" max="1793" width="12.7109375" style="7" customWidth="1"/>
    <col min="1794" max="1794" width="14" style="7" customWidth="1"/>
    <col min="1795" max="1795" width="12.140625" style="7" customWidth="1"/>
    <col min="1796" max="1796" width="12.28515625" style="7" customWidth="1"/>
    <col min="1797" max="1797" width="11.85546875" style="7" customWidth="1"/>
    <col min="1798" max="1798" width="12.42578125" style="7" customWidth="1"/>
    <col min="1799" max="1803" width="11.85546875" style="7" customWidth="1"/>
    <col min="1804" max="2048" width="9.140625" style="7"/>
    <col min="2049" max="2049" width="12.7109375" style="7" customWidth="1"/>
    <col min="2050" max="2050" width="14" style="7" customWidth="1"/>
    <col min="2051" max="2051" width="12.140625" style="7" customWidth="1"/>
    <col min="2052" max="2052" width="12.28515625" style="7" customWidth="1"/>
    <col min="2053" max="2053" width="11.85546875" style="7" customWidth="1"/>
    <col min="2054" max="2054" width="12.42578125" style="7" customWidth="1"/>
    <col min="2055" max="2059" width="11.85546875" style="7" customWidth="1"/>
    <col min="2060" max="2304" width="9.140625" style="7"/>
    <col min="2305" max="2305" width="12.7109375" style="7" customWidth="1"/>
    <col min="2306" max="2306" width="14" style="7" customWidth="1"/>
    <col min="2307" max="2307" width="12.140625" style="7" customWidth="1"/>
    <col min="2308" max="2308" width="12.28515625" style="7" customWidth="1"/>
    <col min="2309" max="2309" width="11.85546875" style="7" customWidth="1"/>
    <col min="2310" max="2310" width="12.42578125" style="7" customWidth="1"/>
    <col min="2311" max="2315" width="11.85546875" style="7" customWidth="1"/>
    <col min="2316" max="2560" width="9.140625" style="7"/>
    <col min="2561" max="2561" width="12.7109375" style="7" customWidth="1"/>
    <col min="2562" max="2562" width="14" style="7" customWidth="1"/>
    <col min="2563" max="2563" width="12.140625" style="7" customWidth="1"/>
    <col min="2564" max="2564" width="12.28515625" style="7" customWidth="1"/>
    <col min="2565" max="2565" width="11.85546875" style="7" customWidth="1"/>
    <col min="2566" max="2566" width="12.42578125" style="7" customWidth="1"/>
    <col min="2567" max="2571" width="11.85546875" style="7" customWidth="1"/>
    <col min="2572" max="2816" width="9.140625" style="7"/>
    <col min="2817" max="2817" width="12.7109375" style="7" customWidth="1"/>
    <col min="2818" max="2818" width="14" style="7" customWidth="1"/>
    <col min="2819" max="2819" width="12.140625" style="7" customWidth="1"/>
    <col min="2820" max="2820" width="12.28515625" style="7" customWidth="1"/>
    <col min="2821" max="2821" width="11.85546875" style="7" customWidth="1"/>
    <col min="2822" max="2822" width="12.42578125" style="7" customWidth="1"/>
    <col min="2823" max="2827" width="11.85546875" style="7" customWidth="1"/>
    <col min="2828" max="3072" width="9.140625" style="7"/>
    <col min="3073" max="3073" width="12.7109375" style="7" customWidth="1"/>
    <col min="3074" max="3074" width="14" style="7" customWidth="1"/>
    <col min="3075" max="3075" width="12.140625" style="7" customWidth="1"/>
    <col min="3076" max="3076" width="12.28515625" style="7" customWidth="1"/>
    <col min="3077" max="3077" width="11.85546875" style="7" customWidth="1"/>
    <col min="3078" max="3078" width="12.42578125" style="7" customWidth="1"/>
    <col min="3079" max="3083" width="11.85546875" style="7" customWidth="1"/>
    <col min="3084" max="3328" width="9.140625" style="7"/>
    <col min="3329" max="3329" width="12.7109375" style="7" customWidth="1"/>
    <col min="3330" max="3330" width="14" style="7" customWidth="1"/>
    <col min="3331" max="3331" width="12.140625" style="7" customWidth="1"/>
    <col min="3332" max="3332" width="12.28515625" style="7" customWidth="1"/>
    <col min="3333" max="3333" width="11.85546875" style="7" customWidth="1"/>
    <col min="3334" max="3334" width="12.42578125" style="7" customWidth="1"/>
    <col min="3335" max="3339" width="11.85546875" style="7" customWidth="1"/>
    <col min="3340" max="3584" width="9.140625" style="7"/>
    <col min="3585" max="3585" width="12.7109375" style="7" customWidth="1"/>
    <col min="3586" max="3586" width="14" style="7" customWidth="1"/>
    <col min="3587" max="3587" width="12.140625" style="7" customWidth="1"/>
    <col min="3588" max="3588" width="12.28515625" style="7" customWidth="1"/>
    <col min="3589" max="3589" width="11.85546875" style="7" customWidth="1"/>
    <col min="3590" max="3590" width="12.42578125" style="7" customWidth="1"/>
    <col min="3591" max="3595" width="11.85546875" style="7" customWidth="1"/>
    <col min="3596" max="3840" width="9.140625" style="7"/>
    <col min="3841" max="3841" width="12.7109375" style="7" customWidth="1"/>
    <col min="3842" max="3842" width="14" style="7" customWidth="1"/>
    <col min="3843" max="3843" width="12.140625" style="7" customWidth="1"/>
    <col min="3844" max="3844" width="12.28515625" style="7" customWidth="1"/>
    <col min="3845" max="3845" width="11.85546875" style="7" customWidth="1"/>
    <col min="3846" max="3846" width="12.42578125" style="7" customWidth="1"/>
    <col min="3847" max="3851" width="11.85546875" style="7" customWidth="1"/>
    <col min="3852" max="4096" width="9.140625" style="7"/>
    <col min="4097" max="4097" width="12.7109375" style="7" customWidth="1"/>
    <col min="4098" max="4098" width="14" style="7" customWidth="1"/>
    <col min="4099" max="4099" width="12.140625" style="7" customWidth="1"/>
    <col min="4100" max="4100" width="12.28515625" style="7" customWidth="1"/>
    <col min="4101" max="4101" width="11.85546875" style="7" customWidth="1"/>
    <col min="4102" max="4102" width="12.42578125" style="7" customWidth="1"/>
    <col min="4103" max="4107" width="11.85546875" style="7" customWidth="1"/>
    <col min="4108" max="4352" width="9.140625" style="7"/>
    <col min="4353" max="4353" width="12.7109375" style="7" customWidth="1"/>
    <col min="4354" max="4354" width="14" style="7" customWidth="1"/>
    <col min="4355" max="4355" width="12.140625" style="7" customWidth="1"/>
    <col min="4356" max="4356" width="12.28515625" style="7" customWidth="1"/>
    <col min="4357" max="4357" width="11.85546875" style="7" customWidth="1"/>
    <col min="4358" max="4358" width="12.42578125" style="7" customWidth="1"/>
    <col min="4359" max="4363" width="11.85546875" style="7" customWidth="1"/>
    <col min="4364" max="4608" width="9.140625" style="7"/>
    <col min="4609" max="4609" width="12.7109375" style="7" customWidth="1"/>
    <col min="4610" max="4610" width="14" style="7" customWidth="1"/>
    <col min="4611" max="4611" width="12.140625" style="7" customWidth="1"/>
    <col min="4612" max="4612" width="12.28515625" style="7" customWidth="1"/>
    <col min="4613" max="4613" width="11.85546875" style="7" customWidth="1"/>
    <col min="4614" max="4614" width="12.42578125" style="7" customWidth="1"/>
    <col min="4615" max="4619" width="11.85546875" style="7" customWidth="1"/>
    <col min="4620" max="4864" width="9.140625" style="7"/>
    <col min="4865" max="4865" width="12.7109375" style="7" customWidth="1"/>
    <col min="4866" max="4866" width="14" style="7" customWidth="1"/>
    <col min="4867" max="4867" width="12.140625" style="7" customWidth="1"/>
    <col min="4868" max="4868" width="12.28515625" style="7" customWidth="1"/>
    <col min="4869" max="4869" width="11.85546875" style="7" customWidth="1"/>
    <col min="4870" max="4870" width="12.42578125" style="7" customWidth="1"/>
    <col min="4871" max="4875" width="11.85546875" style="7" customWidth="1"/>
    <col min="4876" max="5120" width="9.140625" style="7"/>
    <col min="5121" max="5121" width="12.7109375" style="7" customWidth="1"/>
    <col min="5122" max="5122" width="14" style="7" customWidth="1"/>
    <col min="5123" max="5123" width="12.140625" style="7" customWidth="1"/>
    <col min="5124" max="5124" width="12.28515625" style="7" customWidth="1"/>
    <col min="5125" max="5125" width="11.85546875" style="7" customWidth="1"/>
    <col min="5126" max="5126" width="12.42578125" style="7" customWidth="1"/>
    <col min="5127" max="5131" width="11.85546875" style="7" customWidth="1"/>
    <col min="5132" max="5376" width="9.140625" style="7"/>
    <col min="5377" max="5377" width="12.7109375" style="7" customWidth="1"/>
    <col min="5378" max="5378" width="14" style="7" customWidth="1"/>
    <col min="5379" max="5379" width="12.140625" style="7" customWidth="1"/>
    <col min="5380" max="5380" width="12.28515625" style="7" customWidth="1"/>
    <col min="5381" max="5381" width="11.85546875" style="7" customWidth="1"/>
    <col min="5382" max="5382" width="12.42578125" style="7" customWidth="1"/>
    <col min="5383" max="5387" width="11.85546875" style="7" customWidth="1"/>
    <col min="5388" max="5632" width="9.140625" style="7"/>
    <col min="5633" max="5633" width="12.7109375" style="7" customWidth="1"/>
    <col min="5634" max="5634" width="14" style="7" customWidth="1"/>
    <col min="5635" max="5635" width="12.140625" style="7" customWidth="1"/>
    <col min="5636" max="5636" width="12.28515625" style="7" customWidth="1"/>
    <col min="5637" max="5637" width="11.85546875" style="7" customWidth="1"/>
    <col min="5638" max="5638" width="12.42578125" style="7" customWidth="1"/>
    <col min="5639" max="5643" width="11.85546875" style="7" customWidth="1"/>
    <col min="5644" max="5888" width="9.140625" style="7"/>
    <col min="5889" max="5889" width="12.7109375" style="7" customWidth="1"/>
    <col min="5890" max="5890" width="14" style="7" customWidth="1"/>
    <col min="5891" max="5891" width="12.140625" style="7" customWidth="1"/>
    <col min="5892" max="5892" width="12.28515625" style="7" customWidth="1"/>
    <col min="5893" max="5893" width="11.85546875" style="7" customWidth="1"/>
    <col min="5894" max="5894" width="12.42578125" style="7" customWidth="1"/>
    <col min="5895" max="5899" width="11.85546875" style="7" customWidth="1"/>
    <col min="5900" max="6144" width="9.140625" style="7"/>
    <col min="6145" max="6145" width="12.7109375" style="7" customWidth="1"/>
    <col min="6146" max="6146" width="14" style="7" customWidth="1"/>
    <col min="6147" max="6147" width="12.140625" style="7" customWidth="1"/>
    <col min="6148" max="6148" width="12.28515625" style="7" customWidth="1"/>
    <col min="6149" max="6149" width="11.85546875" style="7" customWidth="1"/>
    <col min="6150" max="6150" width="12.42578125" style="7" customWidth="1"/>
    <col min="6151" max="6155" width="11.85546875" style="7" customWidth="1"/>
    <col min="6156" max="6400" width="9.140625" style="7"/>
    <col min="6401" max="6401" width="12.7109375" style="7" customWidth="1"/>
    <col min="6402" max="6402" width="14" style="7" customWidth="1"/>
    <col min="6403" max="6403" width="12.140625" style="7" customWidth="1"/>
    <col min="6404" max="6404" width="12.28515625" style="7" customWidth="1"/>
    <col min="6405" max="6405" width="11.85546875" style="7" customWidth="1"/>
    <col min="6406" max="6406" width="12.42578125" style="7" customWidth="1"/>
    <col min="6407" max="6411" width="11.85546875" style="7" customWidth="1"/>
    <col min="6412" max="6656" width="9.140625" style="7"/>
    <col min="6657" max="6657" width="12.7109375" style="7" customWidth="1"/>
    <col min="6658" max="6658" width="14" style="7" customWidth="1"/>
    <col min="6659" max="6659" width="12.140625" style="7" customWidth="1"/>
    <col min="6660" max="6660" width="12.28515625" style="7" customWidth="1"/>
    <col min="6661" max="6661" width="11.85546875" style="7" customWidth="1"/>
    <col min="6662" max="6662" width="12.42578125" style="7" customWidth="1"/>
    <col min="6663" max="6667" width="11.85546875" style="7" customWidth="1"/>
    <col min="6668" max="6912" width="9.140625" style="7"/>
    <col min="6913" max="6913" width="12.7109375" style="7" customWidth="1"/>
    <col min="6914" max="6914" width="14" style="7" customWidth="1"/>
    <col min="6915" max="6915" width="12.140625" style="7" customWidth="1"/>
    <col min="6916" max="6916" width="12.28515625" style="7" customWidth="1"/>
    <col min="6917" max="6917" width="11.85546875" style="7" customWidth="1"/>
    <col min="6918" max="6918" width="12.42578125" style="7" customWidth="1"/>
    <col min="6919" max="6923" width="11.85546875" style="7" customWidth="1"/>
    <col min="6924" max="7168" width="9.140625" style="7"/>
    <col min="7169" max="7169" width="12.7109375" style="7" customWidth="1"/>
    <col min="7170" max="7170" width="14" style="7" customWidth="1"/>
    <col min="7171" max="7171" width="12.140625" style="7" customWidth="1"/>
    <col min="7172" max="7172" width="12.28515625" style="7" customWidth="1"/>
    <col min="7173" max="7173" width="11.85546875" style="7" customWidth="1"/>
    <col min="7174" max="7174" width="12.42578125" style="7" customWidth="1"/>
    <col min="7175" max="7179" width="11.85546875" style="7" customWidth="1"/>
    <col min="7180" max="7424" width="9.140625" style="7"/>
    <col min="7425" max="7425" width="12.7109375" style="7" customWidth="1"/>
    <col min="7426" max="7426" width="14" style="7" customWidth="1"/>
    <col min="7427" max="7427" width="12.140625" style="7" customWidth="1"/>
    <col min="7428" max="7428" width="12.28515625" style="7" customWidth="1"/>
    <col min="7429" max="7429" width="11.85546875" style="7" customWidth="1"/>
    <col min="7430" max="7430" width="12.42578125" style="7" customWidth="1"/>
    <col min="7431" max="7435" width="11.85546875" style="7" customWidth="1"/>
    <col min="7436" max="7680" width="9.140625" style="7"/>
    <col min="7681" max="7681" width="12.7109375" style="7" customWidth="1"/>
    <col min="7682" max="7682" width="14" style="7" customWidth="1"/>
    <col min="7683" max="7683" width="12.140625" style="7" customWidth="1"/>
    <col min="7684" max="7684" width="12.28515625" style="7" customWidth="1"/>
    <col min="7685" max="7685" width="11.85546875" style="7" customWidth="1"/>
    <col min="7686" max="7686" width="12.42578125" style="7" customWidth="1"/>
    <col min="7687" max="7691" width="11.85546875" style="7" customWidth="1"/>
    <col min="7692" max="7936" width="9.140625" style="7"/>
    <col min="7937" max="7937" width="12.7109375" style="7" customWidth="1"/>
    <col min="7938" max="7938" width="14" style="7" customWidth="1"/>
    <col min="7939" max="7939" width="12.140625" style="7" customWidth="1"/>
    <col min="7940" max="7940" width="12.28515625" style="7" customWidth="1"/>
    <col min="7941" max="7941" width="11.85546875" style="7" customWidth="1"/>
    <col min="7942" max="7942" width="12.42578125" style="7" customWidth="1"/>
    <col min="7943" max="7947" width="11.85546875" style="7" customWidth="1"/>
    <col min="7948" max="8192" width="9.140625" style="7"/>
    <col min="8193" max="8193" width="12.7109375" style="7" customWidth="1"/>
    <col min="8194" max="8194" width="14" style="7" customWidth="1"/>
    <col min="8195" max="8195" width="12.140625" style="7" customWidth="1"/>
    <col min="8196" max="8196" width="12.28515625" style="7" customWidth="1"/>
    <col min="8197" max="8197" width="11.85546875" style="7" customWidth="1"/>
    <col min="8198" max="8198" width="12.42578125" style="7" customWidth="1"/>
    <col min="8199" max="8203" width="11.85546875" style="7" customWidth="1"/>
    <col min="8204" max="8448" width="9.140625" style="7"/>
    <col min="8449" max="8449" width="12.7109375" style="7" customWidth="1"/>
    <col min="8450" max="8450" width="14" style="7" customWidth="1"/>
    <col min="8451" max="8451" width="12.140625" style="7" customWidth="1"/>
    <col min="8452" max="8452" width="12.28515625" style="7" customWidth="1"/>
    <col min="8453" max="8453" width="11.85546875" style="7" customWidth="1"/>
    <col min="8454" max="8454" width="12.42578125" style="7" customWidth="1"/>
    <col min="8455" max="8459" width="11.85546875" style="7" customWidth="1"/>
    <col min="8460" max="8704" width="9.140625" style="7"/>
    <col min="8705" max="8705" width="12.7109375" style="7" customWidth="1"/>
    <col min="8706" max="8706" width="14" style="7" customWidth="1"/>
    <col min="8707" max="8707" width="12.140625" style="7" customWidth="1"/>
    <col min="8708" max="8708" width="12.28515625" style="7" customWidth="1"/>
    <col min="8709" max="8709" width="11.85546875" style="7" customWidth="1"/>
    <col min="8710" max="8710" width="12.42578125" style="7" customWidth="1"/>
    <col min="8711" max="8715" width="11.85546875" style="7" customWidth="1"/>
    <col min="8716" max="8960" width="9.140625" style="7"/>
    <col min="8961" max="8961" width="12.7109375" style="7" customWidth="1"/>
    <col min="8962" max="8962" width="14" style="7" customWidth="1"/>
    <col min="8963" max="8963" width="12.140625" style="7" customWidth="1"/>
    <col min="8964" max="8964" width="12.28515625" style="7" customWidth="1"/>
    <col min="8965" max="8965" width="11.85546875" style="7" customWidth="1"/>
    <col min="8966" max="8966" width="12.42578125" style="7" customWidth="1"/>
    <col min="8967" max="8971" width="11.85546875" style="7" customWidth="1"/>
    <col min="8972" max="9216" width="9.140625" style="7"/>
    <col min="9217" max="9217" width="12.7109375" style="7" customWidth="1"/>
    <col min="9218" max="9218" width="14" style="7" customWidth="1"/>
    <col min="9219" max="9219" width="12.140625" style="7" customWidth="1"/>
    <col min="9220" max="9220" width="12.28515625" style="7" customWidth="1"/>
    <col min="9221" max="9221" width="11.85546875" style="7" customWidth="1"/>
    <col min="9222" max="9222" width="12.42578125" style="7" customWidth="1"/>
    <col min="9223" max="9227" width="11.85546875" style="7" customWidth="1"/>
    <col min="9228" max="9472" width="9.140625" style="7"/>
    <col min="9473" max="9473" width="12.7109375" style="7" customWidth="1"/>
    <col min="9474" max="9474" width="14" style="7" customWidth="1"/>
    <col min="9475" max="9475" width="12.140625" style="7" customWidth="1"/>
    <col min="9476" max="9476" width="12.28515625" style="7" customWidth="1"/>
    <col min="9477" max="9477" width="11.85546875" style="7" customWidth="1"/>
    <col min="9478" max="9478" width="12.42578125" style="7" customWidth="1"/>
    <col min="9479" max="9483" width="11.85546875" style="7" customWidth="1"/>
    <col min="9484" max="9728" width="9.140625" style="7"/>
    <col min="9729" max="9729" width="12.7109375" style="7" customWidth="1"/>
    <col min="9730" max="9730" width="14" style="7" customWidth="1"/>
    <col min="9731" max="9731" width="12.140625" style="7" customWidth="1"/>
    <col min="9732" max="9732" width="12.28515625" style="7" customWidth="1"/>
    <col min="9733" max="9733" width="11.85546875" style="7" customWidth="1"/>
    <col min="9734" max="9734" width="12.42578125" style="7" customWidth="1"/>
    <col min="9735" max="9739" width="11.85546875" style="7" customWidth="1"/>
    <col min="9740" max="9984" width="9.140625" style="7"/>
    <col min="9985" max="9985" width="12.7109375" style="7" customWidth="1"/>
    <col min="9986" max="9986" width="14" style="7" customWidth="1"/>
    <col min="9987" max="9987" width="12.140625" style="7" customWidth="1"/>
    <col min="9988" max="9988" width="12.28515625" style="7" customWidth="1"/>
    <col min="9989" max="9989" width="11.85546875" style="7" customWidth="1"/>
    <col min="9990" max="9990" width="12.42578125" style="7" customWidth="1"/>
    <col min="9991" max="9995" width="11.85546875" style="7" customWidth="1"/>
    <col min="9996" max="10240" width="9.140625" style="7"/>
    <col min="10241" max="10241" width="12.7109375" style="7" customWidth="1"/>
    <col min="10242" max="10242" width="14" style="7" customWidth="1"/>
    <col min="10243" max="10243" width="12.140625" style="7" customWidth="1"/>
    <col min="10244" max="10244" width="12.28515625" style="7" customWidth="1"/>
    <col min="10245" max="10245" width="11.85546875" style="7" customWidth="1"/>
    <col min="10246" max="10246" width="12.42578125" style="7" customWidth="1"/>
    <col min="10247" max="10251" width="11.85546875" style="7" customWidth="1"/>
    <col min="10252" max="10496" width="9.140625" style="7"/>
    <col min="10497" max="10497" width="12.7109375" style="7" customWidth="1"/>
    <col min="10498" max="10498" width="14" style="7" customWidth="1"/>
    <col min="10499" max="10499" width="12.140625" style="7" customWidth="1"/>
    <col min="10500" max="10500" width="12.28515625" style="7" customWidth="1"/>
    <col min="10501" max="10501" width="11.85546875" style="7" customWidth="1"/>
    <col min="10502" max="10502" width="12.42578125" style="7" customWidth="1"/>
    <col min="10503" max="10507" width="11.85546875" style="7" customWidth="1"/>
    <col min="10508" max="10752" width="9.140625" style="7"/>
    <col min="10753" max="10753" width="12.7109375" style="7" customWidth="1"/>
    <col min="10754" max="10754" width="14" style="7" customWidth="1"/>
    <col min="10755" max="10755" width="12.140625" style="7" customWidth="1"/>
    <col min="10756" max="10756" width="12.28515625" style="7" customWidth="1"/>
    <col min="10757" max="10757" width="11.85546875" style="7" customWidth="1"/>
    <col min="10758" max="10758" width="12.42578125" style="7" customWidth="1"/>
    <col min="10759" max="10763" width="11.85546875" style="7" customWidth="1"/>
    <col min="10764" max="11008" width="9.140625" style="7"/>
    <col min="11009" max="11009" width="12.7109375" style="7" customWidth="1"/>
    <col min="11010" max="11010" width="14" style="7" customWidth="1"/>
    <col min="11011" max="11011" width="12.140625" style="7" customWidth="1"/>
    <col min="11012" max="11012" width="12.28515625" style="7" customWidth="1"/>
    <col min="11013" max="11013" width="11.85546875" style="7" customWidth="1"/>
    <col min="11014" max="11014" width="12.42578125" style="7" customWidth="1"/>
    <col min="11015" max="11019" width="11.85546875" style="7" customWidth="1"/>
    <col min="11020" max="11264" width="9.140625" style="7"/>
    <col min="11265" max="11265" width="12.7109375" style="7" customWidth="1"/>
    <col min="11266" max="11266" width="14" style="7" customWidth="1"/>
    <col min="11267" max="11267" width="12.140625" style="7" customWidth="1"/>
    <col min="11268" max="11268" width="12.28515625" style="7" customWidth="1"/>
    <col min="11269" max="11269" width="11.85546875" style="7" customWidth="1"/>
    <col min="11270" max="11270" width="12.42578125" style="7" customWidth="1"/>
    <col min="11271" max="11275" width="11.85546875" style="7" customWidth="1"/>
    <col min="11276" max="11520" width="9.140625" style="7"/>
    <col min="11521" max="11521" width="12.7109375" style="7" customWidth="1"/>
    <col min="11522" max="11522" width="14" style="7" customWidth="1"/>
    <col min="11523" max="11523" width="12.140625" style="7" customWidth="1"/>
    <col min="11524" max="11524" width="12.28515625" style="7" customWidth="1"/>
    <col min="11525" max="11525" width="11.85546875" style="7" customWidth="1"/>
    <col min="11526" max="11526" width="12.42578125" style="7" customWidth="1"/>
    <col min="11527" max="11531" width="11.85546875" style="7" customWidth="1"/>
    <col min="11532" max="11776" width="9.140625" style="7"/>
    <col min="11777" max="11777" width="12.7109375" style="7" customWidth="1"/>
    <col min="11778" max="11778" width="14" style="7" customWidth="1"/>
    <col min="11779" max="11779" width="12.140625" style="7" customWidth="1"/>
    <col min="11780" max="11780" width="12.28515625" style="7" customWidth="1"/>
    <col min="11781" max="11781" width="11.85546875" style="7" customWidth="1"/>
    <col min="11782" max="11782" width="12.42578125" style="7" customWidth="1"/>
    <col min="11783" max="11787" width="11.85546875" style="7" customWidth="1"/>
    <col min="11788" max="12032" width="9.140625" style="7"/>
    <col min="12033" max="12033" width="12.7109375" style="7" customWidth="1"/>
    <col min="12034" max="12034" width="14" style="7" customWidth="1"/>
    <col min="12035" max="12035" width="12.140625" style="7" customWidth="1"/>
    <col min="12036" max="12036" width="12.28515625" style="7" customWidth="1"/>
    <col min="12037" max="12037" width="11.85546875" style="7" customWidth="1"/>
    <col min="12038" max="12038" width="12.42578125" style="7" customWidth="1"/>
    <col min="12039" max="12043" width="11.85546875" style="7" customWidth="1"/>
    <col min="12044" max="12288" width="9.140625" style="7"/>
    <col min="12289" max="12289" width="12.7109375" style="7" customWidth="1"/>
    <col min="12290" max="12290" width="14" style="7" customWidth="1"/>
    <col min="12291" max="12291" width="12.140625" style="7" customWidth="1"/>
    <col min="12292" max="12292" width="12.28515625" style="7" customWidth="1"/>
    <col min="12293" max="12293" width="11.85546875" style="7" customWidth="1"/>
    <col min="12294" max="12294" width="12.42578125" style="7" customWidth="1"/>
    <col min="12295" max="12299" width="11.85546875" style="7" customWidth="1"/>
    <col min="12300" max="12544" width="9.140625" style="7"/>
    <col min="12545" max="12545" width="12.7109375" style="7" customWidth="1"/>
    <col min="12546" max="12546" width="14" style="7" customWidth="1"/>
    <col min="12547" max="12547" width="12.140625" style="7" customWidth="1"/>
    <col min="12548" max="12548" width="12.28515625" style="7" customWidth="1"/>
    <col min="12549" max="12549" width="11.85546875" style="7" customWidth="1"/>
    <col min="12550" max="12550" width="12.42578125" style="7" customWidth="1"/>
    <col min="12551" max="12555" width="11.85546875" style="7" customWidth="1"/>
    <col min="12556" max="12800" width="9.140625" style="7"/>
    <col min="12801" max="12801" width="12.7109375" style="7" customWidth="1"/>
    <col min="12802" max="12802" width="14" style="7" customWidth="1"/>
    <col min="12803" max="12803" width="12.140625" style="7" customWidth="1"/>
    <col min="12804" max="12804" width="12.28515625" style="7" customWidth="1"/>
    <col min="12805" max="12805" width="11.85546875" style="7" customWidth="1"/>
    <col min="12806" max="12806" width="12.42578125" style="7" customWidth="1"/>
    <col min="12807" max="12811" width="11.85546875" style="7" customWidth="1"/>
    <col min="12812" max="13056" width="9.140625" style="7"/>
    <col min="13057" max="13057" width="12.7109375" style="7" customWidth="1"/>
    <col min="13058" max="13058" width="14" style="7" customWidth="1"/>
    <col min="13059" max="13059" width="12.140625" style="7" customWidth="1"/>
    <col min="13060" max="13060" width="12.28515625" style="7" customWidth="1"/>
    <col min="13061" max="13061" width="11.85546875" style="7" customWidth="1"/>
    <col min="13062" max="13062" width="12.42578125" style="7" customWidth="1"/>
    <col min="13063" max="13067" width="11.85546875" style="7" customWidth="1"/>
    <col min="13068" max="13312" width="9.140625" style="7"/>
    <col min="13313" max="13313" width="12.7109375" style="7" customWidth="1"/>
    <col min="13314" max="13314" width="14" style="7" customWidth="1"/>
    <col min="13315" max="13315" width="12.140625" style="7" customWidth="1"/>
    <col min="13316" max="13316" width="12.28515625" style="7" customWidth="1"/>
    <col min="13317" max="13317" width="11.85546875" style="7" customWidth="1"/>
    <col min="13318" max="13318" width="12.42578125" style="7" customWidth="1"/>
    <col min="13319" max="13323" width="11.85546875" style="7" customWidth="1"/>
    <col min="13324" max="13568" width="9.140625" style="7"/>
    <col min="13569" max="13569" width="12.7109375" style="7" customWidth="1"/>
    <col min="13570" max="13570" width="14" style="7" customWidth="1"/>
    <col min="13571" max="13571" width="12.140625" style="7" customWidth="1"/>
    <col min="13572" max="13572" width="12.28515625" style="7" customWidth="1"/>
    <col min="13573" max="13573" width="11.85546875" style="7" customWidth="1"/>
    <col min="13574" max="13574" width="12.42578125" style="7" customWidth="1"/>
    <col min="13575" max="13579" width="11.85546875" style="7" customWidth="1"/>
    <col min="13580" max="13824" width="9.140625" style="7"/>
    <col min="13825" max="13825" width="12.7109375" style="7" customWidth="1"/>
    <col min="13826" max="13826" width="14" style="7" customWidth="1"/>
    <col min="13827" max="13827" width="12.140625" style="7" customWidth="1"/>
    <col min="13828" max="13828" width="12.28515625" style="7" customWidth="1"/>
    <col min="13829" max="13829" width="11.85546875" style="7" customWidth="1"/>
    <col min="13830" max="13830" width="12.42578125" style="7" customWidth="1"/>
    <col min="13831" max="13835" width="11.85546875" style="7" customWidth="1"/>
    <col min="13836" max="14080" width="9.140625" style="7"/>
    <col min="14081" max="14081" width="12.7109375" style="7" customWidth="1"/>
    <col min="14082" max="14082" width="14" style="7" customWidth="1"/>
    <col min="14083" max="14083" width="12.140625" style="7" customWidth="1"/>
    <col min="14084" max="14084" width="12.28515625" style="7" customWidth="1"/>
    <col min="14085" max="14085" width="11.85546875" style="7" customWidth="1"/>
    <col min="14086" max="14086" width="12.42578125" style="7" customWidth="1"/>
    <col min="14087" max="14091" width="11.85546875" style="7" customWidth="1"/>
    <col min="14092" max="14336" width="9.140625" style="7"/>
    <col min="14337" max="14337" width="12.7109375" style="7" customWidth="1"/>
    <col min="14338" max="14338" width="14" style="7" customWidth="1"/>
    <col min="14339" max="14339" width="12.140625" style="7" customWidth="1"/>
    <col min="14340" max="14340" width="12.28515625" style="7" customWidth="1"/>
    <col min="14341" max="14341" width="11.85546875" style="7" customWidth="1"/>
    <col min="14342" max="14342" width="12.42578125" style="7" customWidth="1"/>
    <col min="14343" max="14347" width="11.85546875" style="7" customWidth="1"/>
    <col min="14348" max="14592" width="9.140625" style="7"/>
    <col min="14593" max="14593" width="12.7109375" style="7" customWidth="1"/>
    <col min="14594" max="14594" width="14" style="7" customWidth="1"/>
    <col min="14595" max="14595" width="12.140625" style="7" customWidth="1"/>
    <col min="14596" max="14596" width="12.28515625" style="7" customWidth="1"/>
    <col min="14597" max="14597" width="11.85546875" style="7" customWidth="1"/>
    <col min="14598" max="14598" width="12.42578125" style="7" customWidth="1"/>
    <col min="14599" max="14603" width="11.85546875" style="7" customWidth="1"/>
    <col min="14604" max="14848" width="9.140625" style="7"/>
    <col min="14849" max="14849" width="12.7109375" style="7" customWidth="1"/>
    <col min="14850" max="14850" width="14" style="7" customWidth="1"/>
    <col min="14851" max="14851" width="12.140625" style="7" customWidth="1"/>
    <col min="14852" max="14852" width="12.28515625" style="7" customWidth="1"/>
    <col min="14853" max="14853" width="11.85546875" style="7" customWidth="1"/>
    <col min="14854" max="14854" width="12.42578125" style="7" customWidth="1"/>
    <col min="14855" max="14859" width="11.85546875" style="7" customWidth="1"/>
    <col min="14860" max="15104" width="9.140625" style="7"/>
    <col min="15105" max="15105" width="12.7109375" style="7" customWidth="1"/>
    <col min="15106" max="15106" width="14" style="7" customWidth="1"/>
    <col min="15107" max="15107" width="12.140625" style="7" customWidth="1"/>
    <col min="15108" max="15108" width="12.28515625" style="7" customWidth="1"/>
    <col min="15109" max="15109" width="11.85546875" style="7" customWidth="1"/>
    <col min="15110" max="15110" width="12.42578125" style="7" customWidth="1"/>
    <col min="15111" max="15115" width="11.85546875" style="7" customWidth="1"/>
    <col min="15116" max="15360" width="9.140625" style="7"/>
    <col min="15361" max="15361" width="12.7109375" style="7" customWidth="1"/>
    <col min="15362" max="15362" width="14" style="7" customWidth="1"/>
    <col min="15363" max="15363" width="12.140625" style="7" customWidth="1"/>
    <col min="15364" max="15364" width="12.28515625" style="7" customWidth="1"/>
    <col min="15365" max="15365" width="11.85546875" style="7" customWidth="1"/>
    <col min="15366" max="15366" width="12.42578125" style="7" customWidth="1"/>
    <col min="15367" max="15371" width="11.85546875" style="7" customWidth="1"/>
    <col min="15372" max="15616" width="9.140625" style="7"/>
    <col min="15617" max="15617" width="12.7109375" style="7" customWidth="1"/>
    <col min="15618" max="15618" width="14" style="7" customWidth="1"/>
    <col min="15619" max="15619" width="12.140625" style="7" customWidth="1"/>
    <col min="15620" max="15620" width="12.28515625" style="7" customWidth="1"/>
    <col min="15621" max="15621" width="11.85546875" style="7" customWidth="1"/>
    <col min="15622" max="15622" width="12.42578125" style="7" customWidth="1"/>
    <col min="15623" max="15627" width="11.85546875" style="7" customWidth="1"/>
    <col min="15628" max="15872" width="9.140625" style="7"/>
    <col min="15873" max="15873" width="12.7109375" style="7" customWidth="1"/>
    <col min="15874" max="15874" width="14" style="7" customWidth="1"/>
    <col min="15875" max="15875" width="12.140625" style="7" customWidth="1"/>
    <col min="15876" max="15876" width="12.28515625" style="7" customWidth="1"/>
    <col min="15877" max="15877" width="11.85546875" style="7" customWidth="1"/>
    <col min="15878" max="15878" width="12.42578125" style="7" customWidth="1"/>
    <col min="15879" max="15883" width="11.85546875" style="7" customWidth="1"/>
    <col min="15884" max="16128" width="9.140625" style="7"/>
    <col min="16129" max="16129" width="12.7109375" style="7" customWidth="1"/>
    <col min="16130" max="16130" width="14" style="7" customWidth="1"/>
    <col min="16131" max="16131" width="12.140625" style="7" customWidth="1"/>
    <col min="16132" max="16132" width="12.28515625" style="7" customWidth="1"/>
    <col min="16133" max="16133" width="11.85546875" style="7" customWidth="1"/>
    <col min="16134" max="16134" width="12.42578125" style="7" customWidth="1"/>
    <col min="16135" max="16139" width="11.85546875" style="7" customWidth="1"/>
    <col min="16140" max="16384" width="9.140625" style="7"/>
  </cols>
  <sheetData>
    <row r="1" spans="1:12" ht="15" customHeight="1" x14ac:dyDescent="0.2">
      <c r="A1" s="1"/>
      <c r="B1" s="2"/>
      <c r="C1" s="3" t="s">
        <v>2</v>
      </c>
      <c r="D1" s="4"/>
      <c r="E1" s="547" t="s">
        <v>3</v>
      </c>
      <c r="F1" s="548"/>
      <c r="G1" s="548"/>
      <c r="H1" s="549"/>
      <c r="I1" s="5"/>
      <c r="J1" s="2"/>
      <c r="K1" s="6"/>
    </row>
    <row r="2" spans="1:12" ht="40.5" customHeight="1" x14ac:dyDescent="0.2">
      <c r="A2" s="8"/>
      <c r="B2" s="9"/>
      <c r="C2" s="10"/>
      <c r="D2" s="11"/>
      <c r="E2" s="550"/>
      <c r="F2" s="551"/>
      <c r="G2" s="551"/>
      <c r="H2" s="552"/>
      <c r="I2" s="12"/>
      <c r="J2" s="13"/>
      <c r="K2" s="14"/>
    </row>
    <row r="3" spans="1:12" ht="27.75" customHeight="1" x14ac:dyDescent="0.2">
      <c r="A3" s="553" t="s">
        <v>67</v>
      </c>
      <c r="B3" s="554"/>
      <c r="C3" s="554"/>
      <c r="D3" s="555"/>
      <c r="E3" s="15" t="s">
        <v>4</v>
      </c>
      <c r="F3" s="16" t="s">
        <v>68</v>
      </c>
      <c r="G3" s="17"/>
      <c r="H3" s="18"/>
      <c r="I3" s="19" t="s">
        <v>69</v>
      </c>
      <c r="J3" s="556">
        <v>2007</v>
      </c>
      <c r="K3" s="557"/>
    </row>
    <row r="4" spans="1:12" x14ac:dyDescent="0.2">
      <c r="A4" s="70"/>
      <c r="B4" s="70"/>
      <c r="C4" s="70"/>
      <c r="D4" s="71"/>
      <c r="E4" s="71"/>
      <c r="F4" s="71"/>
      <c r="G4" s="71"/>
      <c r="H4" s="71"/>
      <c r="I4" s="71"/>
      <c r="J4" s="72"/>
      <c r="K4" s="72"/>
    </row>
    <row r="5" spans="1:12" ht="15" x14ac:dyDescent="0.25">
      <c r="A5" s="70"/>
      <c r="B5" s="71"/>
      <c r="C5" s="71"/>
      <c r="D5" s="71"/>
      <c r="E5" s="71"/>
      <c r="F5" s="100"/>
      <c r="G5" s="99">
        <f>C22+C25</f>
        <v>239</v>
      </c>
      <c r="H5" s="99" t="s">
        <v>7</v>
      </c>
      <c r="I5" s="69" t="s">
        <v>318</v>
      </c>
      <c r="J5"/>
      <c r="K5" s="71"/>
    </row>
    <row r="6" spans="1:12" ht="15" x14ac:dyDescent="0.25">
      <c r="A6" s="71"/>
      <c r="B6" s="71"/>
      <c r="C6" s="71"/>
      <c r="D6" s="71"/>
      <c r="E6" s="71"/>
      <c r="F6" s="100"/>
      <c r="G6" s="33">
        <f>IF(iodam3!B15=4,4,10)</f>
        <v>10</v>
      </c>
      <c r="H6" s="7" t="s">
        <v>7</v>
      </c>
      <c r="I6" s="69" t="s">
        <v>440</v>
      </c>
    </row>
    <row r="7" spans="1:12" ht="15" x14ac:dyDescent="0.25">
      <c r="A7" s="71"/>
      <c r="B7" s="71"/>
      <c r="C7" s="71"/>
      <c r="D7" s="71"/>
      <c r="E7" s="71"/>
      <c r="F7" s="100"/>
      <c r="G7" s="99">
        <f>G5-iodam3!B7+iodam3!B5</f>
        <v>24</v>
      </c>
      <c r="H7" s="99" t="s">
        <v>7</v>
      </c>
      <c r="I7" s="69" t="s">
        <v>486</v>
      </c>
      <c r="J7"/>
      <c r="K7" s="71"/>
      <c r="L7" s="69"/>
    </row>
    <row r="8" spans="1:12" ht="15" x14ac:dyDescent="0.25">
      <c r="A8" s="71"/>
      <c r="B8" s="71"/>
      <c r="C8" s="71"/>
      <c r="D8" s="71"/>
      <c r="E8" s="71"/>
      <c r="F8" s="100"/>
      <c r="G8" s="99">
        <f>(G7)*(C23+C24)+G6+INT((G7-1)/10)*2*2</f>
        <v>90</v>
      </c>
      <c r="H8" s="99" t="s">
        <v>7</v>
      </c>
      <c r="I8" s="69" t="s">
        <v>498</v>
      </c>
      <c r="J8" s="72"/>
      <c r="K8" s="72"/>
      <c r="L8" s="69"/>
    </row>
    <row r="9" spans="1:12" ht="15" x14ac:dyDescent="0.25">
      <c r="A9" s="71"/>
      <c r="B9" s="71"/>
      <c r="C9" s="71"/>
      <c r="D9" s="71"/>
      <c r="E9" s="71"/>
      <c r="F9" s="100"/>
      <c r="G9" s="99">
        <f>(G7)*(C23)+G6/2+INT((G7-1)/10)*2</f>
        <v>45</v>
      </c>
      <c r="H9" s="99" t="s">
        <v>7</v>
      </c>
      <c r="I9" s="69" t="s">
        <v>368</v>
      </c>
      <c r="J9" s="72"/>
      <c r="K9" s="72"/>
      <c r="L9" s="69"/>
    </row>
    <row r="10" spans="1:12" ht="15" x14ac:dyDescent="0.25">
      <c r="A10" s="71"/>
      <c r="B10" s="71"/>
      <c r="C10" s="71"/>
      <c r="D10" s="71"/>
      <c r="E10" s="71"/>
      <c r="F10" s="100"/>
      <c r="G10" s="99">
        <f>G8-G9</f>
        <v>45</v>
      </c>
      <c r="H10" s="99" t="s">
        <v>7</v>
      </c>
      <c r="I10" s="69" t="s">
        <v>369</v>
      </c>
      <c r="J10" s="72"/>
      <c r="K10" s="72"/>
    </row>
    <row r="11" spans="1:12" s="25" customFormat="1" ht="12" x14ac:dyDescent="0.2">
      <c r="A11" s="101"/>
      <c r="B11" s="74"/>
      <c r="C11" s="74"/>
      <c r="D11" s="74"/>
      <c r="E11" s="74"/>
      <c r="F11" s="74"/>
      <c r="G11" s="74"/>
      <c r="H11" s="73"/>
      <c r="I11" s="73"/>
      <c r="J11" s="73"/>
      <c r="K11" s="73"/>
    </row>
    <row r="13" spans="1:12" ht="15.75" customHeight="1" x14ac:dyDescent="0.2">
      <c r="A13" s="76" t="s">
        <v>70</v>
      </c>
    </row>
    <row r="14" spans="1:12" ht="15.75" customHeight="1" x14ac:dyDescent="0.2">
      <c r="A14" s="76"/>
    </row>
    <row r="15" spans="1:12" ht="15.75" customHeight="1" x14ac:dyDescent="0.25">
      <c r="A15" s="75"/>
      <c r="B15" s="75" t="s">
        <v>71</v>
      </c>
      <c r="C15" s="103"/>
      <c r="D15" s="75" t="s">
        <v>72</v>
      </c>
      <c r="E15" s="7" t="s">
        <v>73</v>
      </c>
      <c r="F15" s="75"/>
      <c r="G15" s="75"/>
      <c r="I15"/>
      <c r="J15"/>
      <c r="K15"/>
    </row>
    <row r="16" spans="1:12" ht="15.75" customHeight="1" x14ac:dyDescent="0.25">
      <c r="A16" s="75"/>
      <c r="B16" s="75" t="s">
        <v>58</v>
      </c>
      <c r="C16" s="103"/>
      <c r="D16" s="75" t="s">
        <v>59</v>
      </c>
      <c r="E16" s="7" t="s">
        <v>60</v>
      </c>
      <c r="F16" s="75"/>
      <c r="G16" s="75"/>
      <c r="I16"/>
      <c r="J16"/>
      <c r="K16"/>
    </row>
    <row r="17" spans="1:12" ht="15.75" customHeight="1" x14ac:dyDescent="0.25">
      <c r="A17" s="75"/>
      <c r="B17" s="75" t="s">
        <v>74</v>
      </c>
      <c r="C17" s="103"/>
      <c r="D17" s="75" t="s">
        <v>72</v>
      </c>
      <c r="E17" s="7" t="s">
        <v>75</v>
      </c>
      <c r="F17" s="75"/>
      <c r="I17"/>
      <c r="J17"/>
      <c r="K17"/>
    </row>
    <row r="18" spans="1:12" ht="15.75" customHeight="1" x14ac:dyDescent="0.2">
      <c r="A18" s="75"/>
      <c r="B18" s="75" t="s">
        <v>76</v>
      </c>
      <c r="C18" s="103"/>
      <c r="D18" s="75" t="s">
        <v>72</v>
      </c>
      <c r="E18" s="7" t="s">
        <v>77</v>
      </c>
      <c r="F18" s="75"/>
    </row>
    <row r="19" spans="1:12" ht="15.75" customHeight="1" x14ac:dyDescent="0.25">
      <c r="A19" s="75"/>
      <c r="B19" s="75" t="s">
        <v>61</v>
      </c>
      <c r="C19" s="103"/>
      <c r="D19" s="75" t="s">
        <v>59</v>
      </c>
      <c r="E19" s="7" t="s">
        <v>62</v>
      </c>
      <c r="F19" s="75"/>
      <c r="G19" s="75"/>
      <c r="I19"/>
      <c r="J19"/>
      <c r="K19"/>
    </row>
    <row r="20" spans="1:12" ht="15.75" customHeight="1" x14ac:dyDescent="0.2">
      <c r="A20" s="75"/>
      <c r="B20" s="75" t="s">
        <v>78</v>
      </c>
      <c r="C20" s="103"/>
      <c r="D20" s="75" t="s">
        <v>72</v>
      </c>
      <c r="E20" s="7" t="s">
        <v>79</v>
      </c>
      <c r="F20" s="75"/>
      <c r="G20" s="75"/>
    </row>
    <row r="21" spans="1:12" ht="15.75" customHeight="1" x14ac:dyDescent="0.25">
      <c r="A21" s="75"/>
      <c r="B21" s="75" t="s">
        <v>80</v>
      </c>
      <c r="C21" s="103"/>
      <c r="D21" s="75" t="s">
        <v>72</v>
      </c>
      <c r="E21" s="7" t="s">
        <v>81</v>
      </c>
      <c r="F21" s="75"/>
      <c r="G21" s="75"/>
      <c r="I21"/>
      <c r="J21"/>
      <c r="K21"/>
    </row>
    <row r="22" spans="1:12" ht="15.75" customHeight="1" x14ac:dyDescent="0.3">
      <c r="A22" s="76"/>
      <c r="B22" s="7" t="s">
        <v>9</v>
      </c>
      <c r="C22" s="103">
        <f>iodam3!B2</f>
        <v>236</v>
      </c>
      <c r="E22" s="7" t="s">
        <v>10</v>
      </c>
      <c r="I22"/>
      <c r="J22"/>
      <c r="K22"/>
      <c r="L22" s="69" t="s">
        <v>56</v>
      </c>
    </row>
    <row r="23" spans="1:12" ht="15.75" customHeight="1" x14ac:dyDescent="0.3">
      <c r="A23" s="7"/>
      <c r="B23" s="29" t="s">
        <v>82</v>
      </c>
      <c r="C23" s="103">
        <v>1.5</v>
      </c>
      <c r="D23" s="29" t="s">
        <v>7</v>
      </c>
      <c r="E23" s="7" t="s">
        <v>83</v>
      </c>
      <c r="I23"/>
      <c r="J23"/>
      <c r="K23"/>
      <c r="L23" s="69" t="s">
        <v>57</v>
      </c>
    </row>
    <row r="24" spans="1:12" ht="15.75" customHeight="1" x14ac:dyDescent="0.3">
      <c r="A24" s="7"/>
      <c r="B24" s="29" t="s">
        <v>84</v>
      </c>
      <c r="C24" s="103">
        <f>C23</f>
        <v>1.5</v>
      </c>
      <c r="D24" s="29" t="s">
        <v>7</v>
      </c>
      <c r="E24" s="7" t="s">
        <v>85</v>
      </c>
      <c r="I24"/>
      <c r="J24"/>
      <c r="K24"/>
      <c r="L24" s="69" t="s">
        <v>57</v>
      </c>
    </row>
    <row r="25" spans="1:12" ht="15.75" customHeight="1" x14ac:dyDescent="0.3">
      <c r="A25" s="7"/>
      <c r="B25" s="29" t="s">
        <v>63</v>
      </c>
      <c r="C25" s="103">
        <f>IF(C22-iodam3!B7-iodam3!B5&lt;20,3,4)</f>
        <v>3</v>
      </c>
      <c r="D25" s="29" t="s">
        <v>7</v>
      </c>
      <c r="E25" s="7" t="s">
        <v>86</v>
      </c>
      <c r="H25"/>
      <c r="I25"/>
      <c r="J25"/>
      <c r="K25"/>
      <c r="L25" s="221" t="s">
        <v>491</v>
      </c>
    </row>
    <row r="26" spans="1:12" ht="15.75" customHeight="1" x14ac:dyDescent="0.25">
      <c r="A26" s="7"/>
      <c r="B26" s="29"/>
      <c r="D26" s="29"/>
      <c r="E26" s="7" t="s">
        <v>87</v>
      </c>
      <c r="H26"/>
      <c r="I26"/>
      <c r="J26"/>
      <c r="K26"/>
    </row>
    <row r="27" spans="1:12" ht="15.75" customHeight="1" x14ac:dyDescent="0.25">
      <c r="A27" s="7"/>
      <c r="B27" s="7" t="s">
        <v>88</v>
      </c>
      <c r="C27" s="104"/>
      <c r="E27" s="7" t="s">
        <v>89</v>
      </c>
      <c r="H27"/>
      <c r="I27"/>
      <c r="J27"/>
      <c r="K27"/>
    </row>
    <row r="28" spans="1:12" ht="15.75" customHeight="1" x14ac:dyDescent="0.25">
      <c r="A28" s="7"/>
      <c r="B28" s="7" t="s">
        <v>90</v>
      </c>
      <c r="C28" s="105"/>
      <c r="H28"/>
      <c r="I28"/>
      <c r="J28"/>
      <c r="K28"/>
    </row>
    <row r="29" spans="1:12" ht="15.6" customHeight="1" x14ac:dyDescent="0.25">
      <c r="B29" s="42"/>
      <c r="C29" s="7"/>
      <c r="H29" s="37"/>
      <c r="I29"/>
      <c r="J29"/>
    </row>
    <row r="30" spans="1:12" ht="15.75" customHeight="1" x14ac:dyDescent="0.25">
      <c r="A30" s="37"/>
      <c r="C30"/>
      <c r="E30"/>
    </row>
    <row r="31" spans="1:12" ht="15.75" customHeight="1" x14ac:dyDescent="0.25">
      <c r="A31" s="37"/>
      <c r="C31"/>
      <c r="E31"/>
    </row>
    <row r="32" spans="1:12" ht="15.75" customHeight="1" x14ac:dyDescent="0.25">
      <c r="A32" s="37"/>
      <c r="C32"/>
      <c r="E32"/>
    </row>
    <row r="33" spans="1:5" ht="15.75" customHeight="1" x14ac:dyDescent="0.25">
      <c r="A33" s="37"/>
      <c r="C33"/>
      <c r="E33"/>
    </row>
    <row r="34" spans="1:5" ht="15.75" customHeight="1" x14ac:dyDescent="0.25">
      <c r="A34" s="37"/>
      <c r="C34"/>
      <c r="E34"/>
    </row>
    <row r="35" spans="1:5" ht="15.75" customHeight="1" x14ac:dyDescent="0.25">
      <c r="A35" s="37"/>
      <c r="C35"/>
      <c r="E35"/>
    </row>
    <row r="36" spans="1:5" ht="15.75" customHeight="1" x14ac:dyDescent="0.25">
      <c r="A36" s="37"/>
      <c r="C36"/>
      <c r="E36"/>
    </row>
    <row r="37" spans="1:5" ht="15.75" customHeight="1" x14ac:dyDescent="0.25">
      <c r="A37" s="37"/>
      <c r="C37"/>
      <c r="E37"/>
    </row>
    <row r="38" spans="1:5" ht="15.75" customHeight="1" x14ac:dyDescent="0.25">
      <c r="A38" s="37"/>
      <c r="C38"/>
      <c r="E38"/>
    </row>
    <row r="39" spans="1:5" ht="15.75" customHeight="1" x14ac:dyDescent="0.25">
      <c r="A39" s="37"/>
      <c r="C39"/>
      <c r="E39"/>
    </row>
    <row r="40" spans="1:5" ht="15.75" customHeight="1" x14ac:dyDescent="0.25">
      <c r="A40" s="37"/>
      <c r="C40"/>
      <c r="E40"/>
    </row>
    <row r="41" spans="1:5" ht="15.75" customHeight="1" x14ac:dyDescent="0.25">
      <c r="A41" s="37"/>
      <c r="C41"/>
      <c r="E41"/>
    </row>
    <row r="42" spans="1:5" ht="15.75" customHeight="1" x14ac:dyDescent="0.25">
      <c r="A42" s="37"/>
      <c r="C42"/>
      <c r="E42"/>
    </row>
    <row r="43" spans="1:5" ht="15.75" customHeight="1" x14ac:dyDescent="0.25">
      <c r="A43" s="37"/>
      <c r="C43"/>
      <c r="E43"/>
    </row>
    <row r="44" spans="1:5" ht="15.75" customHeight="1" x14ac:dyDescent="0.25">
      <c r="A44" s="37"/>
      <c r="C44"/>
      <c r="E44"/>
    </row>
    <row r="45" spans="1:5" ht="15.75" customHeight="1" x14ac:dyDescent="0.25">
      <c r="A45" s="37"/>
      <c r="C45"/>
      <c r="E45"/>
    </row>
    <row r="46" spans="1:5" ht="15.75" customHeight="1" x14ac:dyDescent="0.25">
      <c r="A46" s="37"/>
      <c r="C46"/>
      <c r="E46"/>
    </row>
    <row r="47" spans="1:5" ht="15.75" customHeight="1" x14ac:dyDescent="0.25">
      <c r="A47" s="37"/>
      <c r="C47"/>
      <c r="E47"/>
    </row>
    <row r="48" spans="1:5" ht="15.75" customHeight="1" x14ac:dyDescent="0.25">
      <c r="A48" s="32" t="s">
        <v>91</v>
      </c>
      <c r="C48"/>
      <c r="E48"/>
    </row>
    <row r="49" spans="1:5" ht="15.75" customHeight="1" x14ac:dyDescent="0.25">
      <c r="A49" s="32"/>
      <c r="C49"/>
      <c r="E49"/>
    </row>
    <row r="50" spans="1:5" ht="15.75" customHeight="1" x14ac:dyDescent="0.25">
      <c r="A50" s="32"/>
      <c r="C50"/>
      <c r="D50" s="34">
        <f>C22+C25</f>
        <v>239</v>
      </c>
      <c r="E50"/>
    </row>
    <row r="51" spans="1:5" ht="15.75" customHeight="1" x14ac:dyDescent="0.25">
      <c r="A51" s="32"/>
      <c r="C51"/>
      <c r="D51" s="34"/>
      <c r="E51"/>
    </row>
    <row r="52" spans="1:5" ht="15.75" customHeight="1" x14ac:dyDescent="0.25">
      <c r="A52" s="32" t="s">
        <v>92</v>
      </c>
      <c r="C52"/>
      <c r="D52" s="34"/>
      <c r="E52"/>
    </row>
    <row r="53" spans="1:5" ht="15.75" customHeight="1" x14ac:dyDescent="0.25">
      <c r="A53" s="32"/>
      <c r="C53"/>
      <c r="D53" s="34"/>
      <c r="E53"/>
    </row>
    <row r="54" spans="1:5" ht="15.75" customHeight="1" x14ac:dyDescent="0.25">
      <c r="A54" s="32"/>
      <c r="B54" s="7" t="s">
        <v>93</v>
      </c>
      <c r="C54"/>
      <c r="D54" s="34"/>
      <c r="E54"/>
    </row>
    <row r="55" spans="1:5" ht="15.75" customHeight="1" x14ac:dyDescent="0.25">
      <c r="A55" s="32"/>
      <c r="C55"/>
      <c r="D55" s="34"/>
      <c r="E55"/>
    </row>
    <row r="56" spans="1:5" ht="15.75" customHeight="1" x14ac:dyDescent="0.25">
      <c r="A56" s="32"/>
      <c r="B56" s="7" t="s">
        <v>94</v>
      </c>
      <c r="C56"/>
      <c r="D56" s="34"/>
      <c r="E56"/>
    </row>
    <row r="57" spans="1:5" ht="15.75" customHeight="1" x14ac:dyDescent="0.25">
      <c r="A57" s="32"/>
      <c r="C57"/>
      <c r="D57" s="34"/>
      <c r="E57"/>
    </row>
    <row r="58" spans="1:5" ht="15.75" customHeight="1" x14ac:dyDescent="0.25">
      <c r="A58" s="32"/>
      <c r="B58" s="7" t="s">
        <v>95</v>
      </c>
      <c r="C58"/>
      <c r="D58" s="34"/>
      <c r="E58"/>
    </row>
    <row r="59" spans="1:5" ht="15.75" customHeight="1" x14ac:dyDescent="0.25">
      <c r="A59" s="32"/>
      <c r="C59"/>
      <c r="D59" s="34"/>
      <c r="E59"/>
    </row>
    <row r="60" spans="1:5" ht="15.75" customHeight="1" x14ac:dyDescent="0.2">
      <c r="A60" s="32"/>
      <c r="B60" s="7" t="s">
        <v>96</v>
      </c>
      <c r="C60" s="7"/>
    </row>
    <row r="61" spans="1:5" ht="15.75" customHeight="1" x14ac:dyDescent="0.25">
      <c r="A61" s="32"/>
      <c r="C61"/>
      <c r="D61" s="34"/>
      <c r="E61"/>
    </row>
    <row r="62" spans="1:5" ht="15.75" customHeight="1" x14ac:dyDescent="0.2">
      <c r="A62" s="32"/>
      <c r="B62" s="7" t="s">
        <v>97</v>
      </c>
      <c r="C62" s="7"/>
    </row>
    <row r="63" spans="1:5" ht="15.75" customHeight="1" x14ac:dyDescent="0.25">
      <c r="A63" s="32"/>
      <c r="C63"/>
      <c r="D63" s="34"/>
      <c r="E63"/>
    </row>
    <row r="64" spans="1:5" ht="15.75" customHeight="1" x14ac:dyDescent="0.25">
      <c r="A64" s="32"/>
      <c r="B64" s="7" t="s">
        <v>98</v>
      </c>
      <c r="C64"/>
      <c r="D64" s="34"/>
      <c r="E64"/>
    </row>
    <row r="65" spans="1:11" ht="15.75" customHeight="1" x14ac:dyDescent="0.25">
      <c r="A65" s="32"/>
      <c r="C65"/>
      <c r="D65" s="34"/>
      <c r="E65"/>
    </row>
    <row r="66" spans="1:11" ht="15.75" customHeight="1" x14ac:dyDescent="0.25">
      <c r="A66" s="32"/>
      <c r="B66" s="7" t="s">
        <v>99</v>
      </c>
      <c r="C66"/>
      <c r="D66" s="34"/>
      <c r="E66"/>
    </row>
    <row r="67" spans="1:11" ht="15.75" customHeight="1" x14ac:dyDescent="0.25">
      <c r="A67" s="32"/>
      <c r="C67"/>
      <c r="D67" s="34"/>
      <c r="E67"/>
    </row>
    <row r="68" spans="1:11" ht="15.75" customHeight="1" x14ac:dyDescent="0.2">
      <c r="A68" s="32"/>
      <c r="B68" s="7" t="s">
        <v>100</v>
      </c>
      <c r="C68" s="7"/>
      <c r="D68" s="34"/>
    </row>
    <row r="69" spans="1:11" ht="15.75" customHeight="1" x14ac:dyDescent="0.25">
      <c r="A69" s="32"/>
      <c r="C69"/>
      <c r="D69" s="34"/>
      <c r="E69"/>
    </row>
    <row r="70" spans="1:11" ht="15.75" customHeight="1" x14ac:dyDescent="0.25">
      <c r="A70" s="32"/>
      <c r="B70" s="7" t="s">
        <v>101</v>
      </c>
      <c r="C70"/>
      <c r="D70" s="34"/>
      <c r="E70"/>
    </row>
    <row r="71" spans="1:11" ht="15.75" customHeight="1" x14ac:dyDescent="0.25">
      <c r="A71" s="32"/>
      <c r="C71"/>
      <c r="D71" s="34"/>
      <c r="E71"/>
    </row>
    <row r="72" spans="1:11" ht="15.75" customHeight="1" x14ac:dyDescent="0.25">
      <c r="A72" s="32"/>
      <c r="B72" s="42" t="s">
        <v>102</v>
      </c>
      <c r="C72"/>
      <c r="D72" s="34"/>
      <c r="E72"/>
    </row>
    <row r="73" spans="1:11" ht="15.75" customHeight="1" x14ac:dyDescent="0.25">
      <c r="A73" s="32"/>
      <c r="C73"/>
      <c r="D73" s="34"/>
      <c r="E73"/>
    </row>
    <row r="74" spans="1:11" ht="15.75" customHeight="1" x14ac:dyDescent="0.25">
      <c r="A74" s="32"/>
      <c r="B74" s="7" t="s">
        <v>103</v>
      </c>
      <c r="C74"/>
      <c r="E74"/>
    </row>
    <row r="75" spans="1:11" ht="15.75" customHeight="1" x14ac:dyDescent="0.25">
      <c r="A75" s="32"/>
      <c r="C75"/>
      <c r="E75"/>
    </row>
    <row r="76" spans="1:11" ht="15.75" customHeight="1" x14ac:dyDescent="0.25">
      <c r="A76" s="32"/>
      <c r="C76"/>
      <c r="E76"/>
    </row>
    <row r="77" spans="1:11" ht="15.75" customHeight="1" x14ac:dyDescent="0.2">
      <c r="A77" s="76" t="s">
        <v>104</v>
      </c>
    </row>
    <row r="78" spans="1:11" ht="15.75" customHeight="1" x14ac:dyDescent="0.2"/>
    <row r="79" spans="1:11" s="30" customFormat="1" ht="15.75" customHeight="1" x14ac:dyDescent="0.2">
      <c r="A79" s="106" t="s">
        <v>105</v>
      </c>
      <c r="B79" s="107" t="s">
        <v>106</v>
      </c>
      <c r="C79" s="108" t="s">
        <v>107</v>
      </c>
      <c r="D79" s="109" t="s">
        <v>108</v>
      </c>
      <c r="E79" s="107" t="s">
        <v>109</v>
      </c>
      <c r="F79" s="110" t="s">
        <v>110</v>
      </c>
      <c r="G79" s="111"/>
      <c r="H79" s="112"/>
      <c r="I79" s="110" t="s">
        <v>111</v>
      </c>
      <c r="J79" s="113"/>
      <c r="K79" s="114"/>
    </row>
    <row r="80" spans="1:11" s="30" customFormat="1" ht="15.75" customHeight="1" x14ac:dyDescent="0.25">
      <c r="A80" s="115"/>
      <c r="B80" s="116"/>
      <c r="C80" s="117" t="s">
        <v>112</v>
      </c>
      <c r="D80" s="117" t="s">
        <v>112</v>
      </c>
      <c r="E80" s="116" t="s">
        <v>112</v>
      </c>
      <c r="F80" s="118" t="s">
        <v>113</v>
      </c>
      <c r="G80" s="118" t="s">
        <v>114</v>
      </c>
      <c r="H80" s="118" t="s">
        <v>115</v>
      </c>
      <c r="I80" s="118" t="s">
        <v>116</v>
      </c>
      <c r="J80" s="118" t="s">
        <v>117</v>
      </c>
      <c r="K80" s="118" t="s">
        <v>118</v>
      </c>
    </row>
    <row r="81" spans="1:11" s="127" customFormat="1" ht="15.75" customHeight="1" x14ac:dyDescent="0.25">
      <c r="A81" s="119">
        <v>1</v>
      </c>
      <c r="B81" s="120"/>
      <c r="C81" s="121"/>
      <c r="D81" s="122"/>
      <c r="E81" s="123">
        <f>IF(A81&gt;($C$27),0,($D$50-(B81-C81)))</f>
        <v>0</v>
      </c>
      <c r="F81" s="124">
        <f>(($C$23+$C$24)*E81+30+C81)*C81</f>
        <v>0</v>
      </c>
      <c r="G81" s="125" t="s">
        <v>39</v>
      </c>
      <c r="H81" s="125" t="s">
        <v>39</v>
      </c>
      <c r="I81" s="126">
        <f>IF(A81&gt;($C$27),0,($C$23+$C$24)*E81+10)</f>
        <v>0</v>
      </c>
      <c r="J81" s="125" t="s">
        <v>39</v>
      </c>
      <c r="K81" s="125" t="s">
        <v>39</v>
      </c>
    </row>
    <row r="82" spans="1:11" s="132" customFormat="1" ht="15.75" customHeight="1" x14ac:dyDescent="0.25">
      <c r="A82" s="128">
        <f t="shared" ref="A82:A130" si="0">A81+1</f>
        <v>2</v>
      </c>
      <c r="B82" s="120"/>
      <c r="C82" s="129"/>
      <c r="D82" s="130"/>
      <c r="E82" s="123">
        <f t="shared" ref="E82:E129" si="1">IF(A82&gt;($C$27),0,($D$50-(B82-C82)))</f>
        <v>0</v>
      </c>
      <c r="F82" s="124">
        <f t="shared" ref="F82:F129" si="2">(($C$23+$C$24)*E82+30+C82)*C82</f>
        <v>0</v>
      </c>
      <c r="G82" s="131">
        <f>(F81+F82)/2</f>
        <v>0</v>
      </c>
      <c r="H82" s="131">
        <f>G82*D82</f>
        <v>0</v>
      </c>
      <c r="I82" s="126">
        <f>IF(A82&gt;($C$27),0,($C$23+$C$24)*E82+10)</f>
        <v>0</v>
      </c>
      <c r="J82" s="131">
        <f t="shared" ref="J82:J130" si="3">(I81+I82)/2</f>
        <v>0</v>
      </c>
      <c r="K82" s="131">
        <f>J82*D82</f>
        <v>0</v>
      </c>
    </row>
    <row r="83" spans="1:11" s="132" customFormat="1" ht="15.75" customHeight="1" x14ac:dyDescent="0.25">
      <c r="A83" s="128">
        <f t="shared" si="0"/>
        <v>3</v>
      </c>
      <c r="B83" s="120"/>
      <c r="C83" s="129"/>
      <c r="D83" s="130"/>
      <c r="E83" s="123">
        <f t="shared" si="1"/>
        <v>0</v>
      </c>
      <c r="F83" s="124">
        <f t="shared" si="2"/>
        <v>0</v>
      </c>
      <c r="G83" s="131">
        <f t="shared" ref="G83:G130" si="4">(F82+F83)/2</f>
        <v>0</v>
      </c>
      <c r="H83" s="131">
        <f t="shared" ref="H83:H130" si="5">G83*D83</f>
        <v>0</v>
      </c>
      <c r="I83" s="126">
        <f t="shared" ref="I83:I129" si="6">IF(A83&gt;($C$27),0,($C$23+$C$24)*E83+10)</f>
        <v>0</v>
      </c>
      <c r="J83" s="131">
        <f t="shared" si="3"/>
        <v>0</v>
      </c>
      <c r="K83" s="131">
        <f t="shared" ref="K83:K130" si="7">J83*D83</f>
        <v>0</v>
      </c>
    </row>
    <row r="84" spans="1:11" s="132" customFormat="1" ht="15.75" customHeight="1" x14ac:dyDescent="0.25">
      <c r="A84" s="128">
        <f t="shared" si="0"/>
        <v>4</v>
      </c>
      <c r="B84" s="120"/>
      <c r="C84" s="129"/>
      <c r="D84" s="130"/>
      <c r="E84" s="123">
        <f t="shared" si="1"/>
        <v>0</v>
      </c>
      <c r="F84" s="124">
        <f t="shared" si="2"/>
        <v>0</v>
      </c>
      <c r="G84" s="131">
        <f t="shared" si="4"/>
        <v>0</v>
      </c>
      <c r="H84" s="131">
        <f t="shared" si="5"/>
        <v>0</v>
      </c>
      <c r="I84" s="126">
        <f t="shared" si="6"/>
        <v>0</v>
      </c>
      <c r="J84" s="131">
        <f t="shared" si="3"/>
        <v>0</v>
      </c>
      <c r="K84" s="131">
        <f t="shared" si="7"/>
        <v>0</v>
      </c>
    </row>
    <row r="85" spans="1:11" s="132" customFormat="1" ht="15.75" customHeight="1" x14ac:dyDescent="0.25">
      <c r="A85" s="128">
        <f t="shared" si="0"/>
        <v>5</v>
      </c>
      <c r="B85" s="120"/>
      <c r="C85" s="129"/>
      <c r="D85" s="130"/>
      <c r="E85" s="123">
        <f t="shared" si="1"/>
        <v>0</v>
      </c>
      <c r="F85" s="124">
        <f t="shared" si="2"/>
        <v>0</v>
      </c>
      <c r="G85" s="131">
        <f t="shared" si="4"/>
        <v>0</v>
      </c>
      <c r="H85" s="131">
        <f t="shared" si="5"/>
        <v>0</v>
      </c>
      <c r="I85" s="126">
        <f t="shared" si="6"/>
        <v>0</v>
      </c>
      <c r="J85" s="131">
        <f t="shared" si="3"/>
        <v>0</v>
      </c>
      <c r="K85" s="131">
        <f t="shared" si="7"/>
        <v>0</v>
      </c>
    </row>
    <row r="86" spans="1:11" s="132" customFormat="1" ht="15.75" customHeight="1" x14ac:dyDescent="0.25">
      <c r="A86" s="128">
        <f t="shared" si="0"/>
        <v>6</v>
      </c>
      <c r="B86" s="120"/>
      <c r="C86" s="129"/>
      <c r="D86" s="130"/>
      <c r="E86" s="123">
        <f t="shared" si="1"/>
        <v>0</v>
      </c>
      <c r="F86" s="124">
        <f t="shared" si="2"/>
        <v>0</v>
      </c>
      <c r="G86" s="131">
        <f t="shared" si="4"/>
        <v>0</v>
      </c>
      <c r="H86" s="131">
        <f t="shared" si="5"/>
        <v>0</v>
      </c>
      <c r="I86" s="126">
        <f t="shared" si="6"/>
        <v>0</v>
      </c>
      <c r="J86" s="131">
        <f t="shared" si="3"/>
        <v>0</v>
      </c>
      <c r="K86" s="131">
        <f t="shared" si="7"/>
        <v>0</v>
      </c>
    </row>
    <row r="87" spans="1:11" s="132" customFormat="1" ht="15.75" customHeight="1" x14ac:dyDescent="0.25">
      <c r="A87" s="128">
        <f t="shared" si="0"/>
        <v>7</v>
      </c>
      <c r="B87" s="120"/>
      <c r="C87" s="129"/>
      <c r="D87" s="130"/>
      <c r="E87" s="123">
        <f t="shared" si="1"/>
        <v>0</v>
      </c>
      <c r="F87" s="124">
        <f t="shared" si="2"/>
        <v>0</v>
      </c>
      <c r="G87" s="131">
        <f t="shared" si="4"/>
        <v>0</v>
      </c>
      <c r="H87" s="131">
        <f t="shared" si="5"/>
        <v>0</v>
      </c>
      <c r="I87" s="126">
        <f t="shared" si="6"/>
        <v>0</v>
      </c>
      <c r="J87" s="131">
        <f t="shared" si="3"/>
        <v>0</v>
      </c>
      <c r="K87" s="131">
        <f t="shared" si="7"/>
        <v>0</v>
      </c>
    </row>
    <row r="88" spans="1:11" s="132" customFormat="1" ht="15.75" customHeight="1" x14ac:dyDescent="0.25">
      <c r="A88" s="128">
        <f t="shared" si="0"/>
        <v>8</v>
      </c>
      <c r="B88" s="120"/>
      <c r="C88" s="129"/>
      <c r="D88" s="130"/>
      <c r="E88" s="123">
        <f t="shared" si="1"/>
        <v>0</v>
      </c>
      <c r="F88" s="124">
        <f t="shared" si="2"/>
        <v>0</v>
      </c>
      <c r="G88" s="131">
        <f t="shared" si="4"/>
        <v>0</v>
      </c>
      <c r="H88" s="131">
        <f t="shared" si="5"/>
        <v>0</v>
      </c>
      <c r="I88" s="126">
        <f t="shared" si="6"/>
        <v>0</v>
      </c>
      <c r="J88" s="131">
        <f t="shared" si="3"/>
        <v>0</v>
      </c>
      <c r="K88" s="131">
        <f t="shared" si="7"/>
        <v>0</v>
      </c>
    </row>
    <row r="89" spans="1:11" s="132" customFormat="1" ht="15.75" customHeight="1" x14ac:dyDescent="0.25">
      <c r="A89" s="128">
        <f t="shared" si="0"/>
        <v>9</v>
      </c>
      <c r="B89" s="120"/>
      <c r="C89" s="129"/>
      <c r="D89" s="130"/>
      <c r="E89" s="123">
        <f t="shared" si="1"/>
        <v>0</v>
      </c>
      <c r="F89" s="124">
        <f t="shared" si="2"/>
        <v>0</v>
      </c>
      <c r="G89" s="131">
        <f t="shared" si="4"/>
        <v>0</v>
      </c>
      <c r="H89" s="131">
        <f t="shared" si="5"/>
        <v>0</v>
      </c>
      <c r="I89" s="126">
        <f t="shared" si="6"/>
        <v>0</v>
      </c>
      <c r="J89" s="131">
        <f t="shared" si="3"/>
        <v>0</v>
      </c>
      <c r="K89" s="131">
        <f t="shared" si="7"/>
        <v>0</v>
      </c>
    </row>
    <row r="90" spans="1:11" s="132" customFormat="1" ht="15.75" customHeight="1" x14ac:dyDescent="0.25">
      <c r="A90" s="128">
        <f t="shared" si="0"/>
        <v>10</v>
      </c>
      <c r="B90" s="120"/>
      <c r="C90" s="129"/>
      <c r="D90" s="130"/>
      <c r="E90" s="123">
        <f t="shared" si="1"/>
        <v>0</v>
      </c>
      <c r="F90" s="124">
        <f t="shared" si="2"/>
        <v>0</v>
      </c>
      <c r="G90" s="131">
        <f t="shared" si="4"/>
        <v>0</v>
      </c>
      <c r="H90" s="131">
        <f t="shared" si="5"/>
        <v>0</v>
      </c>
      <c r="I90" s="126">
        <f t="shared" si="6"/>
        <v>0</v>
      </c>
      <c r="J90" s="131">
        <f t="shared" si="3"/>
        <v>0</v>
      </c>
      <c r="K90" s="131">
        <f t="shared" si="7"/>
        <v>0</v>
      </c>
    </row>
    <row r="91" spans="1:11" s="132" customFormat="1" ht="15.75" customHeight="1" x14ac:dyDescent="0.25">
      <c r="A91" s="128">
        <f t="shared" si="0"/>
        <v>11</v>
      </c>
      <c r="B91" s="120"/>
      <c r="C91" s="129"/>
      <c r="D91" s="130"/>
      <c r="E91" s="123">
        <f t="shared" si="1"/>
        <v>0</v>
      </c>
      <c r="F91" s="124">
        <f t="shared" si="2"/>
        <v>0</v>
      </c>
      <c r="G91" s="131">
        <f t="shared" si="4"/>
        <v>0</v>
      </c>
      <c r="H91" s="131">
        <f t="shared" si="5"/>
        <v>0</v>
      </c>
      <c r="I91" s="126">
        <f t="shared" si="6"/>
        <v>0</v>
      </c>
      <c r="J91" s="131">
        <f t="shared" si="3"/>
        <v>0</v>
      </c>
      <c r="K91" s="131">
        <f t="shared" si="7"/>
        <v>0</v>
      </c>
    </row>
    <row r="92" spans="1:11" s="132" customFormat="1" ht="15.75" customHeight="1" x14ac:dyDescent="0.25">
      <c r="A92" s="128">
        <f t="shared" si="0"/>
        <v>12</v>
      </c>
      <c r="B92" s="120"/>
      <c r="C92" s="129"/>
      <c r="D92" s="130"/>
      <c r="E92" s="123">
        <f t="shared" si="1"/>
        <v>0</v>
      </c>
      <c r="F92" s="124">
        <f t="shared" si="2"/>
        <v>0</v>
      </c>
      <c r="G92" s="131">
        <f t="shared" si="4"/>
        <v>0</v>
      </c>
      <c r="H92" s="131">
        <f t="shared" si="5"/>
        <v>0</v>
      </c>
      <c r="I92" s="126">
        <f t="shared" si="6"/>
        <v>0</v>
      </c>
      <c r="J92" s="131">
        <f t="shared" si="3"/>
        <v>0</v>
      </c>
      <c r="K92" s="131">
        <f t="shared" si="7"/>
        <v>0</v>
      </c>
    </row>
    <row r="93" spans="1:11" s="132" customFormat="1" ht="15.75" customHeight="1" x14ac:dyDescent="0.25">
      <c r="A93" s="128">
        <f t="shared" si="0"/>
        <v>13</v>
      </c>
      <c r="B93" s="120"/>
      <c r="C93" s="129"/>
      <c r="D93" s="130"/>
      <c r="E93" s="123">
        <f t="shared" si="1"/>
        <v>0</v>
      </c>
      <c r="F93" s="124">
        <f t="shared" si="2"/>
        <v>0</v>
      </c>
      <c r="G93" s="131">
        <f t="shared" si="4"/>
        <v>0</v>
      </c>
      <c r="H93" s="131">
        <f t="shared" si="5"/>
        <v>0</v>
      </c>
      <c r="I93" s="126">
        <f t="shared" si="6"/>
        <v>0</v>
      </c>
      <c r="J93" s="131">
        <f t="shared" si="3"/>
        <v>0</v>
      </c>
      <c r="K93" s="131">
        <f t="shared" si="7"/>
        <v>0</v>
      </c>
    </row>
    <row r="94" spans="1:11" s="132" customFormat="1" ht="15.75" customHeight="1" x14ac:dyDescent="0.25">
      <c r="A94" s="128">
        <f t="shared" si="0"/>
        <v>14</v>
      </c>
      <c r="B94" s="120"/>
      <c r="C94" s="129"/>
      <c r="D94" s="130"/>
      <c r="E94" s="123">
        <f t="shared" si="1"/>
        <v>0</v>
      </c>
      <c r="F94" s="124">
        <f t="shared" si="2"/>
        <v>0</v>
      </c>
      <c r="G94" s="131">
        <f t="shared" si="4"/>
        <v>0</v>
      </c>
      <c r="H94" s="131">
        <f t="shared" si="5"/>
        <v>0</v>
      </c>
      <c r="I94" s="126">
        <f t="shared" si="6"/>
        <v>0</v>
      </c>
      <c r="J94" s="131">
        <f t="shared" si="3"/>
        <v>0</v>
      </c>
      <c r="K94" s="131">
        <f t="shared" si="7"/>
        <v>0</v>
      </c>
    </row>
    <row r="95" spans="1:11" s="132" customFormat="1" ht="15.75" customHeight="1" x14ac:dyDescent="0.25">
      <c r="A95" s="128">
        <f t="shared" si="0"/>
        <v>15</v>
      </c>
      <c r="B95" s="120"/>
      <c r="C95" s="129"/>
      <c r="D95" s="130"/>
      <c r="E95" s="123">
        <f t="shared" si="1"/>
        <v>0</v>
      </c>
      <c r="F95" s="124">
        <f t="shared" si="2"/>
        <v>0</v>
      </c>
      <c r="G95" s="131">
        <f t="shared" si="4"/>
        <v>0</v>
      </c>
      <c r="H95" s="131">
        <f t="shared" si="5"/>
        <v>0</v>
      </c>
      <c r="I95" s="126">
        <f t="shared" si="6"/>
        <v>0</v>
      </c>
      <c r="J95" s="131">
        <f t="shared" si="3"/>
        <v>0</v>
      </c>
      <c r="K95" s="131">
        <f t="shared" si="7"/>
        <v>0</v>
      </c>
    </row>
    <row r="96" spans="1:11" s="132" customFormat="1" ht="15.75" customHeight="1" x14ac:dyDescent="0.25">
      <c r="A96" s="128">
        <f t="shared" si="0"/>
        <v>16</v>
      </c>
      <c r="B96" s="120"/>
      <c r="C96" s="129"/>
      <c r="D96" s="130"/>
      <c r="E96" s="123">
        <f t="shared" si="1"/>
        <v>0</v>
      </c>
      <c r="F96" s="124">
        <f t="shared" si="2"/>
        <v>0</v>
      </c>
      <c r="G96" s="131">
        <f t="shared" si="4"/>
        <v>0</v>
      </c>
      <c r="H96" s="131">
        <f t="shared" si="5"/>
        <v>0</v>
      </c>
      <c r="I96" s="126">
        <f t="shared" si="6"/>
        <v>0</v>
      </c>
      <c r="J96" s="131">
        <f t="shared" si="3"/>
        <v>0</v>
      </c>
      <c r="K96" s="131">
        <f t="shared" si="7"/>
        <v>0</v>
      </c>
    </row>
    <row r="97" spans="1:11" s="132" customFormat="1" ht="15.75" customHeight="1" x14ac:dyDescent="0.25">
      <c r="A97" s="128">
        <f t="shared" si="0"/>
        <v>17</v>
      </c>
      <c r="B97" s="120"/>
      <c r="C97" s="129"/>
      <c r="D97" s="130"/>
      <c r="E97" s="123">
        <f t="shared" si="1"/>
        <v>0</v>
      </c>
      <c r="F97" s="124">
        <f t="shared" si="2"/>
        <v>0</v>
      </c>
      <c r="G97" s="131">
        <f t="shared" si="4"/>
        <v>0</v>
      </c>
      <c r="H97" s="131">
        <f t="shared" si="5"/>
        <v>0</v>
      </c>
      <c r="I97" s="126">
        <f t="shared" si="6"/>
        <v>0</v>
      </c>
      <c r="J97" s="131">
        <f t="shared" si="3"/>
        <v>0</v>
      </c>
      <c r="K97" s="131">
        <f t="shared" si="7"/>
        <v>0</v>
      </c>
    </row>
    <row r="98" spans="1:11" s="132" customFormat="1" ht="15.75" customHeight="1" x14ac:dyDescent="0.25">
      <c r="A98" s="128">
        <f t="shared" si="0"/>
        <v>18</v>
      </c>
      <c r="B98" s="120"/>
      <c r="C98" s="129"/>
      <c r="D98" s="130"/>
      <c r="E98" s="123">
        <f t="shared" si="1"/>
        <v>0</v>
      </c>
      <c r="F98" s="124">
        <f t="shared" si="2"/>
        <v>0</v>
      </c>
      <c r="G98" s="131">
        <f t="shared" si="4"/>
        <v>0</v>
      </c>
      <c r="H98" s="131">
        <f t="shared" si="5"/>
        <v>0</v>
      </c>
      <c r="I98" s="126">
        <f t="shared" si="6"/>
        <v>0</v>
      </c>
      <c r="J98" s="131">
        <f t="shared" si="3"/>
        <v>0</v>
      </c>
      <c r="K98" s="131">
        <f t="shared" si="7"/>
        <v>0</v>
      </c>
    </row>
    <row r="99" spans="1:11" s="132" customFormat="1" ht="15.75" customHeight="1" x14ac:dyDescent="0.25">
      <c r="A99" s="128">
        <f t="shared" si="0"/>
        <v>19</v>
      </c>
      <c r="B99" s="120"/>
      <c r="C99" s="129"/>
      <c r="D99" s="130"/>
      <c r="E99" s="123">
        <f t="shared" si="1"/>
        <v>0</v>
      </c>
      <c r="F99" s="124">
        <f t="shared" si="2"/>
        <v>0</v>
      </c>
      <c r="G99" s="131">
        <f t="shared" si="4"/>
        <v>0</v>
      </c>
      <c r="H99" s="131">
        <f t="shared" si="5"/>
        <v>0</v>
      </c>
      <c r="I99" s="126">
        <f t="shared" si="6"/>
        <v>0</v>
      </c>
      <c r="J99" s="131">
        <f t="shared" si="3"/>
        <v>0</v>
      </c>
      <c r="K99" s="131">
        <f t="shared" si="7"/>
        <v>0</v>
      </c>
    </row>
    <row r="100" spans="1:11" s="132" customFormat="1" ht="15.75" customHeight="1" x14ac:dyDescent="0.25">
      <c r="A100" s="128">
        <f t="shared" si="0"/>
        <v>20</v>
      </c>
      <c r="B100" s="120"/>
      <c r="C100" s="129"/>
      <c r="D100" s="130"/>
      <c r="E100" s="123">
        <f t="shared" si="1"/>
        <v>0</v>
      </c>
      <c r="F100" s="124">
        <f t="shared" si="2"/>
        <v>0</v>
      </c>
      <c r="G100" s="131">
        <f t="shared" si="4"/>
        <v>0</v>
      </c>
      <c r="H100" s="131">
        <f t="shared" si="5"/>
        <v>0</v>
      </c>
      <c r="I100" s="126">
        <f t="shared" si="6"/>
        <v>0</v>
      </c>
      <c r="J100" s="131">
        <f t="shared" si="3"/>
        <v>0</v>
      </c>
      <c r="K100" s="131">
        <f t="shared" si="7"/>
        <v>0</v>
      </c>
    </row>
    <row r="101" spans="1:11" s="132" customFormat="1" ht="15.75" customHeight="1" x14ac:dyDescent="0.25">
      <c r="A101" s="128">
        <f t="shared" si="0"/>
        <v>21</v>
      </c>
      <c r="B101" s="120"/>
      <c r="C101" s="129"/>
      <c r="D101" s="130"/>
      <c r="E101" s="123">
        <f t="shared" si="1"/>
        <v>0</v>
      </c>
      <c r="F101" s="124">
        <f t="shared" si="2"/>
        <v>0</v>
      </c>
      <c r="G101" s="131">
        <f t="shared" si="4"/>
        <v>0</v>
      </c>
      <c r="H101" s="131">
        <f t="shared" si="5"/>
        <v>0</v>
      </c>
      <c r="I101" s="126">
        <f t="shared" si="6"/>
        <v>0</v>
      </c>
      <c r="J101" s="131">
        <f t="shared" si="3"/>
        <v>0</v>
      </c>
      <c r="K101" s="131">
        <f t="shared" si="7"/>
        <v>0</v>
      </c>
    </row>
    <row r="102" spans="1:11" s="132" customFormat="1" ht="15.75" customHeight="1" x14ac:dyDescent="0.25">
      <c r="A102" s="128">
        <f t="shared" si="0"/>
        <v>22</v>
      </c>
      <c r="B102" s="120"/>
      <c r="C102" s="129"/>
      <c r="D102" s="130"/>
      <c r="E102" s="123">
        <f t="shared" si="1"/>
        <v>0</v>
      </c>
      <c r="F102" s="124">
        <f t="shared" si="2"/>
        <v>0</v>
      </c>
      <c r="G102" s="131">
        <f t="shared" si="4"/>
        <v>0</v>
      </c>
      <c r="H102" s="131">
        <f t="shared" si="5"/>
        <v>0</v>
      </c>
      <c r="I102" s="126">
        <f t="shared" si="6"/>
        <v>0</v>
      </c>
      <c r="J102" s="131">
        <f t="shared" si="3"/>
        <v>0</v>
      </c>
      <c r="K102" s="131">
        <f t="shared" si="7"/>
        <v>0</v>
      </c>
    </row>
    <row r="103" spans="1:11" s="132" customFormat="1" ht="15.75" customHeight="1" x14ac:dyDescent="0.25">
      <c r="A103" s="128">
        <f t="shared" si="0"/>
        <v>23</v>
      </c>
      <c r="B103" s="120"/>
      <c r="C103" s="129"/>
      <c r="D103" s="130"/>
      <c r="E103" s="123">
        <f t="shared" si="1"/>
        <v>0</v>
      </c>
      <c r="F103" s="124">
        <f t="shared" si="2"/>
        <v>0</v>
      </c>
      <c r="G103" s="131">
        <f t="shared" si="4"/>
        <v>0</v>
      </c>
      <c r="H103" s="131">
        <f t="shared" si="5"/>
        <v>0</v>
      </c>
      <c r="I103" s="126">
        <f t="shared" si="6"/>
        <v>0</v>
      </c>
      <c r="J103" s="131">
        <f t="shared" si="3"/>
        <v>0</v>
      </c>
      <c r="K103" s="131">
        <f t="shared" si="7"/>
        <v>0</v>
      </c>
    </row>
    <row r="104" spans="1:11" s="132" customFormat="1" ht="15.75" customHeight="1" x14ac:dyDescent="0.25">
      <c r="A104" s="128">
        <f t="shared" si="0"/>
        <v>24</v>
      </c>
      <c r="B104" s="120"/>
      <c r="C104" s="129"/>
      <c r="D104" s="130"/>
      <c r="E104" s="123">
        <f t="shared" si="1"/>
        <v>0</v>
      </c>
      <c r="F104" s="124">
        <f t="shared" si="2"/>
        <v>0</v>
      </c>
      <c r="G104" s="131">
        <f t="shared" si="4"/>
        <v>0</v>
      </c>
      <c r="H104" s="131">
        <f t="shared" si="5"/>
        <v>0</v>
      </c>
      <c r="I104" s="126">
        <f t="shared" si="6"/>
        <v>0</v>
      </c>
      <c r="J104" s="131">
        <f t="shared" si="3"/>
        <v>0</v>
      </c>
      <c r="K104" s="131">
        <f t="shared" si="7"/>
        <v>0</v>
      </c>
    </row>
    <row r="105" spans="1:11" s="132" customFormat="1" ht="15.75" customHeight="1" x14ac:dyDescent="0.25">
      <c r="A105" s="128">
        <f t="shared" si="0"/>
        <v>25</v>
      </c>
      <c r="B105" s="120"/>
      <c r="C105" s="129"/>
      <c r="D105" s="130"/>
      <c r="E105" s="123">
        <f t="shared" si="1"/>
        <v>0</v>
      </c>
      <c r="F105" s="124">
        <f t="shared" si="2"/>
        <v>0</v>
      </c>
      <c r="G105" s="131">
        <f t="shared" si="4"/>
        <v>0</v>
      </c>
      <c r="H105" s="131">
        <f t="shared" si="5"/>
        <v>0</v>
      </c>
      <c r="I105" s="126">
        <f t="shared" si="6"/>
        <v>0</v>
      </c>
      <c r="J105" s="131">
        <f t="shared" si="3"/>
        <v>0</v>
      </c>
      <c r="K105" s="131">
        <f t="shared" si="7"/>
        <v>0</v>
      </c>
    </row>
    <row r="106" spans="1:11" s="132" customFormat="1" ht="15.75" customHeight="1" x14ac:dyDescent="0.25">
      <c r="A106" s="128">
        <f t="shared" si="0"/>
        <v>26</v>
      </c>
      <c r="B106" s="120"/>
      <c r="C106" s="129"/>
      <c r="D106" s="130"/>
      <c r="E106" s="123">
        <f t="shared" si="1"/>
        <v>0</v>
      </c>
      <c r="F106" s="124">
        <f t="shared" si="2"/>
        <v>0</v>
      </c>
      <c r="G106" s="131">
        <f t="shared" si="4"/>
        <v>0</v>
      </c>
      <c r="H106" s="131">
        <f t="shared" si="5"/>
        <v>0</v>
      </c>
      <c r="I106" s="126">
        <f t="shared" si="6"/>
        <v>0</v>
      </c>
      <c r="J106" s="131">
        <f t="shared" si="3"/>
        <v>0</v>
      </c>
      <c r="K106" s="131">
        <f t="shared" si="7"/>
        <v>0</v>
      </c>
    </row>
    <row r="107" spans="1:11" s="132" customFormat="1" ht="15.75" customHeight="1" x14ac:dyDescent="0.25">
      <c r="A107" s="128">
        <f t="shared" si="0"/>
        <v>27</v>
      </c>
      <c r="B107" s="120"/>
      <c r="C107" s="129"/>
      <c r="D107" s="130"/>
      <c r="E107" s="123">
        <f t="shared" si="1"/>
        <v>0</v>
      </c>
      <c r="F107" s="124">
        <f t="shared" si="2"/>
        <v>0</v>
      </c>
      <c r="G107" s="131">
        <f t="shared" si="4"/>
        <v>0</v>
      </c>
      <c r="H107" s="131">
        <f t="shared" si="5"/>
        <v>0</v>
      </c>
      <c r="I107" s="126">
        <f t="shared" si="6"/>
        <v>0</v>
      </c>
      <c r="J107" s="131">
        <f t="shared" si="3"/>
        <v>0</v>
      </c>
      <c r="K107" s="131">
        <f t="shared" si="7"/>
        <v>0</v>
      </c>
    </row>
    <row r="108" spans="1:11" s="132" customFormat="1" ht="15.75" customHeight="1" x14ac:dyDescent="0.25">
      <c r="A108" s="128">
        <f t="shared" si="0"/>
        <v>28</v>
      </c>
      <c r="B108" s="120"/>
      <c r="C108" s="129"/>
      <c r="D108" s="130"/>
      <c r="E108" s="123">
        <f t="shared" si="1"/>
        <v>0</v>
      </c>
      <c r="F108" s="124">
        <f t="shared" si="2"/>
        <v>0</v>
      </c>
      <c r="G108" s="131">
        <f t="shared" si="4"/>
        <v>0</v>
      </c>
      <c r="H108" s="131">
        <f t="shared" si="5"/>
        <v>0</v>
      </c>
      <c r="I108" s="126">
        <f t="shared" si="6"/>
        <v>0</v>
      </c>
      <c r="J108" s="131">
        <f t="shared" si="3"/>
        <v>0</v>
      </c>
      <c r="K108" s="131">
        <f t="shared" si="7"/>
        <v>0</v>
      </c>
    </row>
    <row r="109" spans="1:11" s="132" customFormat="1" ht="15.75" customHeight="1" x14ac:dyDescent="0.25">
      <c r="A109" s="128">
        <f t="shared" si="0"/>
        <v>29</v>
      </c>
      <c r="B109" s="120"/>
      <c r="C109" s="129"/>
      <c r="D109" s="130"/>
      <c r="E109" s="123">
        <f t="shared" si="1"/>
        <v>0</v>
      </c>
      <c r="F109" s="124">
        <f t="shared" si="2"/>
        <v>0</v>
      </c>
      <c r="G109" s="131">
        <f t="shared" si="4"/>
        <v>0</v>
      </c>
      <c r="H109" s="131">
        <f t="shared" si="5"/>
        <v>0</v>
      </c>
      <c r="I109" s="126">
        <f t="shared" si="6"/>
        <v>0</v>
      </c>
      <c r="J109" s="131">
        <f t="shared" si="3"/>
        <v>0</v>
      </c>
      <c r="K109" s="131">
        <f t="shared" si="7"/>
        <v>0</v>
      </c>
    </row>
    <row r="110" spans="1:11" s="132" customFormat="1" ht="15.75" customHeight="1" x14ac:dyDescent="0.25">
      <c r="A110" s="128">
        <f t="shared" si="0"/>
        <v>30</v>
      </c>
      <c r="B110" s="120"/>
      <c r="C110" s="129"/>
      <c r="D110" s="130"/>
      <c r="E110" s="123">
        <f t="shared" si="1"/>
        <v>0</v>
      </c>
      <c r="F110" s="124">
        <f t="shared" si="2"/>
        <v>0</v>
      </c>
      <c r="G110" s="131">
        <f t="shared" si="4"/>
        <v>0</v>
      </c>
      <c r="H110" s="131">
        <f t="shared" si="5"/>
        <v>0</v>
      </c>
      <c r="I110" s="126">
        <f t="shared" si="6"/>
        <v>0</v>
      </c>
      <c r="J110" s="131">
        <f t="shared" si="3"/>
        <v>0</v>
      </c>
      <c r="K110" s="131">
        <f t="shared" si="7"/>
        <v>0</v>
      </c>
    </row>
    <row r="111" spans="1:11" s="132" customFormat="1" ht="15.75" customHeight="1" x14ac:dyDescent="0.25">
      <c r="A111" s="128">
        <f t="shared" si="0"/>
        <v>31</v>
      </c>
      <c r="B111" s="120"/>
      <c r="C111" s="129"/>
      <c r="D111" s="130"/>
      <c r="E111" s="123">
        <f t="shared" si="1"/>
        <v>0</v>
      </c>
      <c r="F111" s="124">
        <f t="shared" si="2"/>
        <v>0</v>
      </c>
      <c r="G111" s="131">
        <f t="shared" si="4"/>
        <v>0</v>
      </c>
      <c r="H111" s="131">
        <f t="shared" si="5"/>
        <v>0</v>
      </c>
      <c r="I111" s="126">
        <f t="shared" si="6"/>
        <v>0</v>
      </c>
      <c r="J111" s="131">
        <f t="shared" si="3"/>
        <v>0</v>
      </c>
      <c r="K111" s="131">
        <f t="shared" si="7"/>
        <v>0</v>
      </c>
    </row>
    <row r="112" spans="1:11" s="132" customFormat="1" ht="15.75" customHeight="1" x14ac:dyDescent="0.25">
      <c r="A112" s="128">
        <f t="shared" si="0"/>
        <v>32</v>
      </c>
      <c r="B112" s="120"/>
      <c r="C112" s="129"/>
      <c r="D112" s="130"/>
      <c r="E112" s="123">
        <f t="shared" si="1"/>
        <v>0</v>
      </c>
      <c r="F112" s="124">
        <f t="shared" si="2"/>
        <v>0</v>
      </c>
      <c r="G112" s="131">
        <f t="shared" si="4"/>
        <v>0</v>
      </c>
      <c r="H112" s="131">
        <f t="shared" si="5"/>
        <v>0</v>
      </c>
      <c r="I112" s="126">
        <f t="shared" si="6"/>
        <v>0</v>
      </c>
      <c r="J112" s="131">
        <f t="shared" si="3"/>
        <v>0</v>
      </c>
      <c r="K112" s="131">
        <f t="shared" si="7"/>
        <v>0</v>
      </c>
    </row>
    <row r="113" spans="1:11" s="132" customFormat="1" ht="15.75" customHeight="1" x14ac:dyDescent="0.25">
      <c r="A113" s="128">
        <f t="shared" si="0"/>
        <v>33</v>
      </c>
      <c r="B113" s="120"/>
      <c r="C113" s="129"/>
      <c r="D113" s="130"/>
      <c r="E113" s="123">
        <f t="shared" si="1"/>
        <v>0</v>
      </c>
      <c r="F113" s="124">
        <f t="shared" si="2"/>
        <v>0</v>
      </c>
      <c r="G113" s="131">
        <f t="shared" si="4"/>
        <v>0</v>
      </c>
      <c r="H113" s="131">
        <f t="shared" si="5"/>
        <v>0</v>
      </c>
      <c r="I113" s="126">
        <f t="shared" si="6"/>
        <v>0</v>
      </c>
      <c r="J113" s="131">
        <f t="shared" si="3"/>
        <v>0</v>
      </c>
      <c r="K113" s="131">
        <f t="shared" si="7"/>
        <v>0</v>
      </c>
    </row>
    <row r="114" spans="1:11" s="132" customFormat="1" ht="15.75" customHeight="1" x14ac:dyDescent="0.25">
      <c r="A114" s="128">
        <f t="shared" si="0"/>
        <v>34</v>
      </c>
      <c r="B114" s="120"/>
      <c r="C114" s="129"/>
      <c r="D114" s="130"/>
      <c r="E114" s="123">
        <f t="shared" si="1"/>
        <v>0</v>
      </c>
      <c r="F114" s="124">
        <f t="shared" si="2"/>
        <v>0</v>
      </c>
      <c r="G114" s="131">
        <f t="shared" si="4"/>
        <v>0</v>
      </c>
      <c r="H114" s="131">
        <f t="shared" si="5"/>
        <v>0</v>
      </c>
      <c r="I114" s="126">
        <f t="shared" si="6"/>
        <v>0</v>
      </c>
      <c r="J114" s="131">
        <f t="shared" si="3"/>
        <v>0</v>
      </c>
      <c r="K114" s="131">
        <f t="shared" si="7"/>
        <v>0</v>
      </c>
    </row>
    <row r="115" spans="1:11" s="132" customFormat="1" ht="15.75" customHeight="1" x14ac:dyDescent="0.25">
      <c r="A115" s="128">
        <f t="shared" si="0"/>
        <v>35</v>
      </c>
      <c r="B115" s="120"/>
      <c r="C115" s="129"/>
      <c r="D115" s="130"/>
      <c r="E115" s="123">
        <f t="shared" si="1"/>
        <v>0</v>
      </c>
      <c r="F115" s="124">
        <f t="shared" si="2"/>
        <v>0</v>
      </c>
      <c r="G115" s="131">
        <f t="shared" si="4"/>
        <v>0</v>
      </c>
      <c r="H115" s="131">
        <f t="shared" si="5"/>
        <v>0</v>
      </c>
      <c r="I115" s="126">
        <f t="shared" si="6"/>
        <v>0</v>
      </c>
      <c r="J115" s="131">
        <f t="shared" si="3"/>
        <v>0</v>
      </c>
      <c r="K115" s="131">
        <f t="shared" si="7"/>
        <v>0</v>
      </c>
    </row>
    <row r="116" spans="1:11" s="132" customFormat="1" ht="15.75" customHeight="1" x14ac:dyDescent="0.25">
      <c r="A116" s="128">
        <f t="shared" si="0"/>
        <v>36</v>
      </c>
      <c r="B116" s="120"/>
      <c r="C116" s="129"/>
      <c r="D116" s="130"/>
      <c r="E116" s="123">
        <f t="shared" si="1"/>
        <v>0</v>
      </c>
      <c r="F116" s="124">
        <f t="shared" si="2"/>
        <v>0</v>
      </c>
      <c r="G116" s="131">
        <f t="shared" si="4"/>
        <v>0</v>
      </c>
      <c r="H116" s="131">
        <f t="shared" si="5"/>
        <v>0</v>
      </c>
      <c r="I116" s="126">
        <f t="shared" si="6"/>
        <v>0</v>
      </c>
      <c r="J116" s="131">
        <f t="shared" si="3"/>
        <v>0</v>
      </c>
      <c r="K116" s="131">
        <f t="shared" si="7"/>
        <v>0</v>
      </c>
    </row>
    <row r="117" spans="1:11" s="132" customFormat="1" ht="15.75" customHeight="1" x14ac:dyDescent="0.25">
      <c r="A117" s="128">
        <f t="shared" si="0"/>
        <v>37</v>
      </c>
      <c r="B117" s="120"/>
      <c r="C117" s="129"/>
      <c r="D117" s="130"/>
      <c r="E117" s="123">
        <f t="shared" si="1"/>
        <v>0</v>
      </c>
      <c r="F117" s="124">
        <f t="shared" si="2"/>
        <v>0</v>
      </c>
      <c r="G117" s="131">
        <f t="shared" si="4"/>
        <v>0</v>
      </c>
      <c r="H117" s="131">
        <f t="shared" si="5"/>
        <v>0</v>
      </c>
      <c r="I117" s="126">
        <f t="shared" si="6"/>
        <v>0</v>
      </c>
      <c r="J117" s="131">
        <f t="shared" si="3"/>
        <v>0</v>
      </c>
      <c r="K117" s="131">
        <f t="shared" si="7"/>
        <v>0</v>
      </c>
    </row>
    <row r="118" spans="1:11" s="132" customFormat="1" ht="15.75" customHeight="1" x14ac:dyDescent="0.25">
      <c r="A118" s="128">
        <f t="shared" si="0"/>
        <v>38</v>
      </c>
      <c r="B118" s="120"/>
      <c r="C118" s="129"/>
      <c r="D118" s="130"/>
      <c r="E118" s="123">
        <f t="shared" si="1"/>
        <v>0</v>
      </c>
      <c r="F118" s="124">
        <f t="shared" si="2"/>
        <v>0</v>
      </c>
      <c r="G118" s="131">
        <f t="shared" si="4"/>
        <v>0</v>
      </c>
      <c r="H118" s="131">
        <f t="shared" si="5"/>
        <v>0</v>
      </c>
      <c r="I118" s="126">
        <f t="shared" si="6"/>
        <v>0</v>
      </c>
      <c r="J118" s="131">
        <f t="shared" si="3"/>
        <v>0</v>
      </c>
      <c r="K118" s="131">
        <f t="shared" si="7"/>
        <v>0</v>
      </c>
    </row>
    <row r="119" spans="1:11" s="132" customFormat="1" ht="15.75" customHeight="1" x14ac:dyDescent="0.25">
      <c r="A119" s="128">
        <f t="shared" si="0"/>
        <v>39</v>
      </c>
      <c r="B119" s="120"/>
      <c r="C119" s="129"/>
      <c r="D119" s="130"/>
      <c r="E119" s="123">
        <f t="shared" si="1"/>
        <v>0</v>
      </c>
      <c r="F119" s="124">
        <f t="shared" si="2"/>
        <v>0</v>
      </c>
      <c r="G119" s="131">
        <f t="shared" si="4"/>
        <v>0</v>
      </c>
      <c r="H119" s="131">
        <f t="shared" si="5"/>
        <v>0</v>
      </c>
      <c r="I119" s="126">
        <f t="shared" si="6"/>
        <v>0</v>
      </c>
      <c r="J119" s="131">
        <f t="shared" si="3"/>
        <v>0</v>
      </c>
      <c r="K119" s="131">
        <f t="shared" si="7"/>
        <v>0</v>
      </c>
    </row>
    <row r="120" spans="1:11" s="132" customFormat="1" ht="15.75" customHeight="1" x14ac:dyDescent="0.25">
      <c r="A120" s="128">
        <f t="shared" si="0"/>
        <v>40</v>
      </c>
      <c r="B120" s="120"/>
      <c r="C120" s="129"/>
      <c r="D120" s="130"/>
      <c r="E120" s="123">
        <f t="shared" si="1"/>
        <v>0</v>
      </c>
      <c r="F120" s="124">
        <f t="shared" si="2"/>
        <v>0</v>
      </c>
      <c r="G120" s="131">
        <f t="shared" si="4"/>
        <v>0</v>
      </c>
      <c r="H120" s="131">
        <f t="shared" si="5"/>
        <v>0</v>
      </c>
      <c r="I120" s="126">
        <f t="shared" si="6"/>
        <v>0</v>
      </c>
      <c r="J120" s="131">
        <f t="shared" si="3"/>
        <v>0</v>
      </c>
      <c r="K120" s="131">
        <f t="shared" si="7"/>
        <v>0</v>
      </c>
    </row>
    <row r="121" spans="1:11" s="132" customFormat="1" ht="15.75" customHeight="1" x14ac:dyDescent="0.25">
      <c r="A121" s="128">
        <f t="shared" si="0"/>
        <v>41</v>
      </c>
      <c r="B121" s="120"/>
      <c r="C121" s="129"/>
      <c r="D121" s="130"/>
      <c r="E121" s="123">
        <f t="shared" si="1"/>
        <v>0</v>
      </c>
      <c r="F121" s="124">
        <f t="shared" si="2"/>
        <v>0</v>
      </c>
      <c r="G121" s="131">
        <f t="shared" si="4"/>
        <v>0</v>
      </c>
      <c r="H121" s="131">
        <f t="shared" si="5"/>
        <v>0</v>
      </c>
      <c r="I121" s="126">
        <f t="shared" si="6"/>
        <v>0</v>
      </c>
      <c r="J121" s="131">
        <f t="shared" si="3"/>
        <v>0</v>
      </c>
      <c r="K121" s="131">
        <f t="shared" si="7"/>
        <v>0</v>
      </c>
    </row>
    <row r="122" spans="1:11" s="132" customFormat="1" ht="15.75" customHeight="1" x14ac:dyDescent="0.25">
      <c r="A122" s="128">
        <f t="shared" si="0"/>
        <v>42</v>
      </c>
      <c r="B122" s="120"/>
      <c r="C122" s="129"/>
      <c r="D122" s="130"/>
      <c r="E122" s="123">
        <f t="shared" si="1"/>
        <v>0</v>
      </c>
      <c r="F122" s="124">
        <f t="shared" si="2"/>
        <v>0</v>
      </c>
      <c r="G122" s="131">
        <f t="shared" si="4"/>
        <v>0</v>
      </c>
      <c r="H122" s="131">
        <f t="shared" si="5"/>
        <v>0</v>
      </c>
      <c r="I122" s="126">
        <f t="shared" si="6"/>
        <v>0</v>
      </c>
      <c r="J122" s="131">
        <f t="shared" si="3"/>
        <v>0</v>
      </c>
      <c r="K122" s="131">
        <f t="shared" si="7"/>
        <v>0</v>
      </c>
    </row>
    <row r="123" spans="1:11" s="132" customFormat="1" ht="15.75" customHeight="1" x14ac:dyDescent="0.25">
      <c r="A123" s="128">
        <f t="shared" si="0"/>
        <v>43</v>
      </c>
      <c r="B123" s="120"/>
      <c r="C123" s="129"/>
      <c r="D123" s="130"/>
      <c r="E123" s="123">
        <f t="shared" si="1"/>
        <v>0</v>
      </c>
      <c r="F123" s="124">
        <f t="shared" si="2"/>
        <v>0</v>
      </c>
      <c r="G123" s="131">
        <f t="shared" si="4"/>
        <v>0</v>
      </c>
      <c r="H123" s="131">
        <f t="shared" si="5"/>
        <v>0</v>
      </c>
      <c r="I123" s="126">
        <f t="shared" si="6"/>
        <v>0</v>
      </c>
      <c r="J123" s="131">
        <f t="shared" si="3"/>
        <v>0</v>
      </c>
      <c r="K123" s="131">
        <f t="shared" si="7"/>
        <v>0</v>
      </c>
    </row>
    <row r="124" spans="1:11" s="132" customFormat="1" ht="15.75" customHeight="1" x14ac:dyDescent="0.25">
      <c r="A124" s="128">
        <f t="shared" si="0"/>
        <v>44</v>
      </c>
      <c r="B124" s="120"/>
      <c r="C124" s="129"/>
      <c r="D124" s="130"/>
      <c r="E124" s="123">
        <f t="shared" si="1"/>
        <v>0</v>
      </c>
      <c r="F124" s="124">
        <f t="shared" si="2"/>
        <v>0</v>
      </c>
      <c r="G124" s="131">
        <f t="shared" si="4"/>
        <v>0</v>
      </c>
      <c r="H124" s="131">
        <f t="shared" si="5"/>
        <v>0</v>
      </c>
      <c r="I124" s="126">
        <f t="shared" si="6"/>
        <v>0</v>
      </c>
      <c r="J124" s="131">
        <f t="shared" si="3"/>
        <v>0</v>
      </c>
      <c r="K124" s="131">
        <f t="shared" si="7"/>
        <v>0</v>
      </c>
    </row>
    <row r="125" spans="1:11" s="132" customFormat="1" ht="15.75" customHeight="1" x14ac:dyDescent="0.25">
      <c r="A125" s="128">
        <f t="shared" si="0"/>
        <v>45</v>
      </c>
      <c r="B125" s="120"/>
      <c r="C125" s="129"/>
      <c r="D125" s="130"/>
      <c r="E125" s="123">
        <f t="shared" si="1"/>
        <v>0</v>
      </c>
      <c r="F125" s="124">
        <f t="shared" si="2"/>
        <v>0</v>
      </c>
      <c r="G125" s="131">
        <f t="shared" si="4"/>
        <v>0</v>
      </c>
      <c r="H125" s="131">
        <f t="shared" si="5"/>
        <v>0</v>
      </c>
      <c r="I125" s="126">
        <f t="shared" si="6"/>
        <v>0</v>
      </c>
      <c r="J125" s="131">
        <f t="shared" si="3"/>
        <v>0</v>
      </c>
      <c r="K125" s="131">
        <f t="shared" si="7"/>
        <v>0</v>
      </c>
    </row>
    <row r="126" spans="1:11" s="132" customFormat="1" ht="15.75" customHeight="1" x14ac:dyDescent="0.25">
      <c r="A126" s="128">
        <f t="shared" si="0"/>
        <v>46</v>
      </c>
      <c r="B126" s="120"/>
      <c r="C126" s="129"/>
      <c r="D126" s="130"/>
      <c r="E126" s="123">
        <f t="shared" si="1"/>
        <v>0</v>
      </c>
      <c r="F126" s="124">
        <f t="shared" si="2"/>
        <v>0</v>
      </c>
      <c r="G126" s="131">
        <f t="shared" si="4"/>
        <v>0</v>
      </c>
      <c r="H126" s="131">
        <f t="shared" si="5"/>
        <v>0</v>
      </c>
      <c r="I126" s="126">
        <f t="shared" si="6"/>
        <v>0</v>
      </c>
      <c r="J126" s="131">
        <f t="shared" si="3"/>
        <v>0</v>
      </c>
      <c r="K126" s="131">
        <f t="shared" si="7"/>
        <v>0</v>
      </c>
    </row>
    <row r="127" spans="1:11" s="132" customFormat="1" ht="15.75" customHeight="1" x14ac:dyDescent="0.25">
      <c r="A127" s="128">
        <f t="shared" si="0"/>
        <v>47</v>
      </c>
      <c r="B127" s="120"/>
      <c r="C127" s="129"/>
      <c r="D127" s="130"/>
      <c r="E127" s="123">
        <f t="shared" si="1"/>
        <v>0</v>
      </c>
      <c r="F127" s="124">
        <f t="shared" si="2"/>
        <v>0</v>
      </c>
      <c r="G127" s="131">
        <f t="shared" si="4"/>
        <v>0</v>
      </c>
      <c r="H127" s="131">
        <f t="shared" si="5"/>
        <v>0</v>
      </c>
      <c r="I127" s="126">
        <f t="shared" si="6"/>
        <v>0</v>
      </c>
      <c r="J127" s="131">
        <f t="shared" si="3"/>
        <v>0</v>
      </c>
      <c r="K127" s="131">
        <f t="shared" si="7"/>
        <v>0</v>
      </c>
    </row>
    <row r="128" spans="1:11" s="132" customFormat="1" ht="15.75" customHeight="1" x14ac:dyDescent="0.25">
      <c r="A128" s="128">
        <f t="shared" si="0"/>
        <v>48</v>
      </c>
      <c r="B128" s="120"/>
      <c r="C128" s="129"/>
      <c r="D128" s="130"/>
      <c r="E128" s="123">
        <f t="shared" si="1"/>
        <v>0</v>
      </c>
      <c r="F128" s="124">
        <f t="shared" si="2"/>
        <v>0</v>
      </c>
      <c r="G128" s="131">
        <f t="shared" si="4"/>
        <v>0</v>
      </c>
      <c r="H128" s="131">
        <f t="shared" si="5"/>
        <v>0</v>
      </c>
      <c r="I128" s="126">
        <f t="shared" si="6"/>
        <v>0</v>
      </c>
      <c r="J128" s="131">
        <f t="shared" si="3"/>
        <v>0</v>
      </c>
      <c r="K128" s="131">
        <f t="shared" si="7"/>
        <v>0</v>
      </c>
    </row>
    <row r="129" spans="1:11" s="132" customFormat="1" ht="15.75" customHeight="1" x14ac:dyDescent="0.25">
      <c r="A129" s="128">
        <f t="shared" si="0"/>
        <v>49</v>
      </c>
      <c r="B129" s="120"/>
      <c r="C129" s="129"/>
      <c r="D129" s="130"/>
      <c r="E129" s="123">
        <f t="shared" si="1"/>
        <v>0</v>
      </c>
      <c r="F129" s="124">
        <f t="shared" si="2"/>
        <v>0</v>
      </c>
      <c r="G129" s="131">
        <f t="shared" si="4"/>
        <v>0</v>
      </c>
      <c r="H129" s="131">
        <f t="shared" si="5"/>
        <v>0</v>
      </c>
      <c r="I129" s="126">
        <f t="shared" si="6"/>
        <v>0</v>
      </c>
      <c r="J129" s="131">
        <f t="shared" si="3"/>
        <v>0</v>
      </c>
      <c r="K129" s="131">
        <f t="shared" si="7"/>
        <v>0</v>
      </c>
    </row>
    <row r="130" spans="1:11" s="132" customFormat="1" ht="15.75" customHeight="1" x14ac:dyDescent="0.25">
      <c r="A130" s="133">
        <f t="shared" si="0"/>
        <v>50</v>
      </c>
      <c r="B130" s="134"/>
      <c r="C130" s="135"/>
      <c r="D130" s="136"/>
      <c r="E130" s="123">
        <f>IF(A130&gt;($C$27),0,($D$50-(B130-C130)))</f>
        <v>0</v>
      </c>
      <c r="F130" s="124">
        <f>(($C$23+$C$24)*E130+30+C130)*C130</f>
        <v>0</v>
      </c>
      <c r="G130" s="131">
        <f t="shared" si="4"/>
        <v>0</v>
      </c>
      <c r="H130" s="131">
        <f t="shared" si="5"/>
        <v>0</v>
      </c>
      <c r="I130" s="126">
        <f>IF(A130&gt;($C$27),0,($C$23+$C$24)*E130+10)</f>
        <v>0</v>
      </c>
      <c r="J130" s="131">
        <f t="shared" si="3"/>
        <v>0</v>
      </c>
      <c r="K130" s="131">
        <f t="shared" si="7"/>
        <v>0</v>
      </c>
    </row>
    <row r="131" spans="1:11" s="143" customFormat="1" ht="15.75" customHeight="1" x14ac:dyDescent="0.25">
      <c r="A131" s="137"/>
      <c r="B131" s="49"/>
      <c r="C131" s="137" t="s">
        <v>119</v>
      </c>
      <c r="D131" s="138">
        <f>SUM(D81:D130)</f>
        <v>0</v>
      </c>
      <c r="E131" s="139" t="s">
        <v>120</v>
      </c>
      <c r="F131" s="140"/>
      <c r="G131" s="141" t="s">
        <v>121</v>
      </c>
      <c r="H131" s="142">
        <f>SUM(H82:H130)</f>
        <v>0</v>
      </c>
      <c r="I131" s="140"/>
      <c r="J131" s="141" t="s">
        <v>122</v>
      </c>
      <c r="K131" s="142">
        <f>SUM(K82:K130)</f>
        <v>0</v>
      </c>
    </row>
    <row r="132" spans="1:11" s="143" customFormat="1" ht="15.75" customHeight="1" x14ac:dyDescent="0.2">
      <c r="A132" s="144"/>
      <c r="B132" s="144"/>
      <c r="C132" s="145"/>
      <c r="D132" s="146"/>
      <c r="G132" s="147"/>
      <c r="H132" s="148"/>
      <c r="K132" s="148"/>
    </row>
    <row r="133" spans="1:11" s="143" customFormat="1" ht="15.75" customHeight="1" x14ac:dyDescent="0.2">
      <c r="A133" s="144"/>
      <c r="B133" s="144"/>
      <c r="C133" s="145"/>
      <c r="D133" s="146"/>
      <c r="G133" s="147"/>
      <c r="H133" s="148"/>
      <c r="K133" s="148"/>
    </row>
    <row r="134" spans="1:11" s="143" customFormat="1" ht="15.75" customHeight="1" x14ac:dyDescent="0.2">
      <c r="A134" s="76" t="s">
        <v>123</v>
      </c>
      <c r="B134" s="144"/>
      <c r="C134" s="145"/>
      <c r="D134" s="146"/>
      <c r="G134" s="147"/>
      <c r="H134" s="148"/>
      <c r="K134" s="148"/>
    </row>
    <row r="135" spans="1:11" s="143" customFormat="1" ht="15.75" customHeight="1" x14ac:dyDescent="0.2">
      <c r="A135" s="144"/>
      <c r="B135" s="144"/>
      <c r="C135" s="145"/>
      <c r="D135" s="146"/>
      <c r="G135" s="147"/>
      <c r="H135" s="148"/>
      <c r="K135" s="148"/>
    </row>
    <row r="136" spans="1:11" s="143" customFormat="1" ht="15.75" customHeight="1" x14ac:dyDescent="0.2">
      <c r="A136" s="106" t="s">
        <v>105</v>
      </c>
      <c r="B136" s="107" t="s">
        <v>106</v>
      </c>
      <c r="C136" s="108" t="s">
        <v>107</v>
      </c>
      <c r="D136" s="109" t="s">
        <v>108</v>
      </c>
      <c r="E136" s="107" t="s">
        <v>109</v>
      </c>
      <c r="F136" s="114" t="s">
        <v>124</v>
      </c>
      <c r="G136" s="114"/>
      <c r="H136" s="149"/>
      <c r="I136" s="114" t="s">
        <v>125</v>
      </c>
      <c r="J136" s="114"/>
      <c r="K136" s="149"/>
    </row>
    <row r="137" spans="1:11" s="143" customFormat="1" ht="15.75" customHeight="1" x14ac:dyDescent="0.25">
      <c r="A137" s="115"/>
      <c r="B137" s="116"/>
      <c r="C137" s="117" t="s">
        <v>112</v>
      </c>
      <c r="D137" s="117" t="s">
        <v>112</v>
      </c>
      <c r="E137" s="116" t="s">
        <v>112</v>
      </c>
      <c r="F137" s="150" t="s">
        <v>126</v>
      </c>
      <c r="G137" s="150" t="s">
        <v>127</v>
      </c>
      <c r="H137" s="150" t="s">
        <v>128</v>
      </c>
      <c r="I137" s="150" t="s">
        <v>129</v>
      </c>
      <c r="J137" s="150" t="s">
        <v>130</v>
      </c>
      <c r="K137" s="150" t="s">
        <v>131</v>
      </c>
    </row>
    <row r="138" spans="1:11" s="143" customFormat="1" ht="15.75" customHeight="1" x14ac:dyDescent="0.2">
      <c r="A138" s="102">
        <v>1</v>
      </c>
      <c r="B138" s="39">
        <f t="shared" ref="B138:D153" si="8">B81</f>
        <v>0</v>
      </c>
      <c r="C138" s="39">
        <f t="shared" si="8"/>
        <v>0</v>
      </c>
      <c r="D138" s="151" t="s">
        <v>39</v>
      </c>
      <c r="E138" s="152">
        <f t="shared" ref="E138:E187" si="9">E81</f>
        <v>0</v>
      </c>
      <c r="F138" s="126">
        <f>IF(A138&gt;($C$27),0,0.2*E138+2)</f>
        <v>0</v>
      </c>
      <c r="G138" s="153" t="s">
        <v>39</v>
      </c>
      <c r="H138" s="153" t="s">
        <v>39</v>
      </c>
      <c r="I138" s="126">
        <f>IF(A138&gt;($C$27),0,IF((E138-$C$25)&lt;=40,(1/3)*(E138-$C$25),40/3))</f>
        <v>0</v>
      </c>
      <c r="J138" s="153" t="s">
        <v>39</v>
      </c>
      <c r="K138" s="153" t="s">
        <v>39</v>
      </c>
    </row>
    <row r="139" spans="1:11" s="143" customFormat="1" ht="15.75" customHeight="1" x14ac:dyDescent="0.2">
      <c r="A139" s="102">
        <f t="shared" ref="A139:A186" si="10">A138+1</f>
        <v>2</v>
      </c>
      <c r="B139" s="39">
        <f t="shared" si="8"/>
        <v>0</v>
      </c>
      <c r="C139" s="39">
        <f t="shared" si="8"/>
        <v>0</v>
      </c>
      <c r="D139" s="152">
        <f t="shared" si="8"/>
        <v>0</v>
      </c>
      <c r="E139" s="152">
        <f>E82</f>
        <v>0</v>
      </c>
      <c r="F139" s="126">
        <f t="shared" ref="F139:F186" si="11">IF(A139&gt;($C$27),0,0.2*E139+2)</f>
        <v>0</v>
      </c>
      <c r="G139" s="131">
        <f t="shared" ref="G139:G187" si="12">(F138+F139)/2</f>
        <v>0</v>
      </c>
      <c r="H139" s="131">
        <f>G139*D139</f>
        <v>0</v>
      </c>
      <c r="I139" s="126">
        <f>IF(A139&gt;($C$27),0,IF((E139-$C$25)&lt;=40,(1/3)*(E139-$C$25),40/3))</f>
        <v>0</v>
      </c>
      <c r="J139" s="131">
        <f t="shared" ref="J139:J187" si="13">(I138+I139)/2</f>
        <v>0</v>
      </c>
      <c r="K139" s="131">
        <f>J139*D139</f>
        <v>0</v>
      </c>
    </row>
    <row r="140" spans="1:11" s="143" customFormat="1" ht="15.75" customHeight="1" x14ac:dyDescent="0.2">
      <c r="A140" s="102">
        <f t="shared" si="10"/>
        <v>3</v>
      </c>
      <c r="B140" s="39">
        <f t="shared" si="8"/>
        <v>0</v>
      </c>
      <c r="C140" s="39">
        <f t="shared" si="8"/>
        <v>0</v>
      </c>
      <c r="D140" s="152">
        <f t="shared" si="8"/>
        <v>0</v>
      </c>
      <c r="E140" s="152">
        <f t="shared" si="9"/>
        <v>0</v>
      </c>
      <c r="F140" s="126">
        <f t="shared" si="11"/>
        <v>0</v>
      </c>
      <c r="G140" s="131">
        <f t="shared" si="12"/>
        <v>0</v>
      </c>
      <c r="H140" s="131">
        <f t="shared" ref="H140:H187" si="14">G140*D140</f>
        <v>0</v>
      </c>
      <c r="I140" s="126">
        <f t="shared" ref="I140:I187" si="15">IF(A140&gt;($C$27),0,IF((E140-$C$25)&lt;=40,(1/3)*(E140-$C$25),40/3))</f>
        <v>0</v>
      </c>
      <c r="J140" s="131">
        <f t="shared" si="13"/>
        <v>0</v>
      </c>
      <c r="K140" s="131">
        <f t="shared" ref="K140:K187" si="16">J140*D140</f>
        <v>0</v>
      </c>
    </row>
    <row r="141" spans="1:11" s="143" customFormat="1" ht="15.75" customHeight="1" x14ac:dyDescent="0.2">
      <c r="A141" s="102">
        <f t="shared" si="10"/>
        <v>4</v>
      </c>
      <c r="B141" s="39">
        <f t="shared" si="8"/>
        <v>0</v>
      </c>
      <c r="C141" s="39">
        <f t="shared" si="8"/>
        <v>0</v>
      </c>
      <c r="D141" s="152">
        <f t="shared" si="8"/>
        <v>0</v>
      </c>
      <c r="E141" s="152">
        <f t="shared" si="9"/>
        <v>0</v>
      </c>
      <c r="F141" s="126">
        <f t="shared" si="11"/>
        <v>0</v>
      </c>
      <c r="G141" s="131">
        <f t="shared" si="12"/>
        <v>0</v>
      </c>
      <c r="H141" s="131">
        <f t="shared" si="14"/>
        <v>0</v>
      </c>
      <c r="I141" s="126">
        <f t="shared" si="15"/>
        <v>0</v>
      </c>
      <c r="J141" s="131">
        <f t="shared" si="13"/>
        <v>0</v>
      </c>
      <c r="K141" s="131">
        <f t="shared" si="16"/>
        <v>0</v>
      </c>
    </row>
    <row r="142" spans="1:11" s="143" customFormat="1" ht="15.75" customHeight="1" x14ac:dyDescent="0.2">
      <c r="A142" s="102">
        <f t="shared" si="10"/>
        <v>5</v>
      </c>
      <c r="B142" s="39">
        <f t="shared" si="8"/>
        <v>0</v>
      </c>
      <c r="C142" s="39">
        <f t="shared" si="8"/>
        <v>0</v>
      </c>
      <c r="D142" s="152">
        <f t="shared" si="8"/>
        <v>0</v>
      </c>
      <c r="E142" s="152">
        <f t="shared" si="9"/>
        <v>0</v>
      </c>
      <c r="F142" s="126">
        <f>IF(A142&gt;($C$27),0,0.2*E142+2)</f>
        <v>0</v>
      </c>
      <c r="G142" s="131">
        <f t="shared" si="12"/>
        <v>0</v>
      </c>
      <c r="H142" s="131">
        <f t="shared" si="14"/>
        <v>0</v>
      </c>
      <c r="I142" s="126">
        <f t="shared" si="15"/>
        <v>0</v>
      </c>
      <c r="J142" s="131">
        <f t="shared" si="13"/>
        <v>0</v>
      </c>
      <c r="K142" s="131">
        <f t="shared" si="16"/>
        <v>0</v>
      </c>
    </row>
    <row r="143" spans="1:11" s="143" customFormat="1" ht="15.75" customHeight="1" x14ac:dyDescent="0.2">
      <c r="A143" s="102">
        <f t="shared" si="10"/>
        <v>6</v>
      </c>
      <c r="B143" s="39">
        <f t="shared" si="8"/>
        <v>0</v>
      </c>
      <c r="C143" s="39">
        <f t="shared" si="8"/>
        <v>0</v>
      </c>
      <c r="D143" s="152">
        <f t="shared" si="8"/>
        <v>0</v>
      </c>
      <c r="E143" s="152">
        <f t="shared" si="9"/>
        <v>0</v>
      </c>
      <c r="F143" s="126">
        <f t="shared" si="11"/>
        <v>0</v>
      </c>
      <c r="G143" s="131">
        <f t="shared" si="12"/>
        <v>0</v>
      </c>
      <c r="H143" s="131">
        <f t="shared" si="14"/>
        <v>0</v>
      </c>
      <c r="I143" s="126">
        <f t="shared" si="15"/>
        <v>0</v>
      </c>
      <c r="J143" s="131">
        <f t="shared" si="13"/>
        <v>0</v>
      </c>
      <c r="K143" s="131">
        <f t="shared" si="16"/>
        <v>0</v>
      </c>
    </row>
    <row r="144" spans="1:11" s="143" customFormat="1" ht="15.75" customHeight="1" x14ac:dyDescent="0.2">
      <c r="A144" s="102">
        <f t="shared" si="10"/>
        <v>7</v>
      </c>
      <c r="B144" s="39">
        <f t="shared" si="8"/>
        <v>0</v>
      </c>
      <c r="C144" s="39">
        <f t="shared" si="8"/>
        <v>0</v>
      </c>
      <c r="D144" s="152">
        <f t="shared" si="8"/>
        <v>0</v>
      </c>
      <c r="E144" s="152">
        <f t="shared" si="9"/>
        <v>0</v>
      </c>
      <c r="F144" s="126">
        <f t="shared" si="11"/>
        <v>0</v>
      </c>
      <c r="G144" s="131">
        <f t="shared" si="12"/>
        <v>0</v>
      </c>
      <c r="H144" s="131">
        <f t="shared" si="14"/>
        <v>0</v>
      </c>
      <c r="I144" s="126">
        <f t="shared" si="15"/>
        <v>0</v>
      </c>
      <c r="J144" s="131">
        <f t="shared" si="13"/>
        <v>0</v>
      </c>
      <c r="K144" s="131">
        <f t="shared" si="16"/>
        <v>0</v>
      </c>
    </row>
    <row r="145" spans="1:11" s="143" customFormat="1" ht="15.75" customHeight="1" x14ac:dyDescent="0.2">
      <c r="A145" s="102">
        <f t="shared" si="10"/>
        <v>8</v>
      </c>
      <c r="B145" s="39">
        <f t="shared" si="8"/>
        <v>0</v>
      </c>
      <c r="C145" s="39">
        <f t="shared" si="8"/>
        <v>0</v>
      </c>
      <c r="D145" s="152">
        <f t="shared" si="8"/>
        <v>0</v>
      </c>
      <c r="E145" s="152">
        <f t="shared" si="9"/>
        <v>0</v>
      </c>
      <c r="F145" s="126">
        <f t="shared" si="11"/>
        <v>0</v>
      </c>
      <c r="G145" s="131">
        <f t="shared" si="12"/>
        <v>0</v>
      </c>
      <c r="H145" s="131">
        <f t="shared" si="14"/>
        <v>0</v>
      </c>
      <c r="I145" s="126">
        <f t="shared" si="15"/>
        <v>0</v>
      </c>
      <c r="J145" s="131">
        <f t="shared" si="13"/>
        <v>0</v>
      </c>
      <c r="K145" s="131">
        <f t="shared" si="16"/>
        <v>0</v>
      </c>
    </row>
    <row r="146" spans="1:11" s="143" customFormat="1" ht="15.75" customHeight="1" x14ac:dyDescent="0.2">
      <c r="A146" s="102">
        <f t="shared" si="10"/>
        <v>9</v>
      </c>
      <c r="B146" s="39">
        <f t="shared" si="8"/>
        <v>0</v>
      </c>
      <c r="C146" s="39">
        <f t="shared" si="8"/>
        <v>0</v>
      </c>
      <c r="D146" s="152">
        <f t="shared" si="8"/>
        <v>0</v>
      </c>
      <c r="E146" s="152">
        <f t="shared" si="9"/>
        <v>0</v>
      </c>
      <c r="F146" s="126">
        <f t="shared" si="11"/>
        <v>0</v>
      </c>
      <c r="G146" s="131">
        <f t="shared" si="12"/>
        <v>0</v>
      </c>
      <c r="H146" s="131">
        <f t="shared" si="14"/>
        <v>0</v>
      </c>
      <c r="I146" s="126">
        <f t="shared" si="15"/>
        <v>0</v>
      </c>
      <c r="J146" s="131">
        <f t="shared" si="13"/>
        <v>0</v>
      </c>
      <c r="K146" s="131">
        <f t="shared" si="16"/>
        <v>0</v>
      </c>
    </row>
    <row r="147" spans="1:11" s="143" customFormat="1" ht="15.75" customHeight="1" x14ac:dyDescent="0.2">
      <c r="A147" s="102">
        <f t="shared" si="10"/>
        <v>10</v>
      </c>
      <c r="B147" s="39">
        <f t="shared" si="8"/>
        <v>0</v>
      </c>
      <c r="C147" s="39">
        <f t="shared" si="8"/>
        <v>0</v>
      </c>
      <c r="D147" s="152">
        <f t="shared" si="8"/>
        <v>0</v>
      </c>
      <c r="E147" s="152">
        <f t="shared" si="9"/>
        <v>0</v>
      </c>
      <c r="F147" s="126">
        <f t="shared" si="11"/>
        <v>0</v>
      </c>
      <c r="G147" s="131">
        <f t="shared" si="12"/>
        <v>0</v>
      </c>
      <c r="H147" s="131">
        <f t="shared" si="14"/>
        <v>0</v>
      </c>
      <c r="I147" s="126">
        <f t="shared" si="15"/>
        <v>0</v>
      </c>
      <c r="J147" s="131">
        <f t="shared" si="13"/>
        <v>0</v>
      </c>
      <c r="K147" s="131">
        <f t="shared" si="16"/>
        <v>0</v>
      </c>
    </row>
    <row r="148" spans="1:11" s="143" customFormat="1" ht="15.75" customHeight="1" x14ac:dyDescent="0.2">
      <c r="A148" s="102">
        <f t="shared" si="10"/>
        <v>11</v>
      </c>
      <c r="B148" s="39">
        <f t="shared" si="8"/>
        <v>0</v>
      </c>
      <c r="C148" s="39">
        <f t="shared" si="8"/>
        <v>0</v>
      </c>
      <c r="D148" s="152">
        <f t="shared" si="8"/>
        <v>0</v>
      </c>
      <c r="E148" s="152">
        <f t="shared" si="9"/>
        <v>0</v>
      </c>
      <c r="F148" s="126">
        <f t="shared" si="11"/>
        <v>0</v>
      </c>
      <c r="G148" s="131">
        <f t="shared" si="12"/>
        <v>0</v>
      </c>
      <c r="H148" s="131">
        <f t="shared" si="14"/>
        <v>0</v>
      </c>
      <c r="I148" s="126">
        <f t="shared" si="15"/>
        <v>0</v>
      </c>
      <c r="J148" s="131">
        <f t="shared" si="13"/>
        <v>0</v>
      </c>
      <c r="K148" s="131">
        <f t="shared" si="16"/>
        <v>0</v>
      </c>
    </row>
    <row r="149" spans="1:11" s="143" customFormat="1" ht="15.75" customHeight="1" x14ac:dyDescent="0.2">
      <c r="A149" s="102">
        <f t="shared" si="10"/>
        <v>12</v>
      </c>
      <c r="B149" s="39">
        <f t="shared" si="8"/>
        <v>0</v>
      </c>
      <c r="C149" s="39">
        <f t="shared" si="8"/>
        <v>0</v>
      </c>
      <c r="D149" s="152">
        <f t="shared" si="8"/>
        <v>0</v>
      </c>
      <c r="E149" s="152">
        <f t="shared" si="9"/>
        <v>0</v>
      </c>
      <c r="F149" s="126">
        <f t="shared" si="11"/>
        <v>0</v>
      </c>
      <c r="G149" s="131">
        <f t="shared" si="12"/>
        <v>0</v>
      </c>
      <c r="H149" s="131">
        <f t="shared" si="14"/>
        <v>0</v>
      </c>
      <c r="I149" s="126">
        <f t="shared" si="15"/>
        <v>0</v>
      </c>
      <c r="J149" s="131">
        <f t="shared" si="13"/>
        <v>0</v>
      </c>
      <c r="K149" s="131">
        <f t="shared" si="16"/>
        <v>0</v>
      </c>
    </row>
    <row r="150" spans="1:11" s="143" customFormat="1" ht="15.75" customHeight="1" x14ac:dyDescent="0.2">
      <c r="A150" s="102">
        <f t="shared" si="10"/>
        <v>13</v>
      </c>
      <c r="B150" s="39">
        <f t="shared" si="8"/>
        <v>0</v>
      </c>
      <c r="C150" s="39">
        <f t="shared" si="8"/>
        <v>0</v>
      </c>
      <c r="D150" s="152">
        <f t="shared" si="8"/>
        <v>0</v>
      </c>
      <c r="E150" s="152">
        <f t="shared" si="9"/>
        <v>0</v>
      </c>
      <c r="F150" s="126">
        <f t="shared" si="11"/>
        <v>0</v>
      </c>
      <c r="G150" s="131">
        <f t="shared" si="12"/>
        <v>0</v>
      </c>
      <c r="H150" s="131">
        <f t="shared" si="14"/>
        <v>0</v>
      </c>
      <c r="I150" s="126">
        <f t="shared" si="15"/>
        <v>0</v>
      </c>
      <c r="J150" s="131">
        <f t="shared" si="13"/>
        <v>0</v>
      </c>
      <c r="K150" s="131">
        <f t="shared" si="16"/>
        <v>0</v>
      </c>
    </row>
    <row r="151" spans="1:11" s="143" customFormat="1" ht="15.75" customHeight="1" x14ac:dyDescent="0.2">
      <c r="A151" s="102">
        <f t="shared" si="10"/>
        <v>14</v>
      </c>
      <c r="B151" s="39">
        <f t="shared" si="8"/>
        <v>0</v>
      </c>
      <c r="C151" s="39">
        <f t="shared" si="8"/>
        <v>0</v>
      </c>
      <c r="D151" s="152">
        <f t="shared" si="8"/>
        <v>0</v>
      </c>
      <c r="E151" s="152">
        <f t="shared" si="9"/>
        <v>0</v>
      </c>
      <c r="F151" s="126">
        <f t="shared" si="11"/>
        <v>0</v>
      </c>
      <c r="G151" s="131">
        <f t="shared" si="12"/>
        <v>0</v>
      </c>
      <c r="H151" s="131">
        <f t="shared" si="14"/>
        <v>0</v>
      </c>
      <c r="I151" s="126">
        <f t="shared" si="15"/>
        <v>0</v>
      </c>
      <c r="J151" s="131">
        <f t="shared" si="13"/>
        <v>0</v>
      </c>
      <c r="K151" s="131">
        <f t="shared" si="16"/>
        <v>0</v>
      </c>
    </row>
    <row r="152" spans="1:11" s="143" customFormat="1" ht="15.75" customHeight="1" x14ac:dyDescent="0.2">
      <c r="A152" s="102">
        <f t="shared" si="10"/>
        <v>15</v>
      </c>
      <c r="B152" s="39">
        <f t="shared" si="8"/>
        <v>0</v>
      </c>
      <c r="C152" s="39">
        <f t="shared" si="8"/>
        <v>0</v>
      </c>
      <c r="D152" s="152">
        <f t="shared" si="8"/>
        <v>0</v>
      </c>
      <c r="E152" s="152">
        <f t="shared" si="9"/>
        <v>0</v>
      </c>
      <c r="F152" s="126">
        <f t="shared" si="11"/>
        <v>0</v>
      </c>
      <c r="G152" s="131">
        <f t="shared" si="12"/>
        <v>0</v>
      </c>
      <c r="H152" s="131">
        <f t="shared" si="14"/>
        <v>0</v>
      </c>
      <c r="I152" s="126">
        <f t="shared" si="15"/>
        <v>0</v>
      </c>
      <c r="J152" s="131">
        <f t="shared" si="13"/>
        <v>0</v>
      </c>
      <c r="K152" s="131">
        <f t="shared" si="16"/>
        <v>0</v>
      </c>
    </row>
    <row r="153" spans="1:11" s="143" customFormat="1" ht="15.75" customHeight="1" x14ac:dyDescent="0.2">
      <c r="A153" s="102">
        <f t="shared" si="10"/>
        <v>16</v>
      </c>
      <c r="B153" s="39">
        <f t="shared" si="8"/>
        <v>0</v>
      </c>
      <c r="C153" s="39">
        <f t="shared" si="8"/>
        <v>0</v>
      </c>
      <c r="D153" s="152">
        <f t="shared" si="8"/>
        <v>0</v>
      </c>
      <c r="E153" s="152">
        <f t="shared" si="9"/>
        <v>0</v>
      </c>
      <c r="F153" s="126">
        <f t="shared" si="11"/>
        <v>0</v>
      </c>
      <c r="G153" s="131">
        <f t="shared" si="12"/>
        <v>0</v>
      </c>
      <c r="H153" s="131">
        <f t="shared" si="14"/>
        <v>0</v>
      </c>
      <c r="I153" s="126">
        <f t="shared" si="15"/>
        <v>0</v>
      </c>
      <c r="J153" s="131">
        <f t="shared" si="13"/>
        <v>0</v>
      </c>
      <c r="K153" s="131">
        <f t="shared" si="16"/>
        <v>0</v>
      </c>
    </row>
    <row r="154" spans="1:11" s="143" customFormat="1" ht="15.75" customHeight="1" x14ac:dyDescent="0.2">
      <c r="A154" s="102">
        <f t="shared" si="10"/>
        <v>17</v>
      </c>
      <c r="B154" s="39">
        <f t="shared" ref="B154:D169" si="17">B97</f>
        <v>0</v>
      </c>
      <c r="C154" s="39">
        <f t="shared" si="17"/>
        <v>0</v>
      </c>
      <c r="D154" s="152">
        <f t="shared" si="17"/>
        <v>0</v>
      </c>
      <c r="E154" s="152">
        <f t="shared" si="9"/>
        <v>0</v>
      </c>
      <c r="F154" s="126">
        <f t="shared" si="11"/>
        <v>0</v>
      </c>
      <c r="G154" s="131">
        <f t="shared" si="12"/>
        <v>0</v>
      </c>
      <c r="H154" s="131">
        <f t="shared" si="14"/>
        <v>0</v>
      </c>
      <c r="I154" s="126">
        <f t="shared" si="15"/>
        <v>0</v>
      </c>
      <c r="J154" s="131">
        <f t="shared" si="13"/>
        <v>0</v>
      </c>
      <c r="K154" s="131">
        <f t="shared" si="16"/>
        <v>0</v>
      </c>
    </row>
    <row r="155" spans="1:11" s="143" customFormat="1" ht="15.75" customHeight="1" x14ac:dyDescent="0.2">
      <c r="A155" s="102">
        <f t="shared" si="10"/>
        <v>18</v>
      </c>
      <c r="B155" s="39">
        <f t="shared" si="17"/>
        <v>0</v>
      </c>
      <c r="C155" s="39">
        <f t="shared" si="17"/>
        <v>0</v>
      </c>
      <c r="D155" s="152">
        <f t="shared" si="17"/>
        <v>0</v>
      </c>
      <c r="E155" s="152">
        <f t="shared" si="9"/>
        <v>0</v>
      </c>
      <c r="F155" s="126">
        <f t="shared" si="11"/>
        <v>0</v>
      </c>
      <c r="G155" s="131">
        <f t="shared" si="12"/>
        <v>0</v>
      </c>
      <c r="H155" s="131">
        <f t="shared" si="14"/>
        <v>0</v>
      </c>
      <c r="I155" s="126">
        <f t="shared" si="15"/>
        <v>0</v>
      </c>
      <c r="J155" s="131">
        <f t="shared" si="13"/>
        <v>0</v>
      </c>
      <c r="K155" s="131">
        <f t="shared" si="16"/>
        <v>0</v>
      </c>
    </row>
    <row r="156" spans="1:11" s="143" customFormat="1" ht="15.75" customHeight="1" x14ac:dyDescent="0.2">
      <c r="A156" s="102">
        <f t="shared" si="10"/>
        <v>19</v>
      </c>
      <c r="B156" s="39">
        <f t="shared" si="17"/>
        <v>0</v>
      </c>
      <c r="C156" s="39">
        <f t="shared" si="17"/>
        <v>0</v>
      </c>
      <c r="D156" s="152">
        <f t="shared" si="17"/>
        <v>0</v>
      </c>
      <c r="E156" s="152">
        <f t="shared" si="9"/>
        <v>0</v>
      </c>
      <c r="F156" s="126">
        <f t="shared" si="11"/>
        <v>0</v>
      </c>
      <c r="G156" s="131">
        <f t="shared" si="12"/>
        <v>0</v>
      </c>
      <c r="H156" s="131">
        <f t="shared" si="14"/>
        <v>0</v>
      </c>
      <c r="I156" s="126">
        <f t="shared" si="15"/>
        <v>0</v>
      </c>
      <c r="J156" s="131">
        <f t="shared" si="13"/>
        <v>0</v>
      </c>
      <c r="K156" s="131">
        <f t="shared" si="16"/>
        <v>0</v>
      </c>
    </row>
    <row r="157" spans="1:11" s="143" customFormat="1" ht="15.75" customHeight="1" x14ac:dyDescent="0.2">
      <c r="A157" s="102">
        <f t="shared" si="10"/>
        <v>20</v>
      </c>
      <c r="B157" s="39">
        <f t="shared" si="17"/>
        <v>0</v>
      </c>
      <c r="C157" s="39">
        <f t="shared" si="17"/>
        <v>0</v>
      </c>
      <c r="D157" s="152">
        <f t="shared" si="17"/>
        <v>0</v>
      </c>
      <c r="E157" s="152">
        <f t="shared" si="9"/>
        <v>0</v>
      </c>
      <c r="F157" s="126">
        <f t="shared" si="11"/>
        <v>0</v>
      </c>
      <c r="G157" s="131">
        <f t="shared" si="12"/>
        <v>0</v>
      </c>
      <c r="H157" s="131">
        <f t="shared" si="14"/>
        <v>0</v>
      </c>
      <c r="I157" s="126">
        <f t="shared" si="15"/>
        <v>0</v>
      </c>
      <c r="J157" s="131">
        <f t="shared" si="13"/>
        <v>0</v>
      </c>
      <c r="K157" s="131">
        <f t="shared" si="16"/>
        <v>0</v>
      </c>
    </row>
    <row r="158" spans="1:11" s="143" customFormat="1" ht="15.75" customHeight="1" x14ac:dyDescent="0.2">
      <c r="A158" s="102">
        <f t="shared" si="10"/>
        <v>21</v>
      </c>
      <c r="B158" s="39">
        <f t="shared" si="17"/>
        <v>0</v>
      </c>
      <c r="C158" s="39">
        <f t="shared" si="17"/>
        <v>0</v>
      </c>
      <c r="D158" s="152">
        <f t="shared" si="17"/>
        <v>0</v>
      </c>
      <c r="E158" s="152">
        <f t="shared" si="9"/>
        <v>0</v>
      </c>
      <c r="F158" s="126">
        <f t="shared" si="11"/>
        <v>0</v>
      </c>
      <c r="G158" s="131">
        <f t="shared" si="12"/>
        <v>0</v>
      </c>
      <c r="H158" s="131">
        <f t="shared" si="14"/>
        <v>0</v>
      </c>
      <c r="I158" s="126">
        <f t="shared" si="15"/>
        <v>0</v>
      </c>
      <c r="J158" s="131">
        <f t="shared" si="13"/>
        <v>0</v>
      </c>
      <c r="K158" s="131">
        <f t="shared" si="16"/>
        <v>0</v>
      </c>
    </row>
    <row r="159" spans="1:11" s="143" customFormat="1" ht="15.75" customHeight="1" x14ac:dyDescent="0.2">
      <c r="A159" s="102">
        <f t="shared" si="10"/>
        <v>22</v>
      </c>
      <c r="B159" s="39">
        <f t="shared" si="17"/>
        <v>0</v>
      </c>
      <c r="C159" s="39">
        <f t="shared" si="17"/>
        <v>0</v>
      </c>
      <c r="D159" s="152">
        <f t="shared" si="17"/>
        <v>0</v>
      </c>
      <c r="E159" s="152">
        <f t="shared" si="9"/>
        <v>0</v>
      </c>
      <c r="F159" s="126">
        <f t="shared" si="11"/>
        <v>0</v>
      </c>
      <c r="G159" s="131">
        <f t="shared" si="12"/>
        <v>0</v>
      </c>
      <c r="H159" s="131">
        <f t="shared" si="14"/>
        <v>0</v>
      </c>
      <c r="I159" s="126">
        <f t="shared" si="15"/>
        <v>0</v>
      </c>
      <c r="J159" s="131">
        <f t="shared" si="13"/>
        <v>0</v>
      </c>
      <c r="K159" s="131">
        <f t="shared" si="16"/>
        <v>0</v>
      </c>
    </row>
    <row r="160" spans="1:11" s="143" customFormat="1" ht="15.75" customHeight="1" x14ac:dyDescent="0.2">
      <c r="A160" s="102">
        <f t="shared" si="10"/>
        <v>23</v>
      </c>
      <c r="B160" s="39">
        <f t="shared" si="17"/>
        <v>0</v>
      </c>
      <c r="C160" s="39">
        <f t="shared" si="17"/>
        <v>0</v>
      </c>
      <c r="D160" s="152">
        <f t="shared" si="17"/>
        <v>0</v>
      </c>
      <c r="E160" s="152">
        <f t="shared" si="9"/>
        <v>0</v>
      </c>
      <c r="F160" s="126">
        <f t="shared" si="11"/>
        <v>0</v>
      </c>
      <c r="G160" s="131">
        <f t="shared" si="12"/>
        <v>0</v>
      </c>
      <c r="H160" s="131">
        <f t="shared" si="14"/>
        <v>0</v>
      </c>
      <c r="I160" s="126">
        <f t="shared" si="15"/>
        <v>0</v>
      </c>
      <c r="J160" s="131">
        <f t="shared" si="13"/>
        <v>0</v>
      </c>
      <c r="K160" s="131">
        <f t="shared" si="16"/>
        <v>0</v>
      </c>
    </row>
    <row r="161" spans="1:11" s="143" customFormat="1" ht="15.75" customHeight="1" x14ac:dyDescent="0.2">
      <c r="A161" s="102">
        <f t="shared" si="10"/>
        <v>24</v>
      </c>
      <c r="B161" s="39">
        <f t="shared" si="17"/>
        <v>0</v>
      </c>
      <c r="C161" s="39">
        <f t="shared" si="17"/>
        <v>0</v>
      </c>
      <c r="D161" s="152">
        <f t="shared" si="17"/>
        <v>0</v>
      </c>
      <c r="E161" s="152">
        <f t="shared" si="9"/>
        <v>0</v>
      </c>
      <c r="F161" s="126">
        <f t="shared" si="11"/>
        <v>0</v>
      </c>
      <c r="G161" s="131">
        <f t="shared" si="12"/>
        <v>0</v>
      </c>
      <c r="H161" s="131">
        <f t="shared" si="14"/>
        <v>0</v>
      </c>
      <c r="I161" s="126">
        <f t="shared" si="15"/>
        <v>0</v>
      </c>
      <c r="J161" s="131">
        <f t="shared" si="13"/>
        <v>0</v>
      </c>
      <c r="K161" s="131">
        <f t="shared" si="16"/>
        <v>0</v>
      </c>
    </row>
    <row r="162" spans="1:11" s="143" customFormat="1" ht="15.75" customHeight="1" x14ac:dyDescent="0.2">
      <c r="A162" s="102">
        <f t="shared" si="10"/>
        <v>25</v>
      </c>
      <c r="B162" s="39">
        <f t="shared" si="17"/>
        <v>0</v>
      </c>
      <c r="C162" s="39">
        <f t="shared" si="17"/>
        <v>0</v>
      </c>
      <c r="D162" s="152">
        <f t="shared" si="17"/>
        <v>0</v>
      </c>
      <c r="E162" s="152">
        <f t="shared" si="9"/>
        <v>0</v>
      </c>
      <c r="F162" s="126">
        <f t="shared" si="11"/>
        <v>0</v>
      </c>
      <c r="G162" s="131">
        <f t="shared" si="12"/>
        <v>0</v>
      </c>
      <c r="H162" s="131">
        <f t="shared" si="14"/>
        <v>0</v>
      </c>
      <c r="I162" s="126">
        <f t="shared" si="15"/>
        <v>0</v>
      </c>
      <c r="J162" s="131">
        <f t="shared" si="13"/>
        <v>0</v>
      </c>
      <c r="K162" s="131">
        <f t="shared" si="16"/>
        <v>0</v>
      </c>
    </row>
    <row r="163" spans="1:11" s="143" customFormat="1" ht="15.75" customHeight="1" x14ac:dyDescent="0.2">
      <c r="A163" s="102">
        <f t="shared" si="10"/>
        <v>26</v>
      </c>
      <c r="B163" s="39">
        <f t="shared" si="17"/>
        <v>0</v>
      </c>
      <c r="C163" s="39">
        <f t="shared" si="17"/>
        <v>0</v>
      </c>
      <c r="D163" s="152">
        <f t="shared" si="17"/>
        <v>0</v>
      </c>
      <c r="E163" s="152">
        <f t="shared" si="9"/>
        <v>0</v>
      </c>
      <c r="F163" s="126">
        <f t="shared" si="11"/>
        <v>0</v>
      </c>
      <c r="G163" s="131">
        <f t="shared" si="12"/>
        <v>0</v>
      </c>
      <c r="H163" s="131">
        <f t="shared" si="14"/>
        <v>0</v>
      </c>
      <c r="I163" s="126">
        <f t="shared" si="15"/>
        <v>0</v>
      </c>
      <c r="J163" s="131">
        <f t="shared" si="13"/>
        <v>0</v>
      </c>
      <c r="K163" s="131">
        <f t="shared" si="16"/>
        <v>0</v>
      </c>
    </row>
    <row r="164" spans="1:11" s="143" customFormat="1" ht="15.75" customHeight="1" x14ac:dyDescent="0.2">
      <c r="A164" s="102">
        <f t="shared" si="10"/>
        <v>27</v>
      </c>
      <c r="B164" s="39">
        <f t="shared" si="17"/>
        <v>0</v>
      </c>
      <c r="C164" s="39">
        <f t="shared" si="17"/>
        <v>0</v>
      </c>
      <c r="D164" s="152">
        <f t="shared" si="17"/>
        <v>0</v>
      </c>
      <c r="E164" s="152">
        <f t="shared" si="9"/>
        <v>0</v>
      </c>
      <c r="F164" s="126">
        <f t="shared" si="11"/>
        <v>0</v>
      </c>
      <c r="G164" s="131">
        <f t="shared" si="12"/>
        <v>0</v>
      </c>
      <c r="H164" s="131">
        <f t="shared" si="14"/>
        <v>0</v>
      </c>
      <c r="I164" s="126">
        <f t="shared" si="15"/>
        <v>0</v>
      </c>
      <c r="J164" s="131">
        <f t="shared" si="13"/>
        <v>0</v>
      </c>
      <c r="K164" s="131">
        <f t="shared" si="16"/>
        <v>0</v>
      </c>
    </row>
    <row r="165" spans="1:11" s="143" customFormat="1" ht="15.75" customHeight="1" x14ac:dyDescent="0.2">
      <c r="A165" s="102">
        <f t="shared" si="10"/>
        <v>28</v>
      </c>
      <c r="B165" s="39">
        <f t="shared" si="17"/>
        <v>0</v>
      </c>
      <c r="C165" s="39">
        <f t="shared" si="17"/>
        <v>0</v>
      </c>
      <c r="D165" s="152">
        <f t="shared" si="17"/>
        <v>0</v>
      </c>
      <c r="E165" s="152">
        <f t="shared" si="9"/>
        <v>0</v>
      </c>
      <c r="F165" s="126">
        <f t="shared" si="11"/>
        <v>0</v>
      </c>
      <c r="G165" s="131">
        <f t="shared" si="12"/>
        <v>0</v>
      </c>
      <c r="H165" s="131">
        <f t="shared" si="14"/>
        <v>0</v>
      </c>
      <c r="I165" s="126">
        <f t="shared" si="15"/>
        <v>0</v>
      </c>
      <c r="J165" s="131">
        <f t="shared" si="13"/>
        <v>0</v>
      </c>
      <c r="K165" s="131">
        <f t="shared" si="16"/>
        <v>0</v>
      </c>
    </row>
    <row r="166" spans="1:11" s="143" customFormat="1" ht="15.75" customHeight="1" x14ac:dyDescent="0.2">
      <c r="A166" s="102">
        <f t="shared" si="10"/>
        <v>29</v>
      </c>
      <c r="B166" s="39">
        <f t="shared" si="17"/>
        <v>0</v>
      </c>
      <c r="C166" s="39">
        <f t="shared" si="17"/>
        <v>0</v>
      </c>
      <c r="D166" s="152">
        <f t="shared" si="17"/>
        <v>0</v>
      </c>
      <c r="E166" s="152">
        <f t="shared" si="9"/>
        <v>0</v>
      </c>
      <c r="F166" s="126">
        <f t="shared" si="11"/>
        <v>0</v>
      </c>
      <c r="G166" s="131">
        <f t="shared" si="12"/>
        <v>0</v>
      </c>
      <c r="H166" s="131">
        <f t="shared" si="14"/>
        <v>0</v>
      </c>
      <c r="I166" s="126">
        <f t="shared" si="15"/>
        <v>0</v>
      </c>
      <c r="J166" s="131">
        <f t="shared" si="13"/>
        <v>0</v>
      </c>
      <c r="K166" s="131">
        <f t="shared" si="16"/>
        <v>0</v>
      </c>
    </row>
    <row r="167" spans="1:11" s="143" customFormat="1" ht="15.75" customHeight="1" x14ac:dyDescent="0.2">
      <c r="A167" s="102">
        <f t="shared" si="10"/>
        <v>30</v>
      </c>
      <c r="B167" s="39">
        <f t="shared" si="17"/>
        <v>0</v>
      </c>
      <c r="C167" s="39">
        <f t="shared" si="17"/>
        <v>0</v>
      </c>
      <c r="D167" s="152">
        <f t="shared" si="17"/>
        <v>0</v>
      </c>
      <c r="E167" s="152">
        <f t="shared" si="9"/>
        <v>0</v>
      </c>
      <c r="F167" s="126">
        <f t="shared" si="11"/>
        <v>0</v>
      </c>
      <c r="G167" s="131">
        <f t="shared" si="12"/>
        <v>0</v>
      </c>
      <c r="H167" s="131">
        <f t="shared" si="14"/>
        <v>0</v>
      </c>
      <c r="I167" s="126">
        <f t="shared" si="15"/>
        <v>0</v>
      </c>
      <c r="J167" s="131">
        <f t="shared" si="13"/>
        <v>0</v>
      </c>
      <c r="K167" s="131">
        <f t="shared" si="16"/>
        <v>0</v>
      </c>
    </row>
    <row r="168" spans="1:11" s="143" customFormat="1" ht="15.75" customHeight="1" x14ac:dyDescent="0.2">
      <c r="A168" s="102">
        <f t="shared" si="10"/>
        <v>31</v>
      </c>
      <c r="B168" s="39">
        <f t="shared" si="17"/>
        <v>0</v>
      </c>
      <c r="C168" s="39">
        <f t="shared" si="17"/>
        <v>0</v>
      </c>
      <c r="D168" s="152">
        <f t="shared" si="17"/>
        <v>0</v>
      </c>
      <c r="E168" s="152">
        <f t="shared" si="9"/>
        <v>0</v>
      </c>
      <c r="F168" s="126">
        <f t="shared" si="11"/>
        <v>0</v>
      </c>
      <c r="G168" s="131">
        <f t="shared" si="12"/>
        <v>0</v>
      </c>
      <c r="H168" s="131">
        <f t="shared" si="14"/>
        <v>0</v>
      </c>
      <c r="I168" s="126">
        <f t="shared" si="15"/>
        <v>0</v>
      </c>
      <c r="J168" s="131">
        <f t="shared" si="13"/>
        <v>0</v>
      </c>
      <c r="K168" s="131">
        <f t="shared" si="16"/>
        <v>0</v>
      </c>
    </row>
    <row r="169" spans="1:11" s="143" customFormat="1" ht="15.75" customHeight="1" x14ac:dyDescent="0.2">
      <c r="A169" s="102">
        <f t="shared" si="10"/>
        <v>32</v>
      </c>
      <c r="B169" s="39">
        <f t="shared" si="17"/>
        <v>0</v>
      </c>
      <c r="C169" s="39">
        <f t="shared" si="17"/>
        <v>0</v>
      </c>
      <c r="D169" s="152">
        <f t="shared" si="17"/>
        <v>0</v>
      </c>
      <c r="E169" s="152">
        <f t="shared" si="9"/>
        <v>0</v>
      </c>
      <c r="F169" s="126">
        <f t="shared" si="11"/>
        <v>0</v>
      </c>
      <c r="G169" s="131">
        <f t="shared" si="12"/>
        <v>0</v>
      </c>
      <c r="H169" s="131">
        <f t="shared" si="14"/>
        <v>0</v>
      </c>
      <c r="I169" s="126">
        <f t="shared" si="15"/>
        <v>0</v>
      </c>
      <c r="J169" s="131">
        <f t="shared" si="13"/>
        <v>0</v>
      </c>
      <c r="K169" s="131">
        <f t="shared" si="16"/>
        <v>0</v>
      </c>
    </row>
    <row r="170" spans="1:11" s="143" customFormat="1" ht="15.75" customHeight="1" x14ac:dyDescent="0.2">
      <c r="A170" s="102">
        <f t="shared" si="10"/>
        <v>33</v>
      </c>
      <c r="B170" s="39">
        <f t="shared" ref="B170:D185" si="18">B113</f>
        <v>0</v>
      </c>
      <c r="C170" s="39">
        <f t="shared" si="18"/>
        <v>0</v>
      </c>
      <c r="D170" s="152">
        <f t="shared" si="18"/>
        <v>0</v>
      </c>
      <c r="E170" s="152">
        <f t="shared" si="9"/>
        <v>0</v>
      </c>
      <c r="F170" s="126">
        <f t="shared" si="11"/>
        <v>0</v>
      </c>
      <c r="G170" s="131">
        <f t="shared" si="12"/>
        <v>0</v>
      </c>
      <c r="H170" s="131">
        <f t="shared" si="14"/>
        <v>0</v>
      </c>
      <c r="I170" s="126">
        <f t="shared" si="15"/>
        <v>0</v>
      </c>
      <c r="J170" s="131">
        <f t="shared" si="13"/>
        <v>0</v>
      </c>
      <c r="K170" s="131">
        <f t="shared" si="16"/>
        <v>0</v>
      </c>
    </row>
    <row r="171" spans="1:11" s="143" customFormat="1" ht="15.75" customHeight="1" x14ac:dyDescent="0.2">
      <c r="A171" s="102">
        <f t="shared" si="10"/>
        <v>34</v>
      </c>
      <c r="B171" s="39">
        <f t="shared" si="18"/>
        <v>0</v>
      </c>
      <c r="C171" s="39">
        <f t="shared" si="18"/>
        <v>0</v>
      </c>
      <c r="D171" s="152">
        <f t="shared" si="18"/>
        <v>0</v>
      </c>
      <c r="E171" s="152">
        <f t="shared" si="9"/>
        <v>0</v>
      </c>
      <c r="F171" s="126">
        <f t="shared" si="11"/>
        <v>0</v>
      </c>
      <c r="G171" s="131">
        <f t="shared" si="12"/>
        <v>0</v>
      </c>
      <c r="H171" s="131">
        <f t="shared" si="14"/>
        <v>0</v>
      </c>
      <c r="I171" s="126">
        <f t="shared" si="15"/>
        <v>0</v>
      </c>
      <c r="J171" s="131">
        <f t="shared" si="13"/>
        <v>0</v>
      </c>
      <c r="K171" s="131">
        <f t="shared" si="16"/>
        <v>0</v>
      </c>
    </row>
    <row r="172" spans="1:11" s="143" customFormat="1" ht="15.75" customHeight="1" x14ac:dyDescent="0.2">
      <c r="A172" s="102">
        <f t="shared" si="10"/>
        <v>35</v>
      </c>
      <c r="B172" s="39">
        <f t="shared" si="18"/>
        <v>0</v>
      </c>
      <c r="C172" s="39">
        <f t="shared" si="18"/>
        <v>0</v>
      </c>
      <c r="D172" s="152">
        <f t="shared" si="18"/>
        <v>0</v>
      </c>
      <c r="E172" s="152">
        <f t="shared" si="9"/>
        <v>0</v>
      </c>
      <c r="F172" s="126">
        <f t="shared" si="11"/>
        <v>0</v>
      </c>
      <c r="G172" s="131">
        <f t="shared" si="12"/>
        <v>0</v>
      </c>
      <c r="H172" s="131">
        <f t="shared" si="14"/>
        <v>0</v>
      </c>
      <c r="I172" s="126">
        <f t="shared" si="15"/>
        <v>0</v>
      </c>
      <c r="J172" s="131">
        <f t="shared" si="13"/>
        <v>0</v>
      </c>
      <c r="K172" s="131">
        <f t="shared" si="16"/>
        <v>0</v>
      </c>
    </row>
    <row r="173" spans="1:11" s="143" customFormat="1" ht="15.75" customHeight="1" x14ac:dyDescent="0.2">
      <c r="A173" s="102">
        <f t="shared" si="10"/>
        <v>36</v>
      </c>
      <c r="B173" s="39">
        <f t="shared" si="18"/>
        <v>0</v>
      </c>
      <c r="C173" s="39">
        <f t="shared" si="18"/>
        <v>0</v>
      </c>
      <c r="D173" s="152">
        <f t="shared" si="18"/>
        <v>0</v>
      </c>
      <c r="E173" s="152">
        <f t="shared" si="9"/>
        <v>0</v>
      </c>
      <c r="F173" s="126">
        <f t="shared" si="11"/>
        <v>0</v>
      </c>
      <c r="G173" s="131">
        <f t="shared" si="12"/>
        <v>0</v>
      </c>
      <c r="H173" s="131">
        <f t="shared" si="14"/>
        <v>0</v>
      </c>
      <c r="I173" s="126">
        <f t="shared" si="15"/>
        <v>0</v>
      </c>
      <c r="J173" s="131">
        <f t="shared" si="13"/>
        <v>0</v>
      </c>
      <c r="K173" s="131">
        <f t="shared" si="16"/>
        <v>0</v>
      </c>
    </row>
    <row r="174" spans="1:11" s="143" customFormat="1" ht="15.75" customHeight="1" x14ac:dyDescent="0.2">
      <c r="A174" s="102">
        <f t="shared" si="10"/>
        <v>37</v>
      </c>
      <c r="B174" s="39">
        <f t="shared" si="18"/>
        <v>0</v>
      </c>
      <c r="C174" s="39">
        <f t="shared" si="18"/>
        <v>0</v>
      </c>
      <c r="D174" s="152">
        <f t="shared" si="18"/>
        <v>0</v>
      </c>
      <c r="E174" s="152">
        <f t="shared" si="9"/>
        <v>0</v>
      </c>
      <c r="F174" s="126">
        <f t="shared" si="11"/>
        <v>0</v>
      </c>
      <c r="G174" s="131">
        <f t="shared" si="12"/>
        <v>0</v>
      </c>
      <c r="H174" s="131">
        <f t="shared" si="14"/>
        <v>0</v>
      </c>
      <c r="I174" s="126">
        <f t="shared" si="15"/>
        <v>0</v>
      </c>
      <c r="J174" s="131">
        <f t="shared" si="13"/>
        <v>0</v>
      </c>
      <c r="K174" s="131">
        <f t="shared" si="16"/>
        <v>0</v>
      </c>
    </row>
    <row r="175" spans="1:11" s="143" customFormat="1" ht="15.75" customHeight="1" x14ac:dyDescent="0.2">
      <c r="A175" s="102">
        <f t="shared" si="10"/>
        <v>38</v>
      </c>
      <c r="B175" s="39">
        <f t="shared" si="18"/>
        <v>0</v>
      </c>
      <c r="C175" s="39">
        <f t="shared" si="18"/>
        <v>0</v>
      </c>
      <c r="D175" s="152">
        <f t="shared" si="18"/>
        <v>0</v>
      </c>
      <c r="E175" s="152">
        <f t="shared" si="9"/>
        <v>0</v>
      </c>
      <c r="F175" s="126">
        <f t="shared" si="11"/>
        <v>0</v>
      </c>
      <c r="G175" s="131">
        <f t="shared" si="12"/>
        <v>0</v>
      </c>
      <c r="H175" s="131">
        <f t="shared" si="14"/>
        <v>0</v>
      </c>
      <c r="I175" s="126">
        <f t="shared" si="15"/>
        <v>0</v>
      </c>
      <c r="J175" s="131">
        <f t="shared" si="13"/>
        <v>0</v>
      </c>
      <c r="K175" s="131">
        <f t="shared" si="16"/>
        <v>0</v>
      </c>
    </row>
    <row r="176" spans="1:11" s="143" customFormat="1" ht="15.75" customHeight="1" x14ac:dyDescent="0.2">
      <c r="A176" s="102">
        <f t="shared" si="10"/>
        <v>39</v>
      </c>
      <c r="B176" s="39">
        <f t="shared" si="18"/>
        <v>0</v>
      </c>
      <c r="C176" s="39">
        <f t="shared" si="18"/>
        <v>0</v>
      </c>
      <c r="D176" s="152">
        <f t="shared" si="18"/>
        <v>0</v>
      </c>
      <c r="E176" s="152">
        <f t="shared" si="9"/>
        <v>0</v>
      </c>
      <c r="F176" s="126">
        <f t="shared" si="11"/>
        <v>0</v>
      </c>
      <c r="G176" s="131">
        <f t="shared" si="12"/>
        <v>0</v>
      </c>
      <c r="H176" s="131">
        <f t="shared" si="14"/>
        <v>0</v>
      </c>
      <c r="I176" s="126">
        <f t="shared" si="15"/>
        <v>0</v>
      </c>
      <c r="J176" s="131">
        <f t="shared" si="13"/>
        <v>0</v>
      </c>
      <c r="K176" s="131">
        <f t="shared" si="16"/>
        <v>0</v>
      </c>
    </row>
    <row r="177" spans="1:11" s="143" customFormat="1" ht="15.75" customHeight="1" x14ac:dyDescent="0.2">
      <c r="A177" s="102">
        <f t="shared" si="10"/>
        <v>40</v>
      </c>
      <c r="B177" s="39">
        <f t="shared" si="18"/>
        <v>0</v>
      </c>
      <c r="C177" s="39">
        <f t="shared" si="18"/>
        <v>0</v>
      </c>
      <c r="D177" s="152">
        <f t="shared" si="18"/>
        <v>0</v>
      </c>
      <c r="E177" s="152">
        <f t="shared" si="9"/>
        <v>0</v>
      </c>
      <c r="F177" s="126">
        <f t="shared" si="11"/>
        <v>0</v>
      </c>
      <c r="G177" s="131">
        <f t="shared" si="12"/>
        <v>0</v>
      </c>
      <c r="H177" s="131">
        <f t="shared" si="14"/>
        <v>0</v>
      </c>
      <c r="I177" s="126">
        <f t="shared" si="15"/>
        <v>0</v>
      </c>
      <c r="J177" s="131">
        <f t="shared" si="13"/>
        <v>0</v>
      </c>
      <c r="K177" s="131">
        <f t="shared" si="16"/>
        <v>0</v>
      </c>
    </row>
    <row r="178" spans="1:11" s="143" customFormat="1" ht="15.75" customHeight="1" x14ac:dyDescent="0.2">
      <c r="A178" s="102">
        <f t="shared" si="10"/>
        <v>41</v>
      </c>
      <c r="B178" s="39">
        <f t="shared" si="18"/>
        <v>0</v>
      </c>
      <c r="C178" s="39">
        <f t="shared" si="18"/>
        <v>0</v>
      </c>
      <c r="D178" s="152">
        <f t="shared" si="18"/>
        <v>0</v>
      </c>
      <c r="E178" s="152">
        <f t="shared" si="9"/>
        <v>0</v>
      </c>
      <c r="F178" s="126">
        <f t="shared" si="11"/>
        <v>0</v>
      </c>
      <c r="G178" s="131">
        <f t="shared" si="12"/>
        <v>0</v>
      </c>
      <c r="H178" s="131">
        <f t="shared" si="14"/>
        <v>0</v>
      </c>
      <c r="I178" s="126">
        <f t="shared" si="15"/>
        <v>0</v>
      </c>
      <c r="J178" s="131">
        <f t="shared" si="13"/>
        <v>0</v>
      </c>
      <c r="K178" s="131">
        <f t="shared" si="16"/>
        <v>0</v>
      </c>
    </row>
    <row r="179" spans="1:11" s="143" customFormat="1" ht="15.75" customHeight="1" x14ac:dyDescent="0.2">
      <c r="A179" s="102">
        <f t="shared" si="10"/>
        <v>42</v>
      </c>
      <c r="B179" s="39">
        <f t="shared" si="18"/>
        <v>0</v>
      </c>
      <c r="C179" s="39">
        <f t="shared" si="18"/>
        <v>0</v>
      </c>
      <c r="D179" s="152">
        <f t="shared" si="18"/>
        <v>0</v>
      </c>
      <c r="E179" s="152">
        <f t="shared" si="9"/>
        <v>0</v>
      </c>
      <c r="F179" s="126">
        <f t="shared" si="11"/>
        <v>0</v>
      </c>
      <c r="G179" s="131">
        <f t="shared" si="12"/>
        <v>0</v>
      </c>
      <c r="H179" s="131">
        <f t="shared" si="14"/>
        <v>0</v>
      </c>
      <c r="I179" s="126">
        <f t="shared" si="15"/>
        <v>0</v>
      </c>
      <c r="J179" s="131">
        <f t="shared" si="13"/>
        <v>0</v>
      </c>
      <c r="K179" s="131">
        <f t="shared" si="16"/>
        <v>0</v>
      </c>
    </row>
    <row r="180" spans="1:11" s="143" customFormat="1" ht="15.75" customHeight="1" x14ac:dyDescent="0.2">
      <c r="A180" s="102">
        <f t="shared" si="10"/>
        <v>43</v>
      </c>
      <c r="B180" s="39">
        <f t="shared" si="18"/>
        <v>0</v>
      </c>
      <c r="C180" s="39">
        <f t="shared" si="18"/>
        <v>0</v>
      </c>
      <c r="D180" s="152">
        <f t="shared" si="18"/>
        <v>0</v>
      </c>
      <c r="E180" s="152">
        <f t="shared" si="9"/>
        <v>0</v>
      </c>
      <c r="F180" s="126">
        <f t="shared" si="11"/>
        <v>0</v>
      </c>
      <c r="G180" s="131">
        <f t="shared" si="12"/>
        <v>0</v>
      </c>
      <c r="H180" s="131">
        <f t="shared" si="14"/>
        <v>0</v>
      </c>
      <c r="I180" s="126">
        <f t="shared" si="15"/>
        <v>0</v>
      </c>
      <c r="J180" s="131">
        <f t="shared" si="13"/>
        <v>0</v>
      </c>
      <c r="K180" s="131">
        <f t="shared" si="16"/>
        <v>0</v>
      </c>
    </row>
    <row r="181" spans="1:11" s="143" customFormat="1" ht="15.75" customHeight="1" x14ac:dyDescent="0.2">
      <c r="A181" s="102">
        <f t="shared" si="10"/>
        <v>44</v>
      </c>
      <c r="B181" s="39">
        <f t="shared" si="18"/>
        <v>0</v>
      </c>
      <c r="C181" s="39">
        <f t="shared" si="18"/>
        <v>0</v>
      </c>
      <c r="D181" s="152">
        <f t="shared" si="18"/>
        <v>0</v>
      </c>
      <c r="E181" s="152">
        <f t="shared" si="9"/>
        <v>0</v>
      </c>
      <c r="F181" s="126">
        <f t="shared" si="11"/>
        <v>0</v>
      </c>
      <c r="G181" s="131">
        <f t="shared" si="12"/>
        <v>0</v>
      </c>
      <c r="H181" s="131">
        <f t="shared" si="14"/>
        <v>0</v>
      </c>
      <c r="I181" s="126">
        <f t="shared" si="15"/>
        <v>0</v>
      </c>
      <c r="J181" s="131">
        <f t="shared" si="13"/>
        <v>0</v>
      </c>
      <c r="K181" s="131">
        <f t="shared" si="16"/>
        <v>0</v>
      </c>
    </row>
    <row r="182" spans="1:11" s="143" customFormat="1" ht="15.75" customHeight="1" x14ac:dyDescent="0.2">
      <c r="A182" s="102">
        <f t="shared" si="10"/>
        <v>45</v>
      </c>
      <c r="B182" s="39">
        <f t="shared" si="18"/>
        <v>0</v>
      </c>
      <c r="C182" s="39">
        <f t="shared" si="18"/>
        <v>0</v>
      </c>
      <c r="D182" s="152">
        <f t="shared" si="18"/>
        <v>0</v>
      </c>
      <c r="E182" s="152">
        <f t="shared" si="9"/>
        <v>0</v>
      </c>
      <c r="F182" s="126">
        <f t="shared" si="11"/>
        <v>0</v>
      </c>
      <c r="G182" s="131">
        <f t="shared" si="12"/>
        <v>0</v>
      </c>
      <c r="H182" s="131">
        <f t="shared" si="14"/>
        <v>0</v>
      </c>
      <c r="I182" s="126">
        <f t="shared" si="15"/>
        <v>0</v>
      </c>
      <c r="J182" s="131">
        <f t="shared" si="13"/>
        <v>0</v>
      </c>
      <c r="K182" s="131">
        <f t="shared" si="16"/>
        <v>0</v>
      </c>
    </row>
    <row r="183" spans="1:11" s="143" customFormat="1" ht="15.75" customHeight="1" x14ac:dyDescent="0.2">
      <c r="A183" s="102">
        <f t="shared" si="10"/>
        <v>46</v>
      </c>
      <c r="B183" s="39">
        <f t="shared" si="18"/>
        <v>0</v>
      </c>
      <c r="C183" s="39">
        <f t="shared" si="18"/>
        <v>0</v>
      </c>
      <c r="D183" s="152">
        <f t="shared" si="18"/>
        <v>0</v>
      </c>
      <c r="E183" s="152">
        <f t="shared" si="9"/>
        <v>0</v>
      </c>
      <c r="F183" s="126">
        <f t="shared" si="11"/>
        <v>0</v>
      </c>
      <c r="G183" s="131">
        <f t="shared" si="12"/>
        <v>0</v>
      </c>
      <c r="H183" s="131">
        <f t="shared" si="14"/>
        <v>0</v>
      </c>
      <c r="I183" s="126">
        <f t="shared" si="15"/>
        <v>0</v>
      </c>
      <c r="J183" s="131">
        <f t="shared" si="13"/>
        <v>0</v>
      </c>
      <c r="K183" s="131">
        <f t="shared" si="16"/>
        <v>0</v>
      </c>
    </row>
    <row r="184" spans="1:11" s="143" customFormat="1" ht="15.75" customHeight="1" x14ac:dyDescent="0.2">
      <c r="A184" s="102">
        <f t="shared" si="10"/>
        <v>47</v>
      </c>
      <c r="B184" s="39">
        <f t="shared" si="18"/>
        <v>0</v>
      </c>
      <c r="C184" s="39">
        <f t="shared" si="18"/>
        <v>0</v>
      </c>
      <c r="D184" s="152">
        <f t="shared" si="18"/>
        <v>0</v>
      </c>
      <c r="E184" s="152">
        <f t="shared" si="9"/>
        <v>0</v>
      </c>
      <c r="F184" s="126">
        <f t="shared" si="11"/>
        <v>0</v>
      </c>
      <c r="G184" s="131">
        <f t="shared" si="12"/>
        <v>0</v>
      </c>
      <c r="H184" s="131">
        <f t="shared" si="14"/>
        <v>0</v>
      </c>
      <c r="I184" s="126">
        <f t="shared" si="15"/>
        <v>0</v>
      </c>
      <c r="J184" s="131">
        <f t="shared" si="13"/>
        <v>0</v>
      </c>
      <c r="K184" s="131">
        <f t="shared" si="16"/>
        <v>0</v>
      </c>
    </row>
    <row r="185" spans="1:11" s="143" customFormat="1" ht="15.75" customHeight="1" x14ac:dyDescent="0.2">
      <c r="A185" s="102">
        <f t="shared" si="10"/>
        <v>48</v>
      </c>
      <c r="B185" s="39">
        <f t="shared" si="18"/>
        <v>0</v>
      </c>
      <c r="C185" s="39">
        <f t="shared" si="18"/>
        <v>0</v>
      </c>
      <c r="D185" s="152">
        <f t="shared" si="18"/>
        <v>0</v>
      </c>
      <c r="E185" s="152">
        <f t="shared" si="9"/>
        <v>0</v>
      </c>
      <c r="F185" s="126">
        <f t="shared" si="11"/>
        <v>0</v>
      </c>
      <c r="G185" s="131">
        <f t="shared" si="12"/>
        <v>0</v>
      </c>
      <c r="H185" s="131">
        <f t="shared" si="14"/>
        <v>0</v>
      </c>
      <c r="I185" s="126">
        <f t="shared" si="15"/>
        <v>0</v>
      </c>
      <c r="J185" s="131">
        <f t="shared" si="13"/>
        <v>0</v>
      </c>
      <c r="K185" s="131">
        <f t="shared" si="16"/>
        <v>0</v>
      </c>
    </row>
    <row r="186" spans="1:11" s="143" customFormat="1" ht="15.75" customHeight="1" x14ac:dyDescent="0.2">
      <c r="A186" s="102">
        <f t="shared" si="10"/>
        <v>49</v>
      </c>
      <c r="B186" s="39">
        <f t="shared" ref="B186:D187" si="19">B129</f>
        <v>0</v>
      </c>
      <c r="C186" s="39">
        <f t="shared" si="19"/>
        <v>0</v>
      </c>
      <c r="D186" s="152">
        <f t="shared" si="19"/>
        <v>0</v>
      </c>
      <c r="E186" s="152">
        <f t="shared" si="9"/>
        <v>0</v>
      </c>
      <c r="F186" s="126">
        <f t="shared" si="11"/>
        <v>0</v>
      </c>
      <c r="G186" s="131">
        <f t="shared" si="12"/>
        <v>0</v>
      </c>
      <c r="H186" s="131">
        <f t="shared" si="14"/>
        <v>0</v>
      </c>
      <c r="I186" s="126">
        <f t="shared" si="15"/>
        <v>0</v>
      </c>
      <c r="J186" s="131">
        <f t="shared" si="13"/>
        <v>0</v>
      </c>
      <c r="K186" s="131">
        <f t="shared" si="16"/>
        <v>0</v>
      </c>
    </row>
    <row r="187" spans="1:11" s="143" customFormat="1" ht="15.75" customHeight="1" x14ac:dyDescent="0.2">
      <c r="A187" s="154">
        <f>A186+1</f>
        <v>50</v>
      </c>
      <c r="B187" s="155">
        <f t="shared" si="19"/>
        <v>0</v>
      </c>
      <c r="C187" s="155">
        <f t="shared" si="19"/>
        <v>0</v>
      </c>
      <c r="D187" s="156">
        <f t="shared" si="19"/>
        <v>0</v>
      </c>
      <c r="E187" s="156">
        <f t="shared" si="9"/>
        <v>0</v>
      </c>
      <c r="F187" s="126">
        <f>IF(A187&gt;($C$27),0,0.2*E187+2)</f>
        <v>0</v>
      </c>
      <c r="G187" s="131">
        <f t="shared" si="12"/>
        <v>0</v>
      </c>
      <c r="H187" s="131">
        <f t="shared" si="14"/>
        <v>0</v>
      </c>
      <c r="I187" s="126">
        <f t="shared" si="15"/>
        <v>0</v>
      </c>
      <c r="J187" s="131">
        <f t="shared" si="13"/>
        <v>0</v>
      </c>
      <c r="K187" s="131">
        <f t="shared" si="16"/>
        <v>0</v>
      </c>
    </row>
    <row r="188" spans="1:11" s="143" customFormat="1" ht="15.75" customHeight="1" x14ac:dyDescent="0.25">
      <c r="A188" s="137"/>
      <c r="B188" s="35"/>
      <c r="C188" s="137" t="s">
        <v>119</v>
      </c>
      <c r="D188" s="138">
        <f>SUM(D138:D187)</f>
        <v>0</v>
      </c>
      <c r="E188" s="35"/>
      <c r="F188" s="142"/>
      <c r="G188" s="141" t="s">
        <v>132</v>
      </c>
      <c r="H188" s="142">
        <f>SUM(H138:H187)</f>
        <v>0</v>
      </c>
      <c r="I188" s="142"/>
      <c r="J188" s="141" t="s">
        <v>133</v>
      </c>
      <c r="K188" s="142">
        <f>SUM(K138:K187)</f>
        <v>0</v>
      </c>
    </row>
    <row r="189" spans="1:11" s="143" customFormat="1" ht="15.75" customHeight="1" x14ac:dyDescent="0.2">
      <c r="A189" s="144"/>
      <c r="B189" s="144"/>
      <c r="C189" s="145"/>
      <c r="D189" s="146"/>
      <c r="G189" s="147"/>
      <c r="H189" s="148"/>
      <c r="K189" s="148"/>
    </row>
    <row r="190" spans="1:11" ht="15.75" customHeight="1" x14ac:dyDescent="0.2"/>
    <row r="191" spans="1:11" ht="15.75" customHeight="1" x14ac:dyDescent="0.2">
      <c r="A191" s="76" t="s">
        <v>134</v>
      </c>
    </row>
    <row r="192" spans="1:11" ht="15.75" customHeight="1" x14ac:dyDescent="0.2"/>
    <row r="193" spans="1:11" ht="15.75" customHeight="1" x14ac:dyDescent="0.2">
      <c r="A193" s="157" t="s">
        <v>105</v>
      </c>
      <c r="B193" s="107" t="s">
        <v>106</v>
      </c>
      <c r="C193" s="108" t="s">
        <v>107</v>
      </c>
      <c r="D193" s="109" t="s">
        <v>108</v>
      </c>
      <c r="E193" s="107" t="s">
        <v>109</v>
      </c>
      <c r="F193" s="158" t="s">
        <v>135</v>
      </c>
      <c r="G193" s="114"/>
      <c r="H193" s="114"/>
      <c r="I193" s="159" t="s">
        <v>136</v>
      </c>
      <c r="J193" s="114"/>
      <c r="K193" s="114"/>
    </row>
    <row r="194" spans="1:11" ht="15.75" customHeight="1" x14ac:dyDescent="0.25">
      <c r="A194" s="160"/>
      <c r="B194" s="161"/>
      <c r="C194" s="162" t="s">
        <v>112</v>
      </c>
      <c r="D194" s="162" t="s">
        <v>112</v>
      </c>
      <c r="E194" s="116" t="s">
        <v>112</v>
      </c>
      <c r="F194" s="118" t="s">
        <v>137</v>
      </c>
      <c r="G194" s="118" t="s">
        <v>138</v>
      </c>
      <c r="H194" s="118" t="s">
        <v>139</v>
      </c>
      <c r="I194" s="150" t="s">
        <v>140</v>
      </c>
      <c r="J194" s="150" t="s">
        <v>141</v>
      </c>
      <c r="K194" s="150" t="s">
        <v>142</v>
      </c>
    </row>
    <row r="195" spans="1:11" ht="15.75" customHeight="1" x14ac:dyDescent="0.2">
      <c r="A195" s="102">
        <v>1</v>
      </c>
      <c r="B195" s="39">
        <f t="shared" ref="B195:D210" si="20">B81</f>
        <v>0</v>
      </c>
      <c r="C195" s="39">
        <f t="shared" si="20"/>
        <v>0</v>
      </c>
      <c r="D195" s="125" t="s">
        <v>39</v>
      </c>
      <c r="E195" s="152">
        <f t="shared" ref="E195:E244" si="21">E81</f>
        <v>0</v>
      </c>
      <c r="F195" s="126">
        <f t="shared" ref="F195:F243" si="22">IF(A195&gt;($C$27),0,(($C$23+$C$24-0.4)/2)*E138^2)</f>
        <v>0</v>
      </c>
      <c r="G195" s="125" t="s">
        <v>39</v>
      </c>
      <c r="H195" s="125" t="s">
        <v>39</v>
      </c>
      <c r="I195" s="163">
        <f>IF(A195&gt;($C$27),0,0.2*E195^2+4*E195)</f>
        <v>0</v>
      </c>
      <c r="J195" s="125" t="s">
        <v>39</v>
      </c>
      <c r="K195" s="125" t="s">
        <v>39</v>
      </c>
    </row>
    <row r="196" spans="1:11" ht="15.75" customHeight="1" x14ac:dyDescent="0.2">
      <c r="A196" s="102">
        <f t="shared" ref="A196:A244" si="23">A195+1</f>
        <v>2</v>
      </c>
      <c r="B196" s="39">
        <f t="shared" si="20"/>
        <v>0</v>
      </c>
      <c r="C196" s="39">
        <f t="shared" si="20"/>
        <v>0</v>
      </c>
      <c r="D196" s="152">
        <f t="shared" si="20"/>
        <v>0</v>
      </c>
      <c r="E196" s="152">
        <f t="shared" si="21"/>
        <v>0</v>
      </c>
      <c r="F196" s="126">
        <f t="shared" si="22"/>
        <v>0</v>
      </c>
      <c r="G196" s="131">
        <f t="shared" ref="G196:G244" si="24">(F195+F196)/2</f>
        <v>0</v>
      </c>
      <c r="H196" s="131">
        <f>G196*D196</f>
        <v>0</v>
      </c>
      <c r="I196" s="163">
        <f t="shared" ref="I196:I243" si="25">IF(A196&gt;($C$27),0,0.2*E196^2+4*E196)</f>
        <v>0</v>
      </c>
      <c r="J196" s="163">
        <f t="shared" ref="J196:J244" si="26">(I195+I196)/2</f>
        <v>0</v>
      </c>
      <c r="K196" s="163">
        <f t="shared" ref="K196:K244" si="27">J196*$D196</f>
        <v>0</v>
      </c>
    </row>
    <row r="197" spans="1:11" ht="15.75" customHeight="1" x14ac:dyDescent="0.2">
      <c r="A197" s="102">
        <f t="shared" si="23"/>
        <v>3</v>
      </c>
      <c r="B197" s="39">
        <f t="shared" si="20"/>
        <v>0</v>
      </c>
      <c r="C197" s="39">
        <f t="shared" si="20"/>
        <v>0</v>
      </c>
      <c r="D197" s="152">
        <f t="shared" si="20"/>
        <v>0</v>
      </c>
      <c r="E197" s="152">
        <f t="shared" si="21"/>
        <v>0</v>
      </c>
      <c r="F197" s="126">
        <f t="shared" si="22"/>
        <v>0</v>
      </c>
      <c r="G197" s="131">
        <f t="shared" si="24"/>
        <v>0</v>
      </c>
      <c r="H197" s="131">
        <f t="shared" ref="H197:H244" si="28">G197*D197</f>
        <v>0</v>
      </c>
      <c r="I197" s="163">
        <f t="shared" si="25"/>
        <v>0</v>
      </c>
      <c r="J197" s="163">
        <f t="shared" si="26"/>
        <v>0</v>
      </c>
      <c r="K197" s="163">
        <f t="shared" si="27"/>
        <v>0</v>
      </c>
    </row>
    <row r="198" spans="1:11" ht="15.75" customHeight="1" x14ac:dyDescent="0.2">
      <c r="A198" s="102">
        <f t="shared" si="23"/>
        <v>4</v>
      </c>
      <c r="B198" s="39">
        <f t="shared" si="20"/>
        <v>0</v>
      </c>
      <c r="C198" s="39">
        <f t="shared" si="20"/>
        <v>0</v>
      </c>
      <c r="D198" s="152">
        <f t="shared" si="20"/>
        <v>0</v>
      </c>
      <c r="E198" s="152">
        <f t="shared" si="21"/>
        <v>0</v>
      </c>
      <c r="F198" s="126">
        <f t="shared" si="22"/>
        <v>0</v>
      </c>
      <c r="G198" s="131">
        <f t="shared" si="24"/>
        <v>0</v>
      </c>
      <c r="H198" s="131">
        <f t="shared" si="28"/>
        <v>0</v>
      </c>
      <c r="I198" s="163">
        <f t="shared" si="25"/>
        <v>0</v>
      </c>
      <c r="J198" s="163">
        <f t="shared" si="26"/>
        <v>0</v>
      </c>
      <c r="K198" s="163">
        <f t="shared" si="27"/>
        <v>0</v>
      </c>
    </row>
    <row r="199" spans="1:11" ht="15.75" customHeight="1" x14ac:dyDescent="0.2">
      <c r="A199" s="102">
        <f t="shared" si="23"/>
        <v>5</v>
      </c>
      <c r="B199" s="39">
        <f t="shared" si="20"/>
        <v>0</v>
      </c>
      <c r="C199" s="39">
        <f t="shared" si="20"/>
        <v>0</v>
      </c>
      <c r="D199" s="152">
        <f t="shared" si="20"/>
        <v>0</v>
      </c>
      <c r="E199" s="152">
        <f t="shared" si="21"/>
        <v>0</v>
      </c>
      <c r="F199" s="126">
        <f t="shared" si="22"/>
        <v>0</v>
      </c>
      <c r="G199" s="131">
        <f t="shared" si="24"/>
        <v>0</v>
      </c>
      <c r="H199" s="131">
        <f t="shared" si="28"/>
        <v>0</v>
      </c>
      <c r="I199" s="163">
        <f t="shared" si="25"/>
        <v>0</v>
      </c>
      <c r="J199" s="163">
        <f t="shared" si="26"/>
        <v>0</v>
      </c>
      <c r="K199" s="163">
        <f t="shared" si="27"/>
        <v>0</v>
      </c>
    </row>
    <row r="200" spans="1:11" ht="15.75" customHeight="1" x14ac:dyDescent="0.2">
      <c r="A200" s="102">
        <f t="shared" si="23"/>
        <v>6</v>
      </c>
      <c r="B200" s="39">
        <f t="shared" si="20"/>
        <v>0</v>
      </c>
      <c r="C200" s="39">
        <f t="shared" si="20"/>
        <v>0</v>
      </c>
      <c r="D200" s="152">
        <f t="shared" si="20"/>
        <v>0</v>
      </c>
      <c r="E200" s="152">
        <f t="shared" si="21"/>
        <v>0</v>
      </c>
      <c r="F200" s="126">
        <f t="shared" si="22"/>
        <v>0</v>
      </c>
      <c r="G200" s="131">
        <f t="shared" si="24"/>
        <v>0</v>
      </c>
      <c r="H200" s="131">
        <f t="shared" si="28"/>
        <v>0</v>
      </c>
      <c r="I200" s="163">
        <f t="shared" si="25"/>
        <v>0</v>
      </c>
      <c r="J200" s="163">
        <f t="shared" si="26"/>
        <v>0</v>
      </c>
      <c r="K200" s="163">
        <f t="shared" si="27"/>
        <v>0</v>
      </c>
    </row>
    <row r="201" spans="1:11" ht="15.75" customHeight="1" x14ac:dyDescent="0.2">
      <c r="A201" s="102">
        <f t="shared" si="23"/>
        <v>7</v>
      </c>
      <c r="B201" s="39">
        <f t="shared" si="20"/>
        <v>0</v>
      </c>
      <c r="C201" s="39">
        <f t="shared" si="20"/>
        <v>0</v>
      </c>
      <c r="D201" s="152">
        <f t="shared" si="20"/>
        <v>0</v>
      </c>
      <c r="E201" s="152">
        <f t="shared" si="21"/>
        <v>0</v>
      </c>
      <c r="F201" s="126">
        <f t="shared" si="22"/>
        <v>0</v>
      </c>
      <c r="G201" s="131">
        <f t="shared" si="24"/>
        <v>0</v>
      </c>
      <c r="H201" s="131">
        <f t="shared" si="28"/>
        <v>0</v>
      </c>
      <c r="I201" s="163">
        <f t="shared" si="25"/>
        <v>0</v>
      </c>
      <c r="J201" s="163">
        <f t="shared" si="26"/>
        <v>0</v>
      </c>
      <c r="K201" s="163">
        <f t="shared" si="27"/>
        <v>0</v>
      </c>
    </row>
    <row r="202" spans="1:11" ht="15.75" customHeight="1" x14ac:dyDescent="0.2">
      <c r="A202" s="102">
        <f t="shared" si="23"/>
        <v>8</v>
      </c>
      <c r="B202" s="39">
        <f t="shared" si="20"/>
        <v>0</v>
      </c>
      <c r="C202" s="39">
        <f t="shared" si="20"/>
        <v>0</v>
      </c>
      <c r="D202" s="152">
        <f t="shared" si="20"/>
        <v>0</v>
      </c>
      <c r="E202" s="152">
        <f t="shared" si="21"/>
        <v>0</v>
      </c>
      <c r="F202" s="126">
        <f t="shared" si="22"/>
        <v>0</v>
      </c>
      <c r="G202" s="131">
        <f t="shared" si="24"/>
        <v>0</v>
      </c>
      <c r="H202" s="131">
        <f t="shared" si="28"/>
        <v>0</v>
      </c>
      <c r="I202" s="163">
        <f t="shared" si="25"/>
        <v>0</v>
      </c>
      <c r="J202" s="163">
        <f t="shared" si="26"/>
        <v>0</v>
      </c>
      <c r="K202" s="163">
        <f t="shared" si="27"/>
        <v>0</v>
      </c>
    </row>
    <row r="203" spans="1:11" ht="15.75" customHeight="1" x14ac:dyDescent="0.2">
      <c r="A203" s="102">
        <f t="shared" si="23"/>
        <v>9</v>
      </c>
      <c r="B203" s="39">
        <f t="shared" si="20"/>
        <v>0</v>
      </c>
      <c r="C203" s="39">
        <f t="shared" si="20"/>
        <v>0</v>
      </c>
      <c r="D203" s="152">
        <f t="shared" si="20"/>
        <v>0</v>
      </c>
      <c r="E203" s="152">
        <f t="shared" si="21"/>
        <v>0</v>
      </c>
      <c r="F203" s="126">
        <f t="shared" si="22"/>
        <v>0</v>
      </c>
      <c r="G203" s="131">
        <f t="shared" si="24"/>
        <v>0</v>
      </c>
      <c r="H203" s="131">
        <f t="shared" si="28"/>
        <v>0</v>
      </c>
      <c r="I203" s="163">
        <f t="shared" si="25"/>
        <v>0</v>
      </c>
      <c r="J203" s="163">
        <f t="shared" si="26"/>
        <v>0</v>
      </c>
      <c r="K203" s="163">
        <f t="shared" si="27"/>
        <v>0</v>
      </c>
    </row>
    <row r="204" spans="1:11" ht="15.75" customHeight="1" x14ac:dyDescent="0.2">
      <c r="A204" s="102">
        <f t="shared" si="23"/>
        <v>10</v>
      </c>
      <c r="B204" s="39">
        <f t="shared" si="20"/>
        <v>0</v>
      </c>
      <c r="C204" s="39">
        <f t="shared" si="20"/>
        <v>0</v>
      </c>
      <c r="D204" s="152">
        <f t="shared" si="20"/>
        <v>0</v>
      </c>
      <c r="E204" s="152">
        <f t="shared" si="21"/>
        <v>0</v>
      </c>
      <c r="F204" s="126">
        <f t="shared" si="22"/>
        <v>0</v>
      </c>
      <c r="G204" s="131">
        <f t="shared" si="24"/>
        <v>0</v>
      </c>
      <c r="H204" s="131">
        <f t="shared" si="28"/>
        <v>0</v>
      </c>
      <c r="I204" s="163">
        <f t="shared" si="25"/>
        <v>0</v>
      </c>
      <c r="J204" s="163">
        <f t="shared" si="26"/>
        <v>0</v>
      </c>
      <c r="K204" s="163">
        <f t="shared" si="27"/>
        <v>0</v>
      </c>
    </row>
    <row r="205" spans="1:11" ht="15.75" customHeight="1" x14ac:dyDescent="0.2">
      <c r="A205" s="102">
        <f t="shared" si="23"/>
        <v>11</v>
      </c>
      <c r="B205" s="39">
        <f t="shared" si="20"/>
        <v>0</v>
      </c>
      <c r="C205" s="39">
        <f t="shared" si="20"/>
        <v>0</v>
      </c>
      <c r="D205" s="152">
        <f t="shared" si="20"/>
        <v>0</v>
      </c>
      <c r="E205" s="152">
        <f t="shared" si="21"/>
        <v>0</v>
      </c>
      <c r="F205" s="126">
        <f t="shared" si="22"/>
        <v>0</v>
      </c>
      <c r="G205" s="131">
        <f t="shared" si="24"/>
        <v>0</v>
      </c>
      <c r="H205" s="131">
        <f t="shared" si="28"/>
        <v>0</v>
      </c>
      <c r="I205" s="163">
        <f t="shared" si="25"/>
        <v>0</v>
      </c>
      <c r="J205" s="163">
        <f t="shared" si="26"/>
        <v>0</v>
      </c>
      <c r="K205" s="163">
        <f t="shared" si="27"/>
        <v>0</v>
      </c>
    </row>
    <row r="206" spans="1:11" ht="15.75" customHeight="1" x14ac:dyDescent="0.2">
      <c r="A206" s="102">
        <f t="shared" si="23"/>
        <v>12</v>
      </c>
      <c r="B206" s="39">
        <f t="shared" si="20"/>
        <v>0</v>
      </c>
      <c r="C206" s="39">
        <f t="shared" si="20"/>
        <v>0</v>
      </c>
      <c r="D206" s="152">
        <f t="shared" si="20"/>
        <v>0</v>
      </c>
      <c r="E206" s="152">
        <f t="shared" si="21"/>
        <v>0</v>
      </c>
      <c r="F206" s="126">
        <f t="shared" si="22"/>
        <v>0</v>
      </c>
      <c r="G206" s="131">
        <f t="shared" si="24"/>
        <v>0</v>
      </c>
      <c r="H206" s="131">
        <f t="shared" si="28"/>
        <v>0</v>
      </c>
      <c r="I206" s="163">
        <f t="shared" si="25"/>
        <v>0</v>
      </c>
      <c r="J206" s="163">
        <f t="shared" si="26"/>
        <v>0</v>
      </c>
      <c r="K206" s="163">
        <f t="shared" si="27"/>
        <v>0</v>
      </c>
    </row>
    <row r="207" spans="1:11" ht="15.75" customHeight="1" x14ac:dyDescent="0.2">
      <c r="A207" s="102">
        <f t="shared" si="23"/>
        <v>13</v>
      </c>
      <c r="B207" s="39">
        <f t="shared" si="20"/>
        <v>0</v>
      </c>
      <c r="C207" s="39">
        <f t="shared" si="20"/>
        <v>0</v>
      </c>
      <c r="D207" s="152">
        <f t="shared" si="20"/>
        <v>0</v>
      </c>
      <c r="E207" s="152">
        <f t="shared" si="21"/>
        <v>0</v>
      </c>
      <c r="F207" s="126">
        <f t="shared" si="22"/>
        <v>0</v>
      </c>
      <c r="G207" s="131">
        <f t="shared" si="24"/>
        <v>0</v>
      </c>
      <c r="H207" s="131">
        <f t="shared" si="28"/>
        <v>0</v>
      </c>
      <c r="I207" s="163">
        <f t="shared" si="25"/>
        <v>0</v>
      </c>
      <c r="J207" s="163">
        <f t="shared" si="26"/>
        <v>0</v>
      </c>
      <c r="K207" s="163">
        <f t="shared" si="27"/>
        <v>0</v>
      </c>
    </row>
    <row r="208" spans="1:11" ht="15.75" customHeight="1" x14ac:dyDescent="0.2">
      <c r="A208" s="102">
        <f t="shared" si="23"/>
        <v>14</v>
      </c>
      <c r="B208" s="39">
        <f t="shared" si="20"/>
        <v>0</v>
      </c>
      <c r="C208" s="39">
        <f t="shared" si="20"/>
        <v>0</v>
      </c>
      <c r="D208" s="152">
        <f t="shared" si="20"/>
        <v>0</v>
      </c>
      <c r="E208" s="152">
        <f t="shared" si="21"/>
        <v>0</v>
      </c>
      <c r="F208" s="126">
        <f t="shared" si="22"/>
        <v>0</v>
      </c>
      <c r="G208" s="131">
        <f t="shared" si="24"/>
        <v>0</v>
      </c>
      <c r="H208" s="131">
        <f t="shared" si="28"/>
        <v>0</v>
      </c>
      <c r="I208" s="163">
        <f t="shared" si="25"/>
        <v>0</v>
      </c>
      <c r="J208" s="163">
        <f t="shared" si="26"/>
        <v>0</v>
      </c>
      <c r="K208" s="163">
        <f t="shared" si="27"/>
        <v>0</v>
      </c>
    </row>
    <row r="209" spans="1:11" ht="15.75" customHeight="1" x14ac:dyDescent="0.2">
      <c r="A209" s="102">
        <f t="shared" si="23"/>
        <v>15</v>
      </c>
      <c r="B209" s="39">
        <f t="shared" si="20"/>
        <v>0</v>
      </c>
      <c r="C209" s="39">
        <f t="shared" si="20"/>
        <v>0</v>
      </c>
      <c r="D209" s="152">
        <f t="shared" si="20"/>
        <v>0</v>
      </c>
      <c r="E209" s="152">
        <f t="shared" si="21"/>
        <v>0</v>
      </c>
      <c r="F209" s="126">
        <f t="shared" si="22"/>
        <v>0</v>
      </c>
      <c r="G209" s="131">
        <f t="shared" si="24"/>
        <v>0</v>
      </c>
      <c r="H209" s="131">
        <f t="shared" si="28"/>
        <v>0</v>
      </c>
      <c r="I209" s="163">
        <f t="shared" si="25"/>
        <v>0</v>
      </c>
      <c r="J209" s="163">
        <f t="shared" si="26"/>
        <v>0</v>
      </c>
      <c r="K209" s="163">
        <f t="shared" si="27"/>
        <v>0</v>
      </c>
    </row>
    <row r="210" spans="1:11" ht="15.75" customHeight="1" x14ac:dyDescent="0.2">
      <c r="A210" s="102">
        <f t="shared" si="23"/>
        <v>16</v>
      </c>
      <c r="B210" s="39">
        <f t="shared" si="20"/>
        <v>0</v>
      </c>
      <c r="C210" s="39">
        <f t="shared" si="20"/>
        <v>0</v>
      </c>
      <c r="D210" s="152">
        <f t="shared" si="20"/>
        <v>0</v>
      </c>
      <c r="E210" s="152">
        <f t="shared" si="21"/>
        <v>0</v>
      </c>
      <c r="F210" s="126">
        <f t="shared" si="22"/>
        <v>0</v>
      </c>
      <c r="G210" s="131">
        <f t="shared" si="24"/>
        <v>0</v>
      </c>
      <c r="H210" s="131">
        <f t="shared" si="28"/>
        <v>0</v>
      </c>
      <c r="I210" s="163">
        <f t="shared" si="25"/>
        <v>0</v>
      </c>
      <c r="J210" s="163">
        <f t="shared" si="26"/>
        <v>0</v>
      </c>
      <c r="K210" s="163">
        <f t="shared" si="27"/>
        <v>0</v>
      </c>
    </row>
    <row r="211" spans="1:11" ht="15.75" customHeight="1" x14ac:dyDescent="0.2">
      <c r="A211" s="102">
        <f t="shared" si="23"/>
        <v>17</v>
      </c>
      <c r="B211" s="39">
        <f t="shared" ref="B211:D226" si="29">B97</f>
        <v>0</v>
      </c>
      <c r="C211" s="39">
        <f t="shared" si="29"/>
        <v>0</v>
      </c>
      <c r="D211" s="152">
        <f t="shared" si="29"/>
        <v>0</v>
      </c>
      <c r="E211" s="152">
        <f t="shared" si="21"/>
        <v>0</v>
      </c>
      <c r="F211" s="126">
        <f t="shared" si="22"/>
        <v>0</v>
      </c>
      <c r="G211" s="131">
        <f t="shared" si="24"/>
        <v>0</v>
      </c>
      <c r="H211" s="131">
        <f t="shared" si="28"/>
        <v>0</v>
      </c>
      <c r="I211" s="163">
        <f t="shared" si="25"/>
        <v>0</v>
      </c>
      <c r="J211" s="163">
        <f t="shared" si="26"/>
        <v>0</v>
      </c>
      <c r="K211" s="163">
        <f t="shared" si="27"/>
        <v>0</v>
      </c>
    </row>
    <row r="212" spans="1:11" ht="15.75" customHeight="1" x14ac:dyDescent="0.2">
      <c r="A212" s="102">
        <f t="shared" si="23"/>
        <v>18</v>
      </c>
      <c r="B212" s="39">
        <f t="shared" si="29"/>
        <v>0</v>
      </c>
      <c r="C212" s="39">
        <f t="shared" si="29"/>
        <v>0</v>
      </c>
      <c r="D212" s="152">
        <f t="shared" si="29"/>
        <v>0</v>
      </c>
      <c r="E212" s="152">
        <f t="shared" si="21"/>
        <v>0</v>
      </c>
      <c r="F212" s="126">
        <f t="shared" si="22"/>
        <v>0</v>
      </c>
      <c r="G212" s="131">
        <f t="shared" si="24"/>
        <v>0</v>
      </c>
      <c r="H212" s="131">
        <f t="shared" si="28"/>
        <v>0</v>
      </c>
      <c r="I212" s="163">
        <f t="shared" si="25"/>
        <v>0</v>
      </c>
      <c r="J212" s="163">
        <f t="shared" si="26"/>
        <v>0</v>
      </c>
      <c r="K212" s="163">
        <f t="shared" si="27"/>
        <v>0</v>
      </c>
    </row>
    <row r="213" spans="1:11" ht="15.75" customHeight="1" x14ac:dyDescent="0.2">
      <c r="A213" s="102">
        <f t="shared" si="23"/>
        <v>19</v>
      </c>
      <c r="B213" s="39">
        <f t="shared" si="29"/>
        <v>0</v>
      </c>
      <c r="C213" s="39">
        <f t="shared" si="29"/>
        <v>0</v>
      </c>
      <c r="D213" s="152">
        <f t="shared" si="29"/>
        <v>0</v>
      </c>
      <c r="E213" s="152">
        <f t="shared" si="21"/>
        <v>0</v>
      </c>
      <c r="F213" s="126">
        <f t="shared" si="22"/>
        <v>0</v>
      </c>
      <c r="G213" s="131">
        <f t="shared" si="24"/>
        <v>0</v>
      </c>
      <c r="H213" s="131">
        <f t="shared" si="28"/>
        <v>0</v>
      </c>
      <c r="I213" s="163">
        <f t="shared" si="25"/>
        <v>0</v>
      </c>
      <c r="J213" s="163">
        <f t="shared" si="26"/>
        <v>0</v>
      </c>
      <c r="K213" s="163">
        <f t="shared" si="27"/>
        <v>0</v>
      </c>
    </row>
    <row r="214" spans="1:11" ht="15.75" customHeight="1" x14ac:dyDescent="0.2">
      <c r="A214" s="102">
        <f t="shared" si="23"/>
        <v>20</v>
      </c>
      <c r="B214" s="39">
        <f t="shared" si="29"/>
        <v>0</v>
      </c>
      <c r="C214" s="39">
        <f t="shared" si="29"/>
        <v>0</v>
      </c>
      <c r="D214" s="152">
        <f t="shared" si="29"/>
        <v>0</v>
      </c>
      <c r="E214" s="152">
        <f t="shared" si="21"/>
        <v>0</v>
      </c>
      <c r="F214" s="126">
        <f t="shared" si="22"/>
        <v>0</v>
      </c>
      <c r="G214" s="131">
        <f t="shared" si="24"/>
        <v>0</v>
      </c>
      <c r="H214" s="131">
        <f t="shared" si="28"/>
        <v>0</v>
      </c>
      <c r="I214" s="163">
        <f t="shared" si="25"/>
        <v>0</v>
      </c>
      <c r="J214" s="163">
        <f t="shared" si="26"/>
        <v>0</v>
      </c>
      <c r="K214" s="163">
        <f t="shared" si="27"/>
        <v>0</v>
      </c>
    </row>
    <row r="215" spans="1:11" ht="15.75" customHeight="1" x14ac:dyDescent="0.2">
      <c r="A215" s="102">
        <f t="shared" si="23"/>
        <v>21</v>
      </c>
      <c r="B215" s="39">
        <f t="shared" si="29"/>
        <v>0</v>
      </c>
      <c r="C215" s="39">
        <f t="shared" si="29"/>
        <v>0</v>
      </c>
      <c r="D215" s="152">
        <f t="shared" si="29"/>
        <v>0</v>
      </c>
      <c r="E215" s="152">
        <f t="shared" si="21"/>
        <v>0</v>
      </c>
      <c r="F215" s="126">
        <f t="shared" si="22"/>
        <v>0</v>
      </c>
      <c r="G215" s="131">
        <f t="shared" si="24"/>
        <v>0</v>
      </c>
      <c r="H215" s="131">
        <f t="shared" si="28"/>
        <v>0</v>
      </c>
      <c r="I215" s="163">
        <f t="shared" si="25"/>
        <v>0</v>
      </c>
      <c r="J215" s="163">
        <f t="shared" si="26"/>
        <v>0</v>
      </c>
      <c r="K215" s="163">
        <f t="shared" si="27"/>
        <v>0</v>
      </c>
    </row>
    <row r="216" spans="1:11" ht="15.75" customHeight="1" x14ac:dyDescent="0.2">
      <c r="A216" s="102">
        <f t="shared" si="23"/>
        <v>22</v>
      </c>
      <c r="B216" s="39">
        <f t="shared" si="29"/>
        <v>0</v>
      </c>
      <c r="C216" s="39">
        <f t="shared" si="29"/>
        <v>0</v>
      </c>
      <c r="D216" s="152">
        <f t="shared" si="29"/>
        <v>0</v>
      </c>
      <c r="E216" s="152">
        <f t="shared" si="21"/>
        <v>0</v>
      </c>
      <c r="F216" s="126">
        <f t="shared" si="22"/>
        <v>0</v>
      </c>
      <c r="G216" s="131">
        <f t="shared" si="24"/>
        <v>0</v>
      </c>
      <c r="H216" s="131">
        <f t="shared" si="28"/>
        <v>0</v>
      </c>
      <c r="I216" s="163">
        <f t="shared" si="25"/>
        <v>0</v>
      </c>
      <c r="J216" s="163">
        <f t="shared" si="26"/>
        <v>0</v>
      </c>
      <c r="K216" s="163">
        <f t="shared" si="27"/>
        <v>0</v>
      </c>
    </row>
    <row r="217" spans="1:11" ht="15.75" customHeight="1" x14ac:dyDescent="0.2">
      <c r="A217" s="102">
        <f t="shared" si="23"/>
        <v>23</v>
      </c>
      <c r="B217" s="39">
        <f t="shared" si="29"/>
        <v>0</v>
      </c>
      <c r="C217" s="39">
        <f t="shared" si="29"/>
        <v>0</v>
      </c>
      <c r="D217" s="152">
        <f t="shared" si="29"/>
        <v>0</v>
      </c>
      <c r="E217" s="152">
        <f t="shared" si="21"/>
        <v>0</v>
      </c>
      <c r="F217" s="126">
        <f t="shared" si="22"/>
        <v>0</v>
      </c>
      <c r="G217" s="131">
        <f t="shared" si="24"/>
        <v>0</v>
      </c>
      <c r="H217" s="131">
        <f t="shared" si="28"/>
        <v>0</v>
      </c>
      <c r="I217" s="163">
        <f t="shared" si="25"/>
        <v>0</v>
      </c>
      <c r="J217" s="163">
        <f t="shared" si="26"/>
        <v>0</v>
      </c>
      <c r="K217" s="163">
        <f t="shared" si="27"/>
        <v>0</v>
      </c>
    </row>
    <row r="218" spans="1:11" ht="15.75" customHeight="1" x14ac:dyDescent="0.2">
      <c r="A218" s="102">
        <f t="shared" si="23"/>
        <v>24</v>
      </c>
      <c r="B218" s="39">
        <f t="shared" si="29"/>
        <v>0</v>
      </c>
      <c r="C218" s="39">
        <f t="shared" si="29"/>
        <v>0</v>
      </c>
      <c r="D218" s="152">
        <f t="shared" si="29"/>
        <v>0</v>
      </c>
      <c r="E218" s="152">
        <f t="shared" si="21"/>
        <v>0</v>
      </c>
      <c r="F218" s="126">
        <f t="shared" si="22"/>
        <v>0</v>
      </c>
      <c r="G218" s="131">
        <f t="shared" si="24"/>
        <v>0</v>
      </c>
      <c r="H218" s="131">
        <f t="shared" si="28"/>
        <v>0</v>
      </c>
      <c r="I218" s="163">
        <f t="shared" si="25"/>
        <v>0</v>
      </c>
      <c r="J218" s="163">
        <f t="shared" si="26"/>
        <v>0</v>
      </c>
      <c r="K218" s="163">
        <f t="shared" si="27"/>
        <v>0</v>
      </c>
    </row>
    <row r="219" spans="1:11" ht="15.75" customHeight="1" x14ac:dyDescent="0.2">
      <c r="A219" s="102">
        <f t="shared" si="23"/>
        <v>25</v>
      </c>
      <c r="B219" s="39">
        <f t="shared" si="29"/>
        <v>0</v>
      </c>
      <c r="C219" s="39">
        <f t="shared" si="29"/>
        <v>0</v>
      </c>
      <c r="D219" s="152">
        <f t="shared" si="29"/>
        <v>0</v>
      </c>
      <c r="E219" s="152">
        <f t="shared" si="21"/>
        <v>0</v>
      </c>
      <c r="F219" s="126">
        <f t="shared" si="22"/>
        <v>0</v>
      </c>
      <c r="G219" s="131">
        <f t="shared" si="24"/>
        <v>0</v>
      </c>
      <c r="H219" s="131">
        <f t="shared" si="28"/>
        <v>0</v>
      </c>
      <c r="I219" s="163">
        <f t="shared" si="25"/>
        <v>0</v>
      </c>
      <c r="J219" s="163">
        <f t="shared" si="26"/>
        <v>0</v>
      </c>
      <c r="K219" s="163">
        <f t="shared" si="27"/>
        <v>0</v>
      </c>
    </row>
    <row r="220" spans="1:11" ht="15.75" customHeight="1" x14ac:dyDescent="0.2">
      <c r="A220" s="102">
        <f t="shared" si="23"/>
        <v>26</v>
      </c>
      <c r="B220" s="39">
        <f t="shared" si="29"/>
        <v>0</v>
      </c>
      <c r="C220" s="39">
        <f t="shared" si="29"/>
        <v>0</v>
      </c>
      <c r="D220" s="152">
        <f t="shared" si="29"/>
        <v>0</v>
      </c>
      <c r="E220" s="152">
        <f t="shared" si="21"/>
        <v>0</v>
      </c>
      <c r="F220" s="126">
        <f t="shared" si="22"/>
        <v>0</v>
      </c>
      <c r="G220" s="131">
        <f t="shared" si="24"/>
        <v>0</v>
      </c>
      <c r="H220" s="131">
        <f t="shared" si="28"/>
        <v>0</v>
      </c>
      <c r="I220" s="163">
        <f t="shared" si="25"/>
        <v>0</v>
      </c>
      <c r="J220" s="163">
        <f t="shared" si="26"/>
        <v>0</v>
      </c>
      <c r="K220" s="163">
        <f t="shared" si="27"/>
        <v>0</v>
      </c>
    </row>
    <row r="221" spans="1:11" ht="15.75" customHeight="1" x14ac:dyDescent="0.2">
      <c r="A221" s="102">
        <f t="shared" si="23"/>
        <v>27</v>
      </c>
      <c r="B221" s="39">
        <f t="shared" si="29"/>
        <v>0</v>
      </c>
      <c r="C221" s="39">
        <f t="shared" si="29"/>
        <v>0</v>
      </c>
      <c r="D221" s="152">
        <f t="shared" si="29"/>
        <v>0</v>
      </c>
      <c r="E221" s="152">
        <f t="shared" si="21"/>
        <v>0</v>
      </c>
      <c r="F221" s="126">
        <f t="shared" si="22"/>
        <v>0</v>
      </c>
      <c r="G221" s="131">
        <f t="shared" si="24"/>
        <v>0</v>
      </c>
      <c r="H221" s="131">
        <f t="shared" si="28"/>
        <v>0</v>
      </c>
      <c r="I221" s="163">
        <f t="shared" si="25"/>
        <v>0</v>
      </c>
      <c r="J221" s="163">
        <f t="shared" si="26"/>
        <v>0</v>
      </c>
      <c r="K221" s="163">
        <f t="shared" si="27"/>
        <v>0</v>
      </c>
    </row>
    <row r="222" spans="1:11" ht="15.75" customHeight="1" x14ac:dyDescent="0.2">
      <c r="A222" s="102">
        <f t="shared" si="23"/>
        <v>28</v>
      </c>
      <c r="B222" s="39">
        <f t="shared" si="29"/>
        <v>0</v>
      </c>
      <c r="C222" s="39">
        <f t="shared" si="29"/>
        <v>0</v>
      </c>
      <c r="D222" s="152">
        <f t="shared" si="29"/>
        <v>0</v>
      </c>
      <c r="E222" s="152">
        <f t="shared" si="21"/>
        <v>0</v>
      </c>
      <c r="F222" s="126">
        <f t="shared" si="22"/>
        <v>0</v>
      </c>
      <c r="G222" s="131">
        <f t="shared" si="24"/>
        <v>0</v>
      </c>
      <c r="H222" s="131">
        <f t="shared" si="28"/>
        <v>0</v>
      </c>
      <c r="I222" s="163">
        <f t="shared" si="25"/>
        <v>0</v>
      </c>
      <c r="J222" s="163">
        <f t="shared" si="26"/>
        <v>0</v>
      </c>
      <c r="K222" s="163">
        <f t="shared" si="27"/>
        <v>0</v>
      </c>
    </row>
    <row r="223" spans="1:11" ht="15.75" customHeight="1" x14ac:dyDescent="0.2">
      <c r="A223" s="102">
        <f t="shared" si="23"/>
        <v>29</v>
      </c>
      <c r="B223" s="39">
        <f t="shared" si="29"/>
        <v>0</v>
      </c>
      <c r="C223" s="39">
        <f t="shared" si="29"/>
        <v>0</v>
      </c>
      <c r="D223" s="152">
        <f t="shared" si="29"/>
        <v>0</v>
      </c>
      <c r="E223" s="152">
        <f t="shared" si="21"/>
        <v>0</v>
      </c>
      <c r="F223" s="126">
        <f t="shared" si="22"/>
        <v>0</v>
      </c>
      <c r="G223" s="131">
        <f t="shared" si="24"/>
        <v>0</v>
      </c>
      <c r="H223" s="131">
        <f t="shared" si="28"/>
        <v>0</v>
      </c>
      <c r="I223" s="163">
        <f t="shared" si="25"/>
        <v>0</v>
      </c>
      <c r="J223" s="163">
        <f t="shared" si="26"/>
        <v>0</v>
      </c>
      <c r="K223" s="163">
        <f t="shared" si="27"/>
        <v>0</v>
      </c>
    </row>
    <row r="224" spans="1:11" ht="15.75" customHeight="1" x14ac:dyDescent="0.2">
      <c r="A224" s="102">
        <f t="shared" si="23"/>
        <v>30</v>
      </c>
      <c r="B224" s="39">
        <f t="shared" si="29"/>
        <v>0</v>
      </c>
      <c r="C224" s="39">
        <f t="shared" si="29"/>
        <v>0</v>
      </c>
      <c r="D224" s="152">
        <f t="shared" si="29"/>
        <v>0</v>
      </c>
      <c r="E224" s="152">
        <f t="shared" si="21"/>
        <v>0</v>
      </c>
      <c r="F224" s="126">
        <f t="shared" si="22"/>
        <v>0</v>
      </c>
      <c r="G224" s="131">
        <f t="shared" si="24"/>
        <v>0</v>
      </c>
      <c r="H224" s="131">
        <f t="shared" si="28"/>
        <v>0</v>
      </c>
      <c r="I224" s="163">
        <f t="shared" si="25"/>
        <v>0</v>
      </c>
      <c r="J224" s="163">
        <f t="shared" si="26"/>
        <v>0</v>
      </c>
      <c r="K224" s="163">
        <f t="shared" si="27"/>
        <v>0</v>
      </c>
    </row>
    <row r="225" spans="1:11" ht="15.75" customHeight="1" x14ac:dyDescent="0.2">
      <c r="A225" s="102">
        <f t="shared" si="23"/>
        <v>31</v>
      </c>
      <c r="B225" s="39">
        <f t="shared" si="29"/>
        <v>0</v>
      </c>
      <c r="C225" s="39">
        <f t="shared" si="29"/>
        <v>0</v>
      </c>
      <c r="D225" s="152">
        <f t="shared" si="29"/>
        <v>0</v>
      </c>
      <c r="E225" s="152">
        <f t="shared" si="21"/>
        <v>0</v>
      </c>
      <c r="F225" s="126">
        <f t="shared" si="22"/>
        <v>0</v>
      </c>
      <c r="G225" s="131">
        <f t="shared" si="24"/>
        <v>0</v>
      </c>
      <c r="H225" s="131">
        <f t="shared" si="28"/>
        <v>0</v>
      </c>
      <c r="I225" s="163">
        <f t="shared" si="25"/>
        <v>0</v>
      </c>
      <c r="J225" s="163">
        <f t="shared" si="26"/>
        <v>0</v>
      </c>
      <c r="K225" s="163">
        <f t="shared" si="27"/>
        <v>0</v>
      </c>
    </row>
    <row r="226" spans="1:11" ht="15.75" customHeight="1" x14ac:dyDescent="0.2">
      <c r="A226" s="102">
        <f t="shared" si="23"/>
        <v>32</v>
      </c>
      <c r="B226" s="39">
        <f t="shared" si="29"/>
        <v>0</v>
      </c>
      <c r="C226" s="39">
        <f t="shared" si="29"/>
        <v>0</v>
      </c>
      <c r="D226" s="152">
        <f t="shared" si="29"/>
        <v>0</v>
      </c>
      <c r="E226" s="152">
        <f t="shared" si="21"/>
        <v>0</v>
      </c>
      <c r="F226" s="126">
        <f t="shared" si="22"/>
        <v>0</v>
      </c>
      <c r="G226" s="131">
        <f t="shared" si="24"/>
        <v>0</v>
      </c>
      <c r="H226" s="131">
        <f t="shared" si="28"/>
        <v>0</v>
      </c>
      <c r="I226" s="163">
        <f t="shared" si="25"/>
        <v>0</v>
      </c>
      <c r="J226" s="163">
        <f t="shared" si="26"/>
        <v>0</v>
      </c>
      <c r="K226" s="163">
        <f t="shared" si="27"/>
        <v>0</v>
      </c>
    </row>
    <row r="227" spans="1:11" ht="15.75" customHeight="1" x14ac:dyDescent="0.2">
      <c r="A227" s="102">
        <f t="shared" si="23"/>
        <v>33</v>
      </c>
      <c r="B227" s="39">
        <f t="shared" ref="B227:D242" si="30">B113</f>
        <v>0</v>
      </c>
      <c r="C227" s="39">
        <f t="shared" si="30"/>
        <v>0</v>
      </c>
      <c r="D227" s="152">
        <f t="shared" si="30"/>
        <v>0</v>
      </c>
      <c r="E227" s="152">
        <f t="shared" si="21"/>
        <v>0</v>
      </c>
      <c r="F227" s="126">
        <f t="shared" si="22"/>
        <v>0</v>
      </c>
      <c r="G227" s="131">
        <f t="shared" si="24"/>
        <v>0</v>
      </c>
      <c r="H227" s="131">
        <f t="shared" si="28"/>
        <v>0</v>
      </c>
      <c r="I227" s="163">
        <f t="shared" si="25"/>
        <v>0</v>
      </c>
      <c r="J227" s="163">
        <f t="shared" si="26"/>
        <v>0</v>
      </c>
      <c r="K227" s="163">
        <f t="shared" si="27"/>
        <v>0</v>
      </c>
    </row>
    <row r="228" spans="1:11" ht="15.75" customHeight="1" x14ac:dyDescent="0.2">
      <c r="A228" s="102">
        <f t="shared" si="23"/>
        <v>34</v>
      </c>
      <c r="B228" s="39">
        <f t="shared" si="30"/>
        <v>0</v>
      </c>
      <c r="C228" s="39">
        <f t="shared" si="30"/>
        <v>0</v>
      </c>
      <c r="D228" s="152">
        <f t="shared" si="30"/>
        <v>0</v>
      </c>
      <c r="E228" s="152">
        <f t="shared" si="21"/>
        <v>0</v>
      </c>
      <c r="F228" s="126">
        <f t="shared" si="22"/>
        <v>0</v>
      </c>
      <c r="G228" s="131">
        <f t="shared" si="24"/>
        <v>0</v>
      </c>
      <c r="H228" s="131">
        <f t="shared" si="28"/>
        <v>0</v>
      </c>
      <c r="I228" s="163">
        <f t="shared" si="25"/>
        <v>0</v>
      </c>
      <c r="J228" s="163">
        <f t="shared" si="26"/>
        <v>0</v>
      </c>
      <c r="K228" s="163">
        <f t="shared" si="27"/>
        <v>0</v>
      </c>
    </row>
    <row r="229" spans="1:11" ht="15.75" customHeight="1" x14ac:dyDescent="0.2">
      <c r="A229" s="102">
        <f t="shared" si="23"/>
        <v>35</v>
      </c>
      <c r="B229" s="39">
        <f t="shared" si="30"/>
        <v>0</v>
      </c>
      <c r="C229" s="39">
        <f t="shared" si="30"/>
        <v>0</v>
      </c>
      <c r="D229" s="152">
        <f t="shared" si="30"/>
        <v>0</v>
      </c>
      <c r="E229" s="152">
        <f t="shared" si="21"/>
        <v>0</v>
      </c>
      <c r="F229" s="126">
        <f t="shared" si="22"/>
        <v>0</v>
      </c>
      <c r="G229" s="131">
        <f t="shared" si="24"/>
        <v>0</v>
      </c>
      <c r="H229" s="131">
        <f t="shared" si="28"/>
        <v>0</v>
      </c>
      <c r="I229" s="163">
        <f t="shared" si="25"/>
        <v>0</v>
      </c>
      <c r="J229" s="163">
        <f t="shared" si="26"/>
        <v>0</v>
      </c>
      <c r="K229" s="163">
        <f t="shared" si="27"/>
        <v>0</v>
      </c>
    </row>
    <row r="230" spans="1:11" ht="15.75" customHeight="1" x14ac:dyDescent="0.2">
      <c r="A230" s="102">
        <f t="shared" si="23"/>
        <v>36</v>
      </c>
      <c r="B230" s="39">
        <f t="shared" si="30"/>
        <v>0</v>
      </c>
      <c r="C230" s="39">
        <f t="shared" si="30"/>
        <v>0</v>
      </c>
      <c r="D230" s="152">
        <f t="shared" si="30"/>
        <v>0</v>
      </c>
      <c r="E230" s="152">
        <f t="shared" si="21"/>
        <v>0</v>
      </c>
      <c r="F230" s="126">
        <f t="shared" si="22"/>
        <v>0</v>
      </c>
      <c r="G230" s="131">
        <f t="shared" si="24"/>
        <v>0</v>
      </c>
      <c r="H230" s="131">
        <f t="shared" si="28"/>
        <v>0</v>
      </c>
      <c r="I230" s="163">
        <f t="shared" si="25"/>
        <v>0</v>
      </c>
      <c r="J230" s="163">
        <f t="shared" si="26"/>
        <v>0</v>
      </c>
      <c r="K230" s="163">
        <f t="shared" si="27"/>
        <v>0</v>
      </c>
    </row>
    <row r="231" spans="1:11" ht="15.75" customHeight="1" x14ac:dyDescent="0.2">
      <c r="A231" s="102">
        <f t="shared" si="23"/>
        <v>37</v>
      </c>
      <c r="B231" s="39">
        <f t="shared" si="30"/>
        <v>0</v>
      </c>
      <c r="C231" s="39">
        <f t="shared" si="30"/>
        <v>0</v>
      </c>
      <c r="D231" s="152">
        <f t="shared" si="30"/>
        <v>0</v>
      </c>
      <c r="E231" s="152">
        <f t="shared" si="21"/>
        <v>0</v>
      </c>
      <c r="F231" s="126">
        <f t="shared" si="22"/>
        <v>0</v>
      </c>
      <c r="G231" s="131">
        <f t="shared" si="24"/>
        <v>0</v>
      </c>
      <c r="H231" s="131">
        <f t="shared" si="28"/>
        <v>0</v>
      </c>
      <c r="I231" s="163">
        <f t="shared" si="25"/>
        <v>0</v>
      </c>
      <c r="J231" s="163">
        <f t="shared" si="26"/>
        <v>0</v>
      </c>
      <c r="K231" s="163">
        <f t="shared" si="27"/>
        <v>0</v>
      </c>
    </row>
    <row r="232" spans="1:11" ht="15.75" customHeight="1" x14ac:dyDescent="0.2">
      <c r="A232" s="102">
        <f t="shared" si="23"/>
        <v>38</v>
      </c>
      <c r="B232" s="39">
        <f t="shared" si="30"/>
        <v>0</v>
      </c>
      <c r="C232" s="39">
        <f t="shared" si="30"/>
        <v>0</v>
      </c>
      <c r="D232" s="152">
        <f t="shared" si="30"/>
        <v>0</v>
      </c>
      <c r="E232" s="152">
        <f t="shared" si="21"/>
        <v>0</v>
      </c>
      <c r="F232" s="126">
        <f t="shared" si="22"/>
        <v>0</v>
      </c>
      <c r="G232" s="131">
        <f t="shared" si="24"/>
        <v>0</v>
      </c>
      <c r="H232" s="131">
        <f t="shared" si="28"/>
        <v>0</v>
      </c>
      <c r="I232" s="163">
        <f t="shared" si="25"/>
        <v>0</v>
      </c>
      <c r="J232" s="163">
        <f t="shared" si="26"/>
        <v>0</v>
      </c>
      <c r="K232" s="163">
        <f t="shared" si="27"/>
        <v>0</v>
      </c>
    </row>
    <row r="233" spans="1:11" ht="15.75" customHeight="1" x14ac:dyDescent="0.2">
      <c r="A233" s="102">
        <f t="shared" si="23"/>
        <v>39</v>
      </c>
      <c r="B233" s="39">
        <f t="shared" si="30"/>
        <v>0</v>
      </c>
      <c r="C233" s="39">
        <f t="shared" si="30"/>
        <v>0</v>
      </c>
      <c r="D233" s="152">
        <f t="shared" si="30"/>
        <v>0</v>
      </c>
      <c r="E233" s="152">
        <f t="shared" si="21"/>
        <v>0</v>
      </c>
      <c r="F233" s="126">
        <f t="shared" si="22"/>
        <v>0</v>
      </c>
      <c r="G233" s="131">
        <f t="shared" si="24"/>
        <v>0</v>
      </c>
      <c r="H233" s="131">
        <f t="shared" si="28"/>
        <v>0</v>
      </c>
      <c r="I233" s="163">
        <f t="shared" si="25"/>
        <v>0</v>
      </c>
      <c r="J233" s="163">
        <f t="shared" si="26"/>
        <v>0</v>
      </c>
      <c r="K233" s="163">
        <f t="shared" si="27"/>
        <v>0</v>
      </c>
    </row>
    <row r="234" spans="1:11" ht="15.75" customHeight="1" x14ac:dyDescent="0.2">
      <c r="A234" s="102">
        <f t="shared" si="23"/>
        <v>40</v>
      </c>
      <c r="B234" s="39">
        <f t="shared" si="30"/>
        <v>0</v>
      </c>
      <c r="C234" s="39">
        <f t="shared" si="30"/>
        <v>0</v>
      </c>
      <c r="D234" s="152">
        <f t="shared" si="30"/>
        <v>0</v>
      </c>
      <c r="E234" s="152">
        <f t="shared" si="21"/>
        <v>0</v>
      </c>
      <c r="F234" s="126">
        <f t="shared" si="22"/>
        <v>0</v>
      </c>
      <c r="G234" s="131">
        <f t="shared" si="24"/>
        <v>0</v>
      </c>
      <c r="H234" s="131">
        <f t="shared" si="28"/>
        <v>0</v>
      </c>
      <c r="I234" s="163">
        <f t="shared" si="25"/>
        <v>0</v>
      </c>
      <c r="J234" s="163">
        <f t="shared" si="26"/>
        <v>0</v>
      </c>
      <c r="K234" s="163">
        <f t="shared" si="27"/>
        <v>0</v>
      </c>
    </row>
    <row r="235" spans="1:11" ht="15.75" customHeight="1" x14ac:dyDescent="0.2">
      <c r="A235" s="102">
        <f t="shared" si="23"/>
        <v>41</v>
      </c>
      <c r="B235" s="39">
        <f t="shared" si="30"/>
        <v>0</v>
      </c>
      <c r="C235" s="39">
        <f t="shared" si="30"/>
        <v>0</v>
      </c>
      <c r="D235" s="152">
        <f t="shared" si="30"/>
        <v>0</v>
      </c>
      <c r="E235" s="152">
        <f t="shared" si="21"/>
        <v>0</v>
      </c>
      <c r="F235" s="126">
        <f t="shared" si="22"/>
        <v>0</v>
      </c>
      <c r="G235" s="131">
        <f t="shared" si="24"/>
        <v>0</v>
      </c>
      <c r="H235" s="131">
        <f t="shared" si="28"/>
        <v>0</v>
      </c>
      <c r="I235" s="163">
        <f t="shared" si="25"/>
        <v>0</v>
      </c>
      <c r="J235" s="163">
        <f t="shared" si="26"/>
        <v>0</v>
      </c>
      <c r="K235" s="163">
        <f t="shared" si="27"/>
        <v>0</v>
      </c>
    </row>
    <row r="236" spans="1:11" ht="15.75" customHeight="1" x14ac:dyDescent="0.2">
      <c r="A236" s="102">
        <f t="shared" si="23"/>
        <v>42</v>
      </c>
      <c r="B236" s="39">
        <f t="shared" si="30"/>
        <v>0</v>
      </c>
      <c r="C236" s="39">
        <f t="shared" si="30"/>
        <v>0</v>
      </c>
      <c r="D236" s="152">
        <f t="shared" si="30"/>
        <v>0</v>
      </c>
      <c r="E236" s="152">
        <f t="shared" si="21"/>
        <v>0</v>
      </c>
      <c r="F236" s="126">
        <f t="shared" si="22"/>
        <v>0</v>
      </c>
      <c r="G236" s="131">
        <f t="shared" si="24"/>
        <v>0</v>
      </c>
      <c r="H236" s="131">
        <f t="shared" si="28"/>
        <v>0</v>
      </c>
      <c r="I236" s="163">
        <f t="shared" si="25"/>
        <v>0</v>
      </c>
      <c r="J236" s="163">
        <f t="shared" si="26"/>
        <v>0</v>
      </c>
      <c r="K236" s="163">
        <f t="shared" si="27"/>
        <v>0</v>
      </c>
    </row>
    <row r="237" spans="1:11" ht="15.75" customHeight="1" x14ac:dyDescent="0.2">
      <c r="A237" s="102">
        <f t="shared" si="23"/>
        <v>43</v>
      </c>
      <c r="B237" s="39">
        <f t="shared" si="30"/>
        <v>0</v>
      </c>
      <c r="C237" s="39">
        <f t="shared" si="30"/>
        <v>0</v>
      </c>
      <c r="D237" s="152">
        <f t="shared" si="30"/>
        <v>0</v>
      </c>
      <c r="E237" s="152">
        <f t="shared" si="21"/>
        <v>0</v>
      </c>
      <c r="F237" s="126">
        <f t="shared" si="22"/>
        <v>0</v>
      </c>
      <c r="G237" s="131">
        <f t="shared" si="24"/>
        <v>0</v>
      </c>
      <c r="H237" s="131">
        <f t="shared" si="28"/>
        <v>0</v>
      </c>
      <c r="I237" s="163">
        <f t="shared" si="25"/>
        <v>0</v>
      </c>
      <c r="J237" s="163">
        <f t="shared" si="26"/>
        <v>0</v>
      </c>
      <c r="K237" s="163">
        <f t="shared" si="27"/>
        <v>0</v>
      </c>
    </row>
    <row r="238" spans="1:11" ht="15.75" customHeight="1" x14ac:dyDescent="0.2">
      <c r="A238" s="102">
        <f t="shared" si="23"/>
        <v>44</v>
      </c>
      <c r="B238" s="39">
        <f t="shared" si="30"/>
        <v>0</v>
      </c>
      <c r="C238" s="39">
        <f t="shared" si="30"/>
        <v>0</v>
      </c>
      <c r="D238" s="152">
        <f t="shared" si="30"/>
        <v>0</v>
      </c>
      <c r="E238" s="152">
        <f t="shared" si="21"/>
        <v>0</v>
      </c>
      <c r="F238" s="126">
        <f t="shared" si="22"/>
        <v>0</v>
      </c>
      <c r="G238" s="131">
        <f t="shared" si="24"/>
        <v>0</v>
      </c>
      <c r="H238" s="131">
        <f t="shared" si="28"/>
        <v>0</v>
      </c>
      <c r="I238" s="163">
        <f t="shared" si="25"/>
        <v>0</v>
      </c>
      <c r="J238" s="163">
        <f t="shared" si="26"/>
        <v>0</v>
      </c>
      <c r="K238" s="163">
        <f t="shared" si="27"/>
        <v>0</v>
      </c>
    </row>
    <row r="239" spans="1:11" ht="15.75" customHeight="1" x14ac:dyDescent="0.2">
      <c r="A239" s="102">
        <f t="shared" si="23"/>
        <v>45</v>
      </c>
      <c r="B239" s="39">
        <f t="shared" si="30"/>
        <v>0</v>
      </c>
      <c r="C239" s="39">
        <f t="shared" si="30"/>
        <v>0</v>
      </c>
      <c r="D239" s="152">
        <f t="shared" si="30"/>
        <v>0</v>
      </c>
      <c r="E239" s="152">
        <f t="shared" si="21"/>
        <v>0</v>
      </c>
      <c r="F239" s="126">
        <f t="shared" si="22"/>
        <v>0</v>
      </c>
      <c r="G239" s="131">
        <f t="shared" si="24"/>
        <v>0</v>
      </c>
      <c r="H239" s="131">
        <f t="shared" si="28"/>
        <v>0</v>
      </c>
      <c r="I239" s="163">
        <f t="shared" si="25"/>
        <v>0</v>
      </c>
      <c r="J239" s="163">
        <f t="shared" si="26"/>
        <v>0</v>
      </c>
      <c r="K239" s="163">
        <f t="shared" si="27"/>
        <v>0</v>
      </c>
    </row>
    <row r="240" spans="1:11" ht="15.75" customHeight="1" x14ac:dyDescent="0.2">
      <c r="A240" s="102">
        <f t="shared" si="23"/>
        <v>46</v>
      </c>
      <c r="B240" s="39">
        <f t="shared" si="30"/>
        <v>0</v>
      </c>
      <c r="C240" s="39">
        <f t="shared" si="30"/>
        <v>0</v>
      </c>
      <c r="D240" s="152">
        <f t="shared" si="30"/>
        <v>0</v>
      </c>
      <c r="E240" s="152">
        <f t="shared" si="21"/>
        <v>0</v>
      </c>
      <c r="F240" s="126">
        <f t="shared" si="22"/>
        <v>0</v>
      </c>
      <c r="G240" s="131">
        <f t="shared" si="24"/>
        <v>0</v>
      </c>
      <c r="H240" s="131">
        <f t="shared" si="28"/>
        <v>0</v>
      </c>
      <c r="I240" s="163">
        <f t="shared" si="25"/>
        <v>0</v>
      </c>
      <c r="J240" s="163">
        <f t="shared" si="26"/>
        <v>0</v>
      </c>
      <c r="K240" s="163">
        <f t="shared" si="27"/>
        <v>0</v>
      </c>
    </row>
    <row r="241" spans="1:11" ht="15.75" customHeight="1" x14ac:dyDescent="0.2">
      <c r="A241" s="102">
        <f t="shared" si="23"/>
        <v>47</v>
      </c>
      <c r="B241" s="39">
        <f t="shared" si="30"/>
        <v>0</v>
      </c>
      <c r="C241" s="39">
        <f t="shared" si="30"/>
        <v>0</v>
      </c>
      <c r="D241" s="152">
        <f t="shared" si="30"/>
        <v>0</v>
      </c>
      <c r="E241" s="152">
        <f t="shared" si="21"/>
        <v>0</v>
      </c>
      <c r="F241" s="126">
        <f t="shared" si="22"/>
        <v>0</v>
      </c>
      <c r="G241" s="131">
        <f t="shared" si="24"/>
        <v>0</v>
      </c>
      <c r="H241" s="131">
        <f t="shared" si="28"/>
        <v>0</v>
      </c>
      <c r="I241" s="163">
        <f t="shared" si="25"/>
        <v>0</v>
      </c>
      <c r="J241" s="163">
        <f t="shared" si="26"/>
        <v>0</v>
      </c>
      <c r="K241" s="163">
        <f t="shared" si="27"/>
        <v>0</v>
      </c>
    </row>
    <row r="242" spans="1:11" ht="15.75" customHeight="1" x14ac:dyDescent="0.2">
      <c r="A242" s="102">
        <f t="shared" si="23"/>
        <v>48</v>
      </c>
      <c r="B242" s="39">
        <f t="shared" si="30"/>
        <v>0</v>
      </c>
      <c r="C242" s="39">
        <f t="shared" si="30"/>
        <v>0</v>
      </c>
      <c r="D242" s="152">
        <f t="shared" si="30"/>
        <v>0</v>
      </c>
      <c r="E242" s="152">
        <f t="shared" si="21"/>
        <v>0</v>
      </c>
      <c r="F242" s="126">
        <f t="shared" si="22"/>
        <v>0</v>
      </c>
      <c r="G242" s="131">
        <f t="shared" si="24"/>
        <v>0</v>
      </c>
      <c r="H242" s="131">
        <f t="shared" si="28"/>
        <v>0</v>
      </c>
      <c r="I242" s="163">
        <f t="shared" si="25"/>
        <v>0</v>
      </c>
      <c r="J242" s="163">
        <f t="shared" si="26"/>
        <v>0</v>
      </c>
      <c r="K242" s="163">
        <f t="shared" si="27"/>
        <v>0</v>
      </c>
    </row>
    <row r="243" spans="1:11" ht="15.75" customHeight="1" x14ac:dyDescent="0.2">
      <c r="A243" s="102">
        <f t="shared" si="23"/>
        <v>49</v>
      </c>
      <c r="B243" s="39">
        <f t="shared" ref="B243:D244" si="31">B129</f>
        <v>0</v>
      </c>
      <c r="C243" s="39">
        <f t="shared" si="31"/>
        <v>0</v>
      </c>
      <c r="D243" s="152">
        <f t="shared" si="31"/>
        <v>0</v>
      </c>
      <c r="E243" s="152">
        <f t="shared" si="21"/>
        <v>0</v>
      </c>
      <c r="F243" s="126">
        <f t="shared" si="22"/>
        <v>0</v>
      </c>
      <c r="G243" s="131">
        <f t="shared" si="24"/>
        <v>0</v>
      </c>
      <c r="H243" s="131">
        <f t="shared" si="28"/>
        <v>0</v>
      </c>
      <c r="I243" s="163">
        <f t="shared" si="25"/>
        <v>0</v>
      </c>
      <c r="J243" s="163">
        <f t="shared" si="26"/>
        <v>0</v>
      </c>
      <c r="K243" s="163">
        <f t="shared" si="27"/>
        <v>0</v>
      </c>
    </row>
    <row r="244" spans="1:11" ht="15.75" customHeight="1" x14ac:dyDescent="0.2">
      <c r="A244" s="154">
        <f t="shared" si="23"/>
        <v>50</v>
      </c>
      <c r="B244" s="155">
        <f t="shared" si="31"/>
        <v>0</v>
      </c>
      <c r="C244" s="155">
        <f t="shared" si="31"/>
        <v>0</v>
      </c>
      <c r="D244" s="156">
        <f t="shared" si="31"/>
        <v>0</v>
      </c>
      <c r="E244" s="156">
        <f t="shared" si="21"/>
        <v>0</v>
      </c>
      <c r="F244" s="126">
        <f>IF(A244&gt;($C$27),0,(($C$23+$C$24-0.4)/2)*E187^2)</f>
        <v>0</v>
      </c>
      <c r="G244" s="164">
        <f t="shared" si="24"/>
        <v>0</v>
      </c>
      <c r="H244" s="131">
        <f t="shared" si="28"/>
        <v>0</v>
      </c>
      <c r="I244" s="163">
        <f>IF(A244&gt;($C$27),0,0.2*E244^2+4*E244)</f>
        <v>0</v>
      </c>
      <c r="J244" s="165">
        <f t="shared" si="26"/>
        <v>0</v>
      </c>
      <c r="K244" s="163">
        <f t="shared" si="27"/>
        <v>0</v>
      </c>
    </row>
    <row r="245" spans="1:11" ht="15.75" customHeight="1" x14ac:dyDescent="0.25">
      <c r="A245" s="137"/>
      <c r="B245" s="51"/>
      <c r="C245" s="137" t="s">
        <v>119</v>
      </c>
      <c r="D245" s="166">
        <f>SUM(D195:D244)</f>
        <v>0</v>
      </c>
      <c r="E245" s="166"/>
      <c r="F245" s="142"/>
      <c r="G245" s="167" t="s">
        <v>143</v>
      </c>
      <c r="H245" s="142">
        <f>SUM(H195:H244)</f>
        <v>0</v>
      </c>
      <c r="I245" s="168"/>
      <c r="J245" s="169" t="s">
        <v>144</v>
      </c>
      <c r="K245" s="170">
        <f>ROUND(SUM(K195:K244),0)</f>
        <v>0</v>
      </c>
    </row>
    <row r="246" spans="1:11" ht="15.75" customHeight="1" x14ac:dyDescent="0.2"/>
    <row r="247" spans="1:11" ht="15.75" customHeight="1" x14ac:dyDescent="0.2"/>
    <row r="248" spans="1:11" ht="15.75" customHeight="1" x14ac:dyDescent="0.2"/>
    <row r="249" spans="1:11" ht="15.75" customHeight="1" x14ac:dyDescent="0.2">
      <c r="A249" s="76" t="s">
        <v>145</v>
      </c>
    </row>
    <row r="250" spans="1:11" ht="15.75" customHeight="1" x14ac:dyDescent="0.2"/>
    <row r="251" spans="1:11" ht="15.75" customHeight="1" x14ac:dyDescent="0.2">
      <c r="A251" s="157" t="s">
        <v>105</v>
      </c>
      <c r="B251" s="107" t="s">
        <v>106</v>
      </c>
      <c r="C251" s="108" t="s">
        <v>107</v>
      </c>
      <c r="D251" s="109" t="s">
        <v>108</v>
      </c>
      <c r="E251" s="107" t="s">
        <v>109</v>
      </c>
      <c r="F251" s="158" t="s">
        <v>146</v>
      </c>
      <c r="G251" s="114"/>
      <c r="H251" s="114"/>
    </row>
    <row r="252" spans="1:11" ht="15.75" customHeight="1" x14ac:dyDescent="0.25">
      <c r="A252" s="160"/>
      <c r="B252" s="161"/>
      <c r="C252" s="162" t="s">
        <v>112</v>
      </c>
      <c r="D252" s="162" t="s">
        <v>112</v>
      </c>
      <c r="E252" s="116" t="s">
        <v>112</v>
      </c>
      <c r="F252" s="118" t="s">
        <v>147</v>
      </c>
      <c r="G252" s="118" t="s">
        <v>148</v>
      </c>
      <c r="H252" s="150" t="s">
        <v>149</v>
      </c>
    </row>
    <row r="253" spans="1:11" ht="15.75" customHeight="1" x14ac:dyDescent="0.2">
      <c r="A253" s="102">
        <v>1</v>
      </c>
      <c r="B253" s="39">
        <f t="shared" ref="B253:E268" si="32">B81</f>
        <v>0</v>
      </c>
      <c r="C253" s="39">
        <f t="shared" si="32"/>
        <v>0</v>
      </c>
      <c r="D253" s="125">
        <f t="shared" si="32"/>
        <v>0</v>
      </c>
      <c r="E253" s="39">
        <f t="shared" si="32"/>
        <v>0</v>
      </c>
      <c r="F253" s="126">
        <f>6*E253</f>
        <v>0</v>
      </c>
      <c r="G253" s="125" t="s">
        <v>39</v>
      </c>
      <c r="H253" s="125" t="s">
        <v>39</v>
      </c>
    </row>
    <row r="254" spans="1:11" ht="15.75" customHeight="1" x14ac:dyDescent="0.2">
      <c r="A254" s="102">
        <f t="shared" ref="A254:A301" si="33">A253+1</f>
        <v>2</v>
      </c>
      <c r="B254" s="39">
        <f t="shared" si="32"/>
        <v>0</v>
      </c>
      <c r="C254" s="39">
        <f t="shared" si="32"/>
        <v>0</v>
      </c>
      <c r="D254" s="39">
        <f t="shared" si="32"/>
        <v>0</v>
      </c>
      <c r="E254" s="39">
        <f t="shared" si="32"/>
        <v>0</v>
      </c>
      <c r="F254" s="126">
        <f t="shared" ref="F254:F301" si="34">6*E254</f>
        <v>0</v>
      </c>
      <c r="G254" s="131">
        <f t="shared" ref="G254:G302" si="35">(F253+F254)/2</f>
        <v>0</v>
      </c>
      <c r="H254" s="131">
        <f>G254*D254</f>
        <v>0</v>
      </c>
    </row>
    <row r="255" spans="1:11" ht="15.75" customHeight="1" x14ac:dyDescent="0.2">
      <c r="A255" s="102">
        <f t="shared" si="33"/>
        <v>3</v>
      </c>
      <c r="B255" s="39">
        <f t="shared" si="32"/>
        <v>0</v>
      </c>
      <c r="C255" s="39">
        <f t="shared" si="32"/>
        <v>0</v>
      </c>
      <c r="D255" s="39">
        <f t="shared" si="32"/>
        <v>0</v>
      </c>
      <c r="E255" s="39">
        <f t="shared" si="32"/>
        <v>0</v>
      </c>
      <c r="F255" s="126">
        <f t="shared" si="34"/>
        <v>0</v>
      </c>
      <c r="G255" s="131">
        <f t="shared" si="35"/>
        <v>0</v>
      </c>
      <c r="H255" s="131">
        <f t="shared" ref="H255:H302" si="36">G255*D255</f>
        <v>0</v>
      </c>
    </row>
    <row r="256" spans="1:11" ht="15.75" customHeight="1" x14ac:dyDescent="0.2">
      <c r="A256" s="102">
        <f t="shared" si="33"/>
        <v>4</v>
      </c>
      <c r="B256" s="39">
        <f t="shared" si="32"/>
        <v>0</v>
      </c>
      <c r="C256" s="39">
        <f t="shared" si="32"/>
        <v>0</v>
      </c>
      <c r="D256" s="39">
        <f t="shared" si="32"/>
        <v>0</v>
      </c>
      <c r="E256" s="39">
        <f t="shared" si="32"/>
        <v>0</v>
      </c>
      <c r="F256" s="126">
        <f t="shared" si="34"/>
        <v>0</v>
      </c>
      <c r="G256" s="131">
        <f t="shared" si="35"/>
        <v>0</v>
      </c>
      <c r="H256" s="131">
        <f t="shared" si="36"/>
        <v>0</v>
      </c>
    </row>
    <row r="257" spans="1:8" ht="15.75" customHeight="1" x14ac:dyDescent="0.2">
      <c r="A257" s="102">
        <f t="shared" si="33"/>
        <v>5</v>
      </c>
      <c r="B257" s="39">
        <f t="shared" si="32"/>
        <v>0</v>
      </c>
      <c r="C257" s="39">
        <f t="shared" si="32"/>
        <v>0</v>
      </c>
      <c r="D257" s="39">
        <f t="shared" si="32"/>
        <v>0</v>
      </c>
      <c r="E257" s="39">
        <f t="shared" si="32"/>
        <v>0</v>
      </c>
      <c r="F257" s="126">
        <f t="shared" si="34"/>
        <v>0</v>
      </c>
      <c r="G257" s="131">
        <f t="shared" si="35"/>
        <v>0</v>
      </c>
      <c r="H257" s="131">
        <f t="shared" si="36"/>
        <v>0</v>
      </c>
    </row>
    <row r="258" spans="1:8" ht="15.75" customHeight="1" x14ac:dyDescent="0.2">
      <c r="A258" s="102">
        <f t="shared" si="33"/>
        <v>6</v>
      </c>
      <c r="B258" s="39">
        <f t="shared" si="32"/>
        <v>0</v>
      </c>
      <c r="C258" s="39">
        <f t="shared" si="32"/>
        <v>0</v>
      </c>
      <c r="D258" s="39">
        <f t="shared" si="32"/>
        <v>0</v>
      </c>
      <c r="E258" s="39">
        <f t="shared" si="32"/>
        <v>0</v>
      </c>
      <c r="F258" s="126">
        <f t="shared" si="34"/>
        <v>0</v>
      </c>
      <c r="G258" s="131">
        <f t="shared" si="35"/>
        <v>0</v>
      </c>
      <c r="H258" s="131">
        <f t="shared" si="36"/>
        <v>0</v>
      </c>
    </row>
    <row r="259" spans="1:8" ht="15.75" customHeight="1" x14ac:dyDescent="0.2">
      <c r="A259" s="102">
        <f t="shared" si="33"/>
        <v>7</v>
      </c>
      <c r="B259" s="39">
        <f t="shared" si="32"/>
        <v>0</v>
      </c>
      <c r="C259" s="39">
        <f t="shared" si="32"/>
        <v>0</v>
      </c>
      <c r="D259" s="39">
        <f t="shared" si="32"/>
        <v>0</v>
      </c>
      <c r="E259" s="39">
        <f t="shared" si="32"/>
        <v>0</v>
      </c>
      <c r="F259" s="126">
        <f t="shared" si="34"/>
        <v>0</v>
      </c>
      <c r="G259" s="131">
        <f t="shared" si="35"/>
        <v>0</v>
      </c>
      <c r="H259" s="131">
        <f t="shared" si="36"/>
        <v>0</v>
      </c>
    </row>
    <row r="260" spans="1:8" ht="15.75" customHeight="1" x14ac:dyDescent="0.2">
      <c r="A260" s="102">
        <f t="shared" si="33"/>
        <v>8</v>
      </c>
      <c r="B260" s="39">
        <f t="shared" si="32"/>
        <v>0</v>
      </c>
      <c r="C260" s="39">
        <f t="shared" si="32"/>
        <v>0</v>
      </c>
      <c r="D260" s="39">
        <f t="shared" si="32"/>
        <v>0</v>
      </c>
      <c r="E260" s="39">
        <f t="shared" si="32"/>
        <v>0</v>
      </c>
      <c r="F260" s="126">
        <f t="shared" si="34"/>
        <v>0</v>
      </c>
      <c r="G260" s="131">
        <f t="shared" si="35"/>
        <v>0</v>
      </c>
      <c r="H260" s="131">
        <f t="shared" si="36"/>
        <v>0</v>
      </c>
    </row>
    <row r="261" spans="1:8" ht="15.75" customHeight="1" x14ac:dyDescent="0.2">
      <c r="A261" s="102">
        <f t="shared" si="33"/>
        <v>9</v>
      </c>
      <c r="B261" s="39">
        <f t="shared" si="32"/>
        <v>0</v>
      </c>
      <c r="C261" s="39">
        <f t="shared" si="32"/>
        <v>0</v>
      </c>
      <c r="D261" s="39">
        <f t="shared" si="32"/>
        <v>0</v>
      </c>
      <c r="E261" s="39">
        <f t="shared" si="32"/>
        <v>0</v>
      </c>
      <c r="F261" s="126">
        <f t="shared" si="34"/>
        <v>0</v>
      </c>
      <c r="G261" s="131">
        <f t="shared" si="35"/>
        <v>0</v>
      </c>
      <c r="H261" s="131">
        <f t="shared" si="36"/>
        <v>0</v>
      </c>
    </row>
    <row r="262" spans="1:8" ht="15.75" customHeight="1" x14ac:dyDescent="0.2">
      <c r="A262" s="102">
        <f t="shared" si="33"/>
        <v>10</v>
      </c>
      <c r="B262" s="39">
        <f t="shared" si="32"/>
        <v>0</v>
      </c>
      <c r="C262" s="39">
        <f t="shared" si="32"/>
        <v>0</v>
      </c>
      <c r="D262" s="39">
        <f t="shared" si="32"/>
        <v>0</v>
      </c>
      <c r="E262" s="39">
        <f t="shared" si="32"/>
        <v>0</v>
      </c>
      <c r="F262" s="126">
        <f t="shared" si="34"/>
        <v>0</v>
      </c>
      <c r="G262" s="131">
        <f t="shared" si="35"/>
        <v>0</v>
      </c>
      <c r="H262" s="131">
        <f t="shared" si="36"/>
        <v>0</v>
      </c>
    </row>
    <row r="263" spans="1:8" ht="15.75" customHeight="1" x14ac:dyDescent="0.2">
      <c r="A263" s="102">
        <f t="shared" si="33"/>
        <v>11</v>
      </c>
      <c r="B263" s="39">
        <f t="shared" si="32"/>
        <v>0</v>
      </c>
      <c r="C263" s="39">
        <f t="shared" si="32"/>
        <v>0</v>
      </c>
      <c r="D263" s="39">
        <f t="shared" si="32"/>
        <v>0</v>
      </c>
      <c r="E263" s="39">
        <f t="shared" si="32"/>
        <v>0</v>
      </c>
      <c r="F263" s="126">
        <f t="shared" si="34"/>
        <v>0</v>
      </c>
      <c r="G263" s="131">
        <f t="shared" si="35"/>
        <v>0</v>
      </c>
      <c r="H263" s="131">
        <f t="shared" si="36"/>
        <v>0</v>
      </c>
    </row>
    <row r="264" spans="1:8" ht="15.75" customHeight="1" x14ac:dyDescent="0.2">
      <c r="A264" s="102">
        <f t="shared" si="33"/>
        <v>12</v>
      </c>
      <c r="B264" s="39">
        <f t="shared" si="32"/>
        <v>0</v>
      </c>
      <c r="C264" s="39">
        <f t="shared" si="32"/>
        <v>0</v>
      </c>
      <c r="D264" s="39">
        <f t="shared" si="32"/>
        <v>0</v>
      </c>
      <c r="E264" s="39">
        <f t="shared" si="32"/>
        <v>0</v>
      </c>
      <c r="F264" s="126">
        <f t="shared" si="34"/>
        <v>0</v>
      </c>
      <c r="G264" s="131">
        <f t="shared" si="35"/>
        <v>0</v>
      </c>
      <c r="H264" s="131">
        <f t="shared" si="36"/>
        <v>0</v>
      </c>
    </row>
    <row r="265" spans="1:8" ht="15.75" customHeight="1" x14ac:dyDescent="0.2">
      <c r="A265" s="102">
        <f t="shared" si="33"/>
        <v>13</v>
      </c>
      <c r="B265" s="39">
        <f t="shared" si="32"/>
        <v>0</v>
      </c>
      <c r="C265" s="39">
        <f t="shared" si="32"/>
        <v>0</v>
      </c>
      <c r="D265" s="39">
        <f t="shared" si="32"/>
        <v>0</v>
      </c>
      <c r="E265" s="39">
        <f t="shared" si="32"/>
        <v>0</v>
      </c>
      <c r="F265" s="126">
        <f t="shared" si="34"/>
        <v>0</v>
      </c>
      <c r="G265" s="131">
        <f t="shared" si="35"/>
        <v>0</v>
      </c>
      <c r="H265" s="131">
        <f t="shared" si="36"/>
        <v>0</v>
      </c>
    </row>
    <row r="266" spans="1:8" ht="15.75" customHeight="1" x14ac:dyDescent="0.2">
      <c r="A266" s="102">
        <f t="shared" si="33"/>
        <v>14</v>
      </c>
      <c r="B266" s="39">
        <f t="shared" si="32"/>
        <v>0</v>
      </c>
      <c r="C266" s="39">
        <f t="shared" si="32"/>
        <v>0</v>
      </c>
      <c r="D266" s="39">
        <f t="shared" si="32"/>
        <v>0</v>
      </c>
      <c r="E266" s="39">
        <f t="shared" si="32"/>
        <v>0</v>
      </c>
      <c r="F266" s="126">
        <f t="shared" si="34"/>
        <v>0</v>
      </c>
      <c r="G266" s="131">
        <f t="shared" si="35"/>
        <v>0</v>
      </c>
      <c r="H266" s="131">
        <f t="shared" si="36"/>
        <v>0</v>
      </c>
    </row>
    <row r="267" spans="1:8" ht="15.75" customHeight="1" x14ac:dyDescent="0.2">
      <c r="A267" s="102">
        <f t="shared" si="33"/>
        <v>15</v>
      </c>
      <c r="B267" s="39">
        <f t="shared" si="32"/>
        <v>0</v>
      </c>
      <c r="C267" s="39">
        <f t="shared" si="32"/>
        <v>0</v>
      </c>
      <c r="D267" s="39">
        <f t="shared" si="32"/>
        <v>0</v>
      </c>
      <c r="E267" s="39">
        <f t="shared" si="32"/>
        <v>0</v>
      </c>
      <c r="F267" s="126">
        <f t="shared" si="34"/>
        <v>0</v>
      </c>
      <c r="G267" s="131">
        <f t="shared" si="35"/>
        <v>0</v>
      </c>
      <c r="H267" s="131">
        <f t="shared" si="36"/>
        <v>0</v>
      </c>
    </row>
    <row r="268" spans="1:8" ht="15.75" customHeight="1" x14ac:dyDescent="0.2">
      <c r="A268" s="102">
        <f t="shared" si="33"/>
        <v>16</v>
      </c>
      <c r="B268" s="39">
        <f t="shared" si="32"/>
        <v>0</v>
      </c>
      <c r="C268" s="39">
        <f t="shared" si="32"/>
        <v>0</v>
      </c>
      <c r="D268" s="39">
        <f t="shared" si="32"/>
        <v>0</v>
      </c>
      <c r="E268" s="39">
        <f t="shared" si="32"/>
        <v>0</v>
      </c>
      <c r="F268" s="126">
        <f t="shared" si="34"/>
        <v>0</v>
      </c>
      <c r="G268" s="131">
        <f t="shared" si="35"/>
        <v>0</v>
      </c>
      <c r="H268" s="131">
        <f t="shared" si="36"/>
        <v>0</v>
      </c>
    </row>
    <row r="269" spans="1:8" ht="15.75" customHeight="1" x14ac:dyDescent="0.2">
      <c r="A269" s="102">
        <f t="shared" si="33"/>
        <v>17</v>
      </c>
      <c r="B269" s="39">
        <f t="shared" ref="B269:E284" si="37">B97</f>
        <v>0</v>
      </c>
      <c r="C269" s="39">
        <f t="shared" si="37"/>
        <v>0</v>
      </c>
      <c r="D269" s="39">
        <f t="shared" si="37"/>
        <v>0</v>
      </c>
      <c r="E269" s="39">
        <f t="shared" si="37"/>
        <v>0</v>
      </c>
      <c r="F269" s="126">
        <f t="shared" si="34"/>
        <v>0</v>
      </c>
      <c r="G269" s="131">
        <f t="shared" si="35"/>
        <v>0</v>
      </c>
      <c r="H269" s="131">
        <f t="shared" si="36"/>
        <v>0</v>
      </c>
    </row>
    <row r="270" spans="1:8" ht="15.75" customHeight="1" x14ac:dyDescent="0.2">
      <c r="A270" s="102">
        <f t="shared" si="33"/>
        <v>18</v>
      </c>
      <c r="B270" s="39">
        <f t="shared" si="37"/>
        <v>0</v>
      </c>
      <c r="C270" s="39">
        <f t="shared" si="37"/>
        <v>0</v>
      </c>
      <c r="D270" s="39">
        <f t="shared" si="37"/>
        <v>0</v>
      </c>
      <c r="E270" s="39">
        <f t="shared" si="37"/>
        <v>0</v>
      </c>
      <c r="F270" s="126">
        <f t="shared" si="34"/>
        <v>0</v>
      </c>
      <c r="G270" s="131">
        <f t="shared" si="35"/>
        <v>0</v>
      </c>
      <c r="H270" s="131">
        <f t="shared" si="36"/>
        <v>0</v>
      </c>
    </row>
    <row r="271" spans="1:8" ht="15.75" customHeight="1" x14ac:dyDescent="0.2">
      <c r="A271" s="102">
        <f t="shared" si="33"/>
        <v>19</v>
      </c>
      <c r="B271" s="39">
        <f t="shared" si="37"/>
        <v>0</v>
      </c>
      <c r="C271" s="39">
        <f t="shared" si="37"/>
        <v>0</v>
      </c>
      <c r="D271" s="39">
        <f t="shared" si="37"/>
        <v>0</v>
      </c>
      <c r="E271" s="39">
        <f t="shared" si="37"/>
        <v>0</v>
      </c>
      <c r="F271" s="126">
        <f t="shared" si="34"/>
        <v>0</v>
      </c>
      <c r="G271" s="131">
        <f t="shared" si="35"/>
        <v>0</v>
      </c>
      <c r="H271" s="131">
        <f t="shared" si="36"/>
        <v>0</v>
      </c>
    </row>
    <row r="272" spans="1:8" ht="15.75" customHeight="1" x14ac:dyDescent="0.2">
      <c r="A272" s="102">
        <f t="shared" si="33"/>
        <v>20</v>
      </c>
      <c r="B272" s="39">
        <f t="shared" si="37"/>
        <v>0</v>
      </c>
      <c r="C272" s="39">
        <f t="shared" si="37"/>
        <v>0</v>
      </c>
      <c r="D272" s="39">
        <f t="shared" si="37"/>
        <v>0</v>
      </c>
      <c r="E272" s="39">
        <f t="shared" si="37"/>
        <v>0</v>
      </c>
      <c r="F272" s="126">
        <f t="shared" si="34"/>
        <v>0</v>
      </c>
      <c r="G272" s="131">
        <f t="shared" si="35"/>
        <v>0</v>
      </c>
      <c r="H272" s="131">
        <f t="shared" si="36"/>
        <v>0</v>
      </c>
    </row>
    <row r="273" spans="1:8" ht="15.75" customHeight="1" x14ac:dyDescent="0.2">
      <c r="A273" s="102">
        <f t="shared" si="33"/>
        <v>21</v>
      </c>
      <c r="B273" s="39">
        <f t="shared" si="37"/>
        <v>0</v>
      </c>
      <c r="C273" s="39">
        <f t="shared" si="37"/>
        <v>0</v>
      </c>
      <c r="D273" s="39">
        <f t="shared" si="37"/>
        <v>0</v>
      </c>
      <c r="E273" s="39">
        <f t="shared" si="37"/>
        <v>0</v>
      </c>
      <c r="F273" s="126">
        <f t="shared" si="34"/>
        <v>0</v>
      </c>
      <c r="G273" s="131">
        <f t="shared" si="35"/>
        <v>0</v>
      </c>
      <c r="H273" s="131">
        <f t="shared" si="36"/>
        <v>0</v>
      </c>
    </row>
    <row r="274" spans="1:8" ht="15.75" customHeight="1" x14ac:dyDescent="0.2">
      <c r="A274" s="102">
        <f t="shared" si="33"/>
        <v>22</v>
      </c>
      <c r="B274" s="39">
        <f t="shared" si="37"/>
        <v>0</v>
      </c>
      <c r="C274" s="39">
        <f t="shared" si="37"/>
        <v>0</v>
      </c>
      <c r="D274" s="39">
        <f t="shared" si="37"/>
        <v>0</v>
      </c>
      <c r="E274" s="39">
        <f t="shared" si="37"/>
        <v>0</v>
      </c>
      <c r="F274" s="126">
        <f t="shared" si="34"/>
        <v>0</v>
      </c>
      <c r="G274" s="131">
        <f t="shared" si="35"/>
        <v>0</v>
      </c>
      <c r="H274" s="131">
        <f t="shared" si="36"/>
        <v>0</v>
      </c>
    </row>
    <row r="275" spans="1:8" ht="15.75" customHeight="1" x14ac:dyDescent="0.2">
      <c r="A275" s="102">
        <f t="shared" si="33"/>
        <v>23</v>
      </c>
      <c r="B275" s="39">
        <f t="shared" si="37"/>
        <v>0</v>
      </c>
      <c r="C275" s="39">
        <f t="shared" si="37"/>
        <v>0</v>
      </c>
      <c r="D275" s="39">
        <f t="shared" si="37"/>
        <v>0</v>
      </c>
      <c r="E275" s="39">
        <f t="shared" si="37"/>
        <v>0</v>
      </c>
      <c r="F275" s="126">
        <f t="shared" si="34"/>
        <v>0</v>
      </c>
      <c r="G275" s="131">
        <f t="shared" si="35"/>
        <v>0</v>
      </c>
      <c r="H275" s="131">
        <f t="shared" si="36"/>
        <v>0</v>
      </c>
    </row>
    <row r="276" spans="1:8" ht="15.75" customHeight="1" x14ac:dyDescent="0.2">
      <c r="A276" s="102">
        <f t="shared" si="33"/>
        <v>24</v>
      </c>
      <c r="B276" s="39">
        <f t="shared" si="37"/>
        <v>0</v>
      </c>
      <c r="C276" s="39">
        <f t="shared" si="37"/>
        <v>0</v>
      </c>
      <c r="D276" s="39">
        <f t="shared" si="37"/>
        <v>0</v>
      </c>
      <c r="E276" s="39">
        <f t="shared" si="37"/>
        <v>0</v>
      </c>
      <c r="F276" s="126">
        <f t="shared" si="34"/>
        <v>0</v>
      </c>
      <c r="G276" s="131">
        <f t="shared" si="35"/>
        <v>0</v>
      </c>
      <c r="H276" s="131">
        <f t="shared" si="36"/>
        <v>0</v>
      </c>
    </row>
    <row r="277" spans="1:8" ht="15.75" customHeight="1" x14ac:dyDescent="0.2">
      <c r="A277" s="102">
        <f t="shared" si="33"/>
        <v>25</v>
      </c>
      <c r="B277" s="39">
        <f t="shared" si="37"/>
        <v>0</v>
      </c>
      <c r="C277" s="39">
        <f t="shared" si="37"/>
        <v>0</v>
      </c>
      <c r="D277" s="39">
        <f t="shared" si="37"/>
        <v>0</v>
      </c>
      <c r="E277" s="39">
        <f t="shared" si="37"/>
        <v>0</v>
      </c>
      <c r="F277" s="126">
        <f t="shared" si="34"/>
        <v>0</v>
      </c>
      <c r="G277" s="131">
        <f t="shared" si="35"/>
        <v>0</v>
      </c>
      <c r="H277" s="131">
        <f t="shared" si="36"/>
        <v>0</v>
      </c>
    </row>
    <row r="278" spans="1:8" ht="15.75" customHeight="1" x14ac:dyDescent="0.2">
      <c r="A278" s="102">
        <f t="shared" si="33"/>
        <v>26</v>
      </c>
      <c r="B278" s="39">
        <f t="shared" si="37"/>
        <v>0</v>
      </c>
      <c r="C278" s="39">
        <f t="shared" si="37"/>
        <v>0</v>
      </c>
      <c r="D278" s="39">
        <f t="shared" si="37"/>
        <v>0</v>
      </c>
      <c r="E278" s="39">
        <f t="shared" si="37"/>
        <v>0</v>
      </c>
      <c r="F278" s="126">
        <f t="shared" si="34"/>
        <v>0</v>
      </c>
      <c r="G278" s="131">
        <f t="shared" si="35"/>
        <v>0</v>
      </c>
      <c r="H278" s="131">
        <f t="shared" si="36"/>
        <v>0</v>
      </c>
    </row>
    <row r="279" spans="1:8" ht="15.75" customHeight="1" x14ac:dyDescent="0.2">
      <c r="A279" s="102">
        <f t="shared" si="33"/>
        <v>27</v>
      </c>
      <c r="B279" s="39">
        <f t="shared" si="37"/>
        <v>0</v>
      </c>
      <c r="C279" s="39">
        <f t="shared" si="37"/>
        <v>0</v>
      </c>
      <c r="D279" s="39">
        <f t="shared" si="37"/>
        <v>0</v>
      </c>
      <c r="E279" s="39">
        <f t="shared" si="37"/>
        <v>0</v>
      </c>
      <c r="F279" s="126">
        <f t="shared" si="34"/>
        <v>0</v>
      </c>
      <c r="G279" s="131">
        <f t="shared" si="35"/>
        <v>0</v>
      </c>
      <c r="H279" s="131">
        <f t="shared" si="36"/>
        <v>0</v>
      </c>
    </row>
    <row r="280" spans="1:8" ht="15.75" customHeight="1" x14ac:dyDescent="0.2">
      <c r="A280" s="102">
        <f t="shared" si="33"/>
        <v>28</v>
      </c>
      <c r="B280" s="39">
        <f t="shared" si="37"/>
        <v>0</v>
      </c>
      <c r="C280" s="39">
        <f t="shared" si="37"/>
        <v>0</v>
      </c>
      <c r="D280" s="39">
        <f t="shared" si="37"/>
        <v>0</v>
      </c>
      <c r="E280" s="39">
        <f t="shared" si="37"/>
        <v>0</v>
      </c>
      <c r="F280" s="126">
        <f t="shared" si="34"/>
        <v>0</v>
      </c>
      <c r="G280" s="131">
        <f t="shared" si="35"/>
        <v>0</v>
      </c>
      <c r="H280" s="131">
        <f t="shared" si="36"/>
        <v>0</v>
      </c>
    </row>
    <row r="281" spans="1:8" ht="15.75" customHeight="1" x14ac:dyDescent="0.2">
      <c r="A281" s="102">
        <f t="shared" si="33"/>
        <v>29</v>
      </c>
      <c r="B281" s="39">
        <f t="shared" si="37"/>
        <v>0</v>
      </c>
      <c r="C281" s="39">
        <f t="shared" si="37"/>
        <v>0</v>
      </c>
      <c r="D281" s="39">
        <f t="shared" si="37"/>
        <v>0</v>
      </c>
      <c r="E281" s="39">
        <f t="shared" si="37"/>
        <v>0</v>
      </c>
      <c r="F281" s="126">
        <f t="shared" si="34"/>
        <v>0</v>
      </c>
      <c r="G281" s="131">
        <f t="shared" si="35"/>
        <v>0</v>
      </c>
      <c r="H281" s="131">
        <f t="shared" si="36"/>
        <v>0</v>
      </c>
    </row>
    <row r="282" spans="1:8" ht="15.75" customHeight="1" x14ac:dyDescent="0.2">
      <c r="A282" s="102">
        <f t="shared" si="33"/>
        <v>30</v>
      </c>
      <c r="B282" s="39">
        <f t="shared" si="37"/>
        <v>0</v>
      </c>
      <c r="C282" s="39">
        <f t="shared" si="37"/>
        <v>0</v>
      </c>
      <c r="D282" s="39">
        <f t="shared" si="37"/>
        <v>0</v>
      </c>
      <c r="E282" s="39">
        <f t="shared" si="37"/>
        <v>0</v>
      </c>
      <c r="F282" s="126">
        <f t="shared" si="34"/>
        <v>0</v>
      </c>
      <c r="G282" s="131">
        <f t="shared" si="35"/>
        <v>0</v>
      </c>
      <c r="H282" s="131">
        <f t="shared" si="36"/>
        <v>0</v>
      </c>
    </row>
    <row r="283" spans="1:8" ht="15.75" customHeight="1" x14ac:dyDescent="0.2">
      <c r="A283" s="102">
        <f t="shared" si="33"/>
        <v>31</v>
      </c>
      <c r="B283" s="39">
        <f t="shared" si="37"/>
        <v>0</v>
      </c>
      <c r="C283" s="39">
        <f t="shared" si="37"/>
        <v>0</v>
      </c>
      <c r="D283" s="39">
        <f t="shared" si="37"/>
        <v>0</v>
      </c>
      <c r="E283" s="39">
        <f t="shared" si="37"/>
        <v>0</v>
      </c>
      <c r="F283" s="126">
        <f t="shared" si="34"/>
        <v>0</v>
      </c>
      <c r="G283" s="131">
        <f t="shared" si="35"/>
        <v>0</v>
      </c>
      <c r="H283" s="131">
        <f t="shared" si="36"/>
        <v>0</v>
      </c>
    </row>
    <row r="284" spans="1:8" ht="15.75" customHeight="1" x14ac:dyDescent="0.2">
      <c r="A284" s="102">
        <f t="shared" si="33"/>
        <v>32</v>
      </c>
      <c r="B284" s="39">
        <f t="shared" si="37"/>
        <v>0</v>
      </c>
      <c r="C284" s="39">
        <f t="shared" si="37"/>
        <v>0</v>
      </c>
      <c r="D284" s="39">
        <f t="shared" si="37"/>
        <v>0</v>
      </c>
      <c r="E284" s="39">
        <f t="shared" si="37"/>
        <v>0</v>
      </c>
      <c r="F284" s="126">
        <f t="shared" si="34"/>
        <v>0</v>
      </c>
      <c r="G284" s="131">
        <f t="shared" si="35"/>
        <v>0</v>
      </c>
      <c r="H284" s="131">
        <f t="shared" si="36"/>
        <v>0</v>
      </c>
    </row>
    <row r="285" spans="1:8" ht="15.75" customHeight="1" x14ac:dyDescent="0.2">
      <c r="A285" s="102">
        <f t="shared" si="33"/>
        <v>33</v>
      </c>
      <c r="B285" s="39">
        <f t="shared" ref="B285:E300" si="38">B113</f>
        <v>0</v>
      </c>
      <c r="C285" s="39">
        <f t="shared" si="38"/>
        <v>0</v>
      </c>
      <c r="D285" s="39">
        <f t="shared" si="38"/>
        <v>0</v>
      </c>
      <c r="E285" s="39">
        <f t="shared" si="38"/>
        <v>0</v>
      </c>
      <c r="F285" s="126">
        <f t="shared" si="34"/>
        <v>0</v>
      </c>
      <c r="G285" s="131">
        <f t="shared" si="35"/>
        <v>0</v>
      </c>
      <c r="H285" s="131">
        <f t="shared" si="36"/>
        <v>0</v>
      </c>
    </row>
    <row r="286" spans="1:8" ht="15.75" customHeight="1" x14ac:dyDescent="0.2">
      <c r="A286" s="102">
        <f t="shared" si="33"/>
        <v>34</v>
      </c>
      <c r="B286" s="39">
        <f t="shared" si="38"/>
        <v>0</v>
      </c>
      <c r="C286" s="39">
        <f t="shared" si="38"/>
        <v>0</v>
      </c>
      <c r="D286" s="39">
        <f t="shared" si="38"/>
        <v>0</v>
      </c>
      <c r="E286" s="39">
        <f t="shared" si="38"/>
        <v>0</v>
      </c>
      <c r="F286" s="126">
        <f t="shared" si="34"/>
        <v>0</v>
      </c>
      <c r="G286" s="131">
        <f t="shared" si="35"/>
        <v>0</v>
      </c>
      <c r="H286" s="131">
        <f t="shared" si="36"/>
        <v>0</v>
      </c>
    </row>
    <row r="287" spans="1:8" ht="15.75" customHeight="1" x14ac:dyDescent="0.2">
      <c r="A287" s="102">
        <f t="shared" si="33"/>
        <v>35</v>
      </c>
      <c r="B287" s="39">
        <f t="shared" si="38"/>
        <v>0</v>
      </c>
      <c r="C287" s="39">
        <f t="shared" si="38"/>
        <v>0</v>
      </c>
      <c r="D287" s="39">
        <f t="shared" si="38"/>
        <v>0</v>
      </c>
      <c r="E287" s="39">
        <f t="shared" si="38"/>
        <v>0</v>
      </c>
      <c r="F287" s="126">
        <f t="shared" si="34"/>
        <v>0</v>
      </c>
      <c r="G287" s="131">
        <f t="shared" si="35"/>
        <v>0</v>
      </c>
      <c r="H287" s="131">
        <f t="shared" si="36"/>
        <v>0</v>
      </c>
    </row>
    <row r="288" spans="1:8" ht="15.75" customHeight="1" x14ac:dyDescent="0.2">
      <c r="A288" s="102">
        <f t="shared" si="33"/>
        <v>36</v>
      </c>
      <c r="B288" s="39">
        <f t="shared" si="38"/>
        <v>0</v>
      </c>
      <c r="C288" s="39">
        <f t="shared" si="38"/>
        <v>0</v>
      </c>
      <c r="D288" s="39">
        <f t="shared" si="38"/>
        <v>0</v>
      </c>
      <c r="E288" s="39">
        <f t="shared" si="38"/>
        <v>0</v>
      </c>
      <c r="F288" s="126">
        <f t="shared" si="34"/>
        <v>0</v>
      </c>
      <c r="G288" s="131">
        <f t="shared" si="35"/>
        <v>0</v>
      </c>
      <c r="H288" s="131">
        <f t="shared" si="36"/>
        <v>0</v>
      </c>
    </row>
    <row r="289" spans="1:8" ht="15.75" customHeight="1" x14ac:dyDescent="0.2">
      <c r="A289" s="102">
        <f t="shared" si="33"/>
        <v>37</v>
      </c>
      <c r="B289" s="39">
        <f t="shared" si="38"/>
        <v>0</v>
      </c>
      <c r="C289" s="39">
        <f t="shared" si="38"/>
        <v>0</v>
      </c>
      <c r="D289" s="39">
        <f t="shared" si="38"/>
        <v>0</v>
      </c>
      <c r="E289" s="39">
        <f t="shared" si="38"/>
        <v>0</v>
      </c>
      <c r="F289" s="126">
        <f t="shared" si="34"/>
        <v>0</v>
      </c>
      <c r="G289" s="131">
        <f t="shared" si="35"/>
        <v>0</v>
      </c>
      <c r="H289" s="131">
        <f t="shared" si="36"/>
        <v>0</v>
      </c>
    </row>
    <row r="290" spans="1:8" ht="15.75" customHeight="1" x14ac:dyDescent="0.2">
      <c r="A290" s="102">
        <f t="shared" si="33"/>
        <v>38</v>
      </c>
      <c r="B290" s="39">
        <f t="shared" si="38"/>
        <v>0</v>
      </c>
      <c r="C290" s="39">
        <f t="shared" si="38"/>
        <v>0</v>
      </c>
      <c r="D290" s="39">
        <f t="shared" si="38"/>
        <v>0</v>
      </c>
      <c r="E290" s="39">
        <f t="shared" si="38"/>
        <v>0</v>
      </c>
      <c r="F290" s="126">
        <f t="shared" si="34"/>
        <v>0</v>
      </c>
      <c r="G290" s="131">
        <f t="shared" si="35"/>
        <v>0</v>
      </c>
      <c r="H290" s="131">
        <f t="shared" si="36"/>
        <v>0</v>
      </c>
    </row>
    <row r="291" spans="1:8" ht="15.75" customHeight="1" x14ac:dyDescent="0.2">
      <c r="A291" s="102">
        <f t="shared" si="33"/>
        <v>39</v>
      </c>
      <c r="B291" s="39">
        <f t="shared" si="38"/>
        <v>0</v>
      </c>
      <c r="C291" s="39">
        <f t="shared" si="38"/>
        <v>0</v>
      </c>
      <c r="D291" s="39">
        <f t="shared" si="38"/>
        <v>0</v>
      </c>
      <c r="E291" s="39">
        <f t="shared" si="38"/>
        <v>0</v>
      </c>
      <c r="F291" s="126">
        <f t="shared" si="34"/>
        <v>0</v>
      </c>
      <c r="G291" s="131">
        <f t="shared" si="35"/>
        <v>0</v>
      </c>
      <c r="H291" s="131">
        <f t="shared" si="36"/>
        <v>0</v>
      </c>
    </row>
    <row r="292" spans="1:8" ht="15.75" customHeight="1" x14ac:dyDescent="0.2">
      <c r="A292" s="102">
        <f t="shared" si="33"/>
        <v>40</v>
      </c>
      <c r="B292" s="39">
        <f t="shared" si="38"/>
        <v>0</v>
      </c>
      <c r="C292" s="39">
        <f t="shared" si="38"/>
        <v>0</v>
      </c>
      <c r="D292" s="39">
        <f t="shared" si="38"/>
        <v>0</v>
      </c>
      <c r="E292" s="39">
        <f t="shared" si="38"/>
        <v>0</v>
      </c>
      <c r="F292" s="126">
        <f t="shared" si="34"/>
        <v>0</v>
      </c>
      <c r="G292" s="131">
        <f t="shared" si="35"/>
        <v>0</v>
      </c>
      <c r="H292" s="131">
        <f t="shared" si="36"/>
        <v>0</v>
      </c>
    </row>
    <row r="293" spans="1:8" ht="15.75" customHeight="1" x14ac:dyDescent="0.2">
      <c r="A293" s="102">
        <f t="shared" si="33"/>
        <v>41</v>
      </c>
      <c r="B293" s="39">
        <f t="shared" si="38"/>
        <v>0</v>
      </c>
      <c r="C293" s="39">
        <f t="shared" si="38"/>
        <v>0</v>
      </c>
      <c r="D293" s="39">
        <f t="shared" si="38"/>
        <v>0</v>
      </c>
      <c r="E293" s="39">
        <f t="shared" si="38"/>
        <v>0</v>
      </c>
      <c r="F293" s="126">
        <f t="shared" si="34"/>
        <v>0</v>
      </c>
      <c r="G293" s="131">
        <f t="shared" si="35"/>
        <v>0</v>
      </c>
      <c r="H293" s="131">
        <f t="shared" si="36"/>
        <v>0</v>
      </c>
    </row>
    <row r="294" spans="1:8" ht="15.75" customHeight="1" x14ac:dyDescent="0.2">
      <c r="A294" s="102">
        <f t="shared" si="33"/>
        <v>42</v>
      </c>
      <c r="B294" s="39">
        <f t="shared" si="38"/>
        <v>0</v>
      </c>
      <c r="C294" s="39">
        <f t="shared" si="38"/>
        <v>0</v>
      </c>
      <c r="D294" s="39">
        <f t="shared" si="38"/>
        <v>0</v>
      </c>
      <c r="E294" s="39">
        <f t="shared" si="38"/>
        <v>0</v>
      </c>
      <c r="F294" s="126">
        <f t="shared" si="34"/>
        <v>0</v>
      </c>
      <c r="G294" s="131">
        <f t="shared" si="35"/>
        <v>0</v>
      </c>
      <c r="H294" s="131">
        <f t="shared" si="36"/>
        <v>0</v>
      </c>
    </row>
    <row r="295" spans="1:8" ht="15.75" customHeight="1" x14ac:dyDescent="0.2">
      <c r="A295" s="102">
        <f t="shared" si="33"/>
        <v>43</v>
      </c>
      <c r="B295" s="39">
        <f t="shared" si="38"/>
        <v>0</v>
      </c>
      <c r="C295" s="39">
        <f t="shared" si="38"/>
        <v>0</v>
      </c>
      <c r="D295" s="39">
        <f t="shared" si="38"/>
        <v>0</v>
      </c>
      <c r="E295" s="39">
        <f t="shared" si="38"/>
        <v>0</v>
      </c>
      <c r="F295" s="126">
        <f t="shared" si="34"/>
        <v>0</v>
      </c>
      <c r="G295" s="131">
        <f t="shared" si="35"/>
        <v>0</v>
      </c>
      <c r="H295" s="131">
        <f t="shared" si="36"/>
        <v>0</v>
      </c>
    </row>
    <row r="296" spans="1:8" ht="15.75" customHeight="1" x14ac:dyDescent="0.2">
      <c r="A296" s="102">
        <f t="shared" si="33"/>
        <v>44</v>
      </c>
      <c r="B296" s="39">
        <f t="shared" si="38"/>
        <v>0</v>
      </c>
      <c r="C296" s="39">
        <f t="shared" si="38"/>
        <v>0</v>
      </c>
      <c r="D296" s="39">
        <f t="shared" si="38"/>
        <v>0</v>
      </c>
      <c r="E296" s="39">
        <f t="shared" si="38"/>
        <v>0</v>
      </c>
      <c r="F296" s="126">
        <f t="shared" si="34"/>
        <v>0</v>
      </c>
      <c r="G296" s="131">
        <f t="shared" si="35"/>
        <v>0</v>
      </c>
      <c r="H296" s="131">
        <f t="shared" si="36"/>
        <v>0</v>
      </c>
    </row>
    <row r="297" spans="1:8" ht="15.75" customHeight="1" x14ac:dyDescent="0.2">
      <c r="A297" s="102">
        <f t="shared" si="33"/>
        <v>45</v>
      </c>
      <c r="B297" s="39">
        <f t="shared" si="38"/>
        <v>0</v>
      </c>
      <c r="C297" s="39">
        <f t="shared" si="38"/>
        <v>0</v>
      </c>
      <c r="D297" s="39">
        <f t="shared" si="38"/>
        <v>0</v>
      </c>
      <c r="E297" s="39">
        <f t="shared" si="38"/>
        <v>0</v>
      </c>
      <c r="F297" s="126">
        <f t="shared" si="34"/>
        <v>0</v>
      </c>
      <c r="G297" s="131">
        <f t="shared" si="35"/>
        <v>0</v>
      </c>
      <c r="H297" s="131">
        <f t="shared" si="36"/>
        <v>0</v>
      </c>
    </row>
    <row r="298" spans="1:8" ht="15.75" customHeight="1" x14ac:dyDescent="0.2">
      <c r="A298" s="102">
        <f t="shared" si="33"/>
        <v>46</v>
      </c>
      <c r="B298" s="39">
        <f t="shared" si="38"/>
        <v>0</v>
      </c>
      <c r="C298" s="39">
        <f t="shared" si="38"/>
        <v>0</v>
      </c>
      <c r="D298" s="39">
        <f t="shared" si="38"/>
        <v>0</v>
      </c>
      <c r="E298" s="39">
        <f t="shared" si="38"/>
        <v>0</v>
      </c>
      <c r="F298" s="126">
        <f t="shared" si="34"/>
        <v>0</v>
      </c>
      <c r="G298" s="131">
        <f t="shared" si="35"/>
        <v>0</v>
      </c>
      <c r="H298" s="131">
        <f t="shared" si="36"/>
        <v>0</v>
      </c>
    </row>
    <row r="299" spans="1:8" ht="15.75" customHeight="1" x14ac:dyDescent="0.2">
      <c r="A299" s="102">
        <f t="shared" si="33"/>
        <v>47</v>
      </c>
      <c r="B299" s="39">
        <f t="shared" si="38"/>
        <v>0</v>
      </c>
      <c r="C299" s="39">
        <f t="shared" si="38"/>
        <v>0</v>
      </c>
      <c r="D299" s="39">
        <f t="shared" si="38"/>
        <v>0</v>
      </c>
      <c r="E299" s="39">
        <f t="shared" si="38"/>
        <v>0</v>
      </c>
      <c r="F299" s="126">
        <f t="shared" si="34"/>
        <v>0</v>
      </c>
      <c r="G299" s="131">
        <f t="shared" si="35"/>
        <v>0</v>
      </c>
      <c r="H299" s="131">
        <f t="shared" si="36"/>
        <v>0</v>
      </c>
    </row>
    <row r="300" spans="1:8" ht="15.75" customHeight="1" x14ac:dyDescent="0.2">
      <c r="A300" s="102">
        <f t="shared" si="33"/>
        <v>48</v>
      </c>
      <c r="B300" s="39">
        <f t="shared" si="38"/>
        <v>0</v>
      </c>
      <c r="C300" s="39">
        <f t="shared" si="38"/>
        <v>0</v>
      </c>
      <c r="D300" s="39">
        <f t="shared" si="38"/>
        <v>0</v>
      </c>
      <c r="E300" s="39">
        <f t="shared" si="38"/>
        <v>0</v>
      </c>
      <c r="F300" s="126">
        <f t="shared" si="34"/>
        <v>0</v>
      </c>
      <c r="G300" s="131">
        <f t="shared" si="35"/>
        <v>0</v>
      </c>
      <c r="H300" s="131">
        <f t="shared" si="36"/>
        <v>0</v>
      </c>
    </row>
    <row r="301" spans="1:8" ht="15.75" customHeight="1" x14ac:dyDescent="0.2">
      <c r="A301" s="102">
        <f t="shared" si="33"/>
        <v>49</v>
      </c>
      <c r="B301" s="39">
        <f t="shared" ref="B301:E302" si="39">B129</f>
        <v>0</v>
      </c>
      <c r="C301" s="39">
        <f t="shared" si="39"/>
        <v>0</v>
      </c>
      <c r="D301" s="39">
        <f t="shared" si="39"/>
        <v>0</v>
      </c>
      <c r="E301" s="39">
        <f t="shared" si="39"/>
        <v>0</v>
      </c>
      <c r="F301" s="126">
        <f t="shared" si="34"/>
        <v>0</v>
      </c>
      <c r="G301" s="131">
        <f t="shared" si="35"/>
        <v>0</v>
      </c>
      <c r="H301" s="131">
        <f t="shared" si="36"/>
        <v>0</v>
      </c>
    </row>
    <row r="302" spans="1:8" ht="15.75" customHeight="1" x14ac:dyDescent="0.2">
      <c r="A302" s="154">
        <f>A301+1</f>
        <v>50</v>
      </c>
      <c r="B302" s="39">
        <f t="shared" si="39"/>
        <v>0</v>
      </c>
      <c r="C302" s="39">
        <f t="shared" si="39"/>
        <v>0</v>
      </c>
      <c r="D302" s="39">
        <f t="shared" si="39"/>
        <v>0</v>
      </c>
      <c r="E302" s="39">
        <f t="shared" si="39"/>
        <v>0</v>
      </c>
      <c r="F302" s="126">
        <f>6*E302</f>
        <v>0</v>
      </c>
      <c r="G302" s="164">
        <f t="shared" si="35"/>
        <v>0</v>
      </c>
      <c r="H302" s="131">
        <f t="shared" si="36"/>
        <v>0</v>
      </c>
    </row>
    <row r="303" spans="1:8" ht="15.75" customHeight="1" x14ac:dyDescent="0.25">
      <c r="A303" s="137"/>
      <c r="B303" s="51"/>
      <c r="C303" s="137" t="s">
        <v>119</v>
      </c>
      <c r="D303" s="166">
        <f>SUM(D253:D302)</f>
        <v>0</v>
      </c>
      <c r="E303" s="166"/>
      <c r="F303" s="142"/>
      <c r="G303" s="167" t="s">
        <v>150</v>
      </c>
      <c r="H303" s="142">
        <f>SUM(H253:H302)</f>
        <v>0</v>
      </c>
    </row>
    <row r="304" spans="1:8" ht="15.75" customHeight="1" x14ac:dyDescent="0.2"/>
    <row r="305" spans="1:10" ht="15.75" customHeight="1" x14ac:dyDescent="0.2"/>
    <row r="306" spans="1:10" ht="15.75" customHeight="1" x14ac:dyDescent="0.2">
      <c r="A306" s="76" t="s">
        <v>151</v>
      </c>
      <c r="C306" s="7"/>
    </row>
    <row r="307" spans="1:10" ht="15.75" customHeight="1" x14ac:dyDescent="0.2">
      <c r="A307" s="30"/>
      <c r="C307" s="7"/>
    </row>
    <row r="308" spans="1:10" ht="15.75" customHeight="1" x14ac:dyDescent="0.3">
      <c r="A308" s="30"/>
      <c r="B308" s="42" t="s">
        <v>152</v>
      </c>
      <c r="C308" s="7"/>
      <c r="D308" s="33"/>
      <c r="F308" s="41" t="s">
        <v>153</v>
      </c>
      <c r="G308" s="77">
        <f>H131</f>
        <v>0</v>
      </c>
      <c r="H308" s="30" t="s">
        <v>16</v>
      </c>
      <c r="I308" s="30"/>
      <c r="J308" s="45"/>
    </row>
    <row r="309" spans="1:10" ht="15.75" customHeight="1" x14ac:dyDescent="0.2">
      <c r="A309" s="30"/>
      <c r="B309" s="42"/>
      <c r="C309" s="7"/>
      <c r="D309" s="33"/>
      <c r="F309" s="41"/>
      <c r="G309" s="77"/>
      <c r="H309" s="30"/>
      <c r="I309" s="30"/>
      <c r="J309" s="45"/>
    </row>
    <row r="310" spans="1:10" ht="15.75" customHeight="1" x14ac:dyDescent="0.3">
      <c r="A310" s="30"/>
      <c r="B310" s="42" t="s">
        <v>96</v>
      </c>
      <c r="C310" s="7"/>
      <c r="D310" s="33"/>
      <c r="F310" s="41" t="s">
        <v>154</v>
      </c>
      <c r="G310" s="77">
        <f>IF(($G$330-0.9*$C$15)&gt;=0,($G$330-0.9*$C$15),0)</f>
        <v>0</v>
      </c>
      <c r="H310" s="30" t="s">
        <v>16</v>
      </c>
      <c r="I310" s="30"/>
      <c r="J310" s="45"/>
    </row>
    <row r="311" spans="1:10" ht="15.75" customHeight="1" x14ac:dyDescent="0.2">
      <c r="A311" s="30"/>
      <c r="B311" s="102"/>
      <c r="C311" s="7"/>
      <c r="D311" s="33"/>
      <c r="F311" s="37"/>
      <c r="I311" s="30"/>
    </row>
    <row r="312" spans="1:10" ht="15.75" customHeight="1" x14ac:dyDescent="0.3">
      <c r="A312" s="30"/>
      <c r="B312" s="29" t="s">
        <v>155</v>
      </c>
      <c r="C312" s="7"/>
      <c r="D312" s="33"/>
      <c r="F312" s="41" t="s">
        <v>156</v>
      </c>
      <c r="G312" s="77">
        <f>H188</f>
        <v>0</v>
      </c>
      <c r="H312" s="30" t="s">
        <v>16</v>
      </c>
      <c r="I312" s="30"/>
      <c r="J312" s="45"/>
    </row>
    <row r="313" spans="1:10" ht="15.75" customHeight="1" x14ac:dyDescent="0.2">
      <c r="A313" s="30"/>
      <c r="B313" s="29"/>
      <c r="C313" s="7"/>
      <c r="D313" s="33"/>
      <c r="F313" s="41"/>
      <c r="G313" s="77"/>
      <c r="H313" s="30"/>
      <c r="I313" s="30"/>
      <c r="J313" s="45"/>
    </row>
    <row r="314" spans="1:10" ht="15.75" customHeight="1" x14ac:dyDescent="0.3">
      <c r="A314" s="30"/>
      <c r="B314" s="29" t="s">
        <v>97</v>
      </c>
      <c r="C314" s="7"/>
      <c r="D314" s="33"/>
      <c r="F314" s="41" t="s">
        <v>157</v>
      </c>
      <c r="G314" s="77">
        <f>IF(($C$20/1.3+$C$21-0.9*($C$17+$C$18))&gt;=0,($C$20/1.3+$C$21-0.9*($C$17+$C$18)),0)</f>
        <v>0</v>
      </c>
      <c r="H314" s="30" t="s">
        <v>16</v>
      </c>
      <c r="I314" s="30"/>
      <c r="J314" s="45"/>
    </row>
    <row r="315" spans="1:10" ht="15.75" customHeight="1" x14ac:dyDescent="0.2">
      <c r="A315" s="30"/>
      <c r="B315" s="29"/>
      <c r="C315" s="7"/>
      <c r="D315" s="33"/>
      <c r="F315" s="41"/>
      <c r="G315" s="77"/>
      <c r="H315" s="30"/>
      <c r="I315" s="30"/>
      <c r="J315" s="45"/>
    </row>
    <row r="316" spans="1:10" ht="15.75" customHeight="1" x14ac:dyDescent="0.3">
      <c r="A316" s="7"/>
      <c r="B316" s="29" t="s">
        <v>158</v>
      </c>
      <c r="C316" s="7"/>
      <c r="D316" s="33"/>
      <c r="F316" s="41" t="s">
        <v>159</v>
      </c>
      <c r="G316" s="77">
        <f>K131</f>
        <v>0</v>
      </c>
      <c r="H316" s="30" t="s">
        <v>12</v>
      </c>
      <c r="I316" s="30"/>
      <c r="J316" s="45"/>
    </row>
    <row r="317" spans="1:10" ht="15.75" customHeight="1" x14ac:dyDescent="0.2">
      <c r="A317" s="7"/>
      <c r="B317" s="102"/>
      <c r="C317" s="7"/>
      <c r="D317" s="33"/>
      <c r="F317" s="37"/>
      <c r="I317" s="171"/>
      <c r="J317" s="33"/>
    </row>
    <row r="318" spans="1:10" ht="15.75" customHeight="1" x14ac:dyDescent="0.3">
      <c r="A318" s="7"/>
      <c r="B318" s="29" t="s">
        <v>160</v>
      </c>
      <c r="C318" s="7"/>
      <c r="D318" s="33"/>
      <c r="F318" s="41" t="s">
        <v>161</v>
      </c>
      <c r="G318" s="77">
        <f>K188</f>
        <v>0</v>
      </c>
      <c r="H318" s="30" t="s">
        <v>7</v>
      </c>
      <c r="I318" s="30"/>
      <c r="J318" s="45"/>
    </row>
    <row r="319" spans="1:10" ht="15.75" customHeight="1" x14ac:dyDescent="0.2">
      <c r="A319" s="7"/>
      <c r="B319" s="102"/>
      <c r="C319" s="7"/>
      <c r="D319" s="33"/>
      <c r="F319" s="37"/>
    </row>
    <row r="320" spans="1:10" ht="15.75" customHeight="1" x14ac:dyDescent="0.25">
      <c r="A320" s="7"/>
      <c r="B320" s="29" t="s">
        <v>162</v>
      </c>
      <c r="C320" s="7"/>
      <c r="D320" s="33"/>
      <c r="F320" s="37"/>
      <c r="I320"/>
      <c r="J320" s="30"/>
    </row>
    <row r="321" spans="1:11" ht="15.75" customHeight="1" x14ac:dyDescent="0.2">
      <c r="A321" s="7"/>
      <c r="B321" s="29"/>
      <c r="C321" s="7"/>
      <c r="D321" s="33"/>
      <c r="F321" s="37"/>
      <c r="I321" s="77"/>
      <c r="J321" s="30"/>
    </row>
    <row r="322" spans="1:11" s="174" customFormat="1" ht="15" customHeight="1" x14ac:dyDescent="0.3">
      <c r="A322" s="38"/>
      <c r="B322" s="38"/>
      <c r="C322" s="39" t="s">
        <v>163</v>
      </c>
      <c r="D322" s="172">
        <v>39.700000000000003</v>
      </c>
      <c r="E322" s="173" t="s">
        <v>19</v>
      </c>
      <c r="F322" s="28" t="s">
        <v>20</v>
      </c>
      <c r="G322" s="43"/>
      <c r="H322" s="43"/>
      <c r="I322" s="38"/>
      <c r="J322" s="38"/>
      <c r="K322" s="38"/>
    </row>
    <row r="323" spans="1:11" s="174" customFormat="1" ht="15" customHeight="1" x14ac:dyDescent="0.3">
      <c r="A323" s="38"/>
      <c r="B323" s="38"/>
      <c r="C323" s="39" t="s">
        <v>164</v>
      </c>
      <c r="D323" s="172">
        <v>168</v>
      </c>
      <c r="E323" s="173" t="s">
        <v>22</v>
      </c>
      <c r="F323" s="28" t="s">
        <v>21</v>
      </c>
      <c r="G323" s="43"/>
      <c r="H323" s="43"/>
      <c r="I323" s="38"/>
      <c r="J323" s="38"/>
      <c r="K323" s="38"/>
    </row>
    <row r="324" spans="1:11" s="174" customFormat="1" ht="15" customHeight="1" x14ac:dyDescent="0.3">
      <c r="A324" s="38"/>
      <c r="B324" s="38"/>
      <c r="C324" s="39" t="s">
        <v>165</v>
      </c>
      <c r="D324" s="172">
        <v>72</v>
      </c>
      <c r="E324" s="173" t="s">
        <v>22</v>
      </c>
      <c r="F324" s="28" t="s">
        <v>166</v>
      </c>
      <c r="G324" s="43"/>
      <c r="H324" s="43"/>
      <c r="I324" s="38"/>
      <c r="J324" s="38"/>
      <c r="K324" s="38"/>
    </row>
    <row r="325" spans="1:11" s="174" customFormat="1" ht="15" customHeight="1" x14ac:dyDescent="0.2">
      <c r="A325" s="38"/>
      <c r="B325" s="38"/>
      <c r="I325" s="38"/>
      <c r="J325" s="38"/>
      <c r="K325" s="38"/>
    </row>
    <row r="326" spans="1:11" s="174" customFormat="1" ht="15" customHeight="1" x14ac:dyDescent="0.25">
      <c r="A326" s="38"/>
      <c r="B326" s="38"/>
      <c r="F326" s="77">
        <f>D322*G316+D323*G318+D324*G318</f>
        <v>0</v>
      </c>
      <c r="G326" s="175" t="s">
        <v>23</v>
      </c>
      <c r="H326"/>
      <c r="I326" s="38"/>
      <c r="J326" s="38"/>
      <c r="K326" s="38"/>
    </row>
    <row r="327" spans="1:11" s="174" customFormat="1" ht="15" customHeight="1" x14ac:dyDescent="0.2">
      <c r="A327" s="38"/>
      <c r="B327" s="38"/>
      <c r="I327" s="38"/>
      <c r="J327" s="38"/>
      <c r="K327" s="38"/>
    </row>
    <row r="328" spans="1:11" ht="15.75" customHeight="1" x14ac:dyDescent="0.3">
      <c r="A328" s="7"/>
      <c r="B328" s="7" t="s">
        <v>167</v>
      </c>
      <c r="C328" s="7"/>
      <c r="F328" s="41" t="s">
        <v>168</v>
      </c>
      <c r="G328" s="77">
        <f>H245</f>
        <v>0</v>
      </c>
      <c r="H328" s="30" t="s">
        <v>16</v>
      </c>
      <c r="I328" s="30"/>
      <c r="J328" s="45"/>
    </row>
    <row r="329" spans="1:11" ht="15.75" customHeight="1" x14ac:dyDescent="0.2">
      <c r="A329" s="7"/>
      <c r="C329" s="7"/>
      <c r="I329" s="30"/>
      <c r="J329" s="45"/>
    </row>
    <row r="330" spans="1:11" ht="15.75" customHeight="1" x14ac:dyDescent="0.3">
      <c r="A330" s="7"/>
      <c r="B330" s="42" t="s">
        <v>169</v>
      </c>
      <c r="C330" s="7"/>
      <c r="F330" s="41" t="s">
        <v>170</v>
      </c>
      <c r="G330" s="77">
        <f>K245</f>
        <v>0</v>
      </c>
      <c r="H330" s="30" t="s">
        <v>16</v>
      </c>
      <c r="I330" s="30"/>
      <c r="J330" s="45"/>
    </row>
    <row r="331" spans="1:11" ht="15.75" customHeight="1" x14ac:dyDescent="0.25">
      <c r="A331" s="7"/>
      <c r="C331" s="7"/>
      <c r="D331"/>
      <c r="E331"/>
      <c r="F331"/>
      <c r="G331"/>
      <c r="I331" s="30"/>
      <c r="J331" s="45"/>
    </row>
    <row r="332" spans="1:11" ht="15.75" customHeight="1" x14ac:dyDescent="0.3">
      <c r="A332" s="7"/>
      <c r="B332" s="42" t="s">
        <v>171</v>
      </c>
      <c r="C332" s="7"/>
      <c r="F332" s="41" t="s">
        <v>172</v>
      </c>
      <c r="G332" s="77">
        <f>H303</f>
        <v>0</v>
      </c>
      <c r="H332" s="30" t="s">
        <v>16</v>
      </c>
      <c r="I332" s="30"/>
      <c r="J332" s="45"/>
    </row>
    <row r="333" spans="1:11" ht="15.75" customHeight="1" x14ac:dyDescent="0.2">
      <c r="A333" s="7"/>
      <c r="B333" s="42"/>
      <c r="C333" s="7"/>
      <c r="F333" s="41"/>
      <c r="G333" s="77"/>
      <c r="H333" s="30"/>
    </row>
    <row r="334" spans="1:11" ht="15.75" customHeight="1" x14ac:dyDescent="0.2">
      <c r="A334" s="7"/>
      <c r="B334" s="29" t="s">
        <v>173</v>
      </c>
      <c r="C334" s="7"/>
      <c r="F334" s="37"/>
      <c r="G334" s="77"/>
      <c r="H334" s="30"/>
    </row>
    <row r="335" spans="1:11" ht="15.75" customHeight="1" x14ac:dyDescent="0.2">
      <c r="A335" s="7"/>
      <c r="B335" s="42"/>
      <c r="C335" s="7"/>
      <c r="F335" s="37"/>
      <c r="G335" s="77"/>
      <c r="H335" s="30"/>
    </row>
    <row r="336" spans="1:11" ht="15.75" customHeight="1" x14ac:dyDescent="0.25">
      <c r="A336" s="7"/>
      <c r="B336" s="26" t="s">
        <v>25</v>
      </c>
      <c r="C336" s="26"/>
      <c r="D336" s="26"/>
      <c r="E336" s="35"/>
      <c r="F336" s="35"/>
      <c r="G336" s="77"/>
      <c r="H336" s="30"/>
    </row>
    <row r="337" spans="1:11" ht="15.75" customHeight="1" x14ac:dyDescent="0.2">
      <c r="A337" s="7"/>
      <c r="B337" s="26"/>
      <c r="C337" s="26"/>
      <c r="D337" s="26"/>
      <c r="E337" s="46" t="s">
        <v>26</v>
      </c>
      <c r="F337" s="46" t="s">
        <v>27</v>
      </c>
      <c r="G337" s="77"/>
      <c r="H337" s="30"/>
    </row>
    <row r="338" spans="1:11" ht="15.75" customHeight="1" x14ac:dyDescent="0.2">
      <c r="A338" s="7"/>
      <c r="B338" s="26"/>
      <c r="C338" s="78"/>
      <c r="D338" s="78"/>
      <c r="E338" s="50" t="s">
        <v>28</v>
      </c>
      <c r="F338" s="50" t="s">
        <v>28</v>
      </c>
      <c r="G338" s="77"/>
      <c r="H338" s="30"/>
    </row>
    <row r="339" spans="1:11" ht="15.75" customHeight="1" x14ac:dyDescent="0.2">
      <c r="A339" s="7"/>
      <c r="B339" s="26"/>
      <c r="C339" s="96" t="s">
        <v>174</v>
      </c>
      <c r="D339" s="96"/>
      <c r="E339" s="176">
        <v>300</v>
      </c>
      <c r="F339" s="176"/>
      <c r="G339" s="77"/>
      <c r="H339" s="30"/>
    </row>
    <row r="340" spans="1:11" ht="15.75" customHeight="1" x14ac:dyDescent="0.25">
      <c r="A340" s="7"/>
      <c r="B340"/>
      <c r="C340"/>
      <c r="D340"/>
      <c r="E340"/>
      <c r="F340"/>
      <c r="G340"/>
      <c r="H340"/>
    </row>
    <row r="341" spans="1:11" ht="15.75" customHeight="1" x14ac:dyDescent="0.25">
      <c r="A341" s="7"/>
      <c r="B341" t="s">
        <v>29</v>
      </c>
      <c r="C341" s="26"/>
      <c r="D341" s="26"/>
      <c r="E341" s="78"/>
      <c r="F341" s="78"/>
      <c r="G341" s="78"/>
      <c r="H341" s="78"/>
      <c r="I341" s="78"/>
    </row>
    <row r="342" spans="1:11" ht="15.75" customHeight="1" x14ac:dyDescent="0.25">
      <c r="A342" s="7"/>
      <c r="B342"/>
      <c r="C342" s="26"/>
      <c r="D342" s="26"/>
      <c r="E342" s="46" t="s">
        <v>26</v>
      </c>
      <c r="F342" s="46" t="s">
        <v>27</v>
      </c>
      <c r="G342" s="177" t="s">
        <v>30</v>
      </c>
      <c r="H342" s="177"/>
      <c r="I342" s="177"/>
    </row>
    <row r="343" spans="1:11" ht="15.75" customHeight="1" x14ac:dyDescent="0.25">
      <c r="A343" s="7"/>
      <c r="B343"/>
      <c r="C343" s="26"/>
      <c r="D343" s="26"/>
      <c r="E343" s="36"/>
      <c r="F343" s="36"/>
      <c r="G343" s="36" t="s">
        <v>31</v>
      </c>
      <c r="H343" s="46" t="s">
        <v>32</v>
      </c>
      <c r="I343" s="46" t="s">
        <v>33</v>
      </c>
    </row>
    <row r="344" spans="1:11" ht="15.75" customHeight="1" x14ac:dyDescent="0.25">
      <c r="A344" s="7"/>
      <c r="B344"/>
      <c r="C344" s="78"/>
      <c r="D344" s="78"/>
      <c r="E344" s="50" t="s">
        <v>34</v>
      </c>
      <c r="F344" s="50" t="s">
        <v>34</v>
      </c>
      <c r="G344" s="50" t="s">
        <v>35</v>
      </c>
      <c r="H344" s="50" t="s">
        <v>36</v>
      </c>
      <c r="I344" s="50" t="s">
        <v>37</v>
      </c>
    </row>
    <row r="345" spans="1:11" ht="15.75" customHeight="1" x14ac:dyDescent="0.25">
      <c r="A345" s="7"/>
      <c r="B345"/>
      <c r="C345" s="96" t="s">
        <v>174</v>
      </c>
      <c r="D345" s="51"/>
      <c r="E345" s="178">
        <f>G345*E339/1000</f>
        <v>0</v>
      </c>
      <c r="F345" s="178"/>
      <c r="G345" s="178">
        <f>H188</f>
        <v>0</v>
      </c>
      <c r="H345" s="176">
        <v>113</v>
      </c>
      <c r="I345" s="178">
        <f>G345*H345</f>
        <v>0</v>
      </c>
    </row>
    <row r="346" spans="1:11" ht="15.75" customHeight="1" x14ac:dyDescent="0.25">
      <c r="A346" s="7"/>
      <c r="B346"/>
      <c r="C346" s="78" t="s">
        <v>38</v>
      </c>
      <c r="D346" s="35"/>
      <c r="E346" s="98">
        <f>SUM(E345)</f>
        <v>0</v>
      </c>
      <c r="F346" s="98"/>
      <c r="G346" s="98">
        <f>SUM(G345)</f>
        <v>0</v>
      </c>
      <c r="H346" s="78"/>
      <c r="I346" s="98">
        <f>SUM(I345:I345)</f>
        <v>0</v>
      </c>
    </row>
    <row r="347" spans="1:11" ht="15.75" customHeight="1" x14ac:dyDescent="0.25">
      <c r="A347" s="7"/>
      <c r="B347" s="26"/>
      <c r="C347" s="26"/>
      <c r="D347"/>
      <c r="E347"/>
      <c r="F347"/>
      <c r="G347" s="26"/>
      <c r="H347" s="26"/>
      <c r="I347" s="26"/>
    </row>
    <row r="348" spans="1:11" ht="15.75" customHeight="1" x14ac:dyDescent="0.25">
      <c r="A348" s="7"/>
      <c r="B348" t="s">
        <v>40</v>
      </c>
      <c r="C348"/>
      <c r="D348" s="179" t="e">
        <f>I346/G346</f>
        <v>#DIV/0!</v>
      </c>
      <c r="E348" s="27" t="s">
        <v>17</v>
      </c>
      <c r="F348" s="26" t="s">
        <v>41</v>
      </c>
      <c r="G348"/>
      <c r="H348"/>
      <c r="I348" s="26"/>
    </row>
    <row r="349" spans="1:11" ht="15.75" customHeight="1" x14ac:dyDescent="0.25">
      <c r="A349" s="7"/>
      <c r="B349"/>
      <c r="C349"/>
      <c r="D349"/>
      <c r="E349"/>
      <c r="F349"/>
      <c r="G349"/>
      <c r="H349"/>
    </row>
    <row r="350" spans="1:11" ht="15.75" customHeight="1" x14ac:dyDescent="0.25">
      <c r="A350" s="7"/>
      <c r="B350" s="102"/>
      <c r="C350" s="7"/>
      <c r="D350"/>
      <c r="E350"/>
      <c r="F350"/>
      <c r="G350"/>
    </row>
    <row r="351" spans="1:11" ht="15.75" customHeight="1" x14ac:dyDescent="0.25">
      <c r="A351" s="180" t="s">
        <v>175</v>
      </c>
      <c r="B351" s="33"/>
      <c r="D351"/>
      <c r="E351"/>
      <c r="F351"/>
      <c r="G351"/>
      <c r="K351" s="181"/>
    </row>
    <row r="352" spans="1:11" ht="15.75" customHeight="1" thickBot="1" x14ac:dyDescent="0.25">
      <c r="B352" s="33"/>
      <c r="D352" s="33"/>
      <c r="E352" s="33"/>
      <c r="F352" s="33"/>
      <c r="G352" s="33"/>
      <c r="J352" s="37" t="s">
        <v>43</v>
      </c>
    </row>
    <row r="353" spans="2:10" ht="28.5" customHeight="1" x14ac:dyDescent="0.2">
      <c r="B353" s="53"/>
      <c r="C353" s="80"/>
      <c r="D353" s="80"/>
      <c r="E353" s="80"/>
      <c r="F353" s="80"/>
      <c r="G353" s="81"/>
      <c r="H353" s="53"/>
      <c r="I353" s="54" t="s">
        <v>44</v>
      </c>
      <c r="J353" s="182" t="s">
        <v>45</v>
      </c>
    </row>
    <row r="354" spans="2:10" ht="15.75" customHeight="1" x14ac:dyDescent="0.2">
      <c r="B354" s="55" t="s">
        <v>46</v>
      </c>
      <c r="C354" s="83" t="s">
        <v>47</v>
      </c>
      <c r="D354" s="83"/>
      <c r="E354" s="83"/>
      <c r="F354" s="83"/>
      <c r="G354" s="84" t="s">
        <v>48</v>
      </c>
      <c r="H354" s="85" t="s">
        <v>49</v>
      </c>
      <c r="I354" s="57" t="s">
        <v>23</v>
      </c>
      <c r="J354" s="183" t="s">
        <v>50</v>
      </c>
    </row>
    <row r="355" spans="2:10" ht="15.75" customHeight="1" thickBot="1" x14ac:dyDescent="0.25">
      <c r="B355" s="58"/>
      <c r="C355" s="86"/>
      <c r="D355" s="86"/>
      <c r="E355" s="86"/>
      <c r="F355" s="86"/>
      <c r="G355" s="87"/>
      <c r="H355" s="88"/>
      <c r="I355" s="59"/>
      <c r="J355" s="184"/>
    </row>
    <row r="356" spans="2:10" s="25" customFormat="1" ht="15.75" customHeight="1" x14ac:dyDescent="0.2">
      <c r="B356" s="60" t="s">
        <v>176</v>
      </c>
      <c r="C356" s="60" t="s">
        <v>177</v>
      </c>
      <c r="D356" s="60"/>
      <c r="E356" s="60"/>
      <c r="F356" s="60"/>
      <c r="G356" s="60"/>
      <c r="H356" s="60"/>
      <c r="I356" s="60"/>
      <c r="J356" s="62" t="e">
        <f>J357+J362+J363+SUM(J367:J371+J374)</f>
        <v>#DIV/0!</v>
      </c>
    </row>
    <row r="357" spans="2:10" s="25" customFormat="1" ht="15.75" customHeight="1" x14ac:dyDescent="0.2">
      <c r="B357" s="60" t="s">
        <v>178</v>
      </c>
      <c r="C357" s="60" t="s">
        <v>179</v>
      </c>
      <c r="D357" s="60"/>
      <c r="E357" s="60"/>
      <c r="F357" s="60"/>
      <c r="G357" s="64" t="s">
        <v>51</v>
      </c>
      <c r="H357" s="60"/>
      <c r="I357" s="60"/>
      <c r="J357" s="62">
        <f>SUM(J358:J361)</f>
        <v>0</v>
      </c>
    </row>
    <row r="358" spans="2:10" s="25" customFormat="1" ht="15.75" customHeight="1" x14ac:dyDescent="0.2">
      <c r="B358" s="60" t="s">
        <v>180</v>
      </c>
      <c r="C358" s="60" t="s">
        <v>181</v>
      </c>
      <c r="D358" s="60"/>
      <c r="E358" s="60"/>
      <c r="F358" s="60"/>
      <c r="G358" s="64" t="s">
        <v>16</v>
      </c>
      <c r="H358" s="62">
        <f>G308</f>
        <v>0</v>
      </c>
      <c r="I358" s="65">
        <v>7.6</v>
      </c>
      <c r="J358" s="62">
        <f t="shared" ref="J358:J370" si="40">H358*I358/1000</f>
        <v>0</v>
      </c>
    </row>
    <row r="359" spans="2:10" s="25" customFormat="1" ht="15.75" customHeight="1" x14ac:dyDescent="0.2">
      <c r="B359" s="60" t="s">
        <v>180</v>
      </c>
      <c r="C359" s="60" t="s">
        <v>182</v>
      </c>
      <c r="D359" s="60"/>
      <c r="E359" s="60"/>
      <c r="F359" s="60"/>
      <c r="G359" s="64" t="s">
        <v>16</v>
      </c>
      <c r="H359" s="62">
        <f>G310</f>
        <v>0</v>
      </c>
      <c r="I359" s="65">
        <v>15.64</v>
      </c>
      <c r="J359" s="62">
        <f t="shared" si="40"/>
        <v>0</v>
      </c>
    </row>
    <row r="360" spans="2:10" s="25" customFormat="1" ht="15.75" customHeight="1" x14ac:dyDescent="0.2">
      <c r="B360" s="60" t="s">
        <v>183</v>
      </c>
      <c r="C360" s="60" t="s">
        <v>184</v>
      </c>
      <c r="D360" s="60"/>
      <c r="E360" s="60"/>
      <c r="F360" s="60"/>
      <c r="G360" s="64" t="s">
        <v>16</v>
      </c>
      <c r="H360" s="62">
        <f>G312</f>
        <v>0</v>
      </c>
      <c r="I360" s="65">
        <v>21</v>
      </c>
      <c r="J360" s="62">
        <f>H360*I360/1000</f>
        <v>0</v>
      </c>
    </row>
    <row r="361" spans="2:10" s="25" customFormat="1" ht="15.75" customHeight="1" x14ac:dyDescent="0.2">
      <c r="B361" s="60" t="s">
        <v>183</v>
      </c>
      <c r="C361" s="60" t="s">
        <v>185</v>
      </c>
      <c r="D361" s="60"/>
      <c r="E361" s="60"/>
      <c r="F361" s="60"/>
      <c r="G361" s="64" t="s">
        <v>16</v>
      </c>
      <c r="H361" s="62">
        <f>G314</f>
        <v>0</v>
      </c>
      <c r="I361" s="65">
        <v>21.41</v>
      </c>
      <c r="J361" s="62">
        <f>H361*I361/1000</f>
        <v>0</v>
      </c>
    </row>
    <row r="362" spans="2:10" s="25" customFormat="1" ht="15.75" customHeight="1" x14ac:dyDescent="0.2">
      <c r="B362" s="60" t="s">
        <v>186</v>
      </c>
      <c r="C362" s="60" t="s">
        <v>187</v>
      </c>
      <c r="D362" s="60"/>
      <c r="E362" s="60"/>
      <c r="F362" s="60"/>
      <c r="G362" s="64" t="s">
        <v>51</v>
      </c>
      <c r="H362" s="62"/>
      <c r="I362" s="62"/>
      <c r="J362" s="62">
        <f>F326/1000</f>
        <v>0</v>
      </c>
    </row>
    <row r="363" spans="2:10" s="25" customFormat="1" ht="15.75" customHeight="1" x14ac:dyDescent="0.2">
      <c r="B363" s="60" t="s">
        <v>188</v>
      </c>
      <c r="C363" s="60" t="s">
        <v>189</v>
      </c>
      <c r="D363" s="60"/>
      <c r="E363" s="60"/>
      <c r="F363" s="60"/>
      <c r="G363" s="64" t="s">
        <v>51</v>
      </c>
      <c r="H363" s="62"/>
      <c r="I363" s="62"/>
      <c r="J363" s="62" t="e">
        <f>SUM(J364:J366)</f>
        <v>#DIV/0!</v>
      </c>
    </row>
    <row r="364" spans="2:10" s="25" customFormat="1" ht="15.75" customHeight="1" x14ac:dyDescent="0.2">
      <c r="B364" s="60" t="s">
        <v>190</v>
      </c>
      <c r="C364" s="60" t="s">
        <v>191</v>
      </c>
      <c r="D364" s="60"/>
      <c r="E364" s="60"/>
      <c r="F364" s="60"/>
      <c r="G364" s="64" t="s">
        <v>52</v>
      </c>
      <c r="H364" s="62">
        <f>E346</f>
        <v>0</v>
      </c>
      <c r="I364" s="62">
        <v>348</v>
      </c>
      <c r="J364" s="62">
        <f>H364*I364/1000</f>
        <v>0</v>
      </c>
    </row>
    <row r="365" spans="2:10" s="25" customFormat="1" ht="15.75" customHeight="1" x14ac:dyDescent="0.2">
      <c r="B365" s="60" t="s">
        <v>192</v>
      </c>
      <c r="C365" s="60" t="s">
        <v>193</v>
      </c>
      <c r="D365" s="60"/>
      <c r="E365" s="60"/>
      <c r="F365" s="60"/>
      <c r="G365" s="64" t="s">
        <v>16</v>
      </c>
      <c r="H365" s="62">
        <f>G346</f>
        <v>0</v>
      </c>
      <c r="I365" s="62" t="e">
        <f>D348</f>
        <v>#DIV/0!</v>
      </c>
      <c r="J365" s="62" t="e">
        <f>H365*I365/1000</f>
        <v>#DIV/0!</v>
      </c>
    </row>
    <row r="366" spans="2:10" s="25" customFormat="1" ht="15.75" customHeight="1" x14ac:dyDescent="0.2">
      <c r="B366" s="60" t="s">
        <v>194</v>
      </c>
      <c r="C366" s="60" t="s">
        <v>195</v>
      </c>
      <c r="D366" s="60"/>
      <c r="E366" s="60"/>
      <c r="F366" s="60"/>
      <c r="G366" s="64" t="s">
        <v>52</v>
      </c>
      <c r="H366" s="62">
        <f>F346</f>
        <v>0</v>
      </c>
      <c r="I366" s="62">
        <v>4327</v>
      </c>
      <c r="J366" s="62">
        <f>H366*I366/1000</f>
        <v>0</v>
      </c>
    </row>
    <row r="367" spans="2:10" s="25" customFormat="1" ht="15.75" customHeight="1" x14ac:dyDescent="0.2">
      <c r="B367" s="60" t="s">
        <v>196</v>
      </c>
      <c r="C367" s="60" t="s">
        <v>197</v>
      </c>
      <c r="D367" s="60"/>
      <c r="E367" s="60"/>
      <c r="F367" s="60"/>
      <c r="G367" s="64" t="s">
        <v>16</v>
      </c>
      <c r="H367" s="60"/>
      <c r="I367" s="60"/>
      <c r="J367" s="62">
        <f t="shared" si="40"/>
        <v>0</v>
      </c>
    </row>
    <row r="368" spans="2:10" s="25" customFormat="1" ht="15.75" customHeight="1" x14ac:dyDescent="0.2">
      <c r="B368" s="60" t="s">
        <v>198</v>
      </c>
      <c r="C368" s="60" t="s">
        <v>199</v>
      </c>
      <c r="D368" s="60"/>
      <c r="E368" s="60"/>
      <c r="F368" s="60"/>
      <c r="G368" s="64" t="s">
        <v>16</v>
      </c>
      <c r="H368" s="62">
        <f>G328</f>
        <v>0</v>
      </c>
      <c r="I368" s="65">
        <v>10.4</v>
      </c>
      <c r="J368" s="62">
        <f t="shared" si="40"/>
        <v>0</v>
      </c>
    </row>
    <row r="369" spans="1:10" s="25" customFormat="1" ht="15.75" customHeight="1" x14ac:dyDescent="0.2">
      <c r="B369" s="60" t="s">
        <v>200</v>
      </c>
      <c r="C369" s="60" t="s">
        <v>201</v>
      </c>
      <c r="D369" s="60"/>
      <c r="E369" s="60"/>
      <c r="F369" s="60"/>
      <c r="G369" s="64" t="s">
        <v>16</v>
      </c>
      <c r="H369" s="62">
        <f>G330</f>
        <v>0</v>
      </c>
      <c r="I369" s="65">
        <v>11.1</v>
      </c>
      <c r="J369" s="62">
        <f t="shared" si="40"/>
        <v>0</v>
      </c>
    </row>
    <row r="370" spans="1:10" s="25" customFormat="1" ht="15.75" customHeight="1" x14ac:dyDescent="0.2">
      <c r="B370" s="60" t="s">
        <v>202</v>
      </c>
      <c r="C370" s="60" t="s">
        <v>203</v>
      </c>
      <c r="D370" s="60"/>
      <c r="E370" s="60"/>
      <c r="F370" s="60"/>
      <c r="G370" s="64" t="s">
        <v>16</v>
      </c>
      <c r="H370" s="62">
        <f>G332</f>
        <v>0</v>
      </c>
      <c r="I370" s="65">
        <v>26</v>
      </c>
      <c r="J370" s="62">
        <f t="shared" si="40"/>
        <v>0</v>
      </c>
    </row>
    <row r="371" spans="1:10" s="25" customFormat="1" ht="15.75" customHeight="1" x14ac:dyDescent="0.2">
      <c r="B371" s="60" t="s">
        <v>204</v>
      </c>
      <c r="C371" s="60" t="s">
        <v>205</v>
      </c>
      <c r="D371" s="60"/>
      <c r="E371" s="60"/>
      <c r="F371" s="60"/>
      <c r="G371" s="64" t="s">
        <v>51</v>
      </c>
      <c r="H371" s="60"/>
      <c r="I371" s="60"/>
      <c r="J371" s="62">
        <f>SUM(J372:J373)</f>
        <v>0</v>
      </c>
    </row>
    <row r="372" spans="1:10" s="25" customFormat="1" ht="15.75" customHeight="1" x14ac:dyDescent="0.2">
      <c r="B372" s="60" t="s">
        <v>206</v>
      </c>
      <c r="C372" s="60" t="s">
        <v>207</v>
      </c>
      <c r="D372" s="60"/>
      <c r="E372" s="60"/>
      <c r="F372" s="60"/>
      <c r="G372" s="64" t="s">
        <v>12</v>
      </c>
      <c r="H372" s="60"/>
      <c r="I372" s="60"/>
      <c r="J372" s="62">
        <f>H372*I372/1000</f>
        <v>0</v>
      </c>
    </row>
    <row r="373" spans="1:10" s="25" customFormat="1" ht="15.75" customHeight="1" x14ac:dyDescent="0.2">
      <c r="B373" s="185" t="s">
        <v>208</v>
      </c>
      <c r="C373" s="60" t="s">
        <v>209</v>
      </c>
      <c r="D373" s="60"/>
      <c r="E373" s="60"/>
      <c r="F373" s="185"/>
      <c r="G373" s="64" t="s">
        <v>12</v>
      </c>
      <c r="H373" s="60"/>
      <c r="I373" s="60"/>
      <c r="J373" s="62">
        <f>H373*I373/1000</f>
        <v>0</v>
      </c>
    </row>
    <row r="374" spans="1:10" s="25" customFormat="1" ht="15.75" customHeight="1" x14ac:dyDescent="0.2">
      <c r="B374" s="185" t="s">
        <v>210</v>
      </c>
      <c r="C374" s="60" t="s">
        <v>211</v>
      </c>
      <c r="D374" s="60"/>
      <c r="E374" s="60"/>
      <c r="F374" s="185"/>
      <c r="G374" s="64" t="s">
        <v>65</v>
      </c>
      <c r="H374" s="186">
        <v>2</v>
      </c>
      <c r="I374" s="62" t="e">
        <f>(J357+J362+J363+J367+J368+J369+J370+J371)*1000</f>
        <v>#DIV/0!</v>
      </c>
      <c r="J374" s="62" t="e">
        <f>H374*I374/100000</f>
        <v>#DIV/0!</v>
      </c>
    </row>
    <row r="375" spans="1:10" s="25" customFormat="1" ht="15.75" customHeight="1" thickBot="1" x14ac:dyDescent="0.25">
      <c r="B375" s="187"/>
      <c r="C375" s="188"/>
      <c r="D375" s="188"/>
      <c r="E375" s="188"/>
      <c r="F375" s="187"/>
      <c r="G375" s="189"/>
      <c r="H375" s="188"/>
      <c r="I375" s="188"/>
      <c r="J375" s="190"/>
    </row>
    <row r="378" spans="1:10" x14ac:dyDescent="0.2">
      <c r="A378" s="67" t="s">
        <v>212</v>
      </c>
      <c r="B378" s="191"/>
      <c r="C378" s="191"/>
      <c r="D378" s="191"/>
      <c r="E378" s="191"/>
      <c r="F378" s="191"/>
      <c r="G378" s="191"/>
      <c r="H378" s="174"/>
      <c r="I378" s="174"/>
    </row>
    <row r="379" spans="1:10" ht="13.5" thickBot="1" x14ac:dyDescent="0.25">
      <c r="A379" s="67"/>
      <c r="B379" s="191"/>
      <c r="C379" s="191"/>
      <c r="D379" s="191"/>
      <c r="E379" s="191"/>
      <c r="F379" s="191"/>
      <c r="G379" s="191"/>
      <c r="H379" s="174"/>
      <c r="I379" s="174"/>
    </row>
    <row r="380" spans="1:10" x14ac:dyDescent="0.2">
      <c r="B380" s="570" t="s">
        <v>54</v>
      </c>
      <c r="C380" s="572" t="s">
        <v>55</v>
      </c>
      <c r="D380" s="573"/>
      <c r="E380" s="573"/>
      <c r="F380" s="573"/>
      <c r="G380" s="573"/>
      <c r="H380" s="573"/>
      <c r="I380" s="573"/>
      <c r="J380" s="574"/>
    </row>
    <row r="381" spans="1:10" ht="13.5" thickBot="1" x14ac:dyDescent="0.25">
      <c r="B381" s="571"/>
      <c r="C381" s="575"/>
      <c r="D381" s="576"/>
      <c r="E381" s="576"/>
      <c r="F381" s="576"/>
      <c r="G381" s="576"/>
      <c r="H381" s="576"/>
      <c r="I381" s="576"/>
      <c r="J381" s="577"/>
    </row>
    <row r="382" spans="1:10" ht="28.5" customHeight="1" x14ac:dyDescent="0.2">
      <c r="B382" s="192" t="str">
        <f>IF(C382="O cálculo recomenda altura de borda livre igual a 3 para barragem com altura máxima inferior a 20 m e reservatório com área inferior a 50 km2 e igual a 4 para os demais casos",ROW(C25),"")</f>
        <v/>
      </c>
      <c r="C382" s="193" t="str">
        <f>IF(OR(C25=3,C25=4),"","O cálculo recomenda altura de borda livre igual a 3 para barragem com altura máxima inferior a 20 m e reservatório com área inferior a 50 km2 e igual a 4 para os demais casos")</f>
        <v/>
      </c>
      <c r="D382" s="193"/>
      <c r="E382" s="193"/>
      <c r="F382" s="193"/>
      <c r="G382" s="193"/>
      <c r="H382" s="193"/>
      <c r="I382" s="193"/>
      <c r="J382" s="193"/>
    </row>
    <row r="383" spans="1:10" ht="13.5" thickBot="1" x14ac:dyDescent="0.25">
      <c r="B383" s="194"/>
      <c r="C383" s="195"/>
      <c r="D383" s="196"/>
      <c r="E383" s="195"/>
      <c r="F383" s="195"/>
      <c r="G383" s="195"/>
      <c r="H383" s="195"/>
      <c r="I383" s="195"/>
      <c r="J383" s="195"/>
    </row>
  </sheetData>
  <mergeCells count="5">
    <mergeCell ref="E1:H2"/>
    <mergeCell ref="A3:D3"/>
    <mergeCell ref="J3:K3"/>
    <mergeCell ref="B380:B381"/>
    <mergeCell ref="C380:J38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2289" r:id="rId4">
          <objectPr defaultSize="0" autoLine="0" autoPict="0" r:id="rId5">
            <anchor moveWithCells="1">
              <from>
                <xdr:col>1</xdr:col>
                <xdr:colOff>438150</xdr:colOff>
                <xdr:row>49</xdr:row>
                <xdr:rowOff>47625</xdr:rowOff>
              </from>
              <to>
                <xdr:col>2</xdr:col>
                <xdr:colOff>581025</xdr:colOff>
                <xdr:row>50</xdr:row>
                <xdr:rowOff>38100</xdr:rowOff>
              </to>
            </anchor>
          </objectPr>
        </oleObject>
      </mc:Choice>
      <mc:Fallback>
        <oleObject progId="Equation.2" shapeId="12289" r:id="rId4"/>
      </mc:Fallback>
    </mc:AlternateContent>
    <mc:AlternateContent xmlns:mc="http://schemas.openxmlformats.org/markup-compatibility/2006">
      <mc:Choice Requires="x14">
        <oleObject progId="Equation.2" shapeId="12290" r:id="rId6">
          <objectPr defaultSize="0" autoLine="0" autoPict="0" r:id="rId7">
            <anchor moveWithCells="1">
              <from>
                <xdr:col>3</xdr:col>
                <xdr:colOff>180975</xdr:colOff>
                <xdr:row>57</xdr:row>
                <xdr:rowOff>0</xdr:rowOff>
              </from>
              <to>
                <xdr:col>5</xdr:col>
                <xdr:colOff>552450</xdr:colOff>
                <xdr:row>58</xdr:row>
                <xdr:rowOff>66675</xdr:rowOff>
              </to>
            </anchor>
          </objectPr>
        </oleObject>
      </mc:Choice>
      <mc:Fallback>
        <oleObject progId="Equation.2" shapeId="12290" r:id="rId6"/>
      </mc:Fallback>
    </mc:AlternateContent>
    <mc:AlternateContent xmlns:mc="http://schemas.openxmlformats.org/markup-compatibility/2006">
      <mc:Choice Requires="x14">
        <oleObject progId="Equation.2" shapeId="12291" r:id="rId8">
          <objectPr defaultSize="0" autoLine="0" autoPict="0" r:id="rId9">
            <anchor moveWithCells="1">
              <from>
                <xdr:col>3</xdr:col>
                <xdr:colOff>152400</xdr:colOff>
                <xdr:row>62</xdr:row>
                <xdr:rowOff>180975</xdr:rowOff>
              </from>
              <to>
                <xdr:col>4</xdr:col>
                <xdr:colOff>752475</xdr:colOff>
                <xdr:row>64</xdr:row>
                <xdr:rowOff>19050</xdr:rowOff>
              </to>
            </anchor>
          </objectPr>
        </oleObject>
      </mc:Choice>
      <mc:Fallback>
        <oleObject progId="Equation.2" shapeId="12291" r:id="rId8"/>
      </mc:Fallback>
    </mc:AlternateContent>
    <mc:AlternateContent xmlns:mc="http://schemas.openxmlformats.org/markup-compatibility/2006">
      <mc:Choice Requires="x14">
        <oleObject progId="Equation.2" shapeId="12292" r:id="rId10">
          <objectPr defaultSize="0" autoLine="0" autoPict="0" r:id="rId11">
            <anchor moveWithCells="1">
              <from>
                <xdr:col>3</xdr:col>
                <xdr:colOff>180975</xdr:colOff>
                <xdr:row>68</xdr:row>
                <xdr:rowOff>123825</xdr:rowOff>
              </from>
              <to>
                <xdr:col>5</xdr:col>
                <xdr:colOff>28575</xdr:colOff>
                <xdr:row>70</xdr:row>
                <xdr:rowOff>114300</xdr:rowOff>
              </to>
            </anchor>
          </objectPr>
        </oleObject>
      </mc:Choice>
      <mc:Fallback>
        <oleObject progId="Equation.2" shapeId="12292" r:id="rId10"/>
      </mc:Fallback>
    </mc:AlternateContent>
    <mc:AlternateContent xmlns:mc="http://schemas.openxmlformats.org/markup-compatibility/2006">
      <mc:Choice Requires="x14">
        <oleObject progId="Equation.2" shapeId="12293" r:id="rId12">
          <objectPr defaultSize="0" autoLine="0" autoPict="0" r:id="rId13">
            <anchor moveWithCells="1">
              <from>
                <xdr:col>3</xdr:col>
                <xdr:colOff>180975</xdr:colOff>
                <xdr:row>70</xdr:row>
                <xdr:rowOff>180975</xdr:rowOff>
              </from>
              <to>
                <xdr:col>4</xdr:col>
                <xdr:colOff>628650</xdr:colOff>
                <xdr:row>71</xdr:row>
                <xdr:rowOff>180975</xdr:rowOff>
              </to>
            </anchor>
          </objectPr>
        </oleObject>
      </mc:Choice>
      <mc:Fallback>
        <oleObject progId="Equation.2" shapeId="12293" r:id="rId12"/>
      </mc:Fallback>
    </mc:AlternateContent>
    <mc:AlternateContent xmlns:mc="http://schemas.openxmlformats.org/markup-compatibility/2006">
      <mc:Choice Requires="x14">
        <oleObject progId="Equation.2" shapeId="12294" r:id="rId14">
          <objectPr defaultSize="0" autoLine="0" autoPict="0" r:id="rId15">
            <anchor moveWithCells="1">
              <from>
                <xdr:col>3</xdr:col>
                <xdr:colOff>180975</xdr:colOff>
                <xdr:row>73</xdr:row>
                <xdr:rowOff>0</xdr:rowOff>
              </from>
              <to>
                <xdr:col>4</xdr:col>
                <xdr:colOff>47625</xdr:colOff>
                <xdr:row>73</xdr:row>
                <xdr:rowOff>190500</xdr:rowOff>
              </to>
            </anchor>
          </objectPr>
        </oleObject>
      </mc:Choice>
      <mc:Fallback>
        <oleObject progId="Equation.2" shapeId="12294" r:id="rId14"/>
      </mc:Fallback>
    </mc:AlternateContent>
    <mc:AlternateContent xmlns:mc="http://schemas.openxmlformats.org/markup-compatibility/2006">
      <mc:Choice Requires="x14">
        <oleObject progId="Equation.2" shapeId="12295" r:id="rId16">
          <objectPr defaultSize="0" autoLine="0" autoPict="0" r:id="rId17">
            <anchor moveWithCells="1">
              <from>
                <xdr:col>5</xdr:col>
                <xdr:colOff>219075</xdr:colOff>
                <xdr:row>65</xdr:row>
                <xdr:rowOff>28575</xdr:rowOff>
              </from>
              <to>
                <xdr:col>6</xdr:col>
                <xdr:colOff>371475</xdr:colOff>
                <xdr:row>66</xdr:row>
                <xdr:rowOff>19050</xdr:rowOff>
              </to>
            </anchor>
          </objectPr>
        </oleObject>
      </mc:Choice>
      <mc:Fallback>
        <oleObject progId="Equation.2" shapeId="12295" r:id="rId16"/>
      </mc:Fallback>
    </mc:AlternateContent>
    <mc:AlternateContent xmlns:mc="http://schemas.openxmlformats.org/markup-compatibility/2006">
      <mc:Choice Requires="x14">
        <oleObject progId="Equation.2" shapeId="12296" r:id="rId18">
          <objectPr defaultSize="0" autoLine="0" autoPict="0" r:id="rId19">
            <anchor moveWithCells="1">
              <from>
                <xdr:col>4</xdr:col>
                <xdr:colOff>0</xdr:colOff>
                <xdr:row>53</xdr:row>
                <xdr:rowOff>0</xdr:rowOff>
              </from>
              <to>
                <xdr:col>4</xdr:col>
                <xdr:colOff>685800</xdr:colOff>
                <xdr:row>54</xdr:row>
                <xdr:rowOff>142875</xdr:rowOff>
              </to>
            </anchor>
          </objectPr>
        </oleObject>
      </mc:Choice>
      <mc:Fallback>
        <oleObject progId="Equation.2" shapeId="12296" r:id="rId18"/>
      </mc:Fallback>
    </mc:AlternateContent>
    <mc:AlternateContent xmlns:mc="http://schemas.openxmlformats.org/markup-compatibility/2006">
      <mc:Choice Requires="x14">
        <oleObject progId="Equation.2" shapeId="12297" r:id="rId20">
          <objectPr defaultSize="0" autoLine="0" autoPict="0" r:id="rId21">
            <anchor moveWithCells="1">
              <from>
                <xdr:col>3</xdr:col>
                <xdr:colOff>266700</xdr:colOff>
                <xdr:row>55</xdr:row>
                <xdr:rowOff>0</xdr:rowOff>
              </from>
              <to>
                <xdr:col>4</xdr:col>
                <xdr:colOff>666750</xdr:colOff>
                <xdr:row>56</xdr:row>
                <xdr:rowOff>19050</xdr:rowOff>
              </to>
            </anchor>
          </objectPr>
        </oleObject>
      </mc:Choice>
      <mc:Fallback>
        <oleObject progId="Equation.2" shapeId="12297" r:id="rId20"/>
      </mc:Fallback>
    </mc:AlternateContent>
    <mc:AlternateContent xmlns:mc="http://schemas.openxmlformats.org/markup-compatibility/2006">
      <mc:Choice Requires="x14">
        <oleObject progId="Equation.2" shapeId="12298" r:id="rId22">
          <objectPr defaultSize="0" autoLine="0" autoPict="0" r:id="rId23">
            <anchor moveWithCells="1">
              <from>
                <xdr:col>2</xdr:col>
                <xdr:colOff>323850</xdr:colOff>
                <xdr:row>325</xdr:row>
                <xdr:rowOff>19050</xdr:rowOff>
              </from>
              <to>
                <xdr:col>4</xdr:col>
                <xdr:colOff>638175</xdr:colOff>
                <xdr:row>326</xdr:row>
                <xdr:rowOff>19050</xdr:rowOff>
              </to>
            </anchor>
          </objectPr>
        </oleObject>
      </mc:Choice>
      <mc:Fallback>
        <oleObject progId="Equation.2" shapeId="12298" r:id="rId22"/>
      </mc:Fallback>
    </mc:AlternateContent>
    <mc:AlternateContent xmlns:mc="http://schemas.openxmlformats.org/markup-compatibility/2006">
      <mc:Choice Requires="x14">
        <oleObject progId="Documento" shapeId="12299" r:id="rId24">
          <objectPr defaultSize="0" autoLine="0" autoPict="0" r:id="rId25">
            <anchor moveWithCells="1">
              <from>
                <xdr:col>1</xdr:col>
                <xdr:colOff>0</xdr:colOff>
                <xdr:row>29</xdr:row>
                <xdr:rowOff>0</xdr:rowOff>
              </from>
              <to>
                <xdr:col>10</xdr:col>
                <xdr:colOff>219075</xdr:colOff>
                <xdr:row>46</xdr:row>
                <xdr:rowOff>66675</xdr:rowOff>
              </to>
            </anchor>
          </objectPr>
        </oleObject>
      </mc:Choice>
      <mc:Fallback>
        <oleObject progId="Documento" shapeId="12299" r:id="rId24"/>
      </mc:Fallback>
    </mc:AlternateContent>
    <mc:AlternateContent xmlns:mc="http://schemas.openxmlformats.org/markup-compatibility/2006">
      <mc:Choice Requires="x14">
        <oleObject progId="Equation.3" shapeId="12300" r:id="rId26">
          <objectPr defaultSize="0" autoPict="0" r:id="rId27">
            <anchor moveWithCells="1" sizeWithCells="1">
              <from>
                <xdr:col>4</xdr:col>
                <xdr:colOff>647700</xdr:colOff>
                <xdr:row>58</xdr:row>
                <xdr:rowOff>190500</xdr:rowOff>
              </from>
              <to>
                <xdr:col>6</xdr:col>
                <xdr:colOff>638175</xdr:colOff>
                <xdr:row>60</xdr:row>
                <xdr:rowOff>19050</xdr:rowOff>
              </to>
            </anchor>
          </objectPr>
        </oleObject>
      </mc:Choice>
      <mc:Fallback>
        <oleObject progId="Equation.3" shapeId="12300" r:id="rId26"/>
      </mc:Fallback>
    </mc:AlternateContent>
    <mc:AlternateContent xmlns:mc="http://schemas.openxmlformats.org/markup-compatibility/2006">
      <mc:Choice Requires="x14">
        <oleObject progId="Equation.3" shapeId="12301" r:id="rId28">
          <objectPr defaultSize="0" autoPict="0" r:id="rId29">
            <anchor moveWithCells="1" sizeWithCells="1">
              <from>
                <xdr:col>5</xdr:col>
                <xdr:colOff>142875</xdr:colOff>
                <xdr:row>60</xdr:row>
                <xdr:rowOff>114300</xdr:rowOff>
              </from>
              <to>
                <xdr:col>8</xdr:col>
                <xdr:colOff>266700</xdr:colOff>
                <xdr:row>62</xdr:row>
                <xdr:rowOff>104775</xdr:rowOff>
              </to>
            </anchor>
          </objectPr>
        </oleObject>
      </mc:Choice>
      <mc:Fallback>
        <oleObject progId="Equation.3" shapeId="12301" r:id="rId28"/>
      </mc:Fallback>
    </mc:AlternateContent>
    <mc:AlternateContent xmlns:mc="http://schemas.openxmlformats.org/markup-compatibility/2006">
      <mc:Choice Requires="x14">
        <oleObject progId="Equation.3" shapeId="12302" r:id="rId30">
          <objectPr defaultSize="0" autoPict="0" r:id="rId31">
            <anchor moveWithCells="1" sizeWithCells="1">
              <from>
                <xdr:col>3</xdr:col>
                <xdr:colOff>85725</xdr:colOff>
                <xdr:row>66</xdr:row>
                <xdr:rowOff>133350</xdr:rowOff>
              </from>
              <to>
                <xdr:col>6</xdr:col>
                <xdr:colOff>333375</xdr:colOff>
                <xdr:row>68</xdr:row>
                <xdr:rowOff>104775</xdr:rowOff>
              </to>
            </anchor>
          </objectPr>
        </oleObject>
      </mc:Choice>
      <mc:Fallback>
        <oleObject progId="Equation.3" shapeId="12302" r:id="rId30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208"/>
  <sheetViews>
    <sheetView workbookViewId="0">
      <selection activeCell="J24" sqref="J24"/>
    </sheetView>
  </sheetViews>
  <sheetFormatPr defaultColWidth="11.42578125" defaultRowHeight="12.75" x14ac:dyDescent="0.2"/>
  <cols>
    <col min="1" max="1" width="12.7109375" style="191" customWidth="1"/>
    <col min="2" max="2" width="13.140625" style="191" customWidth="1"/>
    <col min="3" max="4" width="11.7109375" style="191" customWidth="1"/>
    <col min="5" max="5" width="12.42578125" style="191" customWidth="1"/>
    <col min="6" max="7" width="11.7109375" style="191" customWidth="1"/>
    <col min="8" max="8" width="13.7109375" style="191" customWidth="1"/>
    <col min="9" max="9" width="11.7109375" style="191" customWidth="1"/>
    <col min="10" max="10" width="10.7109375" style="191" customWidth="1"/>
    <col min="11" max="11" width="11.7109375" style="191" customWidth="1"/>
    <col min="12" max="256" width="11.42578125" style="191"/>
    <col min="257" max="257" width="12.7109375" style="191" customWidth="1"/>
    <col min="258" max="258" width="13.140625" style="191" customWidth="1"/>
    <col min="259" max="260" width="11.7109375" style="191" customWidth="1"/>
    <col min="261" max="261" width="12.42578125" style="191" customWidth="1"/>
    <col min="262" max="263" width="11.7109375" style="191" customWidth="1"/>
    <col min="264" max="264" width="13.7109375" style="191" customWidth="1"/>
    <col min="265" max="265" width="11.7109375" style="191" customWidth="1"/>
    <col min="266" max="266" width="10.7109375" style="191" customWidth="1"/>
    <col min="267" max="267" width="11.7109375" style="191" customWidth="1"/>
    <col min="268" max="512" width="11.42578125" style="191"/>
    <col min="513" max="513" width="12.7109375" style="191" customWidth="1"/>
    <col min="514" max="514" width="13.140625" style="191" customWidth="1"/>
    <col min="515" max="516" width="11.7109375" style="191" customWidth="1"/>
    <col min="517" max="517" width="12.42578125" style="191" customWidth="1"/>
    <col min="518" max="519" width="11.7109375" style="191" customWidth="1"/>
    <col min="520" max="520" width="13.7109375" style="191" customWidth="1"/>
    <col min="521" max="521" width="11.7109375" style="191" customWidth="1"/>
    <col min="522" max="522" width="10.7109375" style="191" customWidth="1"/>
    <col min="523" max="523" width="11.7109375" style="191" customWidth="1"/>
    <col min="524" max="768" width="11.42578125" style="191"/>
    <col min="769" max="769" width="12.7109375" style="191" customWidth="1"/>
    <col min="770" max="770" width="13.140625" style="191" customWidth="1"/>
    <col min="771" max="772" width="11.7109375" style="191" customWidth="1"/>
    <col min="773" max="773" width="12.42578125" style="191" customWidth="1"/>
    <col min="774" max="775" width="11.7109375" style="191" customWidth="1"/>
    <col min="776" max="776" width="13.7109375" style="191" customWidth="1"/>
    <col min="777" max="777" width="11.7109375" style="191" customWidth="1"/>
    <col min="778" max="778" width="10.7109375" style="191" customWidth="1"/>
    <col min="779" max="779" width="11.7109375" style="191" customWidth="1"/>
    <col min="780" max="1024" width="11.42578125" style="191"/>
    <col min="1025" max="1025" width="12.7109375" style="191" customWidth="1"/>
    <col min="1026" max="1026" width="13.140625" style="191" customWidth="1"/>
    <col min="1027" max="1028" width="11.7109375" style="191" customWidth="1"/>
    <col min="1029" max="1029" width="12.42578125" style="191" customWidth="1"/>
    <col min="1030" max="1031" width="11.7109375" style="191" customWidth="1"/>
    <col min="1032" max="1032" width="13.7109375" style="191" customWidth="1"/>
    <col min="1033" max="1033" width="11.7109375" style="191" customWidth="1"/>
    <col min="1034" max="1034" width="10.7109375" style="191" customWidth="1"/>
    <col min="1035" max="1035" width="11.7109375" style="191" customWidth="1"/>
    <col min="1036" max="1280" width="11.42578125" style="191"/>
    <col min="1281" max="1281" width="12.7109375" style="191" customWidth="1"/>
    <col min="1282" max="1282" width="13.140625" style="191" customWidth="1"/>
    <col min="1283" max="1284" width="11.7109375" style="191" customWidth="1"/>
    <col min="1285" max="1285" width="12.42578125" style="191" customWidth="1"/>
    <col min="1286" max="1287" width="11.7109375" style="191" customWidth="1"/>
    <col min="1288" max="1288" width="13.7109375" style="191" customWidth="1"/>
    <col min="1289" max="1289" width="11.7109375" style="191" customWidth="1"/>
    <col min="1290" max="1290" width="10.7109375" style="191" customWidth="1"/>
    <col min="1291" max="1291" width="11.7109375" style="191" customWidth="1"/>
    <col min="1292" max="1536" width="11.42578125" style="191"/>
    <col min="1537" max="1537" width="12.7109375" style="191" customWidth="1"/>
    <col min="1538" max="1538" width="13.140625" style="191" customWidth="1"/>
    <col min="1539" max="1540" width="11.7109375" style="191" customWidth="1"/>
    <col min="1541" max="1541" width="12.42578125" style="191" customWidth="1"/>
    <col min="1542" max="1543" width="11.7109375" style="191" customWidth="1"/>
    <col min="1544" max="1544" width="13.7109375" style="191" customWidth="1"/>
    <col min="1545" max="1545" width="11.7109375" style="191" customWidth="1"/>
    <col min="1546" max="1546" width="10.7109375" style="191" customWidth="1"/>
    <col min="1547" max="1547" width="11.7109375" style="191" customWidth="1"/>
    <col min="1548" max="1792" width="11.42578125" style="191"/>
    <col min="1793" max="1793" width="12.7109375" style="191" customWidth="1"/>
    <col min="1794" max="1794" width="13.140625" style="191" customWidth="1"/>
    <col min="1795" max="1796" width="11.7109375" style="191" customWidth="1"/>
    <col min="1797" max="1797" width="12.42578125" style="191" customWidth="1"/>
    <col min="1798" max="1799" width="11.7109375" style="191" customWidth="1"/>
    <col min="1800" max="1800" width="13.7109375" style="191" customWidth="1"/>
    <col min="1801" max="1801" width="11.7109375" style="191" customWidth="1"/>
    <col min="1802" max="1802" width="10.7109375" style="191" customWidth="1"/>
    <col min="1803" max="1803" width="11.7109375" style="191" customWidth="1"/>
    <col min="1804" max="2048" width="11.42578125" style="191"/>
    <col min="2049" max="2049" width="12.7109375" style="191" customWidth="1"/>
    <col min="2050" max="2050" width="13.140625" style="191" customWidth="1"/>
    <col min="2051" max="2052" width="11.7109375" style="191" customWidth="1"/>
    <col min="2053" max="2053" width="12.42578125" style="191" customWidth="1"/>
    <col min="2054" max="2055" width="11.7109375" style="191" customWidth="1"/>
    <col min="2056" max="2056" width="13.7109375" style="191" customWidth="1"/>
    <col min="2057" max="2057" width="11.7109375" style="191" customWidth="1"/>
    <col min="2058" max="2058" width="10.7109375" style="191" customWidth="1"/>
    <col min="2059" max="2059" width="11.7109375" style="191" customWidth="1"/>
    <col min="2060" max="2304" width="11.42578125" style="191"/>
    <col min="2305" max="2305" width="12.7109375" style="191" customWidth="1"/>
    <col min="2306" max="2306" width="13.140625" style="191" customWidth="1"/>
    <col min="2307" max="2308" width="11.7109375" style="191" customWidth="1"/>
    <col min="2309" max="2309" width="12.42578125" style="191" customWidth="1"/>
    <col min="2310" max="2311" width="11.7109375" style="191" customWidth="1"/>
    <col min="2312" max="2312" width="13.7109375" style="191" customWidth="1"/>
    <col min="2313" max="2313" width="11.7109375" style="191" customWidth="1"/>
    <col min="2314" max="2314" width="10.7109375" style="191" customWidth="1"/>
    <col min="2315" max="2315" width="11.7109375" style="191" customWidth="1"/>
    <col min="2316" max="2560" width="11.42578125" style="191"/>
    <col min="2561" max="2561" width="12.7109375" style="191" customWidth="1"/>
    <col min="2562" max="2562" width="13.140625" style="191" customWidth="1"/>
    <col min="2563" max="2564" width="11.7109375" style="191" customWidth="1"/>
    <col min="2565" max="2565" width="12.42578125" style="191" customWidth="1"/>
    <col min="2566" max="2567" width="11.7109375" style="191" customWidth="1"/>
    <col min="2568" max="2568" width="13.7109375" style="191" customWidth="1"/>
    <col min="2569" max="2569" width="11.7109375" style="191" customWidth="1"/>
    <col min="2570" max="2570" width="10.7109375" style="191" customWidth="1"/>
    <col min="2571" max="2571" width="11.7109375" style="191" customWidth="1"/>
    <col min="2572" max="2816" width="11.42578125" style="191"/>
    <col min="2817" max="2817" width="12.7109375" style="191" customWidth="1"/>
    <col min="2818" max="2818" width="13.140625" style="191" customWidth="1"/>
    <col min="2819" max="2820" width="11.7109375" style="191" customWidth="1"/>
    <col min="2821" max="2821" width="12.42578125" style="191" customWidth="1"/>
    <col min="2822" max="2823" width="11.7109375" style="191" customWidth="1"/>
    <col min="2824" max="2824" width="13.7109375" style="191" customWidth="1"/>
    <col min="2825" max="2825" width="11.7109375" style="191" customWidth="1"/>
    <col min="2826" max="2826" width="10.7109375" style="191" customWidth="1"/>
    <col min="2827" max="2827" width="11.7109375" style="191" customWidth="1"/>
    <col min="2828" max="3072" width="11.42578125" style="191"/>
    <col min="3073" max="3073" width="12.7109375" style="191" customWidth="1"/>
    <col min="3074" max="3074" width="13.140625" style="191" customWidth="1"/>
    <col min="3075" max="3076" width="11.7109375" style="191" customWidth="1"/>
    <col min="3077" max="3077" width="12.42578125" style="191" customWidth="1"/>
    <col min="3078" max="3079" width="11.7109375" style="191" customWidth="1"/>
    <col min="3080" max="3080" width="13.7109375" style="191" customWidth="1"/>
    <col min="3081" max="3081" width="11.7109375" style="191" customWidth="1"/>
    <col min="3082" max="3082" width="10.7109375" style="191" customWidth="1"/>
    <col min="3083" max="3083" width="11.7109375" style="191" customWidth="1"/>
    <col min="3084" max="3328" width="11.42578125" style="191"/>
    <col min="3329" max="3329" width="12.7109375" style="191" customWidth="1"/>
    <col min="3330" max="3330" width="13.140625" style="191" customWidth="1"/>
    <col min="3331" max="3332" width="11.7109375" style="191" customWidth="1"/>
    <col min="3333" max="3333" width="12.42578125" style="191" customWidth="1"/>
    <col min="3334" max="3335" width="11.7109375" style="191" customWidth="1"/>
    <col min="3336" max="3336" width="13.7109375" style="191" customWidth="1"/>
    <col min="3337" max="3337" width="11.7109375" style="191" customWidth="1"/>
    <col min="3338" max="3338" width="10.7109375" style="191" customWidth="1"/>
    <col min="3339" max="3339" width="11.7109375" style="191" customWidth="1"/>
    <col min="3340" max="3584" width="11.42578125" style="191"/>
    <col min="3585" max="3585" width="12.7109375" style="191" customWidth="1"/>
    <col min="3586" max="3586" width="13.140625" style="191" customWidth="1"/>
    <col min="3587" max="3588" width="11.7109375" style="191" customWidth="1"/>
    <col min="3589" max="3589" width="12.42578125" style="191" customWidth="1"/>
    <col min="3590" max="3591" width="11.7109375" style="191" customWidth="1"/>
    <col min="3592" max="3592" width="13.7109375" style="191" customWidth="1"/>
    <col min="3593" max="3593" width="11.7109375" style="191" customWidth="1"/>
    <col min="3594" max="3594" width="10.7109375" style="191" customWidth="1"/>
    <col min="3595" max="3595" width="11.7109375" style="191" customWidth="1"/>
    <col min="3596" max="3840" width="11.42578125" style="191"/>
    <col min="3841" max="3841" width="12.7109375" style="191" customWidth="1"/>
    <col min="3842" max="3842" width="13.140625" style="191" customWidth="1"/>
    <col min="3843" max="3844" width="11.7109375" style="191" customWidth="1"/>
    <col min="3845" max="3845" width="12.42578125" style="191" customWidth="1"/>
    <col min="3846" max="3847" width="11.7109375" style="191" customWidth="1"/>
    <col min="3848" max="3848" width="13.7109375" style="191" customWidth="1"/>
    <col min="3849" max="3849" width="11.7109375" style="191" customWidth="1"/>
    <col min="3850" max="3850" width="10.7109375" style="191" customWidth="1"/>
    <col min="3851" max="3851" width="11.7109375" style="191" customWidth="1"/>
    <col min="3852" max="4096" width="11.42578125" style="191"/>
    <col min="4097" max="4097" width="12.7109375" style="191" customWidth="1"/>
    <col min="4098" max="4098" width="13.140625" style="191" customWidth="1"/>
    <col min="4099" max="4100" width="11.7109375" style="191" customWidth="1"/>
    <col min="4101" max="4101" width="12.42578125" style="191" customWidth="1"/>
    <col min="4102" max="4103" width="11.7109375" style="191" customWidth="1"/>
    <col min="4104" max="4104" width="13.7109375" style="191" customWidth="1"/>
    <col min="4105" max="4105" width="11.7109375" style="191" customWidth="1"/>
    <col min="4106" max="4106" width="10.7109375" style="191" customWidth="1"/>
    <col min="4107" max="4107" width="11.7109375" style="191" customWidth="1"/>
    <col min="4108" max="4352" width="11.42578125" style="191"/>
    <col min="4353" max="4353" width="12.7109375" style="191" customWidth="1"/>
    <col min="4354" max="4354" width="13.140625" style="191" customWidth="1"/>
    <col min="4355" max="4356" width="11.7109375" style="191" customWidth="1"/>
    <col min="4357" max="4357" width="12.42578125" style="191" customWidth="1"/>
    <col min="4358" max="4359" width="11.7109375" style="191" customWidth="1"/>
    <col min="4360" max="4360" width="13.7109375" style="191" customWidth="1"/>
    <col min="4361" max="4361" width="11.7109375" style="191" customWidth="1"/>
    <col min="4362" max="4362" width="10.7109375" style="191" customWidth="1"/>
    <col min="4363" max="4363" width="11.7109375" style="191" customWidth="1"/>
    <col min="4364" max="4608" width="11.42578125" style="191"/>
    <col min="4609" max="4609" width="12.7109375" style="191" customWidth="1"/>
    <col min="4610" max="4610" width="13.140625" style="191" customWidth="1"/>
    <col min="4611" max="4612" width="11.7109375" style="191" customWidth="1"/>
    <col min="4613" max="4613" width="12.42578125" style="191" customWidth="1"/>
    <col min="4614" max="4615" width="11.7109375" style="191" customWidth="1"/>
    <col min="4616" max="4616" width="13.7109375" style="191" customWidth="1"/>
    <col min="4617" max="4617" width="11.7109375" style="191" customWidth="1"/>
    <col min="4618" max="4618" width="10.7109375" style="191" customWidth="1"/>
    <col min="4619" max="4619" width="11.7109375" style="191" customWidth="1"/>
    <col min="4620" max="4864" width="11.42578125" style="191"/>
    <col min="4865" max="4865" width="12.7109375" style="191" customWidth="1"/>
    <col min="4866" max="4866" width="13.140625" style="191" customWidth="1"/>
    <col min="4867" max="4868" width="11.7109375" style="191" customWidth="1"/>
    <col min="4869" max="4869" width="12.42578125" style="191" customWidth="1"/>
    <col min="4870" max="4871" width="11.7109375" style="191" customWidth="1"/>
    <col min="4872" max="4872" width="13.7109375" style="191" customWidth="1"/>
    <col min="4873" max="4873" width="11.7109375" style="191" customWidth="1"/>
    <col min="4874" max="4874" width="10.7109375" style="191" customWidth="1"/>
    <col min="4875" max="4875" width="11.7109375" style="191" customWidth="1"/>
    <col min="4876" max="5120" width="11.42578125" style="191"/>
    <col min="5121" max="5121" width="12.7109375" style="191" customWidth="1"/>
    <col min="5122" max="5122" width="13.140625" style="191" customWidth="1"/>
    <col min="5123" max="5124" width="11.7109375" style="191" customWidth="1"/>
    <col min="5125" max="5125" width="12.42578125" style="191" customWidth="1"/>
    <col min="5126" max="5127" width="11.7109375" style="191" customWidth="1"/>
    <col min="5128" max="5128" width="13.7109375" style="191" customWidth="1"/>
    <col min="5129" max="5129" width="11.7109375" style="191" customWidth="1"/>
    <col min="5130" max="5130" width="10.7109375" style="191" customWidth="1"/>
    <col min="5131" max="5131" width="11.7109375" style="191" customWidth="1"/>
    <col min="5132" max="5376" width="11.42578125" style="191"/>
    <col min="5377" max="5377" width="12.7109375" style="191" customWidth="1"/>
    <col min="5378" max="5378" width="13.140625" style="191" customWidth="1"/>
    <col min="5379" max="5380" width="11.7109375" style="191" customWidth="1"/>
    <col min="5381" max="5381" width="12.42578125" style="191" customWidth="1"/>
    <col min="5382" max="5383" width="11.7109375" style="191" customWidth="1"/>
    <col min="5384" max="5384" width="13.7109375" style="191" customWidth="1"/>
    <col min="5385" max="5385" width="11.7109375" style="191" customWidth="1"/>
    <col min="5386" max="5386" width="10.7109375" style="191" customWidth="1"/>
    <col min="5387" max="5387" width="11.7109375" style="191" customWidth="1"/>
    <col min="5388" max="5632" width="11.42578125" style="191"/>
    <col min="5633" max="5633" width="12.7109375" style="191" customWidth="1"/>
    <col min="5634" max="5634" width="13.140625" style="191" customWidth="1"/>
    <col min="5635" max="5636" width="11.7109375" style="191" customWidth="1"/>
    <col min="5637" max="5637" width="12.42578125" style="191" customWidth="1"/>
    <col min="5638" max="5639" width="11.7109375" style="191" customWidth="1"/>
    <col min="5640" max="5640" width="13.7109375" style="191" customWidth="1"/>
    <col min="5641" max="5641" width="11.7109375" style="191" customWidth="1"/>
    <col min="5642" max="5642" width="10.7109375" style="191" customWidth="1"/>
    <col min="5643" max="5643" width="11.7109375" style="191" customWidth="1"/>
    <col min="5644" max="5888" width="11.42578125" style="191"/>
    <col min="5889" max="5889" width="12.7109375" style="191" customWidth="1"/>
    <col min="5890" max="5890" width="13.140625" style="191" customWidth="1"/>
    <col min="5891" max="5892" width="11.7109375" style="191" customWidth="1"/>
    <col min="5893" max="5893" width="12.42578125" style="191" customWidth="1"/>
    <col min="5894" max="5895" width="11.7109375" style="191" customWidth="1"/>
    <col min="5896" max="5896" width="13.7109375" style="191" customWidth="1"/>
    <col min="5897" max="5897" width="11.7109375" style="191" customWidth="1"/>
    <col min="5898" max="5898" width="10.7109375" style="191" customWidth="1"/>
    <col min="5899" max="5899" width="11.7109375" style="191" customWidth="1"/>
    <col min="5900" max="6144" width="11.42578125" style="191"/>
    <col min="6145" max="6145" width="12.7109375" style="191" customWidth="1"/>
    <col min="6146" max="6146" width="13.140625" style="191" customWidth="1"/>
    <col min="6147" max="6148" width="11.7109375" style="191" customWidth="1"/>
    <col min="6149" max="6149" width="12.42578125" style="191" customWidth="1"/>
    <col min="6150" max="6151" width="11.7109375" style="191" customWidth="1"/>
    <col min="6152" max="6152" width="13.7109375" style="191" customWidth="1"/>
    <col min="6153" max="6153" width="11.7109375" style="191" customWidth="1"/>
    <col min="6154" max="6154" width="10.7109375" style="191" customWidth="1"/>
    <col min="6155" max="6155" width="11.7109375" style="191" customWidth="1"/>
    <col min="6156" max="6400" width="11.42578125" style="191"/>
    <col min="6401" max="6401" width="12.7109375" style="191" customWidth="1"/>
    <col min="6402" max="6402" width="13.140625" style="191" customWidth="1"/>
    <col min="6403" max="6404" width="11.7109375" style="191" customWidth="1"/>
    <col min="6405" max="6405" width="12.42578125" style="191" customWidth="1"/>
    <col min="6406" max="6407" width="11.7109375" style="191" customWidth="1"/>
    <col min="6408" max="6408" width="13.7109375" style="191" customWidth="1"/>
    <col min="6409" max="6409" width="11.7109375" style="191" customWidth="1"/>
    <col min="6410" max="6410" width="10.7109375" style="191" customWidth="1"/>
    <col min="6411" max="6411" width="11.7109375" style="191" customWidth="1"/>
    <col min="6412" max="6656" width="11.42578125" style="191"/>
    <col min="6657" max="6657" width="12.7109375" style="191" customWidth="1"/>
    <col min="6658" max="6658" width="13.140625" style="191" customWidth="1"/>
    <col min="6659" max="6660" width="11.7109375" style="191" customWidth="1"/>
    <col min="6661" max="6661" width="12.42578125" style="191" customWidth="1"/>
    <col min="6662" max="6663" width="11.7109375" style="191" customWidth="1"/>
    <col min="6664" max="6664" width="13.7109375" style="191" customWidth="1"/>
    <col min="6665" max="6665" width="11.7109375" style="191" customWidth="1"/>
    <col min="6666" max="6666" width="10.7109375" style="191" customWidth="1"/>
    <col min="6667" max="6667" width="11.7109375" style="191" customWidth="1"/>
    <col min="6668" max="6912" width="11.42578125" style="191"/>
    <col min="6913" max="6913" width="12.7109375" style="191" customWidth="1"/>
    <col min="6914" max="6914" width="13.140625" style="191" customWidth="1"/>
    <col min="6915" max="6916" width="11.7109375" style="191" customWidth="1"/>
    <col min="6917" max="6917" width="12.42578125" style="191" customWidth="1"/>
    <col min="6918" max="6919" width="11.7109375" style="191" customWidth="1"/>
    <col min="6920" max="6920" width="13.7109375" style="191" customWidth="1"/>
    <col min="6921" max="6921" width="11.7109375" style="191" customWidth="1"/>
    <col min="6922" max="6922" width="10.7109375" style="191" customWidth="1"/>
    <col min="6923" max="6923" width="11.7109375" style="191" customWidth="1"/>
    <col min="6924" max="7168" width="11.42578125" style="191"/>
    <col min="7169" max="7169" width="12.7109375" style="191" customWidth="1"/>
    <col min="7170" max="7170" width="13.140625" style="191" customWidth="1"/>
    <col min="7171" max="7172" width="11.7109375" style="191" customWidth="1"/>
    <col min="7173" max="7173" width="12.42578125" style="191" customWidth="1"/>
    <col min="7174" max="7175" width="11.7109375" style="191" customWidth="1"/>
    <col min="7176" max="7176" width="13.7109375" style="191" customWidth="1"/>
    <col min="7177" max="7177" width="11.7109375" style="191" customWidth="1"/>
    <col min="7178" max="7178" width="10.7109375" style="191" customWidth="1"/>
    <col min="7179" max="7179" width="11.7109375" style="191" customWidth="1"/>
    <col min="7180" max="7424" width="11.42578125" style="191"/>
    <col min="7425" max="7425" width="12.7109375" style="191" customWidth="1"/>
    <col min="7426" max="7426" width="13.140625" style="191" customWidth="1"/>
    <col min="7427" max="7428" width="11.7109375" style="191" customWidth="1"/>
    <col min="7429" max="7429" width="12.42578125" style="191" customWidth="1"/>
    <col min="7430" max="7431" width="11.7109375" style="191" customWidth="1"/>
    <col min="7432" max="7432" width="13.7109375" style="191" customWidth="1"/>
    <col min="7433" max="7433" width="11.7109375" style="191" customWidth="1"/>
    <col min="7434" max="7434" width="10.7109375" style="191" customWidth="1"/>
    <col min="7435" max="7435" width="11.7109375" style="191" customWidth="1"/>
    <col min="7436" max="7680" width="11.42578125" style="191"/>
    <col min="7681" max="7681" width="12.7109375" style="191" customWidth="1"/>
    <col min="7682" max="7682" width="13.140625" style="191" customWidth="1"/>
    <col min="7683" max="7684" width="11.7109375" style="191" customWidth="1"/>
    <col min="7685" max="7685" width="12.42578125" style="191" customWidth="1"/>
    <col min="7686" max="7687" width="11.7109375" style="191" customWidth="1"/>
    <col min="7688" max="7688" width="13.7109375" style="191" customWidth="1"/>
    <col min="7689" max="7689" width="11.7109375" style="191" customWidth="1"/>
    <col min="7690" max="7690" width="10.7109375" style="191" customWidth="1"/>
    <col min="7691" max="7691" width="11.7109375" style="191" customWidth="1"/>
    <col min="7692" max="7936" width="11.42578125" style="191"/>
    <col min="7937" max="7937" width="12.7109375" style="191" customWidth="1"/>
    <col min="7938" max="7938" width="13.140625" style="191" customWidth="1"/>
    <col min="7939" max="7940" width="11.7109375" style="191" customWidth="1"/>
    <col min="7941" max="7941" width="12.42578125" style="191" customWidth="1"/>
    <col min="7942" max="7943" width="11.7109375" style="191" customWidth="1"/>
    <col min="7944" max="7944" width="13.7109375" style="191" customWidth="1"/>
    <col min="7945" max="7945" width="11.7109375" style="191" customWidth="1"/>
    <col min="7946" max="7946" width="10.7109375" style="191" customWidth="1"/>
    <col min="7947" max="7947" width="11.7109375" style="191" customWidth="1"/>
    <col min="7948" max="8192" width="11.42578125" style="191"/>
    <col min="8193" max="8193" width="12.7109375" style="191" customWidth="1"/>
    <col min="8194" max="8194" width="13.140625" style="191" customWidth="1"/>
    <col min="8195" max="8196" width="11.7109375" style="191" customWidth="1"/>
    <col min="8197" max="8197" width="12.42578125" style="191" customWidth="1"/>
    <col min="8198" max="8199" width="11.7109375" style="191" customWidth="1"/>
    <col min="8200" max="8200" width="13.7109375" style="191" customWidth="1"/>
    <col min="8201" max="8201" width="11.7109375" style="191" customWidth="1"/>
    <col min="8202" max="8202" width="10.7109375" style="191" customWidth="1"/>
    <col min="8203" max="8203" width="11.7109375" style="191" customWidth="1"/>
    <col min="8204" max="8448" width="11.42578125" style="191"/>
    <col min="8449" max="8449" width="12.7109375" style="191" customWidth="1"/>
    <col min="8450" max="8450" width="13.140625" style="191" customWidth="1"/>
    <col min="8451" max="8452" width="11.7109375" style="191" customWidth="1"/>
    <col min="8453" max="8453" width="12.42578125" style="191" customWidth="1"/>
    <col min="8454" max="8455" width="11.7109375" style="191" customWidth="1"/>
    <col min="8456" max="8456" width="13.7109375" style="191" customWidth="1"/>
    <col min="8457" max="8457" width="11.7109375" style="191" customWidth="1"/>
    <col min="8458" max="8458" width="10.7109375" style="191" customWidth="1"/>
    <col min="8459" max="8459" width="11.7109375" style="191" customWidth="1"/>
    <col min="8460" max="8704" width="11.42578125" style="191"/>
    <col min="8705" max="8705" width="12.7109375" style="191" customWidth="1"/>
    <col min="8706" max="8706" width="13.140625" style="191" customWidth="1"/>
    <col min="8707" max="8708" width="11.7109375" style="191" customWidth="1"/>
    <col min="8709" max="8709" width="12.42578125" style="191" customWidth="1"/>
    <col min="8710" max="8711" width="11.7109375" style="191" customWidth="1"/>
    <col min="8712" max="8712" width="13.7109375" style="191" customWidth="1"/>
    <col min="8713" max="8713" width="11.7109375" style="191" customWidth="1"/>
    <col min="8714" max="8714" width="10.7109375" style="191" customWidth="1"/>
    <col min="8715" max="8715" width="11.7109375" style="191" customWidth="1"/>
    <col min="8716" max="8960" width="11.42578125" style="191"/>
    <col min="8961" max="8961" width="12.7109375" style="191" customWidth="1"/>
    <col min="8962" max="8962" width="13.140625" style="191" customWidth="1"/>
    <col min="8963" max="8964" width="11.7109375" style="191" customWidth="1"/>
    <col min="8965" max="8965" width="12.42578125" style="191" customWidth="1"/>
    <col min="8966" max="8967" width="11.7109375" style="191" customWidth="1"/>
    <col min="8968" max="8968" width="13.7109375" style="191" customWidth="1"/>
    <col min="8969" max="8969" width="11.7109375" style="191" customWidth="1"/>
    <col min="8970" max="8970" width="10.7109375" style="191" customWidth="1"/>
    <col min="8971" max="8971" width="11.7109375" style="191" customWidth="1"/>
    <col min="8972" max="9216" width="11.42578125" style="191"/>
    <col min="9217" max="9217" width="12.7109375" style="191" customWidth="1"/>
    <col min="9218" max="9218" width="13.140625" style="191" customWidth="1"/>
    <col min="9219" max="9220" width="11.7109375" style="191" customWidth="1"/>
    <col min="9221" max="9221" width="12.42578125" style="191" customWidth="1"/>
    <col min="9222" max="9223" width="11.7109375" style="191" customWidth="1"/>
    <col min="9224" max="9224" width="13.7109375" style="191" customWidth="1"/>
    <col min="9225" max="9225" width="11.7109375" style="191" customWidth="1"/>
    <col min="9226" max="9226" width="10.7109375" style="191" customWidth="1"/>
    <col min="9227" max="9227" width="11.7109375" style="191" customWidth="1"/>
    <col min="9228" max="9472" width="11.42578125" style="191"/>
    <col min="9473" max="9473" width="12.7109375" style="191" customWidth="1"/>
    <col min="9474" max="9474" width="13.140625" style="191" customWidth="1"/>
    <col min="9475" max="9476" width="11.7109375" style="191" customWidth="1"/>
    <col min="9477" max="9477" width="12.42578125" style="191" customWidth="1"/>
    <col min="9478" max="9479" width="11.7109375" style="191" customWidth="1"/>
    <col min="9480" max="9480" width="13.7109375" style="191" customWidth="1"/>
    <col min="9481" max="9481" width="11.7109375" style="191" customWidth="1"/>
    <col min="9482" max="9482" width="10.7109375" style="191" customWidth="1"/>
    <col min="9483" max="9483" width="11.7109375" style="191" customWidth="1"/>
    <col min="9484" max="9728" width="11.42578125" style="191"/>
    <col min="9729" max="9729" width="12.7109375" style="191" customWidth="1"/>
    <col min="9730" max="9730" width="13.140625" style="191" customWidth="1"/>
    <col min="9731" max="9732" width="11.7109375" style="191" customWidth="1"/>
    <col min="9733" max="9733" width="12.42578125" style="191" customWidth="1"/>
    <col min="9734" max="9735" width="11.7109375" style="191" customWidth="1"/>
    <col min="9736" max="9736" width="13.7109375" style="191" customWidth="1"/>
    <col min="9737" max="9737" width="11.7109375" style="191" customWidth="1"/>
    <col min="9738" max="9738" width="10.7109375" style="191" customWidth="1"/>
    <col min="9739" max="9739" width="11.7109375" style="191" customWidth="1"/>
    <col min="9740" max="9984" width="11.42578125" style="191"/>
    <col min="9985" max="9985" width="12.7109375" style="191" customWidth="1"/>
    <col min="9986" max="9986" width="13.140625" style="191" customWidth="1"/>
    <col min="9987" max="9988" width="11.7109375" style="191" customWidth="1"/>
    <col min="9989" max="9989" width="12.42578125" style="191" customWidth="1"/>
    <col min="9990" max="9991" width="11.7109375" style="191" customWidth="1"/>
    <col min="9992" max="9992" width="13.7109375" style="191" customWidth="1"/>
    <col min="9993" max="9993" width="11.7109375" style="191" customWidth="1"/>
    <col min="9994" max="9994" width="10.7109375" style="191" customWidth="1"/>
    <col min="9995" max="9995" width="11.7109375" style="191" customWidth="1"/>
    <col min="9996" max="10240" width="11.42578125" style="191"/>
    <col min="10241" max="10241" width="12.7109375" style="191" customWidth="1"/>
    <col min="10242" max="10242" width="13.140625" style="191" customWidth="1"/>
    <col min="10243" max="10244" width="11.7109375" style="191" customWidth="1"/>
    <col min="10245" max="10245" width="12.42578125" style="191" customWidth="1"/>
    <col min="10246" max="10247" width="11.7109375" style="191" customWidth="1"/>
    <col min="10248" max="10248" width="13.7109375" style="191" customWidth="1"/>
    <col min="10249" max="10249" width="11.7109375" style="191" customWidth="1"/>
    <col min="10250" max="10250" width="10.7109375" style="191" customWidth="1"/>
    <col min="10251" max="10251" width="11.7109375" style="191" customWidth="1"/>
    <col min="10252" max="10496" width="11.42578125" style="191"/>
    <col min="10497" max="10497" width="12.7109375" style="191" customWidth="1"/>
    <col min="10498" max="10498" width="13.140625" style="191" customWidth="1"/>
    <col min="10499" max="10500" width="11.7109375" style="191" customWidth="1"/>
    <col min="10501" max="10501" width="12.42578125" style="191" customWidth="1"/>
    <col min="10502" max="10503" width="11.7109375" style="191" customWidth="1"/>
    <col min="10504" max="10504" width="13.7109375" style="191" customWidth="1"/>
    <col min="10505" max="10505" width="11.7109375" style="191" customWidth="1"/>
    <col min="10506" max="10506" width="10.7109375" style="191" customWidth="1"/>
    <col min="10507" max="10507" width="11.7109375" style="191" customWidth="1"/>
    <col min="10508" max="10752" width="11.42578125" style="191"/>
    <col min="10753" max="10753" width="12.7109375" style="191" customWidth="1"/>
    <col min="10754" max="10754" width="13.140625" style="191" customWidth="1"/>
    <col min="10755" max="10756" width="11.7109375" style="191" customWidth="1"/>
    <col min="10757" max="10757" width="12.42578125" style="191" customWidth="1"/>
    <col min="10758" max="10759" width="11.7109375" style="191" customWidth="1"/>
    <col min="10760" max="10760" width="13.7109375" style="191" customWidth="1"/>
    <col min="10761" max="10761" width="11.7109375" style="191" customWidth="1"/>
    <col min="10762" max="10762" width="10.7109375" style="191" customWidth="1"/>
    <col min="10763" max="10763" width="11.7109375" style="191" customWidth="1"/>
    <col min="10764" max="11008" width="11.42578125" style="191"/>
    <col min="11009" max="11009" width="12.7109375" style="191" customWidth="1"/>
    <col min="11010" max="11010" width="13.140625" style="191" customWidth="1"/>
    <col min="11011" max="11012" width="11.7109375" style="191" customWidth="1"/>
    <col min="11013" max="11013" width="12.42578125" style="191" customWidth="1"/>
    <col min="11014" max="11015" width="11.7109375" style="191" customWidth="1"/>
    <col min="11016" max="11016" width="13.7109375" style="191" customWidth="1"/>
    <col min="11017" max="11017" width="11.7109375" style="191" customWidth="1"/>
    <col min="11018" max="11018" width="10.7109375" style="191" customWidth="1"/>
    <col min="11019" max="11019" width="11.7109375" style="191" customWidth="1"/>
    <col min="11020" max="11264" width="11.42578125" style="191"/>
    <col min="11265" max="11265" width="12.7109375" style="191" customWidth="1"/>
    <col min="11266" max="11266" width="13.140625" style="191" customWidth="1"/>
    <col min="11267" max="11268" width="11.7109375" style="191" customWidth="1"/>
    <col min="11269" max="11269" width="12.42578125" style="191" customWidth="1"/>
    <col min="11270" max="11271" width="11.7109375" style="191" customWidth="1"/>
    <col min="11272" max="11272" width="13.7109375" style="191" customWidth="1"/>
    <col min="11273" max="11273" width="11.7109375" style="191" customWidth="1"/>
    <col min="11274" max="11274" width="10.7109375" style="191" customWidth="1"/>
    <col min="11275" max="11275" width="11.7109375" style="191" customWidth="1"/>
    <col min="11276" max="11520" width="11.42578125" style="191"/>
    <col min="11521" max="11521" width="12.7109375" style="191" customWidth="1"/>
    <col min="11522" max="11522" width="13.140625" style="191" customWidth="1"/>
    <col min="11523" max="11524" width="11.7109375" style="191" customWidth="1"/>
    <col min="11525" max="11525" width="12.42578125" style="191" customWidth="1"/>
    <col min="11526" max="11527" width="11.7109375" style="191" customWidth="1"/>
    <col min="11528" max="11528" width="13.7109375" style="191" customWidth="1"/>
    <col min="11529" max="11529" width="11.7109375" style="191" customWidth="1"/>
    <col min="11530" max="11530" width="10.7109375" style="191" customWidth="1"/>
    <col min="11531" max="11531" width="11.7109375" style="191" customWidth="1"/>
    <col min="11532" max="11776" width="11.42578125" style="191"/>
    <col min="11777" max="11777" width="12.7109375" style="191" customWidth="1"/>
    <col min="11778" max="11778" width="13.140625" style="191" customWidth="1"/>
    <col min="11779" max="11780" width="11.7109375" style="191" customWidth="1"/>
    <col min="11781" max="11781" width="12.42578125" style="191" customWidth="1"/>
    <col min="11782" max="11783" width="11.7109375" style="191" customWidth="1"/>
    <col min="11784" max="11784" width="13.7109375" style="191" customWidth="1"/>
    <col min="11785" max="11785" width="11.7109375" style="191" customWidth="1"/>
    <col min="11786" max="11786" width="10.7109375" style="191" customWidth="1"/>
    <col min="11787" max="11787" width="11.7109375" style="191" customWidth="1"/>
    <col min="11788" max="12032" width="11.42578125" style="191"/>
    <col min="12033" max="12033" width="12.7109375" style="191" customWidth="1"/>
    <col min="12034" max="12034" width="13.140625" style="191" customWidth="1"/>
    <col min="12035" max="12036" width="11.7109375" style="191" customWidth="1"/>
    <col min="12037" max="12037" width="12.42578125" style="191" customWidth="1"/>
    <col min="12038" max="12039" width="11.7109375" style="191" customWidth="1"/>
    <col min="12040" max="12040" width="13.7109375" style="191" customWidth="1"/>
    <col min="12041" max="12041" width="11.7109375" style="191" customWidth="1"/>
    <col min="12042" max="12042" width="10.7109375" style="191" customWidth="1"/>
    <col min="12043" max="12043" width="11.7109375" style="191" customWidth="1"/>
    <col min="12044" max="12288" width="11.42578125" style="191"/>
    <col min="12289" max="12289" width="12.7109375" style="191" customWidth="1"/>
    <col min="12290" max="12290" width="13.140625" style="191" customWidth="1"/>
    <col min="12291" max="12292" width="11.7109375" style="191" customWidth="1"/>
    <col min="12293" max="12293" width="12.42578125" style="191" customWidth="1"/>
    <col min="12294" max="12295" width="11.7109375" style="191" customWidth="1"/>
    <col min="12296" max="12296" width="13.7109375" style="191" customWidth="1"/>
    <col min="12297" max="12297" width="11.7109375" style="191" customWidth="1"/>
    <col min="12298" max="12298" width="10.7109375" style="191" customWidth="1"/>
    <col min="12299" max="12299" width="11.7109375" style="191" customWidth="1"/>
    <col min="12300" max="12544" width="11.42578125" style="191"/>
    <col min="12545" max="12545" width="12.7109375" style="191" customWidth="1"/>
    <col min="12546" max="12546" width="13.140625" style="191" customWidth="1"/>
    <col min="12547" max="12548" width="11.7109375" style="191" customWidth="1"/>
    <col min="12549" max="12549" width="12.42578125" style="191" customWidth="1"/>
    <col min="12550" max="12551" width="11.7109375" style="191" customWidth="1"/>
    <col min="12552" max="12552" width="13.7109375" style="191" customWidth="1"/>
    <col min="12553" max="12553" width="11.7109375" style="191" customWidth="1"/>
    <col min="12554" max="12554" width="10.7109375" style="191" customWidth="1"/>
    <col min="12555" max="12555" width="11.7109375" style="191" customWidth="1"/>
    <col min="12556" max="12800" width="11.42578125" style="191"/>
    <col min="12801" max="12801" width="12.7109375" style="191" customWidth="1"/>
    <col min="12802" max="12802" width="13.140625" style="191" customWidth="1"/>
    <col min="12803" max="12804" width="11.7109375" style="191" customWidth="1"/>
    <col min="12805" max="12805" width="12.42578125" style="191" customWidth="1"/>
    <col min="12806" max="12807" width="11.7109375" style="191" customWidth="1"/>
    <col min="12808" max="12808" width="13.7109375" style="191" customWidth="1"/>
    <col min="12809" max="12809" width="11.7109375" style="191" customWidth="1"/>
    <col min="12810" max="12810" width="10.7109375" style="191" customWidth="1"/>
    <col min="12811" max="12811" width="11.7109375" style="191" customWidth="1"/>
    <col min="12812" max="13056" width="11.42578125" style="191"/>
    <col min="13057" max="13057" width="12.7109375" style="191" customWidth="1"/>
    <col min="13058" max="13058" width="13.140625" style="191" customWidth="1"/>
    <col min="13059" max="13060" width="11.7109375" style="191" customWidth="1"/>
    <col min="13061" max="13061" width="12.42578125" style="191" customWidth="1"/>
    <col min="13062" max="13063" width="11.7109375" style="191" customWidth="1"/>
    <col min="13064" max="13064" width="13.7109375" style="191" customWidth="1"/>
    <col min="13065" max="13065" width="11.7109375" style="191" customWidth="1"/>
    <col min="13066" max="13066" width="10.7109375" style="191" customWidth="1"/>
    <col min="13067" max="13067" width="11.7109375" style="191" customWidth="1"/>
    <col min="13068" max="13312" width="11.42578125" style="191"/>
    <col min="13313" max="13313" width="12.7109375" style="191" customWidth="1"/>
    <col min="13314" max="13314" width="13.140625" style="191" customWidth="1"/>
    <col min="13315" max="13316" width="11.7109375" style="191" customWidth="1"/>
    <col min="13317" max="13317" width="12.42578125" style="191" customWidth="1"/>
    <col min="13318" max="13319" width="11.7109375" style="191" customWidth="1"/>
    <col min="13320" max="13320" width="13.7109375" style="191" customWidth="1"/>
    <col min="13321" max="13321" width="11.7109375" style="191" customWidth="1"/>
    <col min="13322" max="13322" width="10.7109375" style="191" customWidth="1"/>
    <col min="13323" max="13323" width="11.7109375" style="191" customWidth="1"/>
    <col min="13324" max="13568" width="11.42578125" style="191"/>
    <col min="13569" max="13569" width="12.7109375" style="191" customWidth="1"/>
    <col min="13570" max="13570" width="13.140625" style="191" customWidth="1"/>
    <col min="13571" max="13572" width="11.7109375" style="191" customWidth="1"/>
    <col min="13573" max="13573" width="12.42578125" style="191" customWidth="1"/>
    <col min="13574" max="13575" width="11.7109375" style="191" customWidth="1"/>
    <col min="13576" max="13576" width="13.7109375" style="191" customWidth="1"/>
    <col min="13577" max="13577" width="11.7109375" style="191" customWidth="1"/>
    <col min="13578" max="13578" width="10.7109375" style="191" customWidth="1"/>
    <col min="13579" max="13579" width="11.7109375" style="191" customWidth="1"/>
    <col min="13580" max="13824" width="11.42578125" style="191"/>
    <col min="13825" max="13825" width="12.7109375" style="191" customWidth="1"/>
    <col min="13826" max="13826" width="13.140625" style="191" customWidth="1"/>
    <col min="13827" max="13828" width="11.7109375" style="191" customWidth="1"/>
    <col min="13829" max="13829" width="12.42578125" style="191" customWidth="1"/>
    <col min="13830" max="13831" width="11.7109375" style="191" customWidth="1"/>
    <col min="13832" max="13832" width="13.7109375" style="191" customWidth="1"/>
    <col min="13833" max="13833" width="11.7109375" style="191" customWidth="1"/>
    <col min="13834" max="13834" width="10.7109375" style="191" customWidth="1"/>
    <col min="13835" max="13835" width="11.7109375" style="191" customWidth="1"/>
    <col min="13836" max="14080" width="11.42578125" style="191"/>
    <col min="14081" max="14081" width="12.7109375" style="191" customWidth="1"/>
    <col min="14082" max="14082" width="13.140625" style="191" customWidth="1"/>
    <col min="14083" max="14084" width="11.7109375" style="191" customWidth="1"/>
    <col min="14085" max="14085" width="12.42578125" style="191" customWidth="1"/>
    <col min="14086" max="14087" width="11.7109375" style="191" customWidth="1"/>
    <col min="14088" max="14088" width="13.7109375" style="191" customWidth="1"/>
    <col min="14089" max="14089" width="11.7109375" style="191" customWidth="1"/>
    <col min="14090" max="14090" width="10.7109375" style="191" customWidth="1"/>
    <col min="14091" max="14091" width="11.7109375" style="191" customWidth="1"/>
    <col min="14092" max="14336" width="11.42578125" style="191"/>
    <col min="14337" max="14337" width="12.7109375" style="191" customWidth="1"/>
    <col min="14338" max="14338" width="13.140625" style="191" customWidth="1"/>
    <col min="14339" max="14340" width="11.7109375" style="191" customWidth="1"/>
    <col min="14341" max="14341" width="12.42578125" style="191" customWidth="1"/>
    <col min="14342" max="14343" width="11.7109375" style="191" customWidth="1"/>
    <col min="14344" max="14344" width="13.7109375" style="191" customWidth="1"/>
    <col min="14345" max="14345" width="11.7109375" style="191" customWidth="1"/>
    <col min="14346" max="14346" width="10.7109375" style="191" customWidth="1"/>
    <col min="14347" max="14347" width="11.7109375" style="191" customWidth="1"/>
    <col min="14348" max="14592" width="11.42578125" style="191"/>
    <col min="14593" max="14593" width="12.7109375" style="191" customWidth="1"/>
    <col min="14594" max="14594" width="13.140625" style="191" customWidth="1"/>
    <col min="14595" max="14596" width="11.7109375" style="191" customWidth="1"/>
    <col min="14597" max="14597" width="12.42578125" style="191" customWidth="1"/>
    <col min="14598" max="14599" width="11.7109375" style="191" customWidth="1"/>
    <col min="14600" max="14600" width="13.7109375" style="191" customWidth="1"/>
    <col min="14601" max="14601" width="11.7109375" style="191" customWidth="1"/>
    <col min="14602" max="14602" width="10.7109375" style="191" customWidth="1"/>
    <col min="14603" max="14603" width="11.7109375" style="191" customWidth="1"/>
    <col min="14604" max="14848" width="11.42578125" style="191"/>
    <col min="14849" max="14849" width="12.7109375" style="191" customWidth="1"/>
    <col min="14850" max="14850" width="13.140625" style="191" customWidth="1"/>
    <col min="14851" max="14852" width="11.7109375" style="191" customWidth="1"/>
    <col min="14853" max="14853" width="12.42578125" style="191" customWidth="1"/>
    <col min="14854" max="14855" width="11.7109375" style="191" customWidth="1"/>
    <col min="14856" max="14856" width="13.7109375" style="191" customWidth="1"/>
    <col min="14857" max="14857" width="11.7109375" style="191" customWidth="1"/>
    <col min="14858" max="14858" width="10.7109375" style="191" customWidth="1"/>
    <col min="14859" max="14859" width="11.7109375" style="191" customWidth="1"/>
    <col min="14860" max="15104" width="11.42578125" style="191"/>
    <col min="15105" max="15105" width="12.7109375" style="191" customWidth="1"/>
    <col min="15106" max="15106" width="13.140625" style="191" customWidth="1"/>
    <col min="15107" max="15108" width="11.7109375" style="191" customWidth="1"/>
    <col min="15109" max="15109" width="12.42578125" style="191" customWidth="1"/>
    <col min="15110" max="15111" width="11.7109375" style="191" customWidth="1"/>
    <col min="15112" max="15112" width="13.7109375" style="191" customWidth="1"/>
    <col min="15113" max="15113" width="11.7109375" style="191" customWidth="1"/>
    <col min="15114" max="15114" width="10.7109375" style="191" customWidth="1"/>
    <col min="15115" max="15115" width="11.7109375" style="191" customWidth="1"/>
    <col min="15116" max="15360" width="11.42578125" style="191"/>
    <col min="15361" max="15361" width="12.7109375" style="191" customWidth="1"/>
    <col min="15362" max="15362" width="13.140625" style="191" customWidth="1"/>
    <col min="15363" max="15364" width="11.7109375" style="191" customWidth="1"/>
    <col min="15365" max="15365" width="12.42578125" style="191" customWidth="1"/>
    <col min="15366" max="15367" width="11.7109375" style="191" customWidth="1"/>
    <col min="15368" max="15368" width="13.7109375" style="191" customWidth="1"/>
    <col min="15369" max="15369" width="11.7109375" style="191" customWidth="1"/>
    <col min="15370" max="15370" width="10.7109375" style="191" customWidth="1"/>
    <col min="15371" max="15371" width="11.7109375" style="191" customWidth="1"/>
    <col min="15372" max="15616" width="11.42578125" style="191"/>
    <col min="15617" max="15617" width="12.7109375" style="191" customWidth="1"/>
    <col min="15618" max="15618" width="13.140625" style="191" customWidth="1"/>
    <col min="15619" max="15620" width="11.7109375" style="191" customWidth="1"/>
    <col min="15621" max="15621" width="12.42578125" style="191" customWidth="1"/>
    <col min="15622" max="15623" width="11.7109375" style="191" customWidth="1"/>
    <col min="15624" max="15624" width="13.7109375" style="191" customWidth="1"/>
    <col min="15625" max="15625" width="11.7109375" style="191" customWidth="1"/>
    <col min="15626" max="15626" width="10.7109375" style="191" customWidth="1"/>
    <col min="15627" max="15627" width="11.7109375" style="191" customWidth="1"/>
    <col min="15628" max="15872" width="11.42578125" style="191"/>
    <col min="15873" max="15873" width="12.7109375" style="191" customWidth="1"/>
    <col min="15874" max="15874" width="13.140625" style="191" customWidth="1"/>
    <col min="15875" max="15876" width="11.7109375" style="191" customWidth="1"/>
    <col min="15877" max="15877" width="12.42578125" style="191" customWidth="1"/>
    <col min="15878" max="15879" width="11.7109375" style="191" customWidth="1"/>
    <col min="15880" max="15880" width="13.7109375" style="191" customWidth="1"/>
    <col min="15881" max="15881" width="11.7109375" style="191" customWidth="1"/>
    <col min="15882" max="15882" width="10.7109375" style="191" customWidth="1"/>
    <col min="15883" max="15883" width="11.7109375" style="191" customWidth="1"/>
    <col min="15884" max="16128" width="11.42578125" style="191"/>
    <col min="16129" max="16129" width="12.7109375" style="191" customWidth="1"/>
    <col min="16130" max="16130" width="13.140625" style="191" customWidth="1"/>
    <col min="16131" max="16132" width="11.7109375" style="191" customWidth="1"/>
    <col min="16133" max="16133" width="12.42578125" style="191" customWidth="1"/>
    <col min="16134" max="16135" width="11.7109375" style="191" customWidth="1"/>
    <col min="16136" max="16136" width="13.7109375" style="191" customWidth="1"/>
    <col min="16137" max="16137" width="11.7109375" style="191" customWidth="1"/>
    <col min="16138" max="16138" width="10.7109375" style="191" customWidth="1"/>
    <col min="16139" max="16139" width="11.7109375" style="191" customWidth="1"/>
    <col min="16140" max="16384" width="11.42578125" style="191"/>
  </cols>
  <sheetData>
    <row r="1" spans="1:14" s="7" customFormat="1" ht="15" customHeight="1" x14ac:dyDescent="0.2">
      <c r="A1" s="1"/>
      <c r="B1" s="2"/>
      <c r="C1" s="3" t="s">
        <v>2</v>
      </c>
      <c r="D1" s="4"/>
      <c r="E1" s="547" t="s">
        <v>3</v>
      </c>
      <c r="F1" s="548"/>
      <c r="G1" s="548"/>
      <c r="H1" s="549"/>
      <c r="I1" s="5"/>
      <c r="J1" s="2"/>
      <c r="K1" s="6"/>
    </row>
    <row r="2" spans="1:14" s="7" customFormat="1" ht="40.5" customHeight="1" x14ac:dyDescent="0.2">
      <c r="A2" s="8"/>
      <c r="B2" s="9"/>
      <c r="C2" s="10"/>
      <c r="D2" s="11"/>
      <c r="E2" s="550"/>
      <c r="F2" s="551"/>
      <c r="G2" s="551"/>
      <c r="H2" s="552"/>
      <c r="I2" s="12"/>
      <c r="J2" s="13"/>
      <c r="K2" s="14"/>
      <c r="M2" s="287"/>
    </row>
    <row r="3" spans="1:14" s="7" customFormat="1" ht="15" customHeight="1" x14ac:dyDescent="0.2">
      <c r="A3" s="553" t="s">
        <v>319</v>
      </c>
      <c r="B3" s="554"/>
      <c r="C3" s="554"/>
      <c r="D3" s="555"/>
      <c r="E3" s="15" t="s">
        <v>4</v>
      </c>
      <c r="F3" s="16" t="s">
        <v>320</v>
      </c>
      <c r="G3" s="17"/>
      <c r="H3" s="18"/>
      <c r="I3" s="19" t="s">
        <v>5</v>
      </c>
      <c r="J3" s="556">
        <v>2007</v>
      </c>
      <c r="K3" s="557"/>
      <c r="M3" s="287"/>
    </row>
    <row r="4" spans="1:14" s="7" customFormat="1" ht="15" customHeight="1" x14ac:dyDescent="0.2">
      <c r="A4" s="21"/>
      <c r="B4" s="21"/>
      <c r="C4" s="21"/>
      <c r="D4" s="21"/>
      <c r="E4" s="21"/>
      <c r="F4" s="21"/>
      <c r="G4" s="21"/>
      <c r="H4" s="21"/>
      <c r="I4" s="21"/>
      <c r="J4" s="22"/>
      <c r="K4" s="22"/>
      <c r="M4" s="287"/>
    </row>
    <row r="5" spans="1:14" s="7" customFormat="1" ht="15" customHeight="1" x14ac:dyDescent="0.2">
      <c r="A5" s="21"/>
      <c r="B5" s="21"/>
      <c r="C5" s="21"/>
      <c r="D5" s="21"/>
      <c r="E5" s="21"/>
      <c r="F5" s="21"/>
      <c r="G5" s="21"/>
      <c r="H5" s="21"/>
      <c r="I5" s="20"/>
      <c r="J5" s="22"/>
      <c r="K5" s="22"/>
    </row>
    <row r="6" spans="1:14" s="7" customFormat="1" x14ac:dyDescent="0.2">
      <c r="A6" s="21"/>
      <c r="B6" s="21"/>
      <c r="C6" s="21"/>
      <c r="D6" s="21"/>
      <c r="E6" s="21"/>
      <c r="F6" s="21"/>
      <c r="G6" s="21"/>
      <c r="H6" s="21"/>
      <c r="I6" s="20"/>
      <c r="J6" s="22"/>
      <c r="K6" s="22"/>
      <c r="L6" s="279"/>
      <c r="M6" s="279"/>
      <c r="N6" s="279"/>
    </row>
    <row r="7" spans="1:14" s="7" customFormat="1" x14ac:dyDescent="0.2">
      <c r="A7" s="21"/>
      <c r="B7" s="21"/>
      <c r="C7" s="21"/>
      <c r="D7" s="21"/>
      <c r="E7" s="21"/>
      <c r="F7" s="21"/>
      <c r="G7" s="21"/>
      <c r="H7" s="21"/>
      <c r="I7" s="20"/>
      <c r="J7" s="22"/>
      <c r="K7" s="22"/>
      <c r="L7" s="280"/>
      <c r="M7" s="281"/>
      <c r="N7" s="281"/>
    </row>
    <row r="8" spans="1:14" s="25" customFormat="1" ht="15" customHeight="1" x14ac:dyDescent="0.2">
      <c r="A8" s="23"/>
      <c r="B8" s="24"/>
      <c r="C8" s="24"/>
      <c r="D8" s="24"/>
      <c r="E8" s="24"/>
      <c r="F8" s="24"/>
      <c r="G8" s="24"/>
      <c r="H8" s="23"/>
      <c r="I8" s="23"/>
      <c r="J8" s="23"/>
      <c r="K8" s="23"/>
      <c r="L8" s="280"/>
      <c r="M8" s="281"/>
      <c r="N8" s="281"/>
    </row>
    <row r="9" spans="1:14" ht="15" customHeight="1" x14ac:dyDescent="0.2">
      <c r="A9" s="222"/>
      <c r="B9" s="222"/>
      <c r="L9" s="280"/>
      <c r="M9" s="281"/>
      <c r="N9" s="281"/>
    </row>
    <row r="10" spans="1:14" ht="15" customHeight="1" x14ac:dyDescent="0.2">
      <c r="A10" s="222" t="s">
        <v>6</v>
      </c>
      <c r="L10" s="280"/>
      <c r="M10" s="281"/>
      <c r="N10" s="281"/>
    </row>
    <row r="11" spans="1:14" ht="15" customHeight="1" x14ac:dyDescent="0.2">
      <c r="A11" s="191" t="s">
        <v>321</v>
      </c>
    </row>
    <row r="12" spans="1:14" s="223" customFormat="1" ht="15.75" x14ac:dyDescent="0.3">
      <c r="B12" s="223" t="s">
        <v>322</v>
      </c>
      <c r="C12" s="224"/>
      <c r="E12" s="223" t="s">
        <v>323</v>
      </c>
      <c r="L12" s="69" t="s">
        <v>365</v>
      </c>
    </row>
    <row r="13" spans="1:14" ht="15" customHeight="1" x14ac:dyDescent="0.3">
      <c r="A13" s="222"/>
      <c r="B13" s="31" t="s">
        <v>324</v>
      </c>
      <c r="C13" s="225">
        <f>iodam3!B2</f>
        <v>236</v>
      </c>
      <c r="E13" s="31" t="s">
        <v>10</v>
      </c>
      <c r="L13" s="69" t="s">
        <v>56</v>
      </c>
    </row>
    <row r="14" spans="1:14" ht="15" customHeight="1" x14ac:dyDescent="0.3">
      <c r="A14" s="222"/>
      <c r="B14" s="31" t="s">
        <v>325</v>
      </c>
      <c r="C14" s="226">
        <v>0</v>
      </c>
      <c r="D14" s="191" t="s">
        <v>7</v>
      </c>
      <c r="E14" s="227" t="s">
        <v>326</v>
      </c>
      <c r="L14" s="69" t="s">
        <v>57</v>
      </c>
    </row>
    <row r="15" spans="1:14" ht="15" customHeight="1" x14ac:dyDescent="0.3">
      <c r="A15" s="222"/>
      <c r="B15" s="31" t="s">
        <v>327</v>
      </c>
      <c r="C15" s="226">
        <f>dam3rockfill!C25</f>
        <v>3</v>
      </c>
      <c r="D15" s="191" t="s">
        <v>7</v>
      </c>
      <c r="E15" s="31" t="s">
        <v>64</v>
      </c>
      <c r="L15" s="69" t="s">
        <v>56</v>
      </c>
    </row>
    <row r="16" spans="1:14" ht="15" customHeight="1" x14ac:dyDescent="0.3">
      <c r="A16" s="222"/>
      <c r="B16" s="31" t="s">
        <v>328</v>
      </c>
      <c r="C16" s="226">
        <v>10</v>
      </c>
      <c r="D16" s="191" t="s">
        <v>7</v>
      </c>
      <c r="E16" s="191" t="s">
        <v>329</v>
      </c>
      <c r="G16" s="67" t="str">
        <f>IF(C19=1,"Sugere-se 10m para largura da crista do muro de arrimo",IF(C19=2,"Sugere-se 9,3m para largura da crista do muro de abraço","Selecionar o tipo de muro"))</f>
        <v>Selecionar o tipo de muro</v>
      </c>
      <c r="L16" s="69" t="s">
        <v>57</v>
      </c>
    </row>
    <row r="17" spans="1:14" ht="15" customHeight="1" x14ac:dyDescent="0.3">
      <c r="A17" s="222"/>
      <c r="B17" s="31" t="s">
        <v>330</v>
      </c>
      <c r="C17" s="228">
        <f>dam3rockfill!C23</f>
        <v>1.5</v>
      </c>
      <c r="D17" s="191" t="s">
        <v>7</v>
      </c>
      <c r="E17" s="227" t="s">
        <v>331</v>
      </c>
      <c r="L17" s="69" t="s">
        <v>57</v>
      </c>
    </row>
    <row r="18" spans="1:14" ht="15" customHeight="1" x14ac:dyDescent="0.3">
      <c r="A18" s="222"/>
      <c r="B18" s="31" t="s">
        <v>332</v>
      </c>
      <c r="C18" s="228">
        <f>dam3rockfill!C24</f>
        <v>1.5</v>
      </c>
      <c r="D18" s="191" t="s">
        <v>7</v>
      </c>
      <c r="E18" s="31" t="s">
        <v>333</v>
      </c>
      <c r="L18" s="69" t="s">
        <v>57</v>
      </c>
    </row>
    <row r="19" spans="1:14" ht="15" customHeight="1" x14ac:dyDescent="0.2">
      <c r="A19" s="223"/>
      <c r="B19" s="223" t="s">
        <v>8</v>
      </c>
      <c r="C19" s="225"/>
      <c r="E19" s="223" t="s">
        <v>334</v>
      </c>
      <c r="F19" s="223"/>
      <c r="G19" s="223"/>
      <c r="H19" s="223"/>
    </row>
    <row r="20" spans="1:14" ht="15" customHeight="1" x14ac:dyDescent="0.2">
      <c r="B20" s="223" t="s">
        <v>335</v>
      </c>
      <c r="C20" s="229"/>
      <c r="D20" s="229"/>
      <c r="E20" s="230"/>
    </row>
    <row r="21" spans="1:14" ht="15" customHeight="1" x14ac:dyDescent="0.2">
      <c r="B21" s="288" t="s">
        <v>473</v>
      </c>
      <c r="C21" s="289"/>
      <c r="D21" s="289"/>
      <c r="E21" s="289" t="s">
        <v>469</v>
      </c>
      <c r="G21" s="508" t="s">
        <v>366</v>
      </c>
      <c r="H21" s="99"/>
      <c r="I21" s="99"/>
      <c r="J21" s="509" t="s">
        <v>367</v>
      </c>
      <c r="M21" s="99"/>
      <c r="N21" s="285"/>
    </row>
    <row r="22" spans="1:14" ht="15" customHeight="1" x14ac:dyDescent="0.2">
      <c r="B22" s="511">
        <f>IF(iodam3!B12&lt;MAX(2*J22,2*0.6*E22),0,1)</f>
        <v>1</v>
      </c>
      <c r="C22" s="99" t="s">
        <v>465</v>
      </c>
      <c r="D22" s="99"/>
      <c r="E22" s="283">
        <f>iodam3!B8</f>
        <v>10</v>
      </c>
      <c r="F22" s="284" t="s">
        <v>7</v>
      </c>
      <c r="G22" s="282">
        <f>IF(E22&lt;30,1,2)</f>
        <v>1</v>
      </c>
      <c r="H22" s="99" t="str">
        <f>IF(E22&lt;30,"muro de encosto","muro de abraço")</f>
        <v>muro de encosto</v>
      </c>
      <c r="I22" s="99"/>
      <c r="J22" s="286">
        <f>IF(AND(G22=2,E22&lt;&gt;0),E22*dam3rockfill!$C$23+5,0)</f>
        <v>0</v>
      </c>
      <c r="K22" s="191" t="s">
        <v>7</v>
      </c>
      <c r="M22" s="99"/>
      <c r="N22" s="286"/>
    </row>
    <row r="23" spans="1:14" ht="15" customHeight="1" x14ac:dyDescent="0.2">
      <c r="B23" s="511">
        <f>IF(iodam3!B14&lt;MAX(2*(J23+J24),2*0.6*(E23+E24)),0,1)</f>
        <v>0</v>
      </c>
      <c r="C23" s="99" t="s">
        <v>466</v>
      </c>
      <c r="E23" s="283">
        <f>iodam3!B9</f>
        <v>15</v>
      </c>
      <c r="F23" s="284" t="s">
        <v>7</v>
      </c>
      <c r="G23" s="282">
        <f t="shared" ref="G23:G25" si="0">IF(E23&lt;30,1,2)</f>
        <v>1</v>
      </c>
      <c r="H23" s="99" t="str">
        <f t="shared" ref="H23:H25" si="1">IF(E23&lt;30,"muro de encosto","muro de abraço")</f>
        <v>muro de encosto</v>
      </c>
      <c r="J23" s="286">
        <f>IF(AND(G23=2,E23&lt;&gt;0),E23*dam3rockfill!$C$23+5,0)</f>
        <v>0</v>
      </c>
      <c r="K23" s="191" t="s">
        <v>7</v>
      </c>
      <c r="N23" s="286"/>
    </row>
    <row r="24" spans="1:14" ht="15" customHeight="1" x14ac:dyDescent="0.2">
      <c r="B24" s="282">
        <f>IF(iodam3!B14&lt;MAX(2*(J23+J24),2*0.6*(E23+E24)),0,1)</f>
        <v>0</v>
      </c>
      <c r="C24" s="99" t="s">
        <v>467</v>
      </c>
      <c r="D24" s="99"/>
      <c r="E24" s="283">
        <f>iodam3!B10</f>
        <v>20</v>
      </c>
      <c r="F24" s="284" t="s">
        <v>7</v>
      </c>
      <c r="G24" s="282">
        <f t="shared" si="0"/>
        <v>1</v>
      </c>
      <c r="H24" s="99" t="str">
        <f t="shared" si="1"/>
        <v>muro de encosto</v>
      </c>
      <c r="I24" s="99"/>
      <c r="J24" s="286">
        <f>IF(AND(G24=2,E24&lt;&gt;0),E24*dam3rockfill!$C$23+5,0)</f>
        <v>0</v>
      </c>
      <c r="K24" s="191" t="s">
        <v>7</v>
      </c>
      <c r="M24" s="99"/>
      <c r="N24" s="286"/>
    </row>
    <row r="25" spans="1:14" ht="15" customHeight="1" x14ac:dyDescent="0.2">
      <c r="B25" s="511">
        <f>IF(iodam3!B14&lt;MAX(2*J25,2*0.6*E25),0,1)</f>
        <v>1</v>
      </c>
      <c r="C25" s="99" t="s">
        <v>468</v>
      </c>
      <c r="D25" s="229"/>
      <c r="E25" s="283">
        <f>iodam3!B11</f>
        <v>10</v>
      </c>
      <c r="F25" s="284" t="s">
        <v>7</v>
      </c>
      <c r="G25" s="282">
        <f t="shared" si="0"/>
        <v>1</v>
      </c>
      <c r="H25" s="99" t="str">
        <f t="shared" si="1"/>
        <v>muro de encosto</v>
      </c>
      <c r="J25" s="286">
        <f>IF(AND(G25=2,E25&lt;&gt;0),E25*dam3rockfill!$C$23+5,0)</f>
        <v>0</v>
      </c>
      <c r="K25" s="191" t="s">
        <v>7</v>
      </c>
      <c r="N25" s="286"/>
    </row>
    <row r="26" spans="1:14" ht="15" customHeight="1" x14ac:dyDescent="0.2">
      <c r="L26" s="99"/>
    </row>
    <row r="27" spans="1:14" ht="15" customHeight="1" x14ac:dyDescent="0.2">
      <c r="B27" s="223"/>
      <c r="C27" s="229"/>
      <c r="D27" s="229"/>
      <c r="E27" s="223"/>
    </row>
    <row r="28" spans="1:14" ht="15" customHeight="1" x14ac:dyDescent="0.2">
      <c r="B28" s="223"/>
      <c r="C28" s="229"/>
      <c r="D28" s="229"/>
      <c r="E28" s="223"/>
    </row>
    <row r="29" spans="1:14" ht="15" customHeight="1" x14ac:dyDescent="0.2">
      <c r="B29" s="223"/>
      <c r="C29" s="229"/>
      <c r="D29" s="229"/>
      <c r="E29" s="223"/>
    </row>
    <row r="30" spans="1:14" ht="15" customHeight="1" x14ac:dyDescent="0.2">
      <c r="B30" s="223"/>
      <c r="C30" s="229"/>
      <c r="D30" s="229"/>
      <c r="E30" s="223"/>
    </row>
    <row r="31" spans="1:14" ht="15" customHeight="1" x14ac:dyDescent="0.2">
      <c r="B31" s="223"/>
      <c r="C31" s="229"/>
      <c r="D31" s="229"/>
      <c r="E31" s="223"/>
    </row>
    <row r="32" spans="1:14" ht="15" customHeight="1" x14ac:dyDescent="0.2">
      <c r="B32" s="223"/>
      <c r="C32" s="229"/>
      <c r="D32" s="229"/>
      <c r="E32" s="223"/>
    </row>
    <row r="33" spans="2:5" ht="15" customHeight="1" x14ac:dyDescent="0.2">
      <c r="B33" s="223"/>
      <c r="C33" s="229"/>
      <c r="D33" s="229"/>
      <c r="E33" s="223"/>
    </row>
    <row r="34" spans="2:5" ht="15" customHeight="1" x14ac:dyDescent="0.2">
      <c r="B34" s="223"/>
      <c r="C34" s="229"/>
      <c r="D34" s="229"/>
      <c r="E34" s="223"/>
    </row>
    <row r="35" spans="2:5" ht="15" customHeight="1" x14ac:dyDescent="0.2">
      <c r="B35" s="223"/>
      <c r="C35" s="229"/>
      <c r="D35" s="229"/>
      <c r="E35" s="223"/>
    </row>
    <row r="36" spans="2:5" ht="15" customHeight="1" x14ac:dyDescent="0.2">
      <c r="B36" s="223"/>
      <c r="C36" s="229"/>
      <c r="D36" s="229"/>
      <c r="E36" s="223"/>
    </row>
    <row r="37" spans="2:5" ht="15" customHeight="1" x14ac:dyDescent="0.2">
      <c r="B37" s="223"/>
      <c r="C37" s="229"/>
      <c r="D37" s="229"/>
      <c r="E37" s="223"/>
    </row>
    <row r="38" spans="2:5" ht="15" customHeight="1" x14ac:dyDescent="0.2">
      <c r="B38" s="223"/>
      <c r="C38" s="229"/>
      <c r="D38" s="229"/>
      <c r="E38" s="223"/>
    </row>
    <row r="39" spans="2:5" ht="15" customHeight="1" x14ac:dyDescent="0.2">
      <c r="B39" s="223"/>
      <c r="C39" s="229"/>
      <c r="D39" s="229"/>
      <c r="E39" s="223"/>
    </row>
    <row r="40" spans="2:5" ht="15" customHeight="1" x14ac:dyDescent="0.2">
      <c r="B40" s="223"/>
      <c r="C40" s="229"/>
      <c r="D40" s="229"/>
      <c r="E40" s="223"/>
    </row>
    <row r="41" spans="2:5" ht="15" customHeight="1" x14ac:dyDescent="0.2">
      <c r="B41" s="223"/>
      <c r="C41" s="229"/>
      <c r="D41" s="229"/>
      <c r="E41" s="223"/>
    </row>
    <row r="42" spans="2:5" ht="15" customHeight="1" x14ac:dyDescent="0.2">
      <c r="B42" s="223"/>
      <c r="C42" s="229"/>
      <c r="D42" s="229"/>
      <c r="E42" s="223"/>
    </row>
    <row r="43" spans="2:5" ht="15" customHeight="1" x14ac:dyDescent="0.2">
      <c r="B43" s="223"/>
      <c r="C43" s="229"/>
      <c r="D43" s="229"/>
      <c r="E43" s="223"/>
    </row>
    <row r="44" spans="2:5" ht="15" customHeight="1" x14ac:dyDescent="0.2">
      <c r="B44" s="223"/>
      <c r="C44" s="229"/>
      <c r="D44" s="229"/>
      <c r="E44" s="223"/>
    </row>
    <row r="45" spans="2:5" ht="15" customHeight="1" x14ac:dyDescent="0.2">
      <c r="B45" s="223"/>
      <c r="C45" s="229"/>
      <c r="D45" s="229"/>
      <c r="E45" s="223"/>
    </row>
    <row r="46" spans="2:5" ht="15" customHeight="1" x14ac:dyDescent="0.2">
      <c r="B46" s="223"/>
      <c r="C46" s="229"/>
      <c r="D46" s="229"/>
      <c r="E46" s="223"/>
    </row>
    <row r="47" spans="2:5" ht="15" customHeight="1" x14ac:dyDescent="0.2">
      <c r="B47" s="223"/>
      <c r="C47" s="229"/>
      <c r="D47" s="229"/>
      <c r="E47" s="223"/>
    </row>
    <row r="48" spans="2:5" ht="15" customHeight="1" x14ac:dyDescent="0.2">
      <c r="B48" s="223"/>
      <c r="C48" s="229"/>
      <c r="D48" s="229"/>
      <c r="E48" s="223"/>
    </row>
    <row r="49" spans="2:5" ht="15" customHeight="1" x14ac:dyDescent="0.2">
      <c r="B49" s="223"/>
      <c r="C49" s="229"/>
      <c r="D49" s="229"/>
      <c r="E49" s="223"/>
    </row>
    <row r="50" spans="2:5" ht="15" customHeight="1" x14ac:dyDescent="0.2">
      <c r="B50" s="223"/>
      <c r="C50" s="229"/>
      <c r="D50" s="229"/>
      <c r="E50" s="223"/>
    </row>
    <row r="51" spans="2:5" ht="15" customHeight="1" x14ac:dyDescent="0.2">
      <c r="B51" s="223"/>
      <c r="C51" s="229"/>
      <c r="D51" s="229"/>
      <c r="E51" s="223"/>
    </row>
    <row r="52" spans="2:5" ht="15" customHeight="1" x14ac:dyDescent="0.2">
      <c r="B52" s="223"/>
      <c r="C52" s="229"/>
      <c r="D52" s="229"/>
      <c r="E52" s="223"/>
    </row>
    <row r="53" spans="2:5" ht="15" customHeight="1" x14ac:dyDescent="0.2">
      <c r="B53" s="223"/>
      <c r="C53" s="229"/>
      <c r="D53" s="229"/>
      <c r="E53" s="223"/>
    </row>
    <row r="54" spans="2:5" ht="15" customHeight="1" x14ac:dyDescent="0.2">
      <c r="B54" s="223"/>
      <c r="C54" s="229"/>
      <c r="D54" s="229"/>
      <c r="E54" s="223"/>
    </row>
    <row r="55" spans="2:5" ht="15" customHeight="1" x14ac:dyDescent="0.2">
      <c r="B55" s="223"/>
      <c r="C55" s="229"/>
      <c r="D55" s="229"/>
      <c r="E55" s="223"/>
    </row>
    <row r="56" spans="2:5" ht="15" customHeight="1" x14ac:dyDescent="0.2">
      <c r="B56" s="223"/>
      <c r="C56" s="229"/>
      <c r="D56" s="229"/>
      <c r="E56" s="223"/>
    </row>
    <row r="57" spans="2:5" ht="15" customHeight="1" x14ac:dyDescent="0.2">
      <c r="B57" s="223"/>
      <c r="C57" s="229"/>
      <c r="D57" s="229"/>
      <c r="E57" s="223"/>
    </row>
    <row r="58" spans="2:5" ht="15" customHeight="1" x14ac:dyDescent="0.2">
      <c r="B58" s="223"/>
      <c r="C58" s="229"/>
      <c r="D58" s="229"/>
      <c r="E58" s="223"/>
    </row>
    <row r="59" spans="2:5" ht="15" customHeight="1" x14ac:dyDescent="0.2">
      <c r="B59" s="223"/>
      <c r="C59" s="229"/>
      <c r="D59" s="229"/>
      <c r="E59" s="223"/>
    </row>
    <row r="60" spans="2:5" ht="15" customHeight="1" x14ac:dyDescent="0.2">
      <c r="B60" s="223"/>
      <c r="C60" s="229"/>
      <c r="D60" s="229"/>
      <c r="E60" s="223"/>
    </row>
    <row r="61" spans="2:5" ht="15" customHeight="1" x14ac:dyDescent="0.2">
      <c r="B61" s="223"/>
      <c r="C61" s="229"/>
      <c r="D61" s="229"/>
      <c r="E61" s="223"/>
    </row>
    <row r="62" spans="2:5" ht="15" customHeight="1" x14ac:dyDescent="0.2">
      <c r="B62" s="223"/>
      <c r="C62" s="229"/>
      <c r="D62" s="229"/>
      <c r="E62" s="223"/>
    </row>
    <row r="63" spans="2:5" ht="15" customHeight="1" x14ac:dyDescent="0.2">
      <c r="B63" s="223"/>
      <c r="C63" s="229"/>
      <c r="D63" s="229"/>
      <c r="E63" s="223"/>
    </row>
    <row r="64" spans="2:5" ht="15" customHeight="1" x14ac:dyDescent="0.2"/>
    <row r="65" spans="1:2" ht="15" customHeight="1" x14ac:dyDescent="0.2"/>
    <row r="66" spans="1:2" ht="15" customHeight="1" x14ac:dyDescent="0.2"/>
    <row r="67" spans="1:2" ht="15" customHeight="1" x14ac:dyDescent="0.2"/>
    <row r="68" spans="1:2" ht="15" customHeight="1" x14ac:dyDescent="0.2"/>
    <row r="69" spans="1:2" ht="15" customHeight="1" x14ac:dyDescent="0.2"/>
    <row r="70" spans="1:2" ht="15" customHeight="1" x14ac:dyDescent="0.2"/>
    <row r="71" spans="1:2" ht="15" customHeight="1" x14ac:dyDescent="0.2"/>
    <row r="72" spans="1:2" ht="15" customHeight="1" x14ac:dyDescent="0.2"/>
    <row r="73" spans="1:2" ht="15" customHeight="1" x14ac:dyDescent="0.2"/>
    <row r="74" spans="1:2" ht="15" customHeight="1" x14ac:dyDescent="0.2"/>
    <row r="75" spans="1:2" ht="15" customHeight="1" x14ac:dyDescent="0.2"/>
    <row r="76" spans="1:2" ht="15" customHeight="1" x14ac:dyDescent="0.2"/>
    <row r="77" spans="1:2" ht="15" customHeight="1" x14ac:dyDescent="0.2"/>
    <row r="78" spans="1:2" ht="15" customHeight="1" x14ac:dyDescent="0.2"/>
    <row r="79" spans="1:2" ht="15" customHeight="1" x14ac:dyDescent="0.2"/>
    <row r="80" spans="1:2" ht="15" customHeight="1" x14ac:dyDescent="0.2">
      <c r="A80" s="223"/>
      <c r="B80" s="31"/>
    </row>
    <row r="81" spans="1:11" ht="15" customHeight="1" x14ac:dyDescent="0.2">
      <c r="A81" s="223"/>
      <c r="B81" s="31"/>
    </row>
    <row r="82" spans="1:11" ht="15" customHeight="1" x14ac:dyDescent="0.2">
      <c r="A82" s="223"/>
      <c r="B82" s="31"/>
    </row>
    <row r="83" spans="1:11" ht="15" customHeight="1" x14ac:dyDescent="0.2">
      <c r="A83" s="223"/>
      <c r="B83" s="31"/>
    </row>
    <row r="84" spans="1:11" ht="15" customHeight="1" x14ac:dyDescent="0.2">
      <c r="A84" s="223"/>
      <c r="B84" s="31"/>
    </row>
    <row r="85" spans="1:11" ht="15" customHeight="1" x14ac:dyDescent="0.2">
      <c r="A85" s="223"/>
      <c r="B85" s="31"/>
    </row>
    <row r="86" spans="1:11" ht="15" customHeight="1" x14ac:dyDescent="0.2">
      <c r="A86" s="223"/>
      <c r="B86" s="31"/>
    </row>
    <row r="87" spans="1:11" ht="15" customHeight="1" x14ac:dyDescent="0.2">
      <c r="A87" s="223"/>
      <c r="B87" s="31"/>
    </row>
    <row r="88" spans="1:11" ht="15" customHeight="1" x14ac:dyDescent="0.2">
      <c r="A88" s="223"/>
      <c r="B88" s="31"/>
    </row>
    <row r="89" spans="1:11" ht="15" customHeight="1" x14ac:dyDescent="0.2">
      <c r="A89" s="231" t="s">
        <v>66</v>
      </c>
      <c r="B89" s="232"/>
      <c r="C89" s="233"/>
      <c r="D89" s="234"/>
      <c r="E89" s="235"/>
      <c r="F89" s="235"/>
      <c r="G89" s="223"/>
      <c r="H89" s="223"/>
      <c r="I89" s="232"/>
      <c r="J89" s="232"/>
      <c r="K89" s="232"/>
    </row>
    <row r="90" spans="1:11" ht="15" customHeight="1" x14ac:dyDescent="0.2">
      <c r="A90" s="231"/>
      <c r="B90" s="232"/>
      <c r="C90" s="233"/>
      <c r="D90" s="234"/>
      <c r="E90" s="235"/>
      <c r="F90" s="235"/>
      <c r="G90" s="223"/>
      <c r="H90" s="223"/>
      <c r="I90" s="232"/>
      <c r="J90" s="232"/>
      <c r="K90" s="232"/>
    </row>
    <row r="91" spans="1:11" ht="15" customHeight="1" x14ac:dyDescent="0.2">
      <c r="A91" s="231"/>
      <c r="B91" s="232" t="s">
        <v>336</v>
      </c>
      <c r="C91" s="233"/>
      <c r="D91" s="234"/>
      <c r="E91" s="235"/>
      <c r="F91" s="235"/>
      <c r="G91" s="223"/>
      <c r="H91" s="223"/>
      <c r="I91" s="232"/>
      <c r="J91" s="232"/>
      <c r="K91" s="232"/>
    </row>
    <row r="92" spans="1:11" ht="15" customHeight="1" x14ac:dyDescent="0.2">
      <c r="A92" s="231"/>
      <c r="B92" s="232"/>
      <c r="C92" s="233"/>
      <c r="D92" s="234"/>
      <c r="E92" s="235"/>
      <c r="F92" s="235"/>
      <c r="G92" s="223"/>
      <c r="H92" s="223"/>
      <c r="I92" s="232"/>
      <c r="J92" s="232"/>
      <c r="K92" s="232"/>
    </row>
    <row r="93" spans="1:11" ht="15" customHeight="1" x14ac:dyDescent="0.2">
      <c r="A93" s="231"/>
      <c r="B93" s="232"/>
      <c r="C93" s="233"/>
      <c r="D93" s="236">
        <f>IF(C19=1,0,IF(E104&lt;=C101,E104,IF(E104&lt;=C15+(C16/0.55),E104,C15+(C16/0.55))))</f>
        <v>21.18181818181818</v>
      </c>
      <c r="E93" s="235" t="s">
        <v>7</v>
      </c>
      <c r="F93" s="235"/>
      <c r="G93" s="223"/>
      <c r="H93" s="223"/>
      <c r="I93" s="232"/>
      <c r="J93" s="232"/>
      <c r="K93" s="232"/>
    </row>
    <row r="94" spans="1:11" ht="15" customHeight="1" x14ac:dyDescent="0.2">
      <c r="A94" s="231"/>
      <c r="B94" s="232"/>
      <c r="C94" s="233"/>
      <c r="D94" s="234"/>
      <c r="E94" s="235"/>
      <c r="F94" s="235"/>
      <c r="G94" s="223"/>
      <c r="H94" s="223"/>
      <c r="I94" s="232"/>
      <c r="J94" s="232"/>
      <c r="K94" s="232"/>
    </row>
    <row r="95" spans="1:11" ht="15" customHeight="1" x14ac:dyDescent="0.2">
      <c r="A95" s="231"/>
      <c r="B95" s="232" t="s">
        <v>337</v>
      </c>
      <c r="C95" s="233"/>
      <c r="D95" s="234"/>
      <c r="E95" s="235"/>
      <c r="F95" s="235"/>
      <c r="G95" s="223"/>
      <c r="H95" s="223"/>
      <c r="I95" s="232"/>
      <c r="J95" s="232"/>
      <c r="K95" s="232"/>
    </row>
    <row r="96" spans="1:11" ht="15" customHeight="1" x14ac:dyDescent="0.2">
      <c r="A96" s="231"/>
      <c r="B96" s="232"/>
      <c r="C96" s="233"/>
      <c r="D96" s="234"/>
      <c r="E96" s="235"/>
      <c r="F96" s="235"/>
      <c r="G96" s="223"/>
      <c r="H96" s="223"/>
      <c r="I96" s="232"/>
      <c r="J96" s="232"/>
      <c r="K96" s="232"/>
    </row>
    <row r="97" spans="1:11" ht="15" customHeight="1" x14ac:dyDescent="0.2">
      <c r="A97" s="231"/>
      <c r="B97" s="232"/>
      <c r="D97" s="236">
        <f>IF(C19=1,0,IF(E104&lt;=0.625*C16,E104,0.625*C16))</f>
        <v>6.25</v>
      </c>
      <c r="E97" s="235" t="s">
        <v>7</v>
      </c>
      <c r="F97" s="235"/>
      <c r="G97" s="223"/>
      <c r="H97" s="223"/>
      <c r="I97" s="232"/>
      <c r="J97" s="232"/>
      <c r="K97" s="232"/>
    </row>
    <row r="98" spans="1:11" ht="15" customHeight="1" x14ac:dyDescent="0.2">
      <c r="A98" s="231"/>
      <c r="B98" s="232"/>
      <c r="C98" s="233"/>
      <c r="D98" s="234"/>
      <c r="E98" s="235"/>
      <c r="F98" s="235"/>
      <c r="G98" s="223"/>
      <c r="H98" s="223"/>
      <c r="I98" s="232"/>
      <c r="J98" s="232"/>
      <c r="K98" s="232"/>
    </row>
    <row r="99" spans="1:11" ht="15" customHeight="1" x14ac:dyDescent="0.2">
      <c r="A99" s="231"/>
      <c r="B99" s="232" t="s">
        <v>338</v>
      </c>
      <c r="C99" s="233"/>
      <c r="D99" s="234"/>
      <c r="E99" s="235"/>
      <c r="F99" s="235"/>
      <c r="G99" s="223"/>
      <c r="H99" s="223"/>
      <c r="I99" s="232"/>
      <c r="J99" s="232"/>
      <c r="K99" s="232"/>
    </row>
    <row r="100" spans="1:11" ht="15" customHeight="1" x14ac:dyDescent="0.2">
      <c r="A100" s="231"/>
      <c r="B100" s="232"/>
      <c r="C100" s="233"/>
      <c r="D100" s="234"/>
      <c r="E100" s="235"/>
      <c r="F100" s="235"/>
      <c r="G100" s="223"/>
      <c r="H100" s="223"/>
      <c r="I100" s="232"/>
      <c r="J100" s="232"/>
      <c r="K100" s="232"/>
    </row>
    <row r="101" spans="1:11" ht="15" customHeight="1" x14ac:dyDescent="0.2">
      <c r="A101" s="231"/>
      <c r="B101" s="232"/>
      <c r="C101" s="236">
        <f>IF(C19=1,0,IF(E104&lt;=2*C16,E104,2*C16))</f>
        <v>20</v>
      </c>
      <c r="D101" s="235" t="s">
        <v>7</v>
      </c>
      <c r="E101" s="191" t="str">
        <f>IF(C19=1,"",IF(AND(E104&lt;=C101,E104&lt;=D97),"Seção do muro é retangular",IF(E104&lt;=C101,"Seção do muro é retangular na seção AA","")))</f>
        <v/>
      </c>
      <c r="F101" s="235"/>
      <c r="G101" s="223"/>
      <c r="H101" s="223"/>
      <c r="I101" s="232"/>
      <c r="J101" s="232"/>
      <c r="K101" s="232"/>
    </row>
    <row r="102" spans="1:11" ht="15" customHeight="1" x14ac:dyDescent="0.2">
      <c r="A102" s="231"/>
      <c r="B102" s="232"/>
      <c r="C102" s="233"/>
      <c r="D102" s="234"/>
      <c r="E102" s="235"/>
      <c r="F102" s="235"/>
      <c r="G102" s="223"/>
      <c r="H102" s="223"/>
      <c r="I102" s="232"/>
      <c r="J102" s="232"/>
      <c r="K102" s="232"/>
    </row>
    <row r="103" spans="1:11" ht="15" customHeight="1" x14ac:dyDescent="0.2">
      <c r="A103" s="231"/>
      <c r="B103" s="232" t="s">
        <v>339</v>
      </c>
      <c r="C103" s="233"/>
      <c r="D103" s="234"/>
      <c r="E103" s="235"/>
      <c r="F103" s="235"/>
      <c r="G103" s="223"/>
      <c r="H103" s="223"/>
      <c r="I103" s="232"/>
      <c r="J103" s="223"/>
      <c r="K103" s="232"/>
    </row>
    <row r="104" spans="1:11" ht="15" customHeight="1" x14ac:dyDescent="0.2">
      <c r="A104" s="231"/>
      <c r="B104" s="232"/>
      <c r="C104" s="233"/>
      <c r="D104" s="237"/>
      <c r="E104" s="235">
        <f>C13+C15-(C12-C14)</f>
        <v>239</v>
      </c>
      <c r="F104" s="230" t="s">
        <v>7</v>
      </c>
      <c r="G104" s="238"/>
      <c r="H104" s="239"/>
      <c r="I104" s="240"/>
      <c r="J104" s="223"/>
      <c r="K104" s="232"/>
    </row>
    <row r="105" spans="1:11" ht="15" customHeight="1" x14ac:dyDescent="0.2">
      <c r="A105" s="231"/>
      <c r="B105" s="232"/>
      <c r="C105" s="233"/>
      <c r="D105" s="234"/>
      <c r="E105" s="223"/>
      <c r="F105" s="223"/>
      <c r="G105" s="232"/>
      <c r="H105" s="235"/>
      <c r="I105" s="235"/>
      <c r="J105" s="223"/>
      <c r="K105" s="232"/>
    </row>
    <row r="106" spans="1:11" ht="15" customHeight="1" x14ac:dyDescent="0.2">
      <c r="A106" s="231"/>
      <c r="B106" s="232"/>
      <c r="C106" s="233"/>
      <c r="D106" s="236">
        <f>C17+C18</f>
        <v>3</v>
      </c>
      <c r="E106" s="241" t="s">
        <v>7</v>
      </c>
      <c r="F106" s="230"/>
      <c r="G106" s="232"/>
      <c r="H106" s="235"/>
      <c r="I106" s="235"/>
      <c r="J106" s="223"/>
      <c r="K106" s="232"/>
    </row>
    <row r="107" spans="1:11" ht="15" customHeight="1" x14ac:dyDescent="0.2">
      <c r="A107" s="231"/>
      <c r="B107" s="232"/>
      <c r="C107" s="233"/>
      <c r="D107" s="236"/>
      <c r="E107" s="241"/>
      <c r="F107" s="230"/>
      <c r="G107" s="232"/>
      <c r="H107" s="235"/>
      <c r="I107" s="235"/>
      <c r="J107" s="223"/>
      <c r="K107" s="232"/>
    </row>
    <row r="108" spans="1:11" ht="15" customHeight="1" x14ac:dyDescent="0.2">
      <c r="A108" s="242" t="s">
        <v>340</v>
      </c>
    </row>
    <row r="109" spans="1:11" ht="15" customHeight="1" x14ac:dyDescent="0.2">
      <c r="A109" s="242"/>
    </row>
    <row r="110" spans="1:11" ht="15" customHeight="1" x14ac:dyDescent="0.2">
      <c r="A110" s="242"/>
      <c r="B110" s="222" t="s">
        <v>341</v>
      </c>
    </row>
    <row r="111" spans="1:11" ht="15" customHeight="1" x14ac:dyDescent="0.2"/>
    <row r="112" spans="1:11" ht="15" customHeight="1" x14ac:dyDescent="0.2">
      <c r="A112" s="243" t="s">
        <v>11</v>
      </c>
      <c r="B112" s="191" t="s">
        <v>15</v>
      </c>
    </row>
    <row r="113" spans="1:11" ht="15" customHeight="1" x14ac:dyDescent="0.2">
      <c r="A113" s="230"/>
      <c r="B113" s="230"/>
      <c r="C113" s="223"/>
      <c r="D113" s="223"/>
      <c r="E113" s="223"/>
      <c r="F113" s="244"/>
      <c r="G113" s="223"/>
      <c r="H113" s="223"/>
      <c r="I113" s="223"/>
      <c r="J113" s="223"/>
      <c r="K113" s="223"/>
    </row>
    <row r="114" spans="1:11" ht="15" customHeight="1" x14ac:dyDescent="0.5">
      <c r="A114" s="230"/>
      <c r="B114" s="245" t="s">
        <v>342</v>
      </c>
      <c r="C114" s="223"/>
      <c r="D114" s="223"/>
      <c r="E114" s="223"/>
      <c r="F114" s="244"/>
      <c r="G114" s="223"/>
      <c r="H114" s="223"/>
      <c r="I114" s="223"/>
      <c r="J114" s="223"/>
      <c r="K114" s="223"/>
    </row>
    <row r="115" spans="1:11" ht="15" customHeight="1" x14ac:dyDescent="0.2">
      <c r="A115" s="230"/>
      <c r="B115" s="230"/>
      <c r="C115" s="223"/>
      <c r="D115" s="223"/>
      <c r="E115" s="223"/>
      <c r="F115" s="244"/>
      <c r="G115" s="223"/>
      <c r="H115" s="223"/>
      <c r="I115" s="223"/>
      <c r="J115" s="223"/>
      <c r="K115" s="223"/>
    </row>
    <row r="116" spans="1:11" ht="15" customHeight="1" x14ac:dyDescent="0.2">
      <c r="A116" s="230"/>
      <c r="B116" s="230"/>
      <c r="C116" s="223"/>
      <c r="D116" s="223"/>
      <c r="E116" s="223"/>
      <c r="G116" s="97" t="str">
        <f>IF(C19=1,(0.25*D106*$E$104^2+1.5*D106*$E$104+0.5*C16*$E$104+D106+C16)*$C$14,IF(C19=2,0,"ERRO! Opção inválida!"))</f>
        <v>ERRO! Opção inválida!</v>
      </c>
      <c r="H116" s="230" t="s">
        <v>16</v>
      </c>
      <c r="I116" s="223"/>
      <c r="J116" s="223"/>
      <c r="K116" s="223"/>
    </row>
    <row r="117" spans="1:11" ht="15" customHeight="1" x14ac:dyDescent="0.2">
      <c r="A117" s="230"/>
      <c r="B117" s="230"/>
      <c r="C117" s="223"/>
      <c r="D117" s="223"/>
      <c r="E117" s="223"/>
      <c r="F117" s="244"/>
      <c r="G117" s="223"/>
      <c r="H117" s="223"/>
      <c r="I117" s="223"/>
      <c r="J117" s="223"/>
      <c r="K117" s="223"/>
    </row>
    <row r="118" spans="1:11" ht="15" customHeight="1" x14ac:dyDescent="0.5">
      <c r="A118" s="223"/>
      <c r="B118" s="245" t="s">
        <v>343</v>
      </c>
      <c r="C118" s="223"/>
      <c r="D118" s="223"/>
      <c r="E118" s="223"/>
      <c r="F118" s="244"/>
      <c r="G118" s="223"/>
      <c r="H118" s="223"/>
      <c r="I118" s="223"/>
      <c r="J118" s="223"/>
      <c r="K118" s="223"/>
    </row>
    <row r="119" spans="1:11" ht="15" customHeight="1" x14ac:dyDescent="0.5">
      <c r="A119" s="223"/>
      <c r="B119" s="245"/>
      <c r="C119" s="223"/>
      <c r="D119" s="223"/>
      <c r="E119" s="223"/>
      <c r="F119" s="244"/>
      <c r="G119" s="223"/>
      <c r="H119" s="223"/>
      <c r="I119" s="223"/>
      <c r="J119" s="223"/>
      <c r="K119" s="223"/>
    </row>
    <row r="120" spans="1:11" ht="15" customHeight="1" x14ac:dyDescent="0.2">
      <c r="A120" s="223"/>
      <c r="B120" s="223"/>
      <c r="C120" s="223"/>
      <c r="D120" s="223"/>
      <c r="E120" s="246"/>
      <c r="F120" s="229"/>
      <c r="G120" s="97" t="str">
        <f>IF(C19=1,0.375*$D$106*$E$104^2+(2.25*$D$106+0.75*C16)*$E$104+1.5*$D$106+1.5*C16,IF(C19=2,0,"ERRO! Opção inválida!"))</f>
        <v>ERRO! Opção inválida!</v>
      </c>
      <c r="H120" s="230" t="s">
        <v>344</v>
      </c>
      <c r="I120" s="223"/>
      <c r="J120" s="223"/>
      <c r="K120" s="223"/>
    </row>
    <row r="121" spans="1:11" ht="15" customHeight="1" x14ac:dyDescent="0.2">
      <c r="A121" s="223"/>
      <c r="B121" s="223"/>
      <c r="C121" s="223"/>
      <c r="D121" s="223"/>
      <c r="E121" s="246"/>
      <c r="F121" s="223"/>
      <c r="G121" s="223"/>
      <c r="H121" s="230"/>
      <c r="I121" s="244"/>
      <c r="J121" s="223"/>
      <c r="K121" s="223"/>
    </row>
    <row r="122" spans="1:11" ht="15" customHeight="1" x14ac:dyDescent="0.2">
      <c r="A122" s="244" t="s">
        <v>13</v>
      </c>
      <c r="B122" s="229" t="s">
        <v>18</v>
      </c>
      <c r="C122" s="223"/>
      <c r="D122" s="223"/>
      <c r="E122" s="223"/>
      <c r="F122" s="244"/>
      <c r="G122" s="223"/>
      <c r="H122" s="223"/>
      <c r="I122" s="223"/>
      <c r="J122" s="223"/>
      <c r="K122" s="223"/>
    </row>
    <row r="123" spans="1:11" ht="15" customHeight="1" x14ac:dyDescent="0.2">
      <c r="A123" s="223"/>
      <c r="B123" s="223"/>
      <c r="C123" s="223"/>
      <c r="D123" s="223"/>
      <c r="E123" s="223"/>
      <c r="F123" s="244"/>
      <c r="G123" s="223"/>
      <c r="H123" s="223"/>
      <c r="I123" s="223"/>
      <c r="J123" s="223"/>
      <c r="K123" s="223"/>
    </row>
    <row r="124" spans="1:11" ht="15" customHeight="1" x14ac:dyDescent="0.2">
      <c r="A124" s="223"/>
      <c r="B124" s="223"/>
      <c r="C124" s="223"/>
      <c r="D124" s="223"/>
      <c r="E124" s="97"/>
      <c r="F124" s="97" t="str">
        <f>IF(C19=1,0.25*$D$106*$E$104^2+(1.5*$D$106+0.5*C16)*$E$104+$D$106+C16,IF(C19=2,0,"ERRO! Opção inválida!"))</f>
        <v>ERRO! Opção inválida!</v>
      </c>
      <c r="G124" s="230" t="s">
        <v>345</v>
      </c>
      <c r="H124" s="230"/>
      <c r="I124" s="223"/>
      <c r="J124" s="223"/>
      <c r="K124" s="223"/>
    </row>
    <row r="125" spans="1:11" ht="15" customHeight="1" x14ac:dyDescent="0.2">
      <c r="A125" s="223"/>
      <c r="B125" s="223"/>
      <c r="C125" s="223"/>
      <c r="D125" s="223"/>
      <c r="E125" s="229"/>
      <c r="F125" s="229"/>
      <c r="G125" s="223"/>
      <c r="H125" s="223"/>
      <c r="I125" s="223"/>
      <c r="J125" s="223"/>
      <c r="K125" s="223"/>
    </row>
    <row r="126" spans="1:11" ht="15" customHeight="1" x14ac:dyDescent="0.2">
      <c r="A126" s="243" t="s">
        <v>14</v>
      </c>
      <c r="B126" s="191" t="s">
        <v>24</v>
      </c>
      <c r="D126" s="44"/>
    </row>
    <row r="127" spans="1:11" ht="15" customHeight="1" x14ac:dyDescent="0.2">
      <c r="D127" s="44"/>
    </row>
    <row r="128" spans="1:11" ht="15" customHeight="1" x14ac:dyDescent="0.2">
      <c r="C128" s="247"/>
      <c r="G128" s="223"/>
      <c r="H128" s="97" t="str">
        <f>IF(C19=1,(E104^3/12)*D106+E104^2*(0.875*D106+0.25*C16)+E104*(1.5*D106+1.25*C16)+1.5*C16,IF(C19=2,0,"ERRO! Opção inválida!"))</f>
        <v>ERRO! Opção inválida!</v>
      </c>
      <c r="I128" s="222" t="s">
        <v>344</v>
      </c>
    </row>
    <row r="129" spans="1:11" ht="15" customHeight="1" x14ac:dyDescent="0.2">
      <c r="F129" s="223"/>
      <c r="G129" s="223"/>
    </row>
    <row r="130" spans="1:11" ht="15" customHeight="1" x14ac:dyDescent="0.2">
      <c r="F130" s="223"/>
      <c r="G130" s="223"/>
    </row>
    <row r="131" spans="1:11" ht="15" customHeight="1" x14ac:dyDescent="0.2">
      <c r="A131" s="242"/>
      <c r="B131" s="222" t="s">
        <v>346</v>
      </c>
    </row>
    <row r="132" spans="1:11" ht="15" customHeight="1" x14ac:dyDescent="0.2"/>
    <row r="133" spans="1:11" ht="15" customHeight="1" x14ac:dyDescent="0.2">
      <c r="A133" s="243" t="s">
        <v>11</v>
      </c>
      <c r="B133" s="191" t="s">
        <v>15</v>
      </c>
    </row>
    <row r="134" spans="1:11" ht="15" customHeight="1" x14ac:dyDescent="0.2">
      <c r="A134" s="230"/>
      <c r="B134" s="230"/>
      <c r="C134" s="223"/>
      <c r="D134" s="223"/>
      <c r="E134" s="223"/>
      <c r="F134" s="244"/>
      <c r="G134" s="223"/>
      <c r="H134" s="223"/>
      <c r="I134" s="223"/>
      <c r="J134" s="223"/>
      <c r="K134" s="223"/>
    </row>
    <row r="135" spans="1:11" ht="15" customHeight="1" x14ac:dyDescent="0.5">
      <c r="A135" s="230"/>
      <c r="B135" s="245" t="s">
        <v>342</v>
      </c>
      <c r="C135" s="223"/>
      <c r="D135" s="223"/>
      <c r="E135" s="223"/>
      <c r="F135" s="244"/>
      <c r="G135" s="223"/>
      <c r="H135" s="223"/>
      <c r="I135" s="223"/>
      <c r="J135" s="223"/>
      <c r="K135" s="223"/>
    </row>
    <row r="136" spans="1:11" ht="15" customHeight="1" x14ac:dyDescent="0.2">
      <c r="A136" s="230"/>
      <c r="B136" s="230"/>
      <c r="C136" s="223"/>
      <c r="D136" s="223"/>
      <c r="E136" s="223"/>
      <c r="F136" s="244"/>
      <c r="G136" s="223"/>
      <c r="H136" s="223"/>
      <c r="I136" s="223"/>
      <c r="J136" s="223"/>
      <c r="K136" s="223"/>
    </row>
    <row r="137" spans="1:11" ht="15" customHeight="1" x14ac:dyDescent="0.2">
      <c r="A137" s="230"/>
      <c r="B137" s="230"/>
      <c r="C137" s="223"/>
      <c r="D137" s="223"/>
      <c r="E137" s="223"/>
      <c r="G137" s="97" t="str">
        <f>IF(C19=2,IF(E104&lt;=0.625*C16,(C16*(1.35*E104+10))*C14,IF(E104&lt;=2*C16,(0.04*E104^2+1.325*C16*E104+8*E104+5*C16)*C14,IF(E104&lt;=C15+(C16/0.55),(0.3775*E104^2+0.65*C16*E104+10.5*E104)*C14,(1.1*$E$104^2+10.5*$E$104-0.715*$C$15*$E$104-0.65*C16*E104)*$C$14))),IF(C19=1,0,"ERRO! Opção inválida!"))</f>
        <v>ERRO! Opção inválida!</v>
      </c>
      <c r="H137" s="230" t="s">
        <v>16</v>
      </c>
      <c r="I137" s="239"/>
      <c r="J137" s="240"/>
      <c r="K137" s="248"/>
    </row>
    <row r="138" spans="1:11" ht="15" customHeight="1" x14ac:dyDescent="0.2">
      <c r="A138" s="230"/>
      <c r="B138" s="230"/>
      <c r="C138" s="223"/>
      <c r="D138" s="223"/>
      <c r="E138" s="223"/>
      <c r="F138" s="244"/>
      <c r="G138" s="223"/>
      <c r="H138" s="223"/>
      <c r="I138" s="223"/>
      <c r="J138" s="223"/>
      <c r="K138" s="223"/>
    </row>
    <row r="139" spans="1:11" ht="15" customHeight="1" x14ac:dyDescent="0.5">
      <c r="A139" s="223"/>
      <c r="B139" s="245" t="s">
        <v>343</v>
      </c>
      <c r="C139" s="223"/>
      <c r="D139" s="223"/>
      <c r="E139" s="223"/>
      <c r="F139" s="244"/>
      <c r="G139" s="223"/>
      <c r="H139" s="223"/>
      <c r="I139" s="223"/>
      <c r="J139" s="223"/>
      <c r="K139" s="223"/>
    </row>
    <row r="140" spans="1:11" ht="15" customHeight="1" x14ac:dyDescent="0.5">
      <c r="A140" s="223"/>
      <c r="B140" s="245"/>
      <c r="C140" s="223"/>
      <c r="D140" s="223"/>
      <c r="E140" s="223"/>
      <c r="F140" s="244"/>
      <c r="G140" s="223"/>
      <c r="H140" s="223"/>
      <c r="I140" s="223"/>
      <c r="J140" s="223"/>
      <c r="K140" s="223"/>
    </row>
    <row r="141" spans="1:11" ht="15" customHeight="1" x14ac:dyDescent="0.2">
      <c r="A141" s="223"/>
      <c r="B141" s="223"/>
      <c r="C141" s="223"/>
      <c r="D141" s="223"/>
      <c r="E141" s="246"/>
      <c r="G141" s="97" t="str">
        <f>IF(C19=2,IF(E104&lt;=0.625*C16,(C16*(1.35*E104+10))*1.5,IF(E104&lt;=2*C16,(0.04*E104^2+1.325*C16*E104+8*E104+5*C16)*1.5,IF(E104&lt;=C15+(C16/0.55),(0.3775*E104^2+0.65*C16*E104+10.5*E104)*1.5,(1.1*$E$104^2+10.5*$E$104-0.715*$C$15*$E$104-0.65*C16*E104)*1.5))),IF(C19=1,0,"ERRO! Opção inválida!"))</f>
        <v>ERRO! Opção inválida!</v>
      </c>
      <c r="H141" s="230" t="s">
        <v>344</v>
      </c>
      <c r="I141" s="239"/>
      <c r="J141" s="240"/>
      <c r="K141" s="248"/>
    </row>
    <row r="142" spans="1:11" ht="15" customHeight="1" x14ac:dyDescent="0.2">
      <c r="A142" s="223"/>
      <c r="B142" s="223"/>
      <c r="C142" s="223"/>
      <c r="D142" s="223"/>
      <c r="E142" s="246"/>
      <c r="F142" s="223"/>
      <c r="G142" s="223"/>
      <c r="H142" s="230"/>
      <c r="I142" s="244"/>
      <c r="J142" s="223"/>
      <c r="K142" s="223"/>
    </row>
    <row r="143" spans="1:11" ht="15" customHeight="1" x14ac:dyDescent="0.2">
      <c r="A143" s="223"/>
      <c r="B143" s="223"/>
      <c r="C143" s="244"/>
      <c r="D143" s="223"/>
      <c r="E143" s="246"/>
      <c r="F143" s="229"/>
      <c r="G143" s="223"/>
      <c r="H143" s="223"/>
      <c r="I143" s="223"/>
      <c r="J143" s="223"/>
      <c r="K143" s="223"/>
    </row>
    <row r="144" spans="1:11" ht="15" customHeight="1" x14ac:dyDescent="0.2">
      <c r="A144" s="243" t="s">
        <v>13</v>
      </c>
      <c r="B144" s="229" t="s">
        <v>18</v>
      </c>
      <c r="C144" s="223"/>
      <c r="D144" s="223"/>
      <c r="E144" s="223"/>
      <c r="F144" s="244"/>
      <c r="G144" s="223"/>
      <c r="H144" s="223"/>
      <c r="I144" s="223"/>
      <c r="J144" s="223"/>
      <c r="K144" s="223"/>
    </row>
    <row r="145" spans="1:11" ht="15" customHeight="1" x14ac:dyDescent="0.2">
      <c r="A145" s="223"/>
      <c r="B145" s="223"/>
      <c r="C145" s="223"/>
      <c r="D145" s="223"/>
      <c r="E145" s="223"/>
      <c r="F145" s="244"/>
      <c r="G145" s="223"/>
      <c r="H145" s="223"/>
      <c r="I145" s="223"/>
      <c r="J145" s="223"/>
      <c r="K145" s="223"/>
    </row>
    <row r="146" spans="1:11" ht="15" customHeight="1" x14ac:dyDescent="0.2">
      <c r="A146" s="223"/>
      <c r="B146" s="223"/>
      <c r="C146" s="223"/>
      <c r="D146" s="223"/>
      <c r="E146" s="97"/>
      <c r="G146" s="97" t="str">
        <f>IF(C19=2,IF(E104&lt;=0.625*C16,(C16*(1.35*E104+10)),IF(E104&lt;=2*C16,(0.04*E104^2+1.325*C16*E104+8*E104+5*C16),IF(E104&lt;=C15+(C16/0.55),(0.3775*E104^2+0.65*C16*E104+10.5*E104),1.1*$E$104^2+10.5*$E$104-0.715*$C$15*$E$104-0.65*C16*E104))),IF(C19=1,0,"ERRO! Opção inválida!"))</f>
        <v>ERRO! Opção inválida!</v>
      </c>
      <c r="H146" s="230" t="s">
        <v>345</v>
      </c>
      <c r="I146" s="239"/>
      <c r="J146" s="240"/>
      <c r="K146" s="248"/>
    </row>
    <row r="147" spans="1:11" ht="15" customHeight="1" x14ac:dyDescent="0.25">
      <c r="A147" s="223"/>
      <c r="B147" s="223"/>
      <c r="C147" s="223"/>
      <c r="D147" s="223"/>
      <c r="E147" s="229"/>
      <c r="F147" s="211"/>
      <c r="G147" s="40"/>
      <c r="H147" s="173"/>
      <c r="I147" s="28"/>
      <c r="J147" s="223"/>
      <c r="K147" s="223"/>
    </row>
    <row r="148" spans="1:11" ht="15" customHeight="1" x14ac:dyDescent="0.2">
      <c r="A148" s="243" t="s">
        <v>14</v>
      </c>
      <c r="B148" s="191" t="s">
        <v>24</v>
      </c>
      <c r="D148" s="44"/>
    </row>
    <row r="149" spans="1:11" ht="15" customHeight="1" x14ac:dyDescent="0.2">
      <c r="D149" s="44"/>
    </row>
    <row r="150" spans="1:11" ht="15" customHeight="1" x14ac:dyDescent="0.2">
      <c r="C150" s="247"/>
      <c r="K150" s="248"/>
    </row>
    <row r="151" spans="1:11" ht="15" customHeight="1" x14ac:dyDescent="0.2">
      <c r="F151" s="223"/>
      <c r="G151" s="223"/>
      <c r="I151" s="97" t="str">
        <f>IF(C19=2,IF(E104&lt;=0.625*C16,(3.95/3)*C16*E104^2+12.025*C16*E104+15*C16,IF(E104&lt;=2*C16,(0.04/3)*E104^3+(3.925/3)*C16*E104^2+4.06*E104^2+6.9875*C16*E104+12*E104+1.5625*C16^2+7.5*C16,IF(E104&lt;=C15+(C16/0.55),0.18*E104^3+0.65*C16*E104^2+0.566*E104^2+0.65*C16^2*E104+10.975*C16*E104+15.75*E104+10*(0.8*E104-C16/2)^2/1.6+10*(0.25*E104-C16/2)^2/0.5,(1.3*$E$104/1.1)*(0.55*($E$104-$C$15)-$C$16)^2+(2.6*$E$104+20)*(0.25*$E$104-($C$16/2))^2+6.25*(0.8*$E$104-($C$16/2))^2+0.0175*$E$104^3+(1.64+1.3*$C$16)*$E$104^2+(15.75+9.025*$C$16-1.0725*$C$15)*$E$104))),IF(C19=1,0,"ERRO! Opção inválida!"))</f>
        <v>ERRO! Opção inválida!</v>
      </c>
      <c r="J151" s="222" t="s">
        <v>344</v>
      </c>
    </row>
    <row r="152" spans="1:11" ht="15" customHeight="1" x14ac:dyDescent="0.2">
      <c r="F152" s="223"/>
      <c r="G152" s="223"/>
    </row>
    <row r="153" spans="1:11" ht="15" customHeight="1" x14ac:dyDescent="0.2">
      <c r="A153" s="67" t="s">
        <v>347</v>
      </c>
    </row>
    <row r="154" spans="1:11" ht="15" customHeight="1" x14ac:dyDescent="0.2">
      <c r="F154" s="235"/>
      <c r="G154" s="222"/>
    </row>
    <row r="155" spans="1:11" s="174" customFormat="1" ht="15" customHeight="1" x14ac:dyDescent="0.25">
      <c r="A155" s="38"/>
      <c r="B155" s="173" t="s">
        <v>348</v>
      </c>
      <c r="C155" s="38"/>
      <c r="D155" s="38"/>
      <c r="E155" s="39"/>
      <c r="F155" s="43"/>
      <c r="G155"/>
      <c r="H155" s="43"/>
      <c r="I155" s="38"/>
      <c r="J155" s="38"/>
      <c r="K155" s="38"/>
    </row>
    <row r="156" spans="1:11" s="174" customFormat="1" ht="15" customHeight="1" x14ac:dyDescent="0.25">
      <c r="A156" s="38"/>
      <c r="B156" s="173"/>
      <c r="C156" s="38"/>
      <c r="D156" s="38"/>
      <c r="E156" s="39"/>
      <c r="F156" s="43"/>
      <c r="G156"/>
      <c r="H156" s="43"/>
      <c r="I156" s="38"/>
      <c r="J156" s="38"/>
      <c r="K156" s="38"/>
    </row>
    <row r="157" spans="1:11" s="174" customFormat="1" ht="15" customHeight="1" x14ac:dyDescent="0.3">
      <c r="A157" s="38"/>
      <c r="B157" s="211" t="s">
        <v>301</v>
      </c>
      <c r="C157" s="172">
        <v>39.700000000000003</v>
      </c>
      <c r="D157" s="173" t="s">
        <v>19</v>
      </c>
      <c r="E157" s="28" t="s">
        <v>20</v>
      </c>
      <c r="F157" s="43"/>
      <c r="G157"/>
      <c r="H157" s="43"/>
      <c r="I157" s="38"/>
      <c r="J157" s="38"/>
      <c r="K157" s="38"/>
    </row>
    <row r="158" spans="1:11" ht="15" customHeight="1" x14ac:dyDescent="0.2">
      <c r="B158" s="174"/>
      <c r="C158" s="174"/>
      <c r="D158" s="174"/>
      <c r="E158" s="174"/>
      <c r="F158" s="174"/>
      <c r="G158" s="222"/>
    </row>
    <row r="159" spans="1:11" ht="15" customHeight="1" x14ac:dyDescent="0.2">
      <c r="B159" s="174"/>
      <c r="C159" s="174"/>
      <c r="D159" s="174"/>
      <c r="E159" s="77" t="e">
        <f>C157*(F124+G146)</f>
        <v>#VALUE!</v>
      </c>
      <c r="F159" s="175" t="s">
        <v>23</v>
      </c>
      <c r="G159" s="222"/>
    </row>
    <row r="160" spans="1:11" ht="15" customHeight="1" x14ac:dyDescent="0.2">
      <c r="B160" s="174"/>
      <c r="C160" s="174"/>
      <c r="D160" s="174"/>
      <c r="E160" s="174"/>
      <c r="F160" s="174"/>
      <c r="G160" s="222"/>
    </row>
    <row r="161" spans="1:11" ht="15" customHeight="1" x14ac:dyDescent="0.2">
      <c r="B161" s="191" t="s">
        <v>25</v>
      </c>
    </row>
    <row r="162" spans="1:11" ht="15" customHeight="1" x14ac:dyDescent="0.2">
      <c r="C162" s="227"/>
      <c r="D162" s="223"/>
      <c r="E162" s="229"/>
      <c r="F162" s="223"/>
    </row>
    <row r="163" spans="1:11" ht="15" customHeight="1" x14ac:dyDescent="0.2">
      <c r="C163" s="249"/>
      <c r="D163" s="250" t="s">
        <v>349</v>
      </c>
      <c r="E163" s="251" t="s">
        <v>350</v>
      </c>
      <c r="F163" s="223"/>
    </row>
    <row r="164" spans="1:11" ht="15" customHeight="1" x14ac:dyDescent="0.2">
      <c r="C164" s="252"/>
      <c r="D164" s="253" t="s">
        <v>28</v>
      </c>
      <c r="E164" s="253" t="s">
        <v>28</v>
      </c>
      <c r="F164" s="223"/>
    </row>
    <row r="165" spans="1:11" ht="15" customHeight="1" x14ac:dyDescent="0.2">
      <c r="C165" s="252" t="s">
        <v>351</v>
      </c>
      <c r="D165" s="254">
        <v>150</v>
      </c>
      <c r="E165" s="254">
        <v>10</v>
      </c>
      <c r="F165" s="223"/>
    </row>
    <row r="166" spans="1:11" ht="15" customHeight="1" x14ac:dyDescent="0.2">
      <c r="C166" s="223"/>
      <c r="D166" s="223"/>
      <c r="E166" s="223"/>
      <c r="F166" s="223"/>
    </row>
    <row r="167" spans="1:11" ht="15" customHeight="1" x14ac:dyDescent="0.25">
      <c r="B167" t="s">
        <v>29</v>
      </c>
      <c r="C167" s="26"/>
      <c r="D167" s="26"/>
      <c r="E167" s="78"/>
      <c r="F167" s="78"/>
      <c r="G167" s="78"/>
      <c r="H167" s="78"/>
      <c r="I167" s="78"/>
    </row>
    <row r="168" spans="1:11" ht="15" customHeight="1" x14ac:dyDescent="0.25">
      <c r="B168"/>
      <c r="C168" s="26"/>
      <c r="D168" s="26"/>
      <c r="E168" s="46" t="s">
        <v>26</v>
      </c>
      <c r="F168" s="46" t="s">
        <v>27</v>
      </c>
      <c r="G168" s="177" t="s">
        <v>30</v>
      </c>
      <c r="H168" s="177"/>
      <c r="I168" s="177"/>
    </row>
    <row r="169" spans="1:11" ht="15" customHeight="1" x14ac:dyDescent="0.25">
      <c r="B169"/>
      <c r="C169" s="26"/>
      <c r="D169" s="26"/>
      <c r="E169" s="36"/>
      <c r="F169" s="36"/>
      <c r="G169" s="36" t="s">
        <v>31</v>
      </c>
      <c r="H169" s="46" t="s">
        <v>32</v>
      </c>
      <c r="I169" s="46" t="s">
        <v>33</v>
      </c>
    </row>
    <row r="170" spans="1:11" ht="15" customHeight="1" x14ac:dyDescent="0.25">
      <c r="B170"/>
      <c r="C170" s="78"/>
      <c r="D170" s="78"/>
      <c r="E170" s="50" t="s">
        <v>34</v>
      </c>
      <c r="F170" s="50" t="s">
        <v>34</v>
      </c>
      <c r="G170" s="50" t="s">
        <v>35</v>
      </c>
      <c r="H170" s="50" t="s">
        <v>36</v>
      </c>
      <c r="I170" s="50" t="s">
        <v>37</v>
      </c>
    </row>
    <row r="171" spans="1:11" ht="15" customHeight="1" x14ac:dyDescent="0.25">
      <c r="B171"/>
      <c r="C171" s="96" t="s">
        <v>174</v>
      </c>
      <c r="D171" s="51"/>
      <c r="E171" s="178" t="e">
        <f>G171*D165/1000</f>
        <v>#VALUE!</v>
      </c>
      <c r="F171" s="178" t="e">
        <f>G171*E165/1000</f>
        <v>#VALUE!</v>
      </c>
      <c r="G171" s="178" t="e">
        <f>I151+H128</f>
        <v>#VALUE!</v>
      </c>
      <c r="H171" s="176">
        <v>113</v>
      </c>
      <c r="I171" s="178" t="e">
        <f>G171*H171</f>
        <v>#VALUE!</v>
      </c>
    </row>
    <row r="172" spans="1:11" ht="15" customHeight="1" x14ac:dyDescent="0.25">
      <c r="B172"/>
      <c r="C172" s="78" t="s">
        <v>38</v>
      </c>
      <c r="D172" s="35"/>
      <c r="E172" s="98" t="e">
        <f>SUM(E171)</f>
        <v>#VALUE!</v>
      </c>
      <c r="F172" s="98" t="e">
        <f>SUM(F171)</f>
        <v>#VALUE!</v>
      </c>
      <c r="G172" s="98" t="e">
        <f>SUM(G171)</f>
        <v>#VALUE!</v>
      </c>
      <c r="H172" s="255" t="s">
        <v>39</v>
      </c>
      <c r="I172" s="98" t="e">
        <f>SUM(I171:I171)</f>
        <v>#VALUE!</v>
      </c>
    </row>
    <row r="173" spans="1:11" ht="15" customHeight="1" x14ac:dyDescent="0.25">
      <c r="B173" s="26"/>
      <c r="C173" s="26"/>
      <c r="D173"/>
      <c r="E173"/>
      <c r="F173"/>
      <c r="G173" s="26"/>
      <c r="H173" s="26"/>
      <c r="I173" s="26"/>
    </row>
    <row r="174" spans="1:11" ht="15" customHeight="1" x14ac:dyDescent="0.25">
      <c r="B174" t="s">
        <v>40</v>
      </c>
      <c r="C174"/>
      <c r="D174" s="34" t="e">
        <f>I172/G172</f>
        <v>#VALUE!</v>
      </c>
      <c r="E174" s="27" t="s">
        <v>17</v>
      </c>
      <c r="F174" s="26" t="s">
        <v>41</v>
      </c>
      <c r="G174"/>
      <c r="H174"/>
      <c r="I174" s="26"/>
    </row>
    <row r="175" spans="1:11" ht="15" customHeight="1" x14ac:dyDescent="0.2">
      <c r="C175" s="223"/>
      <c r="D175" s="256"/>
      <c r="E175" s="256"/>
      <c r="F175" s="256"/>
    </row>
    <row r="176" spans="1:11" ht="15" customHeight="1" x14ac:dyDescent="0.2">
      <c r="A176" s="223"/>
      <c r="B176" s="223"/>
      <c r="C176" s="223"/>
      <c r="D176" s="223"/>
      <c r="E176" s="223"/>
      <c r="F176" s="244"/>
      <c r="G176" s="223"/>
      <c r="H176" s="223"/>
      <c r="I176" s="223"/>
      <c r="J176" s="223"/>
      <c r="K176" s="223"/>
    </row>
    <row r="177" spans="1:11" ht="15" customHeight="1" x14ac:dyDescent="0.2">
      <c r="A177" s="67" t="s">
        <v>42</v>
      </c>
      <c r="J177" s="243"/>
      <c r="K177" s="257"/>
    </row>
    <row r="178" spans="1:11" ht="13.5" thickBot="1" x14ac:dyDescent="0.25">
      <c r="F178" s="258"/>
      <c r="J178" s="243" t="s">
        <v>352</v>
      </c>
    </row>
    <row r="179" spans="1:11" s="7" customFormat="1" ht="26.25" customHeight="1" x14ac:dyDescent="0.25">
      <c r="B179" s="259"/>
      <c r="C179" s="80"/>
      <c r="D179" s="80"/>
      <c r="E179" s="80"/>
      <c r="F179"/>
      <c r="G179" s="81"/>
      <c r="H179" s="53"/>
      <c r="I179" s="54" t="s">
        <v>44</v>
      </c>
      <c r="J179" s="82" t="s">
        <v>45</v>
      </c>
    </row>
    <row r="180" spans="1:11" s="7" customFormat="1" ht="15" x14ac:dyDescent="0.25">
      <c r="B180" s="55" t="s">
        <v>46</v>
      </c>
      <c r="C180" s="83" t="s">
        <v>47</v>
      </c>
      <c r="D180" s="83"/>
      <c r="E180" s="83"/>
      <c r="F180"/>
      <c r="G180" s="84" t="s">
        <v>48</v>
      </c>
      <c r="H180" s="85" t="s">
        <v>49</v>
      </c>
      <c r="I180" s="56" t="s">
        <v>23</v>
      </c>
      <c r="J180" s="84" t="s">
        <v>50</v>
      </c>
      <c r="K180" s="102"/>
    </row>
    <row r="181" spans="1:11" s="7" customFormat="1" ht="13.9" customHeight="1" thickBot="1" x14ac:dyDescent="0.3">
      <c r="B181" s="260"/>
      <c r="C181" s="86"/>
      <c r="D181" s="86"/>
      <c r="E181" s="86"/>
      <c r="F181" s="261"/>
      <c r="G181" s="87"/>
      <c r="H181" s="88"/>
      <c r="I181" s="59"/>
      <c r="J181" s="89"/>
    </row>
    <row r="182" spans="1:11" s="262" customFormat="1" ht="15.6" customHeight="1" x14ac:dyDescent="0.2">
      <c r="B182" s="263" t="s">
        <v>353</v>
      </c>
      <c r="C182" s="61" t="s">
        <v>354</v>
      </c>
      <c r="D182" s="61"/>
      <c r="E182" s="61"/>
      <c r="F182" s="60"/>
      <c r="G182" s="92" t="s">
        <v>51</v>
      </c>
      <c r="H182" s="93"/>
      <c r="I182" s="95"/>
      <c r="J182" s="264" t="e">
        <f>J183+J186+J187+J191</f>
        <v>#VALUE!</v>
      </c>
    </row>
    <row r="183" spans="1:11" s="262" customFormat="1" ht="15.6" customHeight="1" x14ac:dyDescent="0.2">
      <c r="B183" s="61" t="s">
        <v>355</v>
      </c>
      <c r="C183" s="61" t="s">
        <v>179</v>
      </c>
      <c r="D183" s="61"/>
      <c r="E183" s="61"/>
      <c r="F183" s="60"/>
      <c r="G183" s="92" t="s">
        <v>51</v>
      </c>
      <c r="H183" s="93"/>
      <c r="I183" s="95"/>
      <c r="J183" s="93" t="e">
        <f>J184+J185</f>
        <v>#VALUE!</v>
      </c>
    </row>
    <row r="184" spans="1:11" s="262" customFormat="1" ht="15.6" customHeight="1" x14ac:dyDescent="0.2">
      <c r="B184" s="90" t="s">
        <v>356</v>
      </c>
      <c r="C184" s="61" t="s">
        <v>181</v>
      </c>
      <c r="D184" s="61"/>
      <c r="E184" s="61"/>
      <c r="F184" s="60"/>
      <c r="G184" s="92" t="s">
        <v>16</v>
      </c>
      <c r="H184" s="93" t="e">
        <f>G137+G116</f>
        <v>#VALUE!</v>
      </c>
      <c r="I184" s="95">
        <v>7.6</v>
      </c>
      <c r="J184" s="93" t="e">
        <f>H184*I184/1000</f>
        <v>#VALUE!</v>
      </c>
    </row>
    <row r="185" spans="1:11" s="262" customFormat="1" ht="15.6" customHeight="1" x14ac:dyDescent="0.2">
      <c r="B185" s="90" t="s">
        <v>357</v>
      </c>
      <c r="C185" s="61" t="s">
        <v>184</v>
      </c>
      <c r="D185" s="91"/>
      <c r="E185" s="91"/>
      <c r="F185" s="60"/>
      <c r="G185" s="92" t="s">
        <v>16</v>
      </c>
      <c r="H185" s="93" t="e">
        <f>G141+G120</f>
        <v>#VALUE!</v>
      </c>
      <c r="I185" s="95">
        <v>21</v>
      </c>
      <c r="J185" s="93" t="e">
        <f>H185*I185/1000</f>
        <v>#VALUE!</v>
      </c>
    </row>
    <row r="186" spans="1:11" s="262" customFormat="1" ht="15.6" customHeight="1" x14ac:dyDescent="0.2">
      <c r="B186" s="94" t="s">
        <v>358</v>
      </c>
      <c r="C186" s="61" t="s">
        <v>187</v>
      </c>
      <c r="D186" s="61"/>
      <c r="E186" s="61"/>
      <c r="F186" s="60"/>
      <c r="G186" s="92" t="s">
        <v>51</v>
      </c>
      <c r="H186" s="93"/>
      <c r="I186" s="95"/>
      <c r="J186" s="93" t="e">
        <f>E159/1000</f>
        <v>#VALUE!</v>
      </c>
    </row>
    <row r="187" spans="1:11" s="262" customFormat="1" ht="15.6" customHeight="1" x14ac:dyDescent="0.2">
      <c r="B187" s="94" t="s">
        <v>359</v>
      </c>
      <c r="C187" s="61" t="s">
        <v>360</v>
      </c>
      <c r="D187" s="61"/>
      <c r="E187" s="61"/>
      <c r="F187" s="60"/>
      <c r="G187" s="92" t="s">
        <v>51</v>
      </c>
      <c r="H187" s="93"/>
      <c r="I187" s="95"/>
      <c r="J187" s="93" t="e">
        <f>SUM(J188:J190)</f>
        <v>#VALUE!</v>
      </c>
    </row>
    <row r="188" spans="1:11" s="262" customFormat="1" ht="15.6" customHeight="1" x14ac:dyDescent="0.2">
      <c r="B188" s="94" t="s">
        <v>361</v>
      </c>
      <c r="C188" s="90" t="s">
        <v>191</v>
      </c>
      <c r="D188" s="61"/>
      <c r="E188" s="61"/>
      <c r="F188" s="60"/>
      <c r="G188" s="92" t="s">
        <v>52</v>
      </c>
      <c r="H188" s="93" t="e">
        <f>E172</f>
        <v>#VALUE!</v>
      </c>
      <c r="I188" s="95">
        <v>348</v>
      </c>
      <c r="J188" s="93" t="e">
        <f>H188*I188/1000</f>
        <v>#VALUE!</v>
      </c>
    </row>
    <row r="189" spans="1:11" s="262" customFormat="1" ht="15.6" customHeight="1" x14ac:dyDescent="0.2">
      <c r="B189" s="94" t="s">
        <v>362</v>
      </c>
      <c r="C189" s="61" t="s">
        <v>193</v>
      </c>
      <c r="D189" s="61"/>
      <c r="E189" s="61"/>
      <c r="F189" s="60"/>
      <c r="G189" s="92" t="s">
        <v>16</v>
      </c>
      <c r="H189" s="93" t="e">
        <f>G172</f>
        <v>#VALUE!</v>
      </c>
      <c r="I189" s="95" t="e">
        <f>D174</f>
        <v>#VALUE!</v>
      </c>
      <c r="J189" s="93" t="e">
        <f>H189*I189/1000</f>
        <v>#VALUE!</v>
      </c>
    </row>
    <row r="190" spans="1:11" s="262" customFormat="1" ht="15.6" customHeight="1" x14ac:dyDescent="0.2">
      <c r="B190" s="94" t="s">
        <v>363</v>
      </c>
      <c r="C190" s="61" t="s">
        <v>195</v>
      </c>
      <c r="D190" s="61"/>
      <c r="E190" s="61"/>
      <c r="F190" s="60"/>
      <c r="G190" s="92" t="s">
        <v>52</v>
      </c>
      <c r="H190" s="93" t="e">
        <f>F172</f>
        <v>#VALUE!</v>
      </c>
      <c r="I190" s="95">
        <v>4327</v>
      </c>
      <c r="J190" s="93" t="e">
        <f>H190*I190/1000</f>
        <v>#VALUE!</v>
      </c>
    </row>
    <row r="191" spans="1:11" s="262" customFormat="1" ht="15.6" customHeight="1" x14ac:dyDescent="0.2">
      <c r="B191" s="265" t="s">
        <v>364</v>
      </c>
      <c r="C191" s="90" t="s">
        <v>211</v>
      </c>
      <c r="D191" s="61"/>
      <c r="E191" s="61"/>
      <c r="F191" s="60"/>
      <c r="G191" s="92" t="s">
        <v>51</v>
      </c>
      <c r="H191" s="266"/>
      <c r="I191" s="267"/>
      <c r="J191" s="93"/>
    </row>
    <row r="192" spans="1:11" s="262" customFormat="1" ht="15.6" customHeight="1" thickBot="1" x14ac:dyDescent="0.25">
      <c r="B192" s="268"/>
      <c r="C192" s="268"/>
      <c r="D192" s="268"/>
      <c r="E192" s="268"/>
      <c r="F192" s="268"/>
      <c r="G192" s="269"/>
      <c r="H192" s="268"/>
      <c r="I192" s="268"/>
      <c r="J192" s="268"/>
    </row>
    <row r="195" spans="1:10" ht="15" customHeight="1" x14ac:dyDescent="0.2">
      <c r="A195" s="67" t="s">
        <v>53</v>
      </c>
    </row>
    <row r="196" spans="1:10" ht="15" customHeight="1" thickBot="1" x14ac:dyDescent="0.25">
      <c r="A196" s="67"/>
    </row>
    <row r="197" spans="1:10" ht="15" customHeight="1" x14ac:dyDescent="0.2">
      <c r="B197" s="570" t="s">
        <v>54</v>
      </c>
      <c r="C197" s="572" t="s">
        <v>55</v>
      </c>
      <c r="D197" s="573"/>
      <c r="E197" s="573"/>
      <c r="F197" s="573"/>
      <c r="G197" s="573"/>
      <c r="H197" s="573"/>
      <c r="I197" s="573"/>
      <c r="J197" s="574"/>
    </row>
    <row r="198" spans="1:10" ht="15" customHeight="1" thickBot="1" x14ac:dyDescent="0.25">
      <c r="B198" s="571"/>
      <c r="C198" s="575"/>
      <c r="D198" s="576"/>
      <c r="E198" s="576"/>
      <c r="F198" s="576"/>
      <c r="G198" s="576"/>
      <c r="H198" s="576"/>
      <c r="I198" s="576"/>
      <c r="J198" s="577"/>
    </row>
    <row r="199" spans="1:10" ht="15" customHeight="1" x14ac:dyDescent="0.2">
      <c r="B199" s="270" t="str">
        <f>IF(AND(C199="Como a altura é igual ou inferior a 10 m, recomenda-se o muro de arrimo.",C19=2),ROW(E20),IF(AND(C199="Como a altura do muro é superior a 10 m, recomenda-se o muro de abraço.",C19=1),ROW(E20),""))</f>
        <v/>
      </c>
      <c r="C199" s="271" t="str">
        <f>IF(AND(E20="Como a altura é igual ou inferior a 10 m, recomenda-se o muro de arrimo.",C19=2),"Como a altura é igual ou inferior a 10 m, recomenda-se o muro de arrimo.",IF(AND(E20="Como a altura do muro é superior a 10 m, recomenda-se o muro de abraço.",C19=1),"Como a altura do muro é superior a 10 m, recomenda-se o muro de abraço.",""))</f>
        <v/>
      </c>
      <c r="D199" s="272"/>
      <c r="E199" s="272"/>
      <c r="F199" s="272"/>
      <c r="G199" s="272"/>
      <c r="H199" s="273"/>
      <c r="I199" s="273"/>
      <c r="J199" s="273"/>
    </row>
    <row r="200" spans="1:10" ht="15" customHeight="1" x14ac:dyDescent="0.2">
      <c r="B200" s="270">
        <f>IF(C200="ERRO! Opção inválida!",ROW(G116),"")</f>
        <v>116</v>
      </c>
      <c r="C200" s="68" t="str">
        <f>IF(G116="ERRO! Opção inválida!","ERRO! Opção inválida!","")</f>
        <v>ERRO! Opção inválida!</v>
      </c>
      <c r="D200" s="274"/>
      <c r="E200" s="274"/>
      <c r="F200" s="274"/>
      <c r="G200" s="274"/>
      <c r="H200" s="274"/>
      <c r="I200" s="274"/>
      <c r="J200" s="274"/>
    </row>
    <row r="201" spans="1:10" ht="15" customHeight="1" x14ac:dyDescent="0.2">
      <c r="B201" s="270">
        <f>IF(C201="ERRO! Opção inválida!",ROW(G120),"")</f>
        <v>120</v>
      </c>
      <c r="C201" s="68" t="str">
        <f>IF(G120="ERRO! Opção inválida!","ERRO! Opção inválida!","")</f>
        <v>ERRO! Opção inválida!</v>
      </c>
      <c r="D201" s="274"/>
      <c r="E201" s="274"/>
      <c r="F201" s="274"/>
      <c r="G201" s="274"/>
      <c r="H201" s="274"/>
      <c r="I201" s="274"/>
      <c r="J201" s="274"/>
    </row>
    <row r="202" spans="1:10" ht="15" customHeight="1" x14ac:dyDescent="0.2">
      <c r="B202" s="270">
        <f>IF(C202="ERRO! Opção inválida!",ROW(F124),"")</f>
        <v>124</v>
      </c>
      <c r="C202" s="68" t="str">
        <f>IF(F124="ERRO! Opção inválida!","ERRO! Opção inválida!","")</f>
        <v>ERRO! Opção inválida!</v>
      </c>
      <c r="D202" s="274"/>
      <c r="E202" s="274"/>
      <c r="F202" s="274"/>
      <c r="G202" s="274"/>
      <c r="H202" s="274"/>
      <c r="I202" s="274"/>
      <c r="J202" s="274"/>
    </row>
    <row r="203" spans="1:10" ht="15" customHeight="1" x14ac:dyDescent="0.2">
      <c r="B203" s="270">
        <f>IF(C203="ERRO! Opção inválida!",ROW(H128),"")</f>
        <v>128</v>
      </c>
      <c r="C203" s="68" t="str">
        <f>IF(H128="ERRO! Opção inválida!","ERRO! Opção inválida!","")</f>
        <v>ERRO! Opção inválida!</v>
      </c>
      <c r="D203" s="274"/>
      <c r="E203" s="274"/>
      <c r="F203" s="274"/>
      <c r="G203" s="274"/>
      <c r="H203" s="274"/>
      <c r="I203" s="274"/>
      <c r="J203" s="274"/>
    </row>
    <row r="204" spans="1:10" ht="15" customHeight="1" x14ac:dyDescent="0.2">
      <c r="B204" s="270">
        <f>IF(C204="ERRO! Opção inválida!",ROW(G137),"")</f>
        <v>137</v>
      </c>
      <c r="C204" s="68" t="str">
        <f>IF(G137="ERRO! Opção inválida!","ERRO! Opção inválida!","")</f>
        <v>ERRO! Opção inválida!</v>
      </c>
      <c r="D204" s="274"/>
      <c r="E204" s="274"/>
      <c r="F204" s="275"/>
      <c r="G204" s="274"/>
      <c r="H204" s="274"/>
      <c r="I204" s="274"/>
      <c r="J204" s="274"/>
    </row>
    <row r="205" spans="1:10" ht="15" customHeight="1" x14ac:dyDescent="0.2">
      <c r="B205" s="270">
        <f>IF(C205="ERRO! Opção inválida!",ROW(G141),"")</f>
        <v>141</v>
      </c>
      <c r="C205" s="68" t="str">
        <f>IF(G141="ERRO! Opção inválida!","ERRO! Opção inválida!","")</f>
        <v>ERRO! Opção inválida!</v>
      </c>
      <c r="D205" s="274"/>
      <c r="E205" s="274"/>
      <c r="F205" s="274"/>
      <c r="G205" s="274"/>
      <c r="H205" s="274"/>
      <c r="I205" s="274"/>
      <c r="J205" s="274"/>
    </row>
    <row r="206" spans="1:10" ht="15" customHeight="1" x14ac:dyDescent="0.2">
      <c r="B206" s="270">
        <f>IF(C206="ERRO! Opção inválida!",ROW(G146),"")</f>
        <v>146</v>
      </c>
      <c r="C206" s="68" t="str">
        <f>IF(G146="ERRO! Opção inválida!","ERRO! Opção inválida!","")</f>
        <v>ERRO! Opção inválida!</v>
      </c>
      <c r="D206" s="274"/>
      <c r="E206" s="274"/>
      <c r="F206" s="274"/>
      <c r="G206" s="274"/>
      <c r="H206" s="274"/>
      <c r="I206" s="274"/>
      <c r="J206" s="274"/>
    </row>
    <row r="207" spans="1:10" ht="15" customHeight="1" x14ac:dyDescent="0.2">
      <c r="B207" s="270">
        <f>IF(C207="ERRO! Opção inválida!",ROW(I151),"")</f>
        <v>151</v>
      </c>
      <c r="C207" s="68" t="str">
        <f>IF(I151="ERRO! Opção inválida!","ERRO! Opção inválida!","")</f>
        <v>ERRO! Opção inválida!</v>
      </c>
      <c r="D207" s="274"/>
      <c r="E207" s="274"/>
      <c r="F207" s="274"/>
      <c r="G207" s="274"/>
      <c r="H207" s="274"/>
      <c r="I207" s="274"/>
      <c r="J207" s="274"/>
    </row>
    <row r="208" spans="1:10" ht="15" customHeight="1" thickBot="1" x14ac:dyDescent="0.25">
      <c r="B208" s="276"/>
      <c r="C208" s="277"/>
      <c r="D208" s="278"/>
      <c r="E208" s="278"/>
      <c r="F208" s="278"/>
      <c r="G208" s="278"/>
      <c r="H208" s="278"/>
      <c r="I208" s="278"/>
      <c r="J208" s="278"/>
    </row>
  </sheetData>
  <mergeCells count="5">
    <mergeCell ref="E1:H2"/>
    <mergeCell ref="A3:D3"/>
    <mergeCell ref="J3:K3"/>
    <mergeCell ref="B197:B198"/>
    <mergeCell ref="C197:J198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8433" r:id="rId4">
          <objectPr defaultSize="0" autoLine="0" autoPict="0" r:id="rId5">
            <anchor moveWithCells="1">
              <from>
                <xdr:col>1</xdr:col>
                <xdr:colOff>314325</xdr:colOff>
                <xdr:row>103</xdr:row>
                <xdr:rowOff>38100</xdr:rowOff>
              </from>
              <to>
                <xdr:col>4</xdr:col>
                <xdr:colOff>19050</xdr:colOff>
                <xdr:row>104</xdr:row>
                <xdr:rowOff>38100</xdr:rowOff>
              </to>
            </anchor>
          </objectPr>
        </oleObject>
      </mc:Choice>
      <mc:Fallback>
        <oleObject progId="Equation.2" shapeId="18433" r:id="rId4"/>
      </mc:Fallback>
    </mc:AlternateContent>
    <mc:AlternateContent xmlns:mc="http://schemas.openxmlformats.org/markup-compatibility/2006">
      <mc:Choice Requires="x14">
        <oleObject progId="Equation.2" shapeId="18434" r:id="rId6">
          <objectPr defaultSize="0" autoLine="0" autoPict="0" r:id="rId7">
            <anchor moveWithCells="1">
              <from>
                <xdr:col>1</xdr:col>
                <xdr:colOff>314325</xdr:colOff>
                <xdr:row>105</xdr:row>
                <xdr:rowOff>28575</xdr:rowOff>
              </from>
              <to>
                <xdr:col>2</xdr:col>
                <xdr:colOff>390525</xdr:colOff>
                <xdr:row>106</xdr:row>
                <xdr:rowOff>38100</xdr:rowOff>
              </to>
            </anchor>
          </objectPr>
        </oleObject>
      </mc:Choice>
      <mc:Fallback>
        <oleObject progId="Equation.2" shapeId="18434" r:id="rId6"/>
      </mc:Fallback>
    </mc:AlternateContent>
    <mc:AlternateContent xmlns:mc="http://schemas.openxmlformats.org/markup-compatibility/2006">
      <mc:Choice Requires="x14">
        <oleObject progId="Equation.2" shapeId="18435" r:id="rId8">
          <objectPr defaultSize="0" autoLine="0" autoPict="0" r:id="rId9">
            <anchor moveWithCells="1">
              <from>
                <xdr:col>1</xdr:col>
                <xdr:colOff>95250</xdr:colOff>
                <xdr:row>114</xdr:row>
                <xdr:rowOff>142875</xdr:rowOff>
              </from>
              <to>
                <xdr:col>6</xdr:col>
                <xdr:colOff>457200</xdr:colOff>
                <xdr:row>115</xdr:row>
                <xdr:rowOff>171450</xdr:rowOff>
              </to>
            </anchor>
          </objectPr>
        </oleObject>
      </mc:Choice>
      <mc:Fallback>
        <oleObject progId="Equation.2" shapeId="18435" r:id="rId8"/>
      </mc:Fallback>
    </mc:AlternateContent>
    <mc:AlternateContent xmlns:mc="http://schemas.openxmlformats.org/markup-compatibility/2006">
      <mc:Choice Requires="x14">
        <oleObject progId="Equation.2" shapeId="18436" r:id="rId10">
          <objectPr defaultSize="0" autoLine="0" autoPict="0" r:id="rId11">
            <anchor moveWithCells="1">
              <from>
                <xdr:col>1</xdr:col>
                <xdr:colOff>409575</xdr:colOff>
                <xdr:row>119</xdr:row>
                <xdr:rowOff>9525</xdr:rowOff>
              </from>
              <to>
                <xdr:col>7</xdr:col>
                <xdr:colOff>19050</xdr:colOff>
                <xdr:row>120</xdr:row>
                <xdr:rowOff>28575</xdr:rowOff>
              </to>
            </anchor>
          </objectPr>
        </oleObject>
      </mc:Choice>
      <mc:Fallback>
        <oleObject progId="Equation.2" shapeId="18436" r:id="rId10"/>
      </mc:Fallback>
    </mc:AlternateContent>
    <mc:AlternateContent xmlns:mc="http://schemas.openxmlformats.org/markup-compatibility/2006">
      <mc:Choice Requires="x14">
        <oleObject progId="Equation.2" shapeId="18437" r:id="rId12">
          <objectPr defaultSize="0" autoLine="0" autoPict="0" r:id="rId13">
            <anchor moveWithCells="1">
              <from>
                <xdr:col>1</xdr:col>
                <xdr:colOff>428625</xdr:colOff>
                <xdr:row>123</xdr:row>
                <xdr:rowOff>9525</xdr:rowOff>
              </from>
              <to>
                <xdr:col>5</xdr:col>
                <xdr:colOff>685800</xdr:colOff>
                <xdr:row>124</xdr:row>
                <xdr:rowOff>38100</xdr:rowOff>
              </to>
            </anchor>
          </objectPr>
        </oleObject>
      </mc:Choice>
      <mc:Fallback>
        <oleObject progId="Equation.2" shapeId="18437" r:id="rId12"/>
      </mc:Fallback>
    </mc:AlternateContent>
    <mc:AlternateContent xmlns:mc="http://schemas.openxmlformats.org/markup-compatibility/2006">
      <mc:Choice Requires="x14">
        <oleObject progId="Equation.2" shapeId="18438" r:id="rId14">
          <objectPr defaultSize="0" autoLine="0" autoPict="0" r:id="rId15">
            <anchor moveWithCells="1">
              <from>
                <xdr:col>1</xdr:col>
                <xdr:colOff>323850</xdr:colOff>
                <xdr:row>135</xdr:row>
                <xdr:rowOff>171450</xdr:rowOff>
              </from>
              <to>
                <xdr:col>7</xdr:col>
                <xdr:colOff>85725</xdr:colOff>
                <xdr:row>137</xdr:row>
                <xdr:rowOff>28575</xdr:rowOff>
              </to>
            </anchor>
          </objectPr>
        </oleObject>
      </mc:Choice>
      <mc:Fallback>
        <oleObject progId="Equation.2" shapeId="18438" r:id="rId14"/>
      </mc:Fallback>
    </mc:AlternateContent>
    <mc:AlternateContent xmlns:mc="http://schemas.openxmlformats.org/markup-compatibility/2006">
      <mc:Choice Requires="x14">
        <oleObject progId="Equation.2" shapeId="18439" r:id="rId16">
          <objectPr defaultSize="0" autoLine="0" autoPict="0" r:id="rId17">
            <anchor moveWithCells="1">
              <from>
                <xdr:col>1</xdr:col>
                <xdr:colOff>257175</xdr:colOff>
                <xdr:row>148</xdr:row>
                <xdr:rowOff>66675</xdr:rowOff>
              </from>
              <to>
                <xdr:col>10</xdr:col>
                <xdr:colOff>76200</xdr:colOff>
                <xdr:row>151</xdr:row>
                <xdr:rowOff>85725</xdr:rowOff>
              </to>
            </anchor>
          </objectPr>
        </oleObject>
      </mc:Choice>
      <mc:Fallback>
        <oleObject progId="Equation.2" shapeId="18439" r:id="rId16"/>
      </mc:Fallback>
    </mc:AlternateContent>
    <mc:AlternateContent xmlns:mc="http://schemas.openxmlformats.org/markup-compatibility/2006">
      <mc:Choice Requires="x14">
        <oleObject progId="Equation.2" shapeId="18440" r:id="rId18">
          <objectPr defaultSize="0" autoLine="0" autoPict="0" r:id="rId19">
            <anchor moveWithCells="1">
              <from>
                <xdr:col>1</xdr:col>
                <xdr:colOff>381000</xdr:colOff>
                <xdr:row>126</xdr:row>
                <xdr:rowOff>85725</xdr:rowOff>
              </from>
              <to>
                <xdr:col>7</xdr:col>
                <xdr:colOff>866775</xdr:colOff>
                <xdr:row>128</xdr:row>
                <xdr:rowOff>76200</xdr:rowOff>
              </to>
            </anchor>
          </objectPr>
        </oleObject>
      </mc:Choice>
      <mc:Fallback>
        <oleObject progId="Equation.2" shapeId="18440" r:id="rId18"/>
      </mc:Fallback>
    </mc:AlternateContent>
    <mc:AlternateContent xmlns:mc="http://schemas.openxmlformats.org/markup-compatibility/2006">
      <mc:Choice Requires="x14">
        <oleObject progId="Equation.2" shapeId="18441" r:id="rId20">
          <objectPr defaultSize="0" autoLine="0" autoPict="0" r:id="rId21">
            <anchor moveWithCells="1">
              <from>
                <xdr:col>1</xdr:col>
                <xdr:colOff>342900</xdr:colOff>
                <xdr:row>158</xdr:row>
                <xdr:rowOff>28575</xdr:rowOff>
              </from>
              <to>
                <xdr:col>3</xdr:col>
                <xdr:colOff>400050</xdr:colOff>
                <xdr:row>159</xdr:row>
                <xdr:rowOff>28575</xdr:rowOff>
              </to>
            </anchor>
          </objectPr>
        </oleObject>
      </mc:Choice>
      <mc:Fallback>
        <oleObject progId="Equation.2" shapeId="18441" r:id="rId20"/>
      </mc:Fallback>
    </mc:AlternateContent>
    <mc:AlternateContent xmlns:mc="http://schemas.openxmlformats.org/markup-compatibility/2006">
      <mc:Choice Requires="x14">
        <oleObject progId="Documento" shapeId="18442" r:id="rId22">
          <objectPr defaultSize="0" autoLine="0" r:id="rId23">
            <anchor moveWithCells="1">
              <from>
                <xdr:col>1</xdr:col>
                <xdr:colOff>171450</xdr:colOff>
                <xdr:row>70</xdr:row>
                <xdr:rowOff>28575</xdr:rowOff>
              </from>
              <to>
                <xdr:col>13</xdr:col>
                <xdr:colOff>19050</xdr:colOff>
                <xdr:row>87</xdr:row>
                <xdr:rowOff>142875</xdr:rowOff>
              </to>
            </anchor>
          </objectPr>
        </oleObject>
      </mc:Choice>
      <mc:Fallback>
        <oleObject progId="Documento" shapeId="18442" r:id="rId22"/>
      </mc:Fallback>
    </mc:AlternateContent>
    <mc:AlternateContent xmlns:mc="http://schemas.openxmlformats.org/markup-compatibility/2006">
      <mc:Choice Requires="x14">
        <oleObject progId="Equation.2" shapeId="18443" r:id="rId24">
          <objectPr defaultSize="0" autoLine="0" autoPict="0" r:id="rId25">
            <anchor moveWithCells="1">
              <from>
                <xdr:col>1</xdr:col>
                <xdr:colOff>323850</xdr:colOff>
                <xdr:row>139</xdr:row>
                <xdr:rowOff>180975</xdr:rowOff>
              </from>
              <to>
                <xdr:col>7</xdr:col>
                <xdr:colOff>85725</xdr:colOff>
                <xdr:row>141</xdr:row>
                <xdr:rowOff>38100</xdr:rowOff>
              </to>
            </anchor>
          </objectPr>
        </oleObject>
      </mc:Choice>
      <mc:Fallback>
        <oleObject progId="Equation.2" shapeId="18443" r:id="rId24"/>
      </mc:Fallback>
    </mc:AlternateContent>
    <mc:AlternateContent xmlns:mc="http://schemas.openxmlformats.org/markup-compatibility/2006">
      <mc:Choice Requires="x14">
        <oleObject progId="Equation.2" shapeId="18444" r:id="rId26">
          <objectPr defaultSize="0" autoLine="0" autoPict="0" r:id="rId27">
            <anchor moveWithCells="1">
              <from>
                <xdr:col>1</xdr:col>
                <xdr:colOff>333375</xdr:colOff>
                <xdr:row>144</xdr:row>
                <xdr:rowOff>180975</xdr:rowOff>
              </from>
              <to>
                <xdr:col>7</xdr:col>
                <xdr:colOff>95250</xdr:colOff>
                <xdr:row>146</xdr:row>
                <xdr:rowOff>38100</xdr:rowOff>
              </to>
            </anchor>
          </objectPr>
        </oleObject>
      </mc:Choice>
      <mc:Fallback>
        <oleObject progId="Equation.2" shapeId="18444" r:id="rId26"/>
      </mc:Fallback>
    </mc:AlternateContent>
    <mc:AlternateContent xmlns:mc="http://schemas.openxmlformats.org/markup-compatibility/2006">
      <mc:Choice Requires="x14">
        <oleObject progId="Equation.2" shapeId="18445" r:id="rId28">
          <objectPr defaultSize="0" autoLine="0" r:id="rId29">
            <anchor moveWithCells="1">
              <from>
                <xdr:col>1</xdr:col>
                <xdr:colOff>304800</xdr:colOff>
                <xdr:row>96</xdr:row>
                <xdr:rowOff>28575</xdr:rowOff>
              </from>
              <to>
                <xdr:col>3</xdr:col>
                <xdr:colOff>9525</xdr:colOff>
                <xdr:row>97</xdr:row>
                <xdr:rowOff>28575</xdr:rowOff>
              </to>
            </anchor>
          </objectPr>
        </oleObject>
      </mc:Choice>
      <mc:Fallback>
        <oleObject progId="Equation.2" shapeId="18445" r:id="rId28"/>
      </mc:Fallback>
    </mc:AlternateContent>
    <mc:AlternateContent xmlns:mc="http://schemas.openxmlformats.org/markup-compatibility/2006">
      <mc:Choice Requires="x14">
        <oleObject progId="Equation.2" shapeId="18446" r:id="rId30">
          <objectPr defaultSize="0" autoLine="0" r:id="rId31">
            <anchor moveWithCells="1">
              <from>
                <xdr:col>1</xdr:col>
                <xdr:colOff>304800</xdr:colOff>
                <xdr:row>100</xdr:row>
                <xdr:rowOff>9525</xdr:rowOff>
              </from>
              <to>
                <xdr:col>2</xdr:col>
                <xdr:colOff>295275</xdr:colOff>
                <xdr:row>101</xdr:row>
                <xdr:rowOff>38100</xdr:rowOff>
              </to>
            </anchor>
          </objectPr>
        </oleObject>
      </mc:Choice>
      <mc:Fallback>
        <oleObject progId="Equation.2" shapeId="18446" r:id="rId30"/>
      </mc:Fallback>
    </mc:AlternateContent>
    <mc:AlternateContent xmlns:mc="http://schemas.openxmlformats.org/markup-compatibility/2006">
      <mc:Choice Requires="x14">
        <oleObject progId="Documento" shapeId="18447" r:id="rId32">
          <objectPr defaultSize="0" autoLine="0" r:id="rId33">
            <anchor moveWithCells="1">
              <from>
                <xdr:col>0</xdr:col>
                <xdr:colOff>295275</xdr:colOff>
                <xdr:row>26</xdr:row>
                <xdr:rowOff>47625</xdr:rowOff>
              </from>
              <to>
                <xdr:col>9</xdr:col>
                <xdr:colOff>704850</xdr:colOff>
                <xdr:row>69</xdr:row>
                <xdr:rowOff>95250</xdr:rowOff>
              </to>
            </anchor>
          </objectPr>
        </oleObject>
      </mc:Choice>
      <mc:Fallback>
        <oleObject progId="Documento" shapeId="18447" r:id="rId32"/>
      </mc:Fallback>
    </mc:AlternateContent>
    <mc:AlternateContent xmlns:mc="http://schemas.openxmlformats.org/markup-compatibility/2006">
      <mc:Choice Requires="x14">
        <oleObject progId="Equation.2" shapeId="18448" r:id="rId34">
          <objectPr defaultSize="0" autoLine="0" autoPict="0" r:id="rId35">
            <anchor moveWithCells="1">
              <from>
                <xdr:col>1</xdr:col>
                <xdr:colOff>381000</xdr:colOff>
                <xdr:row>91</xdr:row>
                <xdr:rowOff>104775</xdr:rowOff>
              </from>
              <to>
                <xdr:col>3</xdr:col>
                <xdr:colOff>228600</xdr:colOff>
                <xdr:row>93</xdr:row>
                <xdr:rowOff>104775</xdr:rowOff>
              </to>
            </anchor>
          </objectPr>
        </oleObject>
      </mc:Choice>
      <mc:Fallback>
        <oleObject progId="Equation.2" shapeId="18448" r:id="rId3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iodam1</vt:lpstr>
      <vt:lpstr>dam1concrete</vt:lpstr>
      <vt:lpstr>iodam2</vt:lpstr>
      <vt:lpstr>dam2earthfill</vt:lpstr>
      <vt:lpstr>trwalls2</vt:lpstr>
      <vt:lpstr>iodam3</vt:lpstr>
      <vt:lpstr>dam3rockfill</vt:lpstr>
      <vt:lpstr>trwalls3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Luiz Rodolpho Sauret Cavalcanti de Albuquerque</cp:lastModifiedBy>
  <dcterms:created xsi:type="dcterms:W3CDTF">2017-06-07T19:27:12Z</dcterms:created>
  <dcterms:modified xsi:type="dcterms:W3CDTF">2019-04-24T14:17:29Z</dcterms:modified>
</cp:coreProperties>
</file>