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" ContentType="application/msword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2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embeddings/oleObject17.bin" ContentType="application/vnd.openxmlformats-officedocument.oleObject"/>
  <Override PartName="/xl/embeddings/oleObject18.bin" ContentType="application/vnd.openxmlformats-officedocument.oleObject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embeddings/oleObject21.bin" ContentType="application/vnd.openxmlformats-officedocument.oleObject"/>
  <Override PartName="/xl/embeddings/oleObject22.bin" ContentType="application/vnd.openxmlformats-officedocument.oleObject"/>
  <Override PartName="/xl/embeddings/oleObject23.bin" ContentType="application/vnd.openxmlformats-officedocument.oleObject"/>
  <Override PartName="/xl/embeddings/oleObject24.bin" ContentType="application/vnd.openxmlformats-officedocument.oleObject"/>
  <Override PartName="/xl/embeddings/oleObject25.bin" ContentType="application/vnd.openxmlformats-officedocument.oleObject"/>
  <Override PartName="/xl/embeddings/oleObject26.bin" ContentType="application/vnd.openxmlformats-officedocument.oleObject"/>
  <Override PartName="/xl/embeddings/oleObject27.bin" ContentType="application/vnd.openxmlformats-officedocument.oleObject"/>
  <Override PartName="/xl/drawings/drawing3.xml" ContentType="application/vnd.openxmlformats-officedocument.drawing+xml"/>
  <Override PartName="/xl/embeddings/oleObject28.bin" ContentType="application/vnd.openxmlformats-officedocument.oleObject"/>
  <Override PartName="/xl/embeddings/oleObject29.bin" ContentType="application/vnd.openxmlformats-officedocument.oleObject"/>
  <Override PartName="/xl/drawings/drawing4.xml" ContentType="application/vnd.openxmlformats-officedocument.drawing+xml"/>
  <Override PartName="/xl/embeddings/oleObject30.bin" ContentType="application/vnd.openxmlformats-officedocument.oleObject"/>
  <Override PartName="/xl/embeddings/oleObject31.bin" ContentType="application/vnd.openxmlformats-officedocument.oleObject"/>
  <Override PartName="/xl/embeddings/oleObject32.bin" ContentType="application/vnd.openxmlformats-officedocument.oleObject"/>
  <Override PartName="/xl/embeddings/oleObject33.bin" ContentType="application/vnd.openxmlformats-officedocument.oleObject"/>
  <Override PartName="/xl/embeddings/oleObject34.bin" ContentType="application/vnd.openxmlformats-officedocument.oleObject"/>
  <Override PartName="/xl/embeddings/oleObject35.bin" ContentType="application/vnd.openxmlformats-officedocument.oleObject"/>
  <Override PartName="/xl/embeddings/oleObject36.bin" ContentType="application/vnd.openxmlformats-officedocument.oleObject"/>
  <Override PartName="/xl/embeddings/oleObject37.bin" ContentType="application/vnd.openxmlformats-officedocument.oleObject"/>
  <Override PartName="/xl/embeddings/oleObject38.bin" ContentType="application/vnd.openxmlformats-officedocument.oleObject"/>
  <Override PartName="/xl/embeddings/oleObject39.bin" ContentType="application/vnd.openxmlformats-officedocument.oleObject"/>
  <Override PartName="/xl/embeddings/oleObject40.bin" ContentType="application/vnd.openxmlformats-officedocument.oleObject"/>
  <Override PartName="/xl/embeddings/oleObject41.bin" ContentType="application/vnd.openxmlformats-officedocument.oleObject"/>
  <Override PartName="/xl/embeddings/oleObject42.bin" ContentType="application/vnd.openxmlformats-officedocument.oleObject"/>
  <Override PartName="/xl/embeddings/oleObject43.bin" ContentType="application/vnd.openxmlformats-officedocument.oleObject"/>
  <Override PartName="/xl/embeddings/oleObject44.bin" ContentType="application/vnd.openxmlformats-officedocument.oleObject"/>
  <Override PartName="/xl/embeddings/oleObject45.bin" ContentType="application/vnd.openxmlformats-officedocument.oleObject"/>
  <Override PartName="/xl/embeddings/oleObject46.bin" ContentType="application/vnd.openxmlformats-officedocument.oleObject"/>
  <Override PartName="/xl/embeddings/oleObject47.bin" ContentType="application/vnd.openxmlformats-officedocument.oleObject"/>
  <Override PartName="/xl/embeddings/oleObject48.bin" ContentType="application/vnd.openxmlformats-officedocument.oleObject"/>
  <Override PartName="/xl/embeddings/oleObject49.bin" ContentType="application/vnd.openxmlformats-officedocument.oleObject"/>
  <Override PartName="/xl/embeddings/oleObject50.bin" ContentType="application/vnd.openxmlformats-officedocument.oleObject"/>
  <Override PartName="/xl/embeddings/oleObject51.bin" ContentType="application/vnd.openxmlformats-officedocument.oleObject"/>
  <Override PartName="/xl/embeddings/oleObject52.bin" ContentType="application/vnd.openxmlformats-officedocument.oleObject"/>
  <Override PartName="/xl/embeddings/oleObject53.bin" ContentType="application/vnd.openxmlformats-officedocument.oleObject"/>
  <Override PartName="/xl/embeddings/oleObject54.bin" ContentType="application/vnd.openxmlformats-officedocument.oleObject"/>
  <Override PartName="/xl/embeddings/oleObject55.bin" ContentType="application/vnd.openxmlformats-officedocument.oleObject"/>
  <Override PartName="/xl/embeddings/oleObject56.bin" ContentType="application/vnd.openxmlformats-officedocument.oleObject"/>
  <Override PartName="/xl/embeddings/oleObject57.bin" ContentType="application/vnd.openxmlformats-officedocument.oleObject"/>
  <Override PartName="/xl/embeddings/oleObject58.bin" ContentType="application/vnd.openxmlformats-officedocument.oleObject"/>
  <Override PartName="/xl/embeddings/oleObject59.bin" ContentType="application/vnd.openxmlformats-officedocument.oleObject"/>
  <Override PartName="/xl/embeddings/oleObject60.bin" ContentType="application/vnd.openxmlformats-officedocument.oleObject"/>
  <Override PartName="/xl/embeddings/oleObject61.bin" ContentType="application/vnd.openxmlformats-officedocument.oleObject"/>
  <Override PartName="/xl/embeddings/oleObject62.bin" ContentType="application/vnd.openxmlformats-officedocument.oleObject"/>
  <Override PartName="/xl/embeddings/oleObject63.bin" ContentType="application/vnd.openxmlformats-officedocument.oleObject"/>
  <Override PartName="/xl/embeddings/oleObject64.bin" ContentType="application/vnd.openxmlformats-officedocument.oleObject"/>
  <Override PartName="/xl/embeddings/oleObject65.bin" ContentType="application/vnd.openxmlformats-officedocument.oleObject"/>
  <Override PartName="/xl/embeddings/oleObject66.bin" ContentType="application/vnd.openxmlformats-officedocument.oleObject"/>
  <Override PartName="/xl/embeddings/oleObject67.bin" ContentType="application/vnd.openxmlformats-officedocument.oleObject"/>
  <Override PartName="/xl/embeddings/oleObject68.bin" ContentType="application/vnd.openxmlformats-officedocument.oleObject"/>
  <Override PartName="/xl/embeddings/oleObject69.bin" ContentType="application/vnd.openxmlformats-officedocument.oleObject"/>
  <Override PartName="/xl/embeddings/oleObject70.bin" ContentType="application/vnd.openxmlformats-officedocument.oleObject"/>
  <Override PartName="/xl/embeddings/oleObject71.bin" ContentType="application/vnd.openxmlformats-officedocument.oleObject"/>
  <Override PartName="/xl/embeddings/oleObject72.bin" ContentType="application/vnd.openxmlformats-officedocument.oleObject"/>
  <Override PartName="/xl/embeddings/oleObject73.bin" ContentType="application/vnd.openxmlformats-officedocument.oleObject"/>
  <Override PartName="/xl/embeddings/oleObject74.bin" ContentType="application/vnd.openxmlformats-officedocument.oleObject"/>
  <Override PartName="/xl/embeddings/oleObject75.bin" ContentType="application/vnd.openxmlformats-officedocument.oleObject"/>
  <Override PartName="/xl/drawings/drawing5.xml" ContentType="application/vnd.openxmlformats-officedocument.drawing+xml"/>
  <Override PartName="/xl/embeddings/oleObject76.bin" ContentType="application/vnd.openxmlformats-officedocument.oleObject"/>
  <Override PartName="/xl/embeddings/oleObject77.bin" ContentType="application/vnd.openxmlformats-officedocument.oleObject"/>
  <Override PartName="/xl/embeddings/oleObject78.bin" ContentType="application/vnd.openxmlformats-officedocument.oleObject"/>
  <Override PartName="/xl/embeddings/oleObject79.bin" ContentType="application/vnd.openxmlformats-officedocument.oleObject"/>
  <Override PartName="/xl/embeddings/oleObject80.bin" ContentType="application/vnd.openxmlformats-officedocument.oleObject"/>
  <Override PartName="/xl/embeddings/oleObject81.bin" ContentType="application/vnd.openxmlformats-officedocument.oleObject"/>
  <Override PartName="/xl/embeddings/oleObject82.bin" ContentType="application/vnd.openxmlformats-officedocument.oleObject"/>
  <Override PartName="/xl/embeddings/oleObject83.bin" ContentType="application/vnd.openxmlformats-officedocument.oleObject"/>
  <Override PartName="/xl/embeddings/oleObject84.bin" ContentType="application/vnd.openxmlformats-officedocument.oleObject"/>
  <Override PartName="/xl/embeddings/oleObject85.bin" ContentType="application/vnd.openxmlformats-officedocument.oleObject"/>
  <Override PartName="/xl/embeddings/oleObject86.bin" ContentType="application/vnd.openxmlformats-officedocument.oleObject"/>
  <Override PartName="/xl/embeddings/oleObject87.bin" ContentType="application/vnd.openxmlformats-officedocument.oleObject"/>
  <Override PartName="/xl/embeddings/oleObject88.bin" ContentType="application/vnd.openxmlformats-officedocument.oleObject"/>
  <Override PartName="/xl/embeddings/oleObject89.bin" ContentType="application/vnd.openxmlformats-officedocument.oleObject"/>
  <Override PartName="/xl/embeddings/oleObject90.bin" ContentType="application/vnd.openxmlformats-officedocument.oleObject"/>
  <Override PartName="/xl/embeddings/oleObject91.bin" ContentType="application/vnd.openxmlformats-officedocument.oleObject"/>
  <Override PartName="/xl/embeddings/oleObject92.bin" ContentType="application/vnd.openxmlformats-officedocument.oleObject"/>
  <Override PartName="/xl/embeddings/oleObject93.bin" ContentType="application/vnd.openxmlformats-officedocument.oleObject"/>
  <Override PartName="/xl/embeddings/oleObject94.bin" ContentType="application/vnd.openxmlformats-officedocument.oleObject"/>
  <Override PartName="/xl/embeddings/oleObject95.bin" ContentType="application/vnd.openxmlformats-officedocument.oleObject"/>
  <Override PartName="/xl/embeddings/oleObject96.bin" ContentType="application/vnd.openxmlformats-officedocument.oleObject"/>
  <Override PartName="/xl/embeddings/oleObject97.bin" ContentType="application/vnd.openxmlformats-officedocument.oleObject"/>
  <Override PartName="/xl/embeddings/oleObject98.bin" ContentType="application/vnd.openxmlformats-officedocument.oleObject"/>
  <Override PartName="/xl/embeddings/oleObject99.bin" ContentType="application/vnd.openxmlformats-officedocument.oleObject"/>
  <Override PartName="/xl/embeddings/oleObject100.bin" ContentType="application/vnd.openxmlformats-officedocument.oleObject"/>
  <Override PartName="/xl/embeddings/oleObject101.bin" ContentType="application/vnd.openxmlformats-officedocument.oleObject"/>
  <Override PartName="/xl/embeddings/oleObject102.bin" ContentType="application/vnd.openxmlformats-officedocument.oleObject"/>
  <Override PartName="/xl/embeddings/oleObject103.bin" ContentType="application/vnd.openxmlformats-officedocument.oleObject"/>
  <Override PartName="/xl/embeddings/oleObject104.bin" ContentType="application/vnd.openxmlformats-officedocument.oleObject"/>
  <Override PartName="/xl/embeddings/oleObject105.bin" ContentType="application/vnd.openxmlformats-officedocument.oleObject"/>
  <Override PartName="/xl/embeddings/oleObject106.bin" ContentType="application/vnd.openxmlformats-officedocument.oleObject"/>
  <Override PartName="/xl/embeddings/oleObject107.bin" ContentType="application/vnd.openxmlformats-officedocument.oleObject"/>
  <Override PartName="/xl/embeddings/oleObject108.bin" ContentType="application/vnd.openxmlformats-officedocument.oleObject"/>
  <Override PartName="/xl/embeddings/oleObject109.bin" ContentType="application/vnd.openxmlformats-officedocument.oleObject"/>
  <Override PartName="/xl/embeddings/oleObject110.bin" ContentType="application/vnd.openxmlformats-officedocument.oleObject"/>
  <Override PartName="/xl/embeddings/oleObject111.bin" ContentType="application/vnd.openxmlformats-officedocument.oleObject"/>
  <Override PartName="/xl/embeddings/oleObject112.bin" ContentType="application/vnd.openxmlformats-officedocument.oleObject"/>
  <Override PartName="/xl/embeddings/oleObject113.bin" ContentType="application/vnd.openxmlformats-officedocument.oleObject"/>
  <Override PartName="/xl/embeddings/oleObject114.bin" ContentType="application/vnd.openxmlformats-officedocument.oleObject"/>
  <Override PartName="/xl/embeddings/oleObject115.bin" ContentType="application/vnd.openxmlformats-officedocument.oleObject"/>
  <Override PartName="/xl/embeddings/oleObject116.bin" ContentType="application/vnd.openxmlformats-officedocument.oleObject"/>
  <Override PartName="/xl/embeddings/oleObject117.bin" ContentType="application/vnd.openxmlformats-officedocument.oleObject"/>
  <Override PartName="/xl/embeddings/oleObject118.bin" ContentType="application/vnd.openxmlformats-officedocument.oleObject"/>
  <Override PartName="/xl/embeddings/oleObject119.bin" ContentType="application/vnd.openxmlformats-officedocument.oleObject"/>
  <Override PartName="/xl/embeddings/oleObject120.bin" ContentType="application/vnd.openxmlformats-officedocument.oleObject"/>
  <Override PartName="/xl/embeddings/oleObject121.bin" ContentType="application/vnd.openxmlformats-officedocument.oleObject"/>
  <Override PartName="/xl/embeddings/oleObject122.bin" ContentType="application/vnd.openxmlformats-officedocument.oleObject"/>
  <Override PartName="/xl/embeddings/oleObject123.bin" ContentType="application/vnd.openxmlformats-officedocument.oleObject"/>
  <Override PartName="/xl/embeddings/oleObject124.bin" ContentType="application/vnd.openxmlformats-officedocument.oleObject"/>
  <Override PartName="/xl/embeddings/oleObject125.bin" ContentType="application/vnd.openxmlformats-officedocument.oleObject"/>
  <Override PartName="/xl/embeddings/oleObject126.bin" ContentType="application/vnd.openxmlformats-officedocument.oleObject"/>
  <Override PartName="/xl/embeddings/oleObject127.bin" ContentType="application/vnd.openxmlformats-officedocument.oleObject"/>
  <Override PartName="/xl/embeddings/oleObject128.bin" ContentType="application/vnd.openxmlformats-officedocument.oleObject"/>
  <Override PartName="/xl/embeddings/oleObject129.bin" ContentType="application/vnd.openxmlformats-officedocument.oleObject"/>
  <Override PartName="/xl/embeddings/oleObject130.bin" ContentType="application/vnd.openxmlformats-officedocument.oleObject"/>
  <Override PartName="/xl/embeddings/oleObject131.bin" ContentType="application/vnd.openxmlformats-officedocument.oleObject"/>
  <Override PartName="/xl/embeddings/oleObject132.bin" ContentType="application/vnd.openxmlformats-officedocument.oleObject"/>
  <Override PartName="/xl/embeddings/oleObject133.bin" ContentType="application/vnd.openxmlformats-officedocument.oleObject"/>
  <Override PartName="/xl/drawings/drawing6.xml" ContentType="application/vnd.openxmlformats-officedocument.drawing+xml"/>
  <Override PartName="/xl/embeddings/oleObject134.bin" ContentType="application/vnd.openxmlformats-officedocument.oleObject"/>
  <Override PartName="/xl/embeddings/oleObject135.bin" ContentType="application/vnd.openxmlformats-officedocument.oleObject"/>
  <Override PartName="/xl/embeddings/oleObject136.bin" ContentType="application/vnd.openxmlformats-officedocument.oleObject"/>
  <Override PartName="/xl/embeddings/oleObject137.bin" ContentType="application/vnd.openxmlformats-officedocument.oleObject"/>
  <Override PartName="/xl/embeddings/oleObject138.bin" ContentType="application/vnd.openxmlformats-officedocument.oleObject"/>
  <Override PartName="/xl/embeddings/oleObject139.bin" ContentType="application/vnd.openxmlformats-officedocument.oleObject"/>
  <Override PartName="/xl/embeddings/oleObject140.bin" ContentType="application/vnd.openxmlformats-officedocument.oleObject"/>
  <Override PartName="/xl/embeddings/oleObject141.bin" ContentType="application/vnd.openxmlformats-officedocument.oleObject"/>
  <Override PartName="/xl/embeddings/oleObject142.bin" ContentType="application/vnd.openxmlformats-officedocument.oleObject"/>
  <Override PartName="/xl/embeddings/oleObject143.bin" ContentType="application/vnd.openxmlformats-officedocument.oleObject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uizr\Documents\PSR\Omepetec\custos\"/>
    </mc:Choice>
  </mc:AlternateContent>
  <xr:revisionPtr revIDLastSave="0" documentId="13_ncr:1_{4D28F46F-9660-475F-AA2B-908DA4C68E58}" xr6:coauthVersionLast="44" xr6:coauthVersionMax="44" xr10:uidLastSave="{00000000-0000-0000-0000-000000000000}"/>
  <bookViews>
    <workbookView xWindow="-120" yWindow="-120" windowWidth="20730" windowHeight="11160" activeTab="7" xr2:uid="{00000000-000D-0000-FFFF-FFFF00000000}"/>
  </bookViews>
  <sheets>
    <sheet name="iohsp2" sheetId="15" r:id="rId1"/>
    <sheet name="hsp2route" sheetId="3" r:id="rId2"/>
    <sheet name="hsp2intake" sheetId="10" r:id="rId3"/>
    <sheet name="hsp2tunnel" sheetId="4" r:id="rId4"/>
    <sheet name="hsp2stank" sheetId="9" r:id="rId5"/>
    <sheet name="hsp2phouse" sheetId="18" r:id="rId6"/>
    <sheet name="hsp2tailrace" sheetId="12" r:id="rId7"/>
    <sheet name="convert" sheetId="16" r:id="rId8"/>
  </sheets>
  <calcPr calcId="191029"/>
  <fileRecoveryPr autoRecover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2" i="16" l="1"/>
  <c r="L432" i="18" l="1"/>
  <c r="L395" i="18"/>
  <c r="D76" i="10" l="1"/>
  <c r="H62" i="3" l="1"/>
  <c r="H7" i="18"/>
  <c r="H8" i="18"/>
  <c r="C34" i="18" s="1"/>
  <c r="H6" i="18"/>
  <c r="C31" i="18" l="1"/>
  <c r="C15" i="18" l="1"/>
  <c r="C14" i="18"/>
  <c r="C13" i="18"/>
  <c r="C11" i="18"/>
  <c r="H251" i="18" l="1"/>
  <c r="F251" i="18"/>
  <c r="C526" i="18" s="1"/>
  <c r="B526" i="18" s="1"/>
  <c r="J508" i="18"/>
  <c r="J497" i="18"/>
  <c r="J494" i="18"/>
  <c r="J493" i="18"/>
  <c r="H294" i="18"/>
  <c r="J294" i="18" s="1"/>
  <c r="G294" i="18"/>
  <c r="F269" i="18"/>
  <c r="C255" i="18"/>
  <c r="E239" i="18"/>
  <c r="D185" i="18"/>
  <c r="E161" i="18"/>
  <c r="H141" i="18"/>
  <c r="H140" i="18"/>
  <c r="D68" i="18"/>
  <c r="D48" i="18"/>
  <c r="D44" i="18"/>
  <c r="F294" i="18" l="1"/>
  <c r="I42" i="15"/>
  <c r="C21" i="9"/>
  <c r="E140" i="18"/>
  <c r="D259" i="18"/>
  <c r="C527" i="18" s="1"/>
  <c r="B527" i="18" s="1"/>
  <c r="H482" i="18"/>
  <c r="J482" i="18" l="1"/>
  <c r="D8" i="3" l="1"/>
  <c r="I68" i="15" l="1"/>
  <c r="J5" i="3" l="1"/>
  <c r="J3" i="3"/>
  <c r="E55" i="3" l="1"/>
  <c r="E64" i="3"/>
  <c r="E37" i="3"/>
  <c r="H8" i="12" l="1"/>
  <c r="C23" i="12" s="1"/>
  <c r="C25" i="12" s="1"/>
  <c r="C27" i="12" s="1"/>
  <c r="H6" i="12"/>
  <c r="H8" i="9"/>
  <c r="C24" i="9" s="1"/>
  <c r="H6" i="9"/>
  <c r="O8" i="10"/>
  <c r="C20" i="10" s="1"/>
  <c r="O6" i="10"/>
  <c r="D30" i="4" l="1"/>
  <c r="E44" i="3" l="1"/>
  <c r="C7" i="4"/>
  <c r="C8" i="4"/>
  <c r="C4" i="4"/>
  <c r="C20" i="9"/>
  <c r="C19" i="9"/>
  <c r="C15" i="10" l="1"/>
  <c r="D7" i="3" l="1"/>
  <c r="D6" i="3"/>
  <c r="D5" i="3"/>
  <c r="D10" i="3"/>
  <c r="K145" i="4" l="1"/>
  <c r="F126" i="4"/>
  <c r="E27" i="4"/>
  <c r="F109" i="4" s="1"/>
  <c r="E26" i="4"/>
  <c r="F66" i="4" s="1"/>
  <c r="E25" i="4"/>
  <c r="E24" i="4"/>
  <c r="F50" i="4" l="1"/>
  <c r="F48" i="4"/>
  <c r="F49" i="4"/>
  <c r="F47" i="4" s="1"/>
  <c r="C15" i="9" l="1"/>
  <c r="F91" i="4"/>
  <c r="F77" i="4"/>
  <c r="F84" i="4"/>
  <c r="F56" i="4" l="1"/>
  <c r="D12" i="3"/>
  <c r="C20" i="4" l="1"/>
  <c r="C21" i="4" s="1"/>
  <c r="C23" i="3"/>
  <c r="C26" i="3" s="1"/>
  <c r="E68" i="3"/>
  <c r="I6" i="15" s="1"/>
  <c r="F105" i="4"/>
  <c r="I30" i="15" s="1"/>
  <c r="E52" i="3"/>
  <c r="E45" i="3"/>
  <c r="E62" i="3"/>
  <c r="D11" i="3" l="1"/>
  <c r="C16" i="18" s="1"/>
  <c r="D52" i="18" s="1"/>
  <c r="D61" i="18" l="1"/>
  <c r="D57" i="18"/>
  <c r="D13" i="3"/>
  <c r="F46" i="4" s="1"/>
  <c r="F108" i="4" s="1"/>
  <c r="J123" i="12"/>
  <c r="J122" i="12"/>
  <c r="J121" i="12"/>
  <c r="J119" i="12"/>
  <c r="J118" i="12"/>
  <c r="F111" i="4" l="1"/>
  <c r="C16" i="4" s="1"/>
  <c r="K108" i="4"/>
  <c r="E84" i="18"/>
  <c r="H84" i="18" s="1"/>
  <c r="J120" i="12"/>
  <c r="E106" i="9"/>
  <c r="H44" i="3" s="1"/>
  <c r="J292" i="9"/>
  <c r="J291" i="9" s="1"/>
  <c r="J284" i="9"/>
  <c r="B85" i="18" l="1"/>
  <c r="C522" i="18"/>
  <c r="B522" i="18" s="1"/>
  <c r="I87" i="18"/>
  <c r="I88" i="18" s="1"/>
  <c r="H91" i="18" l="1"/>
  <c r="G100" i="18" s="1"/>
  <c r="E90" i="18"/>
  <c r="C12" i="10" l="1"/>
  <c r="I39" i="15"/>
  <c r="F139" i="4"/>
  <c r="F138" i="4" s="1"/>
  <c r="B100" i="18"/>
  <c r="B38" i="18"/>
  <c r="C521" i="18" s="1"/>
  <c r="B521" i="18" s="1"/>
  <c r="B91" i="18"/>
  <c r="H496" i="18"/>
  <c r="I72" i="15" s="1"/>
  <c r="H102" i="18"/>
  <c r="G102" i="18"/>
  <c r="H109" i="18" s="1"/>
  <c r="D106" i="18" s="1"/>
  <c r="H495" i="18"/>
  <c r="I70" i="15" l="1"/>
  <c r="D138" i="18"/>
  <c r="I539" i="18" s="1"/>
  <c r="J539" i="18" s="1"/>
  <c r="C111" i="18"/>
  <c r="D372" i="18"/>
  <c r="D457" i="18"/>
  <c r="E36" i="3"/>
  <c r="E35" i="3" s="1"/>
  <c r="E63" i="3"/>
  <c r="E69" i="3" s="1"/>
  <c r="I5" i="15" s="1"/>
  <c r="F65" i="4"/>
  <c r="D336" i="18" l="1"/>
  <c r="E317" i="18"/>
  <c r="J17" i="18"/>
  <c r="H17" i="18" s="1"/>
  <c r="C16" i="12"/>
  <c r="C19" i="10"/>
  <c r="E128" i="18"/>
  <c r="H128" i="18" s="1"/>
  <c r="D146" i="18"/>
  <c r="D59" i="3"/>
  <c r="I4" i="15" s="1"/>
  <c r="D32" i="3"/>
  <c r="I2" i="15" s="1"/>
  <c r="F42" i="4"/>
  <c r="F41" i="4" s="1"/>
  <c r="F44" i="4"/>
  <c r="F43" i="4"/>
  <c r="E49" i="3"/>
  <c r="E50" i="3" s="1"/>
  <c r="G147" i="18" l="1"/>
  <c r="I86" i="15"/>
  <c r="C21" i="18"/>
  <c r="J16" i="18"/>
  <c r="C529" i="18"/>
  <c r="B529" i="18" s="1"/>
  <c r="J488" i="18"/>
  <c r="I80" i="15" s="1"/>
  <c r="C528" i="18"/>
  <c r="B528" i="18" s="1"/>
  <c r="J477" i="18"/>
  <c r="I79" i="15" s="1"/>
  <c r="F146" i="18"/>
  <c r="C523" i="18"/>
  <c r="B523" i="18" s="1"/>
  <c r="E134" i="18"/>
  <c r="D152" i="18" s="1"/>
  <c r="D116" i="18"/>
  <c r="H36" i="3"/>
  <c r="E46" i="3"/>
  <c r="E43" i="3" s="1"/>
  <c r="D41" i="3" s="1"/>
  <c r="H16" i="18" l="1"/>
  <c r="I48" i="15" s="1"/>
  <c r="C17" i="12"/>
  <c r="I49" i="15"/>
  <c r="D150" i="18"/>
  <c r="E162" i="18" s="1"/>
  <c r="E397" i="18"/>
  <c r="E459" i="18"/>
  <c r="C6" i="4"/>
  <c r="C5" i="4"/>
  <c r="F64" i="4" s="1"/>
  <c r="C17" i="9"/>
  <c r="E104" i="9" s="1"/>
  <c r="C14" i="10"/>
  <c r="I20" i="15"/>
  <c r="C23" i="9"/>
  <c r="F41" i="3"/>
  <c r="I3" i="15"/>
  <c r="C163" i="18" l="1"/>
  <c r="C167" i="18" s="1"/>
  <c r="I538" i="18" s="1"/>
  <c r="F187" i="10"/>
  <c r="I11" i="15" s="1"/>
  <c r="E80" i="10"/>
  <c r="E174" i="18" l="1"/>
  <c r="C172" i="18" s="1"/>
  <c r="J538" i="18"/>
  <c r="J542" i="18" s="1"/>
  <c r="D369" i="18"/>
  <c r="G365" i="18" s="1"/>
  <c r="D455" i="18"/>
  <c r="I10" i="15"/>
  <c r="C13" i="10"/>
  <c r="D70" i="10" s="1"/>
  <c r="D395" i="18" l="1"/>
  <c r="D431" i="18"/>
  <c r="C532" i="18" s="1"/>
  <c r="B532" i="18" s="1"/>
  <c r="E452" i="18"/>
  <c r="C533" i="18" s="1"/>
  <c r="B533" i="18" s="1"/>
  <c r="C531" i="18"/>
  <c r="B531" i="18" s="1"/>
  <c r="D177" i="18"/>
  <c r="F181" i="18" s="1"/>
  <c r="I41" i="15" s="1"/>
  <c r="C29" i="18"/>
  <c r="F343" i="18" s="1"/>
  <c r="F344" i="18" s="1"/>
  <c r="F345" i="18" s="1"/>
  <c r="I495" i="18" s="1"/>
  <c r="I71" i="15" s="1"/>
  <c r="I9" i="15"/>
  <c r="I35" i="15"/>
  <c r="I81" i="15" s="1"/>
  <c r="E84" i="10"/>
  <c r="I13" i="15" s="1"/>
  <c r="I7" i="15" s="1"/>
  <c r="F461" i="18" l="1"/>
  <c r="F462" i="18" s="1"/>
  <c r="F463" i="18" s="1"/>
  <c r="I507" i="18" s="1"/>
  <c r="J507" i="18" s="1"/>
  <c r="E189" i="18"/>
  <c r="I40" i="15" s="1"/>
  <c r="F399" i="18"/>
  <c r="F400" i="18" s="1"/>
  <c r="F401" i="18" s="1"/>
  <c r="I496" i="18" s="1"/>
  <c r="I73" i="15" s="1"/>
  <c r="J495" i="18"/>
  <c r="F374" i="18"/>
  <c r="F375" i="18" s="1"/>
  <c r="D191" i="18"/>
  <c r="C530" i="18"/>
  <c r="B530" i="18" s="1"/>
  <c r="E276" i="10"/>
  <c r="D54" i="12"/>
  <c r="I76" i="15" l="1"/>
  <c r="J496" i="18"/>
  <c r="J498" i="18" s="1"/>
  <c r="I499" i="18" s="1"/>
  <c r="J499" i="18" s="1"/>
  <c r="J492" i="18" s="1"/>
  <c r="I509" i="18" s="1"/>
  <c r="J509" i="18" s="1"/>
  <c r="J510" i="18" s="1"/>
  <c r="I511" i="18" s="1"/>
  <c r="J511" i="18" s="1"/>
  <c r="J506" i="18" s="1"/>
  <c r="D205" i="18"/>
  <c r="I56" i="15" s="1"/>
  <c r="D197" i="18"/>
  <c r="D203" i="18"/>
  <c r="D207" i="18"/>
  <c r="I53" i="15" s="1"/>
  <c r="D199" i="18"/>
  <c r="D201" i="18"/>
  <c r="D193" i="18"/>
  <c r="I52" i="15" s="1"/>
  <c r="D195" i="18"/>
  <c r="G7" i="10"/>
  <c r="G5" i="10" s="1"/>
  <c r="D226" i="18" l="1"/>
  <c r="I218" i="18"/>
  <c r="I47" i="15"/>
  <c r="D213" i="18"/>
  <c r="I55" i="15"/>
  <c r="C22" i="18"/>
  <c r="I502" i="18"/>
  <c r="J502" i="18" s="1"/>
  <c r="I504" i="18" s="1"/>
  <c r="J504" i="18" s="1"/>
  <c r="C11" i="4"/>
  <c r="C16" i="10"/>
  <c r="F189" i="10" s="1"/>
  <c r="H35" i="3"/>
  <c r="C313" i="10"/>
  <c r="B313" i="10" s="1"/>
  <c r="G278" i="10"/>
  <c r="G279" i="10" s="1"/>
  <c r="J300" i="10" s="1"/>
  <c r="I66" i="15" s="1"/>
  <c r="I215" i="18" l="1"/>
  <c r="H218" i="18"/>
  <c r="I46" i="15"/>
  <c r="I50" i="15" s="1"/>
  <c r="J503" i="18"/>
  <c r="J501" i="18" s="1"/>
  <c r="I44" i="15"/>
  <c r="D216" i="18"/>
  <c r="D222" i="18"/>
  <c r="I221" i="18" s="1"/>
  <c r="I12" i="15"/>
  <c r="I16" i="15" s="1"/>
  <c r="I21" i="15"/>
  <c r="C22" i="9"/>
  <c r="F185" i="10"/>
  <c r="K186" i="10" s="1"/>
  <c r="F111" i="10"/>
  <c r="E73" i="10"/>
  <c r="I15" i="15" l="1"/>
  <c r="E88" i="10"/>
  <c r="H215" i="18"/>
  <c r="I45" i="15"/>
  <c r="H221" i="18"/>
  <c r="G247" i="18"/>
  <c r="D245" i="18" s="1"/>
  <c r="D265" i="18"/>
  <c r="E277" i="18" s="1"/>
  <c r="J483" i="18" s="1"/>
  <c r="I43" i="15"/>
  <c r="F236" i="18"/>
  <c r="C19" i="12"/>
  <c r="I8" i="15"/>
  <c r="H296" i="10"/>
  <c r="I61" i="15" s="1"/>
  <c r="H297" i="10"/>
  <c r="I63" i="15" s="1"/>
  <c r="K187" i="10"/>
  <c r="I14" i="15"/>
  <c r="E108" i="9"/>
  <c r="G223" i="10"/>
  <c r="F225" i="10" s="1"/>
  <c r="F226" i="10" s="1"/>
  <c r="J298" i="10" s="1"/>
  <c r="I67" i="15" s="1"/>
  <c r="H133" i="10"/>
  <c r="F131" i="10" s="1"/>
  <c r="F150" i="10" s="1"/>
  <c r="G136" i="10"/>
  <c r="F151" i="10" s="1"/>
  <c r="C309" i="10"/>
  <c r="B309" i="10" s="1"/>
  <c r="E108" i="10"/>
  <c r="H293" i="18" l="1"/>
  <c r="H295" i="18" s="1"/>
  <c r="H296" i="18" s="1"/>
  <c r="C524" i="18"/>
  <c r="B524" i="18" s="1"/>
  <c r="H480" i="18"/>
  <c r="J480" i="18" s="1"/>
  <c r="C525" i="18"/>
  <c r="B525" i="18" s="1"/>
  <c r="H481" i="18"/>
  <c r="J481" i="18" s="1"/>
  <c r="G252" i="10"/>
  <c r="C312" i="10" s="1"/>
  <c r="B312" i="10" s="1"/>
  <c r="G216" i="10"/>
  <c r="F218" i="10" s="1"/>
  <c r="F219" i="10" s="1"/>
  <c r="I297" i="10" s="1"/>
  <c r="I64" i="15" s="1"/>
  <c r="G182" i="10"/>
  <c r="C310" i="10" s="1"/>
  <c r="B310" i="10" s="1"/>
  <c r="H52" i="3"/>
  <c r="H150" i="10"/>
  <c r="D150" i="10"/>
  <c r="E150" i="10"/>
  <c r="E151" i="10"/>
  <c r="H151" i="10"/>
  <c r="D151" i="10"/>
  <c r="F128" i="10"/>
  <c r="F100" i="10"/>
  <c r="H289" i="10" s="1"/>
  <c r="J289" i="10" s="1"/>
  <c r="D104" i="10"/>
  <c r="F119" i="10" s="1"/>
  <c r="J290" i="10" s="1"/>
  <c r="E96" i="10"/>
  <c r="H288" i="10" s="1"/>
  <c r="J288" i="10" s="1"/>
  <c r="F293" i="18" l="1"/>
  <c r="G293" i="18"/>
  <c r="J293" i="18"/>
  <c r="H486" i="18"/>
  <c r="I85" i="15"/>
  <c r="G295" i="18"/>
  <c r="F295" i="18"/>
  <c r="J295" i="18"/>
  <c r="J479" i="18"/>
  <c r="F191" i="10"/>
  <c r="F192" i="10" s="1"/>
  <c r="I296" i="10" s="1"/>
  <c r="I62" i="15" s="1"/>
  <c r="G254" i="10"/>
  <c r="G255" i="10" s="1"/>
  <c r="I299" i="10" s="1"/>
  <c r="I65" i="15" s="1"/>
  <c r="C311" i="10"/>
  <c r="B311" i="10" s="1"/>
  <c r="J287" i="10"/>
  <c r="J297" i="10"/>
  <c r="F149" i="10"/>
  <c r="F125" i="10"/>
  <c r="A5" i="9"/>
  <c r="F296" i="18" l="1"/>
  <c r="H485" i="18" s="1"/>
  <c r="J485" i="18" s="1"/>
  <c r="G296" i="18"/>
  <c r="H487" i="18" s="1"/>
  <c r="J487" i="18" s="1"/>
  <c r="J296" i="18"/>
  <c r="D298" i="18" s="1"/>
  <c r="I486" i="18" s="1"/>
  <c r="J486" i="18" s="1"/>
  <c r="J299" i="10"/>
  <c r="J296" i="10"/>
  <c r="D68" i="12"/>
  <c r="D149" i="10"/>
  <c r="D152" i="10" s="1"/>
  <c r="H292" i="10" s="1"/>
  <c r="J292" i="10" s="1"/>
  <c r="H149" i="10"/>
  <c r="H152" i="10" s="1"/>
  <c r="F152" i="10"/>
  <c r="H293" i="10" s="1"/>
  <c r="E149" i="10"/>
  <c r="E152" i="10" s="1"/>
  <c r="H294" i="10" s="1"/>
  <c r="J294" i="10" s="1"/>
  <c r="J484" i="18" l="1"/>
  <c r="J478" i="18" s="1"/>
  <c r="J489" i="18" s="1"/>
  <c r="I490" i="18" s="1"/>
  <c r="J490" i="18" s="1"/>
  <c r="J476" i="18" s="1"/>
  <c r="J513" i="18" s="1"/>
  <c r="J295" i="10"/>
  <c r="C64" i="12"/>
  <c r="D72" i="12" s="1"/>
  <c r="I60" i="15" s="1"/>
  <c r="I59" i="15"/>
  <c r="D154" i="10"/>
  <c r="I293" i="10" s="1"/>
  <c r="J293" i="10" s="1"/>
  <c r="J291" i="10" s="1"/>
  <c r="I301" i="10" l="1"/>
  <c r="J301" i="10" s="1"/>
  <c r="J286" i="10" s="1"/>
  <c r="I90" i="12"/>
  <c r="F90" i="12"/>
  <c r="F105" i="12" s="1"/>
  <c r="I105" i="12" s="1"/>
  <c r="I91" i="12"/>
  <c r="F91" i="12"/>
  <c r="F106" i="12" s="1"/>
  <c r="I106" i="12" s="1"/>
  <c r="I92" i="12"/>
  <c r="F92" i="12"/>
  <c r="F107" i="12" s="1"/>
  <c r="I107" i="12" s="1"/>
  <c r="C13" i="4" l="1"/>
  <c r="F39" i="4"/>
  <c r="C16" i="9"/>
  <c r="I17" i="15" l="1"/>
  <c r="F58" i="4" l="1"/>
  <c r="I29" i="15"/>
  <c r="I19" i="15"/>
  <c r="I18" i="15"/>
  <c r="F80" i="4" l="1"/>
  <c r="F92" i="4"/>
  <c r="F86" i="4"/>
  <c r="F94" i="4"/>
  <c r="I27" i="15"/>
  <c r="F93" i="4"/>
  <c r="F79" i="4"/>
  <c r="F78" i="4"/>
  <c r="F85" i="4"/>
  <c r="F87" i="4"/>
  <c r="K8" i="9" l="1"/>
  <c r="K6" i="9"/>
  <c r="K7" i="9"/>
  <c r="C18" i="9" l="1"/>
  <c r="H45" i="3" s="1"/>
  <c r="F101" i="9" l="1"/>
  <c r="D112" i="9" s="1"/>
  <c r="I25" i="15" s="1"/>
  <c r="H50" i="3" l="1"/>
  <c r="G239" i="9"/>
  <c r="F160" i="9"/>
  <c r="F195" i="9" s="1"/>
  <c r="H193" i="9" s="1"/>
  <c r="D116" i="9"/>
  <c r="G237" i="9" l="1"/>
  <c r="F193" i="9"/>
  <c r="I285" i="9" s="1"/>
  <c r="H46" i="3"/>
  <c r="E124" i="9"/>
  <c r="E120" i="9"/>
  <c r="C301" i="9"/>
  <c r="B301" i="9"/>
  <c r="I23" i="15" l="1"/>
  <c r="F155" i="9"/>
  <c r="H43" i="3"/>
  <c r="E140" i="9"/>
  <c r="E155" i="9"/>
  <c r="F149" i="9"/>
  <c r="E144" i="9" s="1"/>
  <c r="G241" i="9" s="1"/>
  <c r="B94" i="9"/>
  <c r="I24" i="15"/>
  <c r="D130" i="9"/>
  <c r="F205" i="9" l="1"/>
  <c r="F187" i="9"/>
  <c r="F254" i="9"/>
  <c r="F175" i="9"/>
  <c r="D177" i="9" s="1"/>
  <c r="H283" i="9" s="1"/>
  <c r="J283" i="9" s="1"/>
  <c r="F216" i="9"/>
  <c r="C14" i="4"/>
  <c r="C12" i="4" s="1"/>
  <c r="E134" i="9"/>
  <c r="D218" i="9" l="1"/>
  <c r="D207" i="9"/>
  <c r="D256" i="9"/>
  <c r="D257" i="9"/>
  <c r="I22" i="15"/>
  <c r="D189" i="9"/>
  <c r="H285" i="9" s="1"/>
  <c r="J285" i="9" s="1"/>
  <c r="J282" i="9" s="1"/>
  <c r="F227" i="9" l="1"/>
  <c r="J286" i="9" s="1"/>
  <c r="F270" i="9"/>
  <c r="G270" i="9"/>
  <c r="I270" i="9" s="1"/>
  <c r="E270" i="9"/>
  <c r="G269" i="9"/>
  <c r="F269" i="9"/>
  <c r="E269" i="9"/>
  <c r="F271" i="9" l="1"/>
  <c r="H290" i="9" s="1"/>
  <c r="J290" i="9" s="1"/>
  <c r="E271" i="9"/>
  <c r="H288" i="9" s="1"/>
  <c r="J288" i="9" s="1"/>
  <c r="I269" i="9"/>
  <c r="I271" i="9" s="1"/>
  <c r="G271" i="9"/>
  <c r="H289" i="9" s="1"/>
  <c r="D273" i="9" l="1"/>
  <c r="I289" i="9" s="1"/>
  <c r="J289" i="9" s="1"/>
  <c r="J287" i="9" s="1"/>
  <c r="J281" i="9" s="1"/>
  <c r="F136" i="4" l="1"/>
  <c r="F116" i="4"/>
  <c r="F119" i="4" s="1"/>
  <c r="I31" i="15"/>
  <c r="K107" i="4"/>
  <c r="K144" i="4" l="1"/>
  <c r="K139" i="4"/>
  <c r="C15" i="12"/>
  <c r="E96" i="12" s="1"/>
  <c r="H117" i="12" s="1"/>
  <c r="J117" i="12" s="1"/>
  <c r="F62" i="4"/>
  <c r="I28" i="15" s="1"/>
  <c r="I37" i="15"/>
  <c r="K106" i="4"/>
  <c r="I32" i="15" s="1"/>
  <c r="K138" i="4"/>
  <c r="I36" i="15"/>
  <c r="I51" i="15" s="1"/>
  <c r="I34" i="15"/>
  <c r="C15" i="4"/>
  <c r="I58" i="15" l="1"/>
  <c r="I57" i="15"/>
  <c r="L148" i="4"/>
  <c r="E81" i="12"/>
  <c r="H116" i="12" s="1"/>
  <c r="J116" i="12" s="1"/>
  <c r="J115" i="12" s="1"/>
  <c r="J114" i="12" s="1"/>
  <c r="K110" i="4"/>
  <c r="K137" i="4"/>
  <c r="I38" i="15" s="1"/>
  <c r="F55" i="4"/>
  <c r="D130" i="4" s="1"/>
  <c r="I33" i="15"/>
  <c r="L152" i="4" l="1"/>
  <c r="L153" i="4" s="1"/>
  <c r="I82" i="15" s="1"/>
  <c r="K141" i="4"/>
  <c r="I69" i="15" s="1"/>
  <c r="F81" i="4"/>
  <c r="F72" i="4" s="1"/>
  <c r="F71" i="4" s="1"/>
  <c r="F101" i="4" s="1"/>
  <c r="I83" i="15" s="1"/>
  <c r="F127" i="4"/>
  <c r="I84" i="15" s="1"/>
  <c r="I26" i="15"/>
  <c r="F88" i="4"/>
  <c r="F73" i="4" s="1"/>
  <c r="F95" i="4"/>
  <c r="F74" i="4" s="1"/>
  <c r="F123" i="4" l="1"/>
  <c r="F122" i="4"/>
</calcChain>
</file>

<file path=xl/sharedStrings.xml><?xml version="1.0" encoding="utf-8"?>
<sst xmlns="http://schemas.openxmlformats.org/spreadsheetml/2006/main" count="1868" uniqueCount="1136">
  <si>
    <t>m³/s</t>
  </si>
  <si>
    <t>m</t>
  </si>
  <si>
    <t>MW</t>
  </si>
  <si>
    <t>m/s</t>
  </si>
  <si>
    <t>não revestido</t>
  </si>
  <si>
    <t>concreto projetado</t>
  </si>
  <si>
    <t>aço</t>
  </si>
  <si>
    <t>Altura</t>
  </si>
  <si>
    <t>concreto estrutural</t>
  </si>
  <si>
    <t>NAmax</t>
  </si>
  <si>
    <t>Nível d´água máximo normal do reservatório</t>
  </si>
  <si>
    <t xml:space="preserve">S </t>
  </si>
  <si>
    <t>Submergência da tomada d'água</t>
  </si>
  <si>
    <t>Espessura de solo</t>
  </si>
  <si>
    <t>15,0 m &gt; = Dab &gt; = 3,0 m</t>
  </si>
  <si>
    <t>Hb = queda bruta</t>
  </si>
  <si>
    <t>DEFINIÇÃO DO TRAÇADO DO TÚNEL DE ADUÇÃO</t>
  </si>
  <si>
    <t>1.1</t>
  </si>
  <si>
    <t>2.1</t>
  </si>
  <si>
    <t>Extensão</t>
  </si>
  <si>
    <t>2.2</t>
  </si>
  <si>
    <t>Diâmetro</t>
  </si>
  <si>
    <t xml:space="preserve">Seção </t>
  </si>
  <si>
    <t>Arco-retângulo</t>
  </si>
  <si>
    <t>TRECHO L1</t>
  </si>
  <si>
    <t>TRECHO P</t>
  </si>
  <si>
    <t>TRECHO L2A</t>
  </si>
  <si>
    <t>Verificação da Perda de Carga</t>
  </si>
  <si>
    <t>L1</t>
  </si>
  <si>
    <t>Circular</t>
  </si>
  <si>
    <t>Seções</t>
  </si>
  <si>
    <t>Escavação</t>
  </si>
  <si>
    <t>Hidráulica</t>
  </si>
  <si>
    <t>Hta</t>
  </si>
  <si>
    <t>Se Hta &gt; 15, aumentar quantidade de túneis</t>
  </si>
  <si>
    <t>Altura do túnel de adução</t>
  </si>
  <si>
    <r>
      <t>Hta = ( (Qtmax/v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 / 0,8927 )</t>
    </r>
    <r>
      <rPr>
        <vertAlign val="superscript"/>
        <sz val="11"/>
        <color theme="1"/>
        <rFont val="Calibri"/>
        <family val="2"/>
        <scheme val="minor"/>
      </rPr>
      <t>0,5</t>
    </r>
  </si>
  <si>
    <t>2.3</t>
  </si>
  <si>
    <t>CONDUTOS FORÇADOS EXPOSTOS</t>
  </si>
  <si>
    <r>
      <t xml:space="preserve">Htf = Dcf + 1,20 (valor constante, </t>
    </r>
    <r>
      <rPr>
        <sz val="11"/>
        <color rgb="FFFF0000"/>
        <rFont val="Calibri"/>
        <family val="2"/>
        <scheme val="minor"/>
      </rPr>
      <t xml:space="preserve">a avaliar, </t>
    </r>
    <r>
      <rPr>
        <sz val="11"/>
        <rFont val="Calibri"/>
        <family val="2"/>
        <scheme val="minor"/>
      </rPr>
      <t xml:space="preserve">para </t>
    </r>
    <r>
      <rPr>
        <sz val="11"/>
        <color theme="1"/>
        <rFont val="Calibri"/>
        <family val="2"/>
        <scheme val="minor"/>
      </rPr>
      <t>concreto)</t>
    </r>
  </si>
  <si>
    <r>
      <t>Dnf = Dcf / (nf</t>
    </r>
    <r>
      <rPr>
        <vertAlign val="superscript"/>
        <sz val="11"/>
        <color theme="1"/>
        <rFont val="Calibri"/>
        <family val="2"/>
        <scheme val="minor"/>
      </rPr>
      <t>3/8</t>
    </r>
    <r>
      <rPr>
        <sz val="11"/>
        <color theme="1"/>
        <rFont val="Calibri"/>
        <family val="2"/>
        <scheme val="minor"/>
      </rPr>
      <t>)</t>
    </r>
  </si>
  <si>
    <t>1.2</t>
  </si>
  <si>
    <t>QUANTITATIVOS (m³)</t>
  </si>
  <si>
    <t>Blindagem</t>
  </si>
  <si>
    <t>Critério para inclusão de Chaminé de Equilíbrio</t>
  </si>
  <si>
    <t>MI, 2007:</t>
  </si>
  <si>
    <r>
      <t>v</t>
    </r>
    <r>
      <rPr>
        <vertAlign val="subscript"/>
        <sz val="10"/>
        <rFont val="Arial"/>
        <family val="2"/>
      </rPr>
      <t>ad</t>
    </r>
    <r>
      <rPr>
        <sz val="10"/>
        <rFont val="Arial"/>
        <family val="2"/>
      </rPr>
      <t xml:space="preserve"> =</t>
    </r>
  </si>
  <si>
    <t>(Velocidade média do escoamento no túnel de adução)</t>
  </si>
  <si>
    <r>
      <t>L</t>
    </r>
    <r>
      <rPr>
        <vertAlign val="subscript"/>
        <sz val="10"/>
        <rFont val="Arial"/>
        <family val="2"/>
      </rPr>
      <t>ad</t>
    </r>
    <r>
      <rPr>
        <sz val="10"/>
        <rFont val="Arial"/>
        <family val="2"/>
      </rPr>
      <t xml:space="preserve"> =</t>
    </r>
  </si>
  <si>
    <t>(Comprimento do túnel de adução)</t>
  </si>
  <si>
    <r>
      <t>D</t>
    </r>
    <r>
      <rPr>
        <vertAlign val="subscript"/>
        <sz val="10"/>
        <rFont val="Arial"/>
        <family val="2"/>
      </rPr>
      <t>ad</t>
    </r>
    <r>
      <rPr>
        <sz val="10"/>
        <rFont val="Arial"/>
        <family val="2"/>
      </rPr>
      <t xml:space="preserve"> =</t>
    </r>
  </si>
  <si>
    <t>(Diâmetro do túnel de adução)</t>
  </si>
  <si>
    <r>
      <t>h</t>
    </r>
    <r>
      <rPr>
        <vertAlign val="subscript"/>
        <sz val="10"/>
        <rFont val="Arial"/>
        <family val="2"/>
      </rPr>
      <t>a</t>
    </r>
    <r>
      <rPr>
        <sz val="10"/>
        <rFont val="Arial"/>
        <family val="2"/>
      </rPr>
      <t xml:space="preserve"> =</t>
    </r>
  </si>
  <si>
    <t>(Perda de carga no túnel de adução)</t>
  </si>
  <si>
    <r>
      <t>NA</t>
    </r>
    <r>
      <rPr>
        <vertAlign val="subscript"/>
        <sz val="10"/>
        <rFont val="Arial"/>
        <family val="2"/>
      </rPr>
      <t>max</t>
    </r>
    <r>
      <rPr>
        <sz val="10"/>
        <rFont val="Arial"/>
        <family val="2"/>
      </rPr>
      <t xml:space="preserve"> =</t>
    </r>
  </si>
  <si>
    <t>(Nível de água máximo normal do reservatório)</t>
  </si>
  <si>
    <r>
      <t>NA</t>
    </r>
    <r>
      <rPr>
        <vertAlign val="subscript"/>
        <sz val="10"/>
        <rFont val="Arial"/>
        <family val="2"/>
      </rPr>
      <t>min</t>
    </r>
    <r>
      <rPr>
        <sz val="10"/>
        <rFont val="Arial"/>
        <family val="2"/>
      </rPr>
      <t xml:space="preserve"> =</t>
    </r>
  </si>
  <si>
    <t>(Nível de água mínimo do reservatório)</t>
  </si>
  <si>
    <r>
      <t>El</t>
    </r>
    <r>
      <rPr>
        <vertAlign val="subscript"/>
        <sz val="10"/>
        <rFont val="Arial"/>
        <family val="2"/>
      </rPr>
      <t>d</t>
    </r>
    <r>
      <rPr>
        <sz val="10"/>
        <rFont val="Arial"/>
        <family val="2"/>
      </rPr>
      <t xml:space="preserve"> =</t>
    </r>
  </si>
  <si>
    <t>(Cota da linha de centro do distribuidor da turbina)</t>
  </si>
  <si>
    <r>
      <t>El</t>
    </r>
    <r>
      <rPr>
        <vertAlign val="subscript"/>
        <sz val="10"/>
        <rFont val="Arial"/>
        <family val="2"/>
      </rPr>
      <t>sol</t>
    </r>
    <r>
      <rPr>
        <sz val="10"/>
        <rFont val="Arial"/>
        <family val="2"/>
      </rPr>
      <t xml:space="preserve"> =</t>
    </r>
  </si>
  <si>
    <t>(Cota da soleira da tomada de água)</t>
  </si>
  <si>
    <r>
      <t>El</t>
    </r>
    <r>
      <rPr>
        <vertAlign val="subscript"/>
        <sz val="10"/>
        <rFont val="Arial"/>
        <family val="2"/>
      </rPr>
      <t>te</t>
    </r>
    <r>
      <rPr>
        <sz val="10"/>
        <rFont val="Arial"/>
        <family val="2"/>
      </rPr>
      <t xml:space="preserve"> =</t>
    </r>
  </si>
  <si>
    <t>(Cota do terreno na área da chaminé de equilíbrio)</t>
  </si>
  <si>
    <r>
      <t>e</t>
    </r>
    <r>
      <rPr>
        <vertAlign val="subscript"/>
        <sz val="10"/>
        <rFont val="Arial"/>
        <family val="2"/>
      </rPr>
      <t>te</t>
    </r>
    <r>
      <rPr>
        <sz val="10"/>
        <rFont val="Arial"/>
        <family val="2"/>
      </rPr>
      <t xml:space="preserve"> =</t>
    </r>
  </si>
  <si>
    <t>(Espessura média da camada de terra na área da chaminé)</t>
  </si>
  <si>
    <t>Dados para dimensionamento:</t>
  </si>
  <si>
    <r>
      <t>N</t>
    </r>
    <r>
      <rPr>
        <vertAlign val="subscript"/>
        <sz val="10"/>
        <rFont val="Arial"/>
        <family val="2"/>
      </rPr>
      <t>g</t>
    </r>
    <r>
      <rPr>
        <sz val="10"/>
        <rFont val="Arial"/>
        <family val="2"/>
      </rPr>
      <t xml:space="preserve"> =</t>
    </r>
  </si>
  <si>
    <t>unidades</t>
  </si>
  <si>
    <t>(Número de unidades geradoras)</t>
  </si>
  <si>
    <r>
      <t>N</t>
    </r>
    <r>
      <rPr>
        <vertAlign val="subscript"/>
        <sz val="10"/>
        <rFont val="Arial"/>
        <family val="2"/>
      </rPr>
      <t>f</t>
    </r>
    <r>
      <rPr>
        <sz val="10"/>
        <rFont val="Arial"/>
        <family val="2"/>
      </rPr>
      <t xml:space="preserve"> =</t>
    </r>
  </si>
  <si>
    <t>(Número de unidades geradoras por conduto ou túnel forçado, quando for o caso)</t>
  </si>
  <si>
    <r>
      <t>D</t>
    </r>
    <r>
      <rPr>
        <vertAlign val="subscript"/>
        <sz val="10"/>
        <rFont val="Arial"/>
        <family val="2"/>
      </rPr>
      <t>ab</t>
    </r>
    <r>
      <rPr>
        <sz val="10"/>
        <rFont val="Arial"/>
        <family val="2"/>
      </rPr>
      <t xml:space="preserve"> =</t>
    </r>
  </si>
  <si>
    <t>(Diâmetro interno do conduto associado à tomada de água - adutor, túnel ou conduto forçado)</t>
  </si>
  <si>
    <r>
      <t>NA</t>
    </r>
    <r>
      <rPr>
        <vertAlign val="subscript"/>
        <sz val="10"/>
        <rFont val="Arial"/>
        <family val="2"/>
      </rPr>
      <t>máx</t>
    </r>
    <r>
      <rPr>
        <sz val="10"/>
        <rFont val="Arial"/>
        <family val="2"/>
      </rPr>
      <t xml:space="preserve"> =</t>
    </r>
  </si>
  <si>
    <t>Dados para quantificação:</t>
  </si>
  <si>
    <t>(Cota média do terreno na área da estrutura)</t>
  </si>
  <si>
    <r>
      <t>Q</t>
    </r>
    <r>
      <rPr>
        <vertAlign val="subscript"/>
        <sz val="10"/>
        <rFont val="Arial"/>
        <family val="2"/>
      </rPr>
      <t>t</t>
    </r>
    <r>
      <rPr>
        <sz val="10"/>
        <rFont val="Arial"/>
        <family val="2"/>
      </rPr>
      <t xml:space="preserve"> = </t>
    </r>
  </si>
  <si>
    <t>(Vazão turbinada máxima total)</t>
  </si>
  <si>
    <r>
      <t>e</t>
    </r>
    <r>
      <rPr>
        <vertAlign val="subscript"/>
        <sz val="10"/>
        <rFont val="Arial"/>
        <family val="2"/>
      </rPr>
      <t xml:space="preserve">te </t>
    </r>
    <r>
      <rPr>
        <sz val="10"/>
        <rFont val="Arial"/>
        <family val="2"/>
      </rPr>
      <t>=</t>
    </r>
  </si>
  <si>
    <t>(Espessura média da camada de solo na área da estrutura)</t>
  </si>
  <si>
    <t>P' =</t>
  </si>
  <si>
    <t>(Potência instalada inicial)</t>
  </si>
  <si>
    <r>
      <t>N</t>
    </r>
    <r>
      <rPr>
        <vertAlign val="subscript"/>
        <sz val="10"/>
        <rFont val="Arial"/>
        <family val="2"/>
      </rPr>
      <t xml:space="preserve">g </t>
    </r>
    <r>
      <rPr>
        <sz val="10"/>
        <rFont val="Arial"/>
        <family val="2"/>
      </rPr>
      <t>=</t>
    </r>
  </si>
  <si>
    <t>(Número de unidades geradoras - não o conhecendo, digitar o valor zero; será adotado o valor calculado)</t>
  </si>
  <si>
    <r>
      <t>NA</t>
    </r>
    <r>
      <rPr>
        <vertAlign val="subscript"/>
        <sz val="10"/>
        <rFont val="Arial"/>
        <family val="2"/>
      </rPr>
      <t>med</t>
    </r>
    <r>
      <rPr>
        <sz val="10"/>
        <rFont val="Arial"/>
        <family val="2"/>
      </rPr>
      <t xml:space="preserve"> =</t>
    </r>
  </si>
  <si>
    <t>(Nível de água médio do reservatório)</t>
  </si>
  <si>
    <r>
      <t>NA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 xml:space="preserve">  =</t>
    </r>
  </si>
  <si>
    <t>(Nível de água normal do canal de fuga)</t>
  </si>
  <si>
    <t>(Nível de água mínimo no canal de fuga)</t>
  </si>
  <si>
    <r>
      <t>h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>%=</t>
    </r>
  </si>
  <si>
    <t>%</t>
  </si>
  <si>
    <r>
      <t>(Perda de carga na adução, em % de H</t>
    </r>
    <r>
      <rPr>
        <vertAlign val="subscript"/>
        <sz val="10"/>
        <rFont val="Arial"/>
        <family val="2"/>
      </rPr>
      <t>b1</t>
    </r>
    <r>
      <rPr>
        <sz val="10"/>
        <rFont val="Arial"/>
        <family val="2"/>
      </rPr>
      <t>)</t>
    </r>
  </si>
  <si>
    <r>
      <t>f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</si>
  <si>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>(Fator de potência)</t>
  </si>
  <si>
    <r>
      <t>h</t>
    </r>
    <r>
      <rPr>
        <vertAlign val="subscript"/>
        <sz val="10"/>
        <rFont val="Arial"/>
        <family val="2"/>
      </rPr>
      <t>g</t>
    </r>
    <r>
      <rPr>
        <sz val="10"/>
        <rFont val="Arial"/>
        <family val="2"/>
      </rPr>
      <t xml:space="preserve"> =</t>
    </r>
  </si>
  <si>
    <t>(Rendimento médio dos geradores)</t>
  </si>
  <si>
    <t xml:space="preserve">f   =  </t>
  </si>
  <si>
    <t xml:space="preserve">Hz  </t>
  </si>
  <si>
    <t>(Freqüência do sistema elétrico)</t>
  </si>
  <si>
    <t>Dados para a quantificação</t>
  </si>
  <si>
    <t>(Espessura média da camada de terra na área da casa de força)</t>
  </si>
  <si>
    <r>
      <t>V</t>
    </r>
    <r>
      <rPr>
        <vertAlign val="subscript"/>
        <sz val="10"/>
        <rFont val="Arial"/>
        <family val="2"/>
      </rPr>
      <t>cd</t>
    </r>
    <r>
      <rPr>
        <sz val="10"/>
        <rFont val="Arial"/>
        <family val="2"/>
      </rPr>
      <t xml:space="preserve"> =</t>
    </r>
  </si>
  <si>
    <t>m³</t>
  </si>
  <si>
    <t>NAxch</t>
  </si>
  <si>
    <t>ver E120 em planilha do MI, 2007, 576ch.xls</t>
  </si>
  <si>
    <t xml:space="preserve">emin = (1000 . Dcf + 500)/400  </t>
  </si>
  <si>
    <t>ep = 10 . (0,15 + (1,3 . (NAmax - LC) /10) . (Dcf/2 . 100) / (3300/2))</t>
  </si>
  <si>
    <t>ecf = máximo (emin, ep)</t>
  </si>
  <si>
    <t>enf = máximo (emin, ep)</t>
  </si>
  <si>
    <t>1.  DADOS BÁSICOS:</t>
  </si>
  <si>
    <r>
      <t>L</t>
    </r>
    <r>
      <rPr>
        <vertAlign val="subscript"/>
        <sz val="10"/>
        <rFont val="Arial"/>
        <family val="2"/>
      </rPr>
      <t>tf</t>
    </r>
    <r>
      <rPr>
        <sz val="10"/>
        <rFont val="Arial"/>
        <family val="2"/>
      </rPr>
      <t xml:space="preserve"> =</t>
    </r>
  </si>
  <si>
    <t>m²</t>
  </si>
  <si>
    <r>
      <t xml:space="preserve">Pb = nf . (enf/1000 . Dnf .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 L2C) * 7,84</t>
    </r>
  </si>
  <si>
    <t>mm</t>
  </si>
  <si>
    <t>t</t>
  </si>
  <si>
    <t xml:space="preserve">
</t>
  </si>
  <si>
    <t>MANUAL DE INVENTÁRIO HIDRELÉTRICO DE BACIAS HIDROGRÁFICAS</t>
  </si>
  <si>
    <r>
      <t xml:space="preserve">TÍTULO: CHAMINÉ DE EQUILÍBRIO   </t>
    </r>
    <r>
      <rPr>
        <sz val="9"/>
        <rFont val="Arial"/>
        <family val="2"/>
      </rPr>
      <t/>
    </r>
  </si>
  <si>
    <t>ARQUIVO</t>
  </si>
  <si>
    <t>576ch.xls</t>
  </si>
  <si>
    <t>REVISÃO.:</t>
  </si>
  <si>
    <t>1.  DADOS BÁSICOS</t>
  </si>
  <si>
    <t xml:space="preserve">                  Dados para dimensionamento e quantificação:</t>
  </si>
  <si>
    <t>2.  MENSAGENS DE VERIFICAÇÃO DO CÁLCULO</t>
  </si>
  <si>
    <r>
      <t>&gt;</t>
    </r>
    <r>
      <rPr>
        <b/>
        <sz val="10"/>
        <rFont val="Arial"/>
        <family val="2"/>
      </rPr>
      <t xml:space="preserve">  NÍVEL DE ÁGUA NA CHAMINÉ DE EQUILÍBRIO</t>
    </r>
  </si>
  <si>
    <t>3.  DIMENSIONAMENTO</t>
  </si>
  <si>
    <r>
      <t>&gt;</t>
    </r>
    <r>
      <rPr>
        <sz val="10"/>
        <rFont val="Arial"/>
        <family val="2"/>
      </rPr>
      <t xml:space="preserve">  Área da seção transversal da chaminé de equilíbrio:</t>
    </r>
  </si>
  <si>
    <t>sendo:</t>
  </si>
  <si>
    <r>
      <t>m</t>
    </r>
    <r>
      <rPr>
        <vertAlign val="superscript"/>
        <sz val="10"/>
        <rFont val="Arial"/>
        <family val="2"/>
      </rPr>
      <t>2</t>
    </r>
  </si>
  <si>
    <r>
      <t>&gt;</t>
    </r>
    <r>
      <rPr>
        <sz val="10"/>
        <rFont val="Arial"/>
        <family val="2"/>
      </rPr>
      <t xml:space="preserve">  Diâmetro interno da chaminé de equilíbrio:</t>
    </r>
  </si>
  <si>
    <r>
      <t>&gt;</t>
    </r>
    <r>
      <rPr>
        <sz val="10"/>
        <rFont val="Arial"/>
        <family val="2"/>
      </rPr>
      <t xml:space="preserve">  Oscilação máxima na chaminé de equilíbrio:</t>
    </r>
  </si>
  <si>
    <r>
      <t>&gt;</t>
    </r>
    <r>
      <rPr>
        <sz val="10"/>
        <rFont val="Arial"/>
        <family val="2"/>
      </rPr>
      <t xml:space="preserve">  Nível de água máximo na chaminé de equilíbrio:</t>
    </r>
  </si>
  <si>
    <r>
      <t>&gt;</t>
    </r>
    <r>
      <rPr>
        <sz val="10"/>
        <rFont val="Arial"/>
        <family val="2"/>
      </rPr>
      <t xml:space="preserve">  Nível de água mínimo na chaminé de equilíbrio:</t>
    </r>
  </si>
  <si>
    <r>
      <t>&gt;</t>
    </r>
    <r>
      <rPr>
        <sz val="10"/>
        <rFont val="Arial"/>
        <family val="2"/>
      </rPr>
      <t xml:space="preserve">  Cota do fundo da chaminé:</t>
    </r>
  </si>
  <si>
    <t>Assim:</t>
  </si>
  <si>
    <r>
      <t>El</t>
    </r>
    <r>
      <rPr>
        <vertAlign val="subscript"/>
        <sz val="10"/>
        <rFont val="Arial"/>
        <family val="2"/>
      </rPr>
      <t>ch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</si>
  <si>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 Altura da chaminé de equilíbrio:</t>
    </r>
  </si>
  <si>
    <r>
      <t>&gt;</t>
    </r>
    <r>
      <rPr>
        <sz val="10"/>
        <rFont val="Arial"/>
        <family val="2"/>
      </rPr>
      <t xml:space="preserve">  Altura da chaminé acima do topo da rocha:</t>
    </r>
  </si>
  <si>
    <r>
      <t>&gt;</t>
    </r>
    <r>
      <rPr>
        <sz val="10"/>
        <rFont val="Arial"/>
        <family val="2"/>
      </rPr>
      <t xml:space="preserve">  Espessura adicional de concreto na base do contraforte:</t>
    </r>
  </si>
  <si>
    <t>onde:</t>
  </si>
  <si>
    <r>
      <t>s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</si>
  <si>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kg/cm²     (Resistência do concreto à tração)</t>
  </si>
  <si>
    <r>
      <t>kg/cm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 xml:space="preserve">     (Pressão de serviço)</t>
    </r>
  </si>
  <si>
    <r>
      <t>&gt;</t>
    </r>
    <r>
      <rPr>
        <sz val="10"/>
        <rFont val="Arial"/>
        <family val="2"/>
      </rPr>
      <t xml:space="preserve">  Profundidade média de rocha acima do topo da chaminé de equilíbrio:</t>
    </r>
  </si>
  <si>
    <r>
      <t>&gt;</t>
    </r>
    <r>
      <rPr>
        <sz val="10"/>
        <rFont val="Arial"/>
        <family val="2"/>
      </rPr>
      <t xml:space="preserve">  Espessura do revestimento de concreto:</t>
    </r>
  </si>
  <si>
    <t>4.  QUANTIFICAÇÃO E CUSTOS</t>
  </si>
  <si>
    <t>a) ESCAVAÇÃO</t>
  </si>
  <si>
    <r>
      <t>&gt;</t>
    </r>
    <r>
      <rPr>
        <sz val="10"/>
        <rFont val="Arial"/>
        <family val="2"/>
      </rPr>
      <t xml:space="preserve"> ESCAVAÇÃO COMUM</t>
    </r>
  </si>
  <si>
    <t>Volume de escavação comum:</t>
  </si>
  <si>
    <r>
      <t>Assim, para este aproveitamento, com H</t>
    </r>
    <r>
      <rPr>
        <vertAlign val="subscript"/>
        <sz val="10"/>
        <rFont val="Arial"/>
        <family val="2"/>
      </rPr>
      <t>chc</t>
    </r>
    <r>
      <rPr>
        <sz val="10"/>
        <rFont val="Arial"/>
        <family val="2"/>
      </rPr>
      <t xml:space="preserve"> =</t>
    </r>
  </si>
  <si>
    <t>m,     tem-se:</t>
  </si>
  <si>
    <r>
      <t>V</t>
    </r>
    <r>
      <rPr>
        <vertAlign val="subscript"/>
        <sz val="10"/>
        <rFont val="Arial"/>
        <family val="2"/>
      </rPr>
      <t>tch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</si>
  <si>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ESCAVAÇÃO SUBTERRÂNEA EM ROCHA</t>
    </r>
  </si>
  <si>
    <t>Volume:</t>
  </si>
  <si>
    <r>
      <t>V</t>
    </r>
    <r>
      <rPr>
        <vertAlign val="subscript"/>
        <sz val="10"/>
        <rFont val="Arial"/>
        <family val="2"/>
      </rPr>
      <t>sch</t>
    </r>
    <r>
      <rPr>
        <sz val="10"/>
        <rFont val="Arial"/>
        <family val="2"/>
      </rPr>
      <t xml:space="preserve"> =</t>
    </r>
  </si>
  <si>
    <t>Custo unitário de escavação subterrânea em rocha</t>
  </si>
  <si>
    <r>
      <t>$ = 474,08 A</t>
    </r>
    <r>
      <rPr>
        <vertAlign val="subscript"/>
        <sz val="12"/>
        <rFont val="Times New Roman"/>
        <family val="1"/>
      </rPr>
      <t>se</t>
    </r>
    <r>
      <rPr>
        <vertAlign val="superscript"/>
        <sz val="12"/>
        <rFont val="Times New Roman"/>
        <family val="1"/>
      </rPr>
      <t>-0,3987</t>
    </r>
    <r>
      <rPr>
        <sz val="12"/>
        <rFont val="Times New Roman"/>
        <family val="1"/>
      </rPr>
      <t xml:space="preserve"> para 4 ≤ A</t>
    </r>
    <r>
      <rPr>
        <vertAlign val="subscript"/>
        <sz val="12"/>
        <rFont val="Times New Roman"/>
        <family val="1"/>
      </rPr>
      <t>se</t>
    </r>
    <r>
      <rPr>
        <sz val="12"/>
        <rFont val="Times New Roman"/>
        <family val="1"/>
      </rPr>
      <t xml:space="preserve"> ≤ 300 m</t>
    </r>
    <r>
      <rPr>
        <vertAlign val="superscript"/>
        <sz val="12"/>
        <rFont val="Times New Roman"/>
        <family val="1"/>
      </rPr>
      <t>2</t>
    </r>
  </si>
  <si>
    <t>R$/m³</t>
  </si>
  <si>
    <t>m²       (Área da seção transversal da chaminé)</t>
  </si>
  <si>
    <r>
      <t>&gt;</t>
    </r>
    <r>
      <rPr>
        <sz val="10"/>
        <color indexed="8"/>
        <rFont val="Arial"/>
        <family val="2"/>
      </rPr>
      <t xml:space="preserve"> LIMPEZA E TRATAMENTO DE FUNDAÇÃO</t>
    </r>
  </si>
  <si>
    <t>Área de Limpeza da Fundação:</t>
  </si>
  <si>
    <r>
      <t>A</t>
    </r>
    <r>
      <rPr>
        <vertAlign val="subscript"/>
        <sz val="10"/>
        <rFont val="Arial"/>
        <family val="2"/>
      </rPr>
      <t>lf</t>
    </r>
    <r>
      <rPr>
        <sz val="10"/>
        <rFont val="Arial"/>
        <family val="2"/>
      </rPr>
      <t xml:space="preserve"> =</t>
    </r>
  </si>
  <si>
    <t>Comprimento de injeção de contato e consolidação:</t>
  </si>
  <si>
    <t>Custo Total de Limpeza e Tratamento de Fundação:</t>
  </si>
  <si>
    <r>
      <t>C</t>
    </r>
    <r>
      <rPr>
        <vertAlign val="subscript"/>
        <sz val="10"/>
        <rFont val="Arial"/>
        <family val="2"/>
      </rPr>
      <t>lf</t>
    </r>
    <r>
      <rPr>
        <sz val="11"/>
        <color theme="1"/>
        <rFont val="Calibri"/>
        <family val="2"/>
        <scheme val="minor"/>
      </rPr>
      <t xml:space="preserve"> =</t>
    </r>
  </si>
  <si>
    <t>R$/m²</t>
  </si>
  <si>
    <t>(Custo unitário de limpeza de superfície em rocha)</t>
  </si>
  <si>
    <r>
      <t>C</t>
    </r>
    <r>
      <rPr>
        <vertAlign val="subscript"/>
        <sz val="10"/>
        <rFont val="Arial"/>
        <family val="2"/>
      </rPr>
      <t>tf</t>
    </r>
    <r>
      <rPr>
        <sz val="10"/>
        <rFont val="Arial"/>
        <family val="2"/>
      </rPr>
      <t xml:space="preserve"> =</t>
    </r>
  </si>
  <si>
    <t>R$/m</t>
  </si>
  <si>
    <t>(Custo unitário de furo roto-percussivo)</t>
  </si>
  <si>
    <r>
      <t>C</t>
    </r>
    <r>
      <rPr>
        <vertAlign val="subscript"/>
        <sz val="10"/>
        <rFont val="Arial"/>
        <family val="2"/>
      </rPr>
      <t>ic</t>
    </r>
    <r>
      <rPr>
        <sz val="10"/>
        <rFont val="Arial"/>
        <family val="2"/>
      </rPr>
      <t xml:space="preserve"> =</t>
    </r>
  </si>
  <si>
    <t>(Custo unitário de injeção com calda de cimento)</t>
  </si>
  <si>
    <t>R$</t>
  </si>
  <si>
    <t>b) CONCRETO</t>
  </si>
  <si>
    <t>Volume de concreto estrutural:</t>
  </si>
  <si>
    <t>Volume de concreto projetado:</t>
  </si>
  <si>
    <r>
      <t>V</t>
    </r>
    <r>
      <rPr>
        <vertAlign val="subscript"/>
        <sz val="10"/>
        <rFont val="Arial"/>
        <family val="2"/>
      </rPr>
      <t>cch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</si>
  <si>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</t>
    </r>
  </si>
  <si>
    <t>Taxas de cimento e armadura:</t>
  </si>
  <si>
    <t>Cimento</t>
  </si>
  <si>
    <t>Armadura</t>
  </si>
  <si>
    <r>
      <t>(kg/m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)</t>
    </r>
  </si>
  <si>
    <t>Concreto convencional</t>
  </si>
  <si>
    <t>Concreto projetado</t>
  </si>
  <si>
    <t>Totais:</t>
  </si>
  <si>
    <t>CSC</t>
  </si>
  <si>
    <t>Volume</t>
  </si>
  <si>
    <t>C. unitário</t>
  </si>
  <si>
    <t>C. total</t>
  </si>
  <si>
    <t>(t)</t>
  </si>
  <si>
    <t>(m³)</t>
  </si>
  <si>
    <t>(R$/m³)</t>
  </si>
  <si>
    <t>(R$)</t>
  </si>
  <si>
    <t>TOTAL</t>
  </si>
  <si>
    <t>-</t>
  </si>
  <si>
    <t>Custo unitário médio:      $ =</t>
  </si>
  <si>
    <t>(C. total/Volume)</t>
  </si>
  <si>
    <t>5.  EXTRATO DO ORÇAMENTO PADRÃO</t>
  </si>
  <si>
    <t xml:space="preserve">  Preços de DEZ/06</t>
  </si>
  <si>
    <t>PREÇO UNITÁRIO</t>
  </si>
  <si>
    <t>CUSTO</t>
  </si>
  <si>
    <t>CONTA</t>
  </si>
  <si>
    <t>ITEM</t>
  </si>
  <si>
    <t>UN.</t>
  </si>
  <si>
    <t>QUANT.</t>
  </si>
  <si>
    <t>10³ R$</t>
  </si>
  <si>
    <t>.12.19.33</t>
  </si>
  <si>
    <t xml:space="preserve">          CHAMINÉ DE EQUILÍBRIO</t>
  </si>
  <si>
    <t>.12.19.33.12</t>
  </si>
  <si>
    <t xml:space="preserve">               Escavação</t>
  </si>
  <si>
    <t>gl</t>
  </si>
  <si>
    <t>.12.19.33.12.10</t>
  </si>
  <si>
    <t xml:space="preserve">                    Comum</t>
  </si>
  <si>
    <t>.12.19.33.12.11</t>
  </si>
  <si>
    <t xml:space="preserve">                    Em rocha a céu aberto</t>
  </si>
  <si>
    <t>.12.19.33.12.12</t>
  </si>
  <si>
    <t xml:space="preserve">                    Subterrânea em rocha</t>
  </si>
  <si>
    <t>.12.19.33.13</t>
  </si>
  <si>
    <t xml:space="preserve">               Limpeza e tratamento de fundação</t>
  </si>
  <si>
    <t>.12.19.33.14</t>
  </si>
  <si>
    <t xml:space="preserve">               Concreto</t>
  </si>
  <si>
    <t>.12.19.33.14.13</t>
  </si>
  <si>
    <t xml:space="preserve">                     Cimento</t>
  </si>
  <si>
    <t>.12.19.33.14.14</t>
  </si>
  <si>
    <t xml:space="preserve">                     Concreto sem cimento</t>
  </si>
  <si>
    <t>.12.19.33.14.15</t>
  </si>
  <si>
    <t xml:space="preserve">                     Armadura</t>
  </si>
  <si>
    <t>.12.19.33.23</t>
  </si>
  <si>
    <t xml:space="preserve">               Equipamento</t>
  </si>
  <si>
    <t>.12.19.33.23.23</t>
  </si>
  <si>
    <t xml:space="preserve">                     Revestimento metálico</t>
  </si>
  <si>
    <t>.12.19.33.17</t>
  </si>
  <si>
    <t xml:space="preserve">               Outros custos</t>
  </si>
  <si>
    <t>6.  RELATÓRIO DE OCORRÊNCIAS</t>
  </si>
  <si>
    <t>LINHA</t>
  </si>
  <si>
    <t>COMENTÁRIO</t>
  </si>
  <si>
    <r>
      <t xml:space="preserve">TÍTULO: TOMADA D'ÁGUA A GRAVIDADE     </t>
    </r>
    <r>
      <rPr>
        <sz val="9"/>
        <rFont val="Arial"/>
        <family val="2"/>
      </rPr>
      <t/>
    </r>
  </si>
  <si>
    <t>576tg.xls</t>
  </si>
  <si>
    <t>1. DADOS BÁSICOS</t>
  </si>
  <si>
    <t>2. DIMENSIONAMENTO</t>
  </si>
  <si>
    <r>
      <t>&gt;</t>
    </r>
    <r>
      <rPr>
        <sz val="10"/>
        <rFont val="Arial"/>
        <family val="2"/>
      </rPr>
      <t xml:space="preserve"> NÚMERO DE ABERTURAS NA TOMADA DE ÁGUA</t>
    </r>
  </si>
  <si>
    <r>
      <t>&gt;</t>
    </r>
    <r>
      <rPr>
        <sz val="10"/>
        <rFont val="Arial"/>
        <family val="2"/>
      </rPr>
      <t xml:space="preserve"> ALTURA DA TOMADA DE ÁGUA</t>
    </r>
  </si>
  <si>
    <r>
      <t>H</t>
    </r>
    <r>
      <rPr>
        <vertAlign val="subscript"/>
        <sz val="10"/>
        <rFont val="Arial"/>
        <family val="2"/>
      </rPr>
      <t>bl</t>
    </r>
    <r>
      <rPr>
        <sz val="10"/>
        <rFont val="Arial"/>
        <family val="2"/>
      </rPr>
      <t xml:space="preserve"> =</t>
    </r>
  </si>
  <si>
    <t>m   (altura de borda livre)</t>
  </si>
  <si>
    <r>
      <t>&gt;</t>
    </r>
    <r>
      <rPr>
        <sz val="10"/>
        <rFont val="Arial"/>
        <family val="2"/>
      </rPr>
      <t xml:space="preserve"> LARGURA DO BLOCO DA UNIDADE NO SENTIDO TRANSVERSAL AO FLUXO</t>
    </r>
  </si>
  <si>
    <r>
      <t>&gt;</t>
    </r>
    <r>
      <rPr>
        <sz val="10"/>
        <rFont val="Arial"/>
        <family val="2"/>
      </rPr>
      <t xml:space="preserve"> LARGURA TOTAL</t>
    </r>
  </si>
  <si>
    <r>
      <t>&gt;</t>
    </r>
    <r>
      <rPr>
        <sz val="10"/>
        <rFont val="Arial"/>
        <family val="2"/>
      </rPr>
      <t xml:space="preserve"> COMPRIMENTO DA TOMADA DE ÁGUA NA BASE</t>
    </r>
  </si>
  <si>
    <t>3. QUANTIFICAÇÃO E CUSTOS</t>
  </si>
  <si>
    <t>a)</t>
  </si>
  <si>
    <t>ESCAVAÇÃO</t>
  </si>
  <si>
    <r>
      <t xml:space="preserve">&gt; </t>
    </r>
    <r>
      <rPr>
        <sz val="10"/>
        <rFont val="Arial"/>
        <family val="2"/>
      </rPr>
      <t>ESCAVAÇÃO COMUM</t>
    </r>
  </si>
  <si>
    <r>
      <t>&gt;</t>
    </r>
    <r>
      <rPr>
        <sz val="10"/>
        <rFont val="Arial"/>
        <family val="2"/>
      </rPr>
      <t xml:space="preserve"> ESCAVAÇÃO EM ROCHA A CÉU ABERTO</t>
    </r>
  </si>
  <si>
    <r>
      <t>&gt;</t>
    </r>
    <r>
      <rPr>
        <sz val="10"/>
        <rFont val="Arial"/>
        <family val="2"/>
      </rPr>
      <t xml:space="preserve"> LIMPEZA E TRATAMENTO DE FUNDAÇÃO</t>
    </r>
  </si>
  <si>
    <t>Área de fundação:</t>
  </si>
  <si>
    <r>
      <t>m</t>
    </r>
    <r>
      <rPr>
        <b/>
        <vertAlign val="superscript"/>
        <sz val="10"/>
        <rFont val="Arial"/>
        <family val="2"/>
      </rPr>
      <t>2</t>
    </r>
  </si>
  <si>
    <t>Comprimento de perfuração:</t>
  </si>
  <si>
    <t>m       (Comprimento de um furo de injeção de cimento  -  máximo 40 m)</t>
  </si>
  <si>
    <t>Custo total de Limpeza e Tratamento de Fundação:</t>
  </si>
  <si>
    <r>
      <t>C</t>
    </r>
    <r>
      <rPr>
        <vertAlign val="subscript"/>
        <sz val="10"/>
        <rFont val="Arial"/>
        <family val="2"/>
      </rPr>
      <t xml:space="preserve">lf </t>
    </r>
    <r>
      <rPr>
        <sz val="10"/>
        <rFont val="Arial"/>
        <family val="2"/>
      </rPr>
      <t>=</t>
    </r>
  </si>
  <si>
    <r>
      <t>R$/m</t>
    </r>
    <r>
      <rPr>
        <vertAlign val="superscript"/>
        <sz val="10"/>
        <rFont val="Arial"/>
        <family val="2"/>
      </rPr>
      <t>2</t>
    </r>
  </si>
  <si>
    <r>
      <t>C</t>
    </r>
    <r>
      <rPr>
        <vertAlign val="subscript"/>
        <sz val="10"/>
        <rFont val="Arial"/>
        <family val="2"/>
      </rPr>
      <t xml:space="preserve">tf </t>
    </r>
    <r>
      <rPr>
        <sz val="10"/>
        <rFont val="Arial"/>
        <family val="2"/>
      </rPr>
      <t>=</t>
    </r>
  </si>
  <si>
    <r>
      <t>C</t>
    </r>
    <r>
      <rPr>
        <vertAlign val="subscript"/>
        <sz val="10"/>
        <rFont val="Arial"/>
        <family val="2"/>
      </rPr>
      <t xml:space="preserve">ic </t>
    </r>
    <r>
      <rPr>
        <sz val="10"/>
        <rFont val="Arial"/>
        <family val="2"/>
      </rPr>
      <t>=</t>
    </r>
  </si>
  <si>
    <t>b)</t>
  </si>
  <si>
    <t>CONCRETO</t>
  </si>
  <si>
    <r>
      <t>&gt;</t>
    </r>
    <r>
      <rPr>
        <sz val="10"/>
        <rFont val="Arial"/>
        <family val="2"/>
      </rPr>
      <t xml:space="preserve"> VOLUME</t>
    </r>
  </si>
  <si>
    <r>
      <t>m</t>
    </r>
    <r>
      <rPr>
        <b/>
        <vertAlign val="superscript"/>
        <sz val="10"/>
        <rFont val="Arial"/>
        <family val="2"/>
      </rPr>
      <t>3</t>
    </r>
  </si>
  <si>
    <t>Volume de concreto das paredes externas:</t>
  </si>
  <si>
    <t>Volume de concreto do bloco da unidade:</t>
  </si>
  <si>
    <t>Volume de concreto do contraforte a jusante:</t>
  </si>
  <si>
    <t>Parede externa</t>
  </si>
  <si>
    <t>Bloco</t>
  </si>
  <si>
    <t>Contraforte</t>
  </si>
  <si>
    <t>c)</t>
  </si>
  <si>
    <t>EQUIPAMENTOS</t>
  </si>
  <si>
    <r>
      <t xml:space="preserve">&gt; </t>
    </r>
    <r>
      <rPr>
        <sz val="10"/>
        <rFont val="Arial"/>
        <family val="2"/>
      </rPr>
      <t>COMPORTA VAGÃO COM RODAS</t>
    </r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</si>
  <si>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O custo de aquisição de cada comporta é obtido através do gráfico B.23 e independe da localização do</t>
    </r>
  </si>
  <si>
    <t xml:space="preserve">       aproveitamento.</t>
  </si>
  <si>
    <t>Equação da curva do gráfico B.23:</t>
  </si>
  <si>
    <t xml:space="preserve">   sendo:</t>
  </si>
  <si>
    <r>
      <t>m</t>
    </r>
    <r>
      <rPr>
        <vertAlign val="superscript"/>
        <sz val="10"/>
        <rFont val="Arial"/>
        <family val="2"/>
      </rPr>
      <t>4</t>
    </r>
  </si>
  <si>
    <t xml:space="preserve">Custos de transporte e seguros (5%), de montagem e testes (8%) e de impostos e taxas (28%): </t>
  </si>
  <si>
    <t>R$/unidade</t>
  </si>
  <si>
    <t>Custo da comporta instalada:</t>
  </si>
  <si>
    <r>
      <t>&gt;</t>
    </r>
    <r>
      <rPr>
        <sz val="10"/>
        <rFont val="Arial"/>
        <family val="2"/>
      </rPr>
      <t xml:space="preserve"> COMPORTA ENSECADEIRA</t>
    </r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</si>
  <si>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O custo de aquisição de cada comporta da tomada de água é obtido no gráfico B.25 e independe da localização do</t>
    </r>
  </si>
  <si>
    <t xml:space="preserve">     aproveitamento.</t>
  </si>
  <si>
    <t>Equação da curva do gráfico B.25:</t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</si>
  <si>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Custo global de aquisição de guias e partes fixas embutidas no concreto extras da tomada de água independe da localização do</t>
    </r>
  </si>
  <si>
    <t xml:space="preserve">      aproveitamento.</t>
  </si>
  <si>
    <t>Custo das guias e partes fixas instaladas:</t>
  </si>
  <si>
    <r>
      <t>&gt;</t>
    </r>
    <r>
      <rPr>
        <sz val="10"/>
        <rFont val="Arial"/>
        <family val="2"/>
      </rPr>
      <t xml:space="preserve"> GUINDASTE</t>
    </r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</si>
  <si>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Custo de aquisição do pórtico rolante da tomada de água é obtido no gráfico B.27 e independe da localização do</t>
    </r>
  </si>
  <si>
    <t>Equação da curva do gráfico B.27:</t>
  </si>
  <si>
    <t>Custo do pórtico rolante instalado:</t>
  </si>
  <si>
    <r>
      <t xml:space="preserve">&gt; </t>
    </r>
    <r>
      <rPr>
        <sz val="10"/>
        <rFont val="Arial"/>
        <family val="2"/>
      </rPr>
      <t>GRADES E LIMPA GRADES</t>
    </r>
  </si>
  <si>
    <t>Equação da curva do gráfico B.28:</t>
  </si>
  <si>
    <t>Custo das grades instaladas:</t>
  </si>
  <si>
    <t>4.  EXTRATO DO ORÇAMENTO PADRÃO</t>
  </si>
  <si>
    <t>Preços de DEZ/06</t>
  </si>
  <si>
    <t>.12.19.30</t>
  </si>
  <si>
    <t xml:space="preserve">     TOMADA DE ÁGUA</t>
  </si>
  <si>
    <t>.12.19.30.12</t>
  </si>
  <si>
    <t xml:space="preserve">          Escavação</t>
  </si>
  <si>
    <t>.12.19.30.12.10</t>
  </si>
  <si>
    <t xml:space="preserve">               Comum</t>
  </si>
  <si>
    <t>.12.19.30.12.11</t>
  </si>
  <si>
    <t xml:space="preserve">               Em rocha a céu aberto</t>
  </si>
  <si>
    <t>.12.19.30.13</t>
  </si>
  <si>
    <t xml:space="preserve">          Limpeza e tratamento de fundação</t>
  </si>
  <si>
    <t>.12.19.30.14</t>
  </si>
  <si>
    <t xml:space="preserve">          Concreto</t>
  </si>
  <si>
    <t>.12.19.30.14.13</t>
  </si>
  <si>
    <t xml:space="preserve">               Cimento</t>
  </si>
  <si>
    <t>.12.19.30.14.14</t>
  </si>
  <si>
    <t xml:space="preserve">               Concreto sem cimento</t>
  </si>
  <si>
    <t>.12.19.30.14.15</t>
  </si>
  <si>
    <t xml:space="preserve">               Armadura</t>
  </si>
  <si>
    <t>.12.19.30.23</t>
  </si>
  <si>
    <t xml:space="preserve">          Equipamento</t>
  </si>
  <si>
    <t>.12.19.30.23.16</t>
  </si>
  <si>
    <t xml:space="preserve">               Comp.guinchos</t>
  </si>
  <si>
    <t>un</t>
  </si>
  <si>
    <t>.12.19.30.23.17</t>
  </si>
  <si>
    <t xml:space="preserve">               Comporta ensecadeira</t>
  </si>
  <si>
    <t>.12.19.30.23.56</t>
  </si>
  <si>
    <t xml:space="preserve">               Peças fixas extras</t>
  </si>
  <si>
    <t>.12.19.30.23.20</t>
  </si>
  <si>
    <t xml:space="preserve">               Guindaste</t>
  </si>
  <si>
    <t>.12.19.30.23.21</t>
  </si>
  <si>
    <t xml:space="preserve">               Grades  /  Limpa-grades</t>
  </si>
  <si>
    <t>.12.19.30.17</t>
  </si>
  <si>
    <t xml:space="preserve">          Outros custos</t>
  </si>
  <si>
    <t>5.  RELATÓRIO DE OCORRÊNCIAS</t>
  </si>
  <si>
    <t>Mensagens:</t>
  </si>
  <si>
    <t>2.  QUEDAS</t>
  </si>
  <si>
    <r>
      <t xml:space="preserve">      H</t>
    </r>
    <r>
      <rPr>
        <vertAlign val="subscript"/>
        <sz val="10"/>
        <rFont val="Arial"/>
        <family val="2"/>
      </rPr>
      <t>b1</t>
    </r>
    <r>
      <rPr>
        <sz val="10"/>
        <rFont val="Arial"/>
        <family val="2"/>
      </rPr>
      <t xml:space="preserve"> = NA</t>
    </r>
    <r>
      <rPr>
        <vertAlign val="subscript"/>
        <sz val="10"/>
        <rFont val="Arial"/>
        <family val="2"/>
      </rPr>
      <t>max</t>
    </r>
    <r>
      <rPr>
        <sz val="10"/>
        <rFont val="Arial"/>
        <family val="2"/>
      </rPr>
      <t xml:space="preserve"> - NA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 xml:space="preserve">    =</t>
    </r>
  </si>
  <si>
    <r>
      <t xml:space="preserve">      H</t>
    </r>
    <r>
      <rPr>
        <vertAlign val="subscript"/>
        <sz val="10"/>
        <rFont val="Arial"/>
        <family val="2"/>
      </rPr>
      <t>b2</t>
    </r>
    <r>
      <rPr>
        <sz val="10"/>
        <rFont val="Arial"/>
        <family val="2"/>
      </rPr>
      <t xml:space="preserve"> = NA</t>
    </r>
    <r>
      <rPr>
        <vertAlign val="subscript"/>
        <sz val="10"/>
        <rFont val="Arial"/>
        <family val="2"/>
      </rPr>
      <t>med</t>
    </r>
    <r>
      <rPr>
        <sz val="10"/>
        <rFont val="Arial"/>
        <family val="2"/>
      </rPr>
      <t xml:space="preserve"> - NA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 xml:space="preserve">    =</t>
    </r>
  </si>
  <si>
    <t>d)</t>
  </si>
  <si>
    <r>
      <t xml:space="preserve">      H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 H</t>
    </r>
    <r>
      <rPr>
        <vertAlign val="subscript"/>
        <sz val="10"/>
        <rFont val="Arial"/>
        <family val="2"/>
      </rPr>
      <t>b1</t>
    </r>
    <r>
      <rPr>
        <sz val="10"/>
        <rFont val="Arial"/>
        <family val="2"/>
      </rPr>
      <t xml:space="preserve"> - h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</si>
  <si>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>e)</t>
  </si>
  <si>
    <r>
      <t xml:space="preserve">      H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= H</t>
    </r>
    <r>
      <rPr>
        <vertAlign val="subscript"/>
        <sz val="10"/>
        <rFont val="Arial"/>
        <family val="2"/>
      </rPr>
      <t>b2</t>
    </r>
    <r>
      <rPr>
        <sz val="10"/>
        <rFont val="Arial"/>
        <family val="2"/>
      </rPr>
      <t xml:space="preserve"> - h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</si>
  <si>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>kW</t>
  </si>
  <si>
    <r>
      <t>P</t>
    </r>
    <r>
      <rPr>
        <vertAlign val="subscript"/>
        <sz val="10"/>
        <rFont val="Arial"/>
        <family val="2"/>
      </rPr>
      <t>1xt</t>
    </r>
    <r>
      <rPr>
        <sz val="10"/>
        <rFont val="Arial"/>
        <family val="2"/>
      </rPr>
      <t xml:space="preserve"> =</t>
    </r>
  </si>
  <si>
    <t xml:space="preserve">       Observação:  O número de unidades geradoras deve ser, de preferência, maior ou igual a dois.</t>
  </si>
  <si>
    <t>(Valor calculado)</t>
  </si>
  <si>
    <r>
      <t>Assim, para este aproveitamento, com H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</si>
  <si>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r>
      <t>P</t>
    </r>
    <r>
      <rPr>
        <vertAlign val="subscript"/>
        <sz val="10"/>
        <rFont val="Arial"/>
        <family val="2"/>
      </rPr>
      <t>1nt</t>
    </r>
    <r>
      <rPr>
        <sz val="10"/>
        <rFont val="Arial"/>
        <family val="2"/>
      </rPr>
      <t xml:space="preserve"> =</t>
    </r>
  </si>
  <si>
    <r>
      <t>k</t>
    </r>
    <r>
      <rPr>
        <vertAlign val="subscript"/>
        <sz val="10"/>
        <rFont val="Arial"/>
        <family val="2"/>
      </rPr>
      <t>p</t>
    </r>
  </si>
  <si>
    <t>Para</t>
  </si>
  <si>
    <t>f)</t>
  </si>
  <si>
    <t>4.  DIMENSIONAMENTO DA TURBINA</t>
  </si>
  <si>
    <t>com:</t>
  </si>
  <si>
    <r>
      <t>Assim, para este aproveitamento, com Q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</si>
  <si>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t>rpm</t>
  </si>
  <si>
    <t>p =</t>
  </si>
  <si>
    <t xml:space="preserve">     Assim:</t>
  </si>
  <si>
    <t>5.  QUANTIFICAÇÃO E CUSTOS</t>
  </si>
  <si>
    <r>
      <t>C</t>
    </r>
    <r>
      <rPr>
        <vertAlign val="subscript"/>
        <sz val="10"/>
        <rFont val="Arial"/>
        <family val="2"/>
      </rPr>
      <t>lf</t>
    </r>
    <r>
      <rPr>
        <sz val="10"/>
        <rFont val="Arial"/>
        <family val="2"/>
      </rPr>
      <t xml:space="preserve"> =</t>
    </r>
  </si>
  <si>
    <t>(Custo unitário de injeção de cimento)</t>
  </si>
  <si>
    <t>(kg/m³)</t>
  </si>
  <si>
    <t>Superestrutura</t>
  </si>
  <si>
    <t>Dental</t>
  </si>
  <si>
    <t>Equação da curva ajustada no gráfico B.19 (aqui já multiplicada pela Potência Instalada):</t>
  </si>
  <si>
    <t>Equação da curva ajustada no gráfico B.20 (aqui já multiplicada pela Potência Instalada):</t>
  </si>
  <si>
    <r>
      <t>&gt;</t>
    </r>
    <r>
      <rPr>
        <sz val="10"/>
        <rFont val="Arial"/>
        <family val="2"/>
      </rPr>
      <t xml:space="preserve"> TURBINAS</t>
    </r>
  </si>
  <si>
    <t>Custo da turbina instalada:</t>
  </si>
  <si>
    <r>
      <t>&gt;</t>
    </r>
    <r>
      <rPr>
        <sz val="10"/>
        <rFont val="Arial"/>
        <family val="2"/>
      </rPr>
      <t xml:space="preserve"> GERADORES:</t>
    </r>
  </si>
  <si>
    <t>MVA/rpm</t>
  </si>
  <si>
    <t>MVA</t>
  </si>
  <si>
    <t>$ =</t>
  </si>
  <si>
    <t>Custo do gerador instalado:</t>
  </si>
  <si>
    <r>
      <t>&gt;</t>
    </r>
    <r>
      <rPr>
        <sz val="10"/>
        <rFont val="Arial"/>
        <family val="2"/>
      </rPr>
      <t xml:space="preserve"> EQUIPAMENTO ELÉTRICO ACESSÓRIO</t>
    </r>
  </si>
  <si>
    <t>Deve ser considerado como igual a  18% do custo global da Conta .13 - Turbinas e Geradores.</t>
  </si>
  <si>
    <r>
      <t>&gt;</t>
    </r>
    <r>
      <rPr>
        <sz val="10"/>
        <rFont val="Arial"/>
        <family val="2"/>
      </rPr>
      <t xml:space="preserve"> GUINDASTE E PONTE ROLANTE</t>
    </r>
  </si>
  <si>
    <t>kVA/rpm</t>
  </si>
  <si>
    <t>Custo da ponte rolante instalada:</t>
  </si>
  <si>
    <t>Sendo:</t>
  </si>
  <si>
    <r>
      <t>&gt;</t>
    </r>
    <r>
      <rPr>
        <sz val="10"/>
        <rFont val="Arial"/>
        <family val="2"/>
      </rPr>
      <t xml:space="preserve"> EQUIPAMENTOS DIVERSOS</t>
    </r>
  </si>
  <si>
    <t>Deve ser considerado como igual a  6% do custo global da Conta .13 - Turbinas e Geradores.</t>
  </si>
  <si>
    <t>ESTRUTURAS E OUTRAS BENFEITORIAS</t>
  </si>
  <si>
    <t>.11.12</t>
  </si>
  <si>
    <t xml:space="preserve">     BENFEITORIAS NA ÁREA DA USINA</t>
  </si>
  <si>
    <t>.11.13</t>
  </si>
  <si>
    <t xml:space="preserve">     CASA DE FORÇA</t>
  </si>
  <si>
    <t>.11.13.00.12</t>
  </si>
  <si>
    <t>.11.13.00.12.10</t>
  </si>
  <si>
    <t>.11.13.00.12.11</t>
  </si>
  <si>
    <t xml:space="preserve">               Rocha a céu aberto</t>
  </si>
  <si>
    <t>.11.13.00.12.12</t>
  </si>
  <si>
    <t xml:space="preserve">               Subterrânea em rocha</t>
  </si>
  <si>
    <t xml:space="preserve">.11.13.00.13   </t>
  </si>
  <si>
    <t>.11.13.00.14</t>
  </si>
  <si>
    <t>.11.13.00.14.13</t>
  </si>
  <si>
    <t>.11.13.00.14.14</t>
  </si>
  <si>
    <t>.11.13.00.14.15</t>
  </si>
  <si>
    <t>.11.13.00.15</t>
  </si>
  <si>
    <t xml:space="preserve">          Instalações e acabamentos</t>
  </si>
  <si>
    <t xml:space="preserve">     Subtotal da conta .11</t>
  </si>
  <si>
    <t>.11.27</t>
  </si>
  <si>
    <t xml:space="preserve">     EVENTUAIS DA CONTA .11</t>
  </si>
  <si>
    <t>TURBINAS E GERADORES</t>
  </si>
  <si>
    <t>.13.13.00.23.17</t>
  </si>
  <si>
    <t>.13.13.00.23.20</t>
  </si>
  <si>
    <t xml:space="preserve">     Guindaste</t>
  </si>
  <si>
    <t>.13.13.00.23.28</t>
  </si>
  <si>
    <t>.13.13.00.23.29</t>
  </si>
  <si>
    <t>.13.13.00.23.56</t>
  </si>
  <si>
    <t>.13.27</t>
  </si>
  <si>
    <t>EQUIPAMENTO ELÉTRICO ACESSÓRIO</t>
  </si>
  <si>
    <t>.14.00.00.23</t>
  </si>
  <si>
    <t xml:space="preserve">     Equipamento</t>
  </si>
  <si>
    <t>.14.27</t>
  </si>
  <si>
    <t>DIVERSOS EQUIPAMENTOS DA USINA</t>
  </si>
  <si>
    <t>.15.13.00.23.20</t>
  </si>
  <si>
    <t xml:space="preserve">     Ponte rolante</t>
  </si>
  <si>
    <t xml:space="preserve">     Pórtico rolante </t>
  </si>
  <si>
    <t>.15.00.00.23.31</t>
  </si>
  <si>
    <t xml:space="preserve">     Equipamentos diversos</t>
  </si>
  <si>
    <t>.15.27</t>
  </si>
  <si>
    <t>TOTAL DA ESTRUTURA</t>
  </si>
  <si>
    <t>Nafu</t>
  </si>
  <si>
    <t>arbitrário</t>
  </si>
  <si>
    <t>TÍTULO: CANAL DE FUGA</t>
  </si>
  <si>
    <t>576fu.xls</t>
  </si>
  <si>
    <t>REVISÃO :</t>
  </si>
  <si>
    <t xml:space="preserve">                  Dados para dimensionamento:</t>
  </si>
  <si>
    <r>
      <t>L</t>
    </r>
    <r>
      <rPr>
        <vertAlign val="subscript"/>
        <sz val="10"/>
        <rFont val="Arial"/>
        <family val="2"/>
      </rPr>
      <t xml:space="preserve">fu </t>
    </r>
    <r>
      <rPr>
        <sz val="10"/>
        <rFont val="Arial"/>
        <family val="2"/>
      </rPr>
      <t>=</t>
    </r>
  </si>
  <si>
    <t>(Comprimento médio do canal de fuga)</t>
  </si>
  <si>
    <r>
      <t>Q</t>
    </r>
    <r>
      <rPr>
        <vertAlign val="subscript"/>
        <sz val="10"/>
        <rFont val="Arial"/>
        <family val="2"/>
      </rPr>
      <t>t</t>
    </r>
    <r>
      <rPr>
        <sz val="10"/>
        <rFont val="Arial"/>
        <family val="2"/>
      </rPr>
      <t xml:space="preserve"> =</t>
    </r>
  </si>
  <si>
    <r>
      <t>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/s</t>
    </r>
  </si>
  <si>
    <r>
      <t>NA</t>
    </r>
    <r>
      <rPr>
        <vertAlign val="subscript"/>
        <sz val="10"/>
        <rFont val="Arial"/>
        <family val="2"/>
      </rPr>
      <t>nfu</t>
    </r>
    <r>
      <rPr>
        <sz val="10"/>
        <rFont val="Arial"/>
        <family val="2"/>
      </rPr>
      <t xml:space="preserve"> =</t>
    </r>
  </si>
  <si>
    <t>m =</t>
  </si>
  <si>
    <t>(Inclinação média do talude lateral, distância horizontal para um desnível de 1,0 m)</t>
  </si>
  <si>
    <r>
      <t>B</t>
    </r>
    <r>
      <rPr>
        <vertAlign val="subscript"/>
        <sz val="10"/>
        <rFont val="Arial"/>
        <family val="2"/>
      </rPr>
      <t>cf</t>
    </r>
    <r>
      <rPr>
        <sz val="10"/>
        <rFont val="Arial"/>
        <family val="2"/>
      </rPr>
      <t>=</t>
    </r>
  </si>
  <si>
    <t>(Largura da casa de força, exceto para a equipada com turbinas Pelton)</t>
  </si>
  <si>
    <r>
      <t>v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>=</t>
    </r>
  </si>
  <si>
    <t>(Velocidade média do escoamento no canal de fuga, preferivelmente inferior a 1,5 m/s)</t>
  </si>
  <si>
    <t xml:space="preserve">                  Dados para quantificação:</t>
  </si>
  <si>
    <r>
      <t>El</t>
    </r>
    <r>
      <rPr>
        <vertAlign val="subscript"/>
        <sz val="10"/>
        <rFont val="Arial"/>
        <family val="2"/>
      </rPr>
      <t>tf0</t>
    </r>
    <r>
      <rPr>
        <sz val="10"/>
        <rFont val="Arial"/>
        <family val="2"/>
      </rPr>
      <t xml:space="preserve"> =</t>
    </r>
  </si>
  <si>
    <t>(Cota média do terreno na seção 0 transversal ao eixo longitudinal do canal de fuga, junto à casa de força)</t>
  </si>
  <si>
    <r>
      <t>e</t>
    </r>
    <r>
      <rPr>
        <vertAlign val="subscript"/>
        <sz val="10"/>
        <rFont val="Arial"/>
        <family val="2"/>
      </rPr>
      <t xml:space="preserve">te0 </t>
    </r>
    <r>
      <rPr>
        <sz val="10"/>
        <rFont val="Arial"/>
        <family val="2"/>
      </rPr>
      <t>=</t>
    </r>
  </si>
  <si>
    <t>(Espessura da camada de solo na seção 0)</t>
  </si>
  <si>
    <r>
      <t>El</t>
    </r>
    <r>
      <rPr>
        <vertAlign val="subscript"/>
        <sz val="10"/>
        <rFont val="Arial"/>
        <family val="2"/>
      </rPr>
      <t>tf1</t>
    </r>
    <r>
      <rPr>
        <sz val="10"/>
        <rFont val="Arial"/>
        <family val="2"/>
      </rPr>
      <t xml:space="preserve"> =</t>
    </r>
  </si>
  <si>
    <t>(Cota média do terreno na seção 1 transversal ao eixo longitudinal do canal de fuga no primeiro terço)</t>
  </si>
  <si>
    <r>
      <t>e</t>
    </r>
    <r>
      <rPr>
        <vertAlign val="subscript"/>
        <sz val="10"/>
        <rFont val="Arial"/>
        <family val="2"/>
      </rPr>
      <t xml:space="preserve">te1 </t>
    </r>
    <r>
      <rPr>
        <sz val="10"/>
        <rFont val="Arial"/>
        <family val="2"/>
      </rPr>
      <t>=</t>
    </r>
  </si>
  <si>
    <t>(Espessura da camada de solo na seção 1)</t>
  </si>
  <si>
    <r>
      <t>El</t>
    </r>
    <r>
      <rPr>
        <vertAlign val="subscript"/>
        <sz val="10"/>
        <rFont val="Arial"/>
        <family val="2"/>
      </rPr>
      <t>tf2</t>
    </r>
    <r>
      <rPr>
        <sz val="10"/>
        <rFont val="Arial"/>
        <family val="2"/>
      </rPr>
      <t xml:space="preserve"> =</t>
    </r>
  </si>
  <si>
    <t>(Cota média do terreno na seção 2 transversal ao eixo longitudinal do canal de fuga no segundo terço)</t>
  </si>
  <si>
    <r>
      <t>e</t>
    </r>
    <r>
      <rPr>
        <vertAlign val="subscript"/>
        <sz val="10"/>
        <rFont val="Arial"/>
        <family val="2"/>
      </rPr>
      <t xml:space="preserve">te2 </t>
    </r>
    <r>
      <rPr>
        <sz val="10"/>
        <rFont val="Arial"/>
        <family val="2"/>
      </rPr>
      <t>=</t>
    </r>
  </si>
  <si>
    <t>(Espessura da camada de solo na seção 2)</t>
  </si>
  <si>
    <t>2.  DIMENSIONAMENTO</t>
  </si>
  <si>
    <r>
      <t>&gt;</t>
    </r>
    <r>
      <rPr>
        <sz val="10"/>
        <rFont val="Arial"/>
        <family val="2"/>
      </rPr>
      <t xml:space="preserve">  Área da seção de escoamento:</t>
    </r>
  </si>
  <si>
    <r>
      <t>&gt;</t>
    </r>
    <r>
      <rPr>
        <sz val="10"/>
        <rFont val="Arial"/>
        <family val="2"/>
      </rPr>
      <t xml:space="preserve">  Profundidade de escoamento do canal:</t>
    </r>
  </si>
  <si>
    <t xml:space="preserve">           Assim:</t>
  </si>
  <si>
    <r>
      <t>y</t>
    </r>
    <r>
      <rPr>
        <vertAlign val="subscript"/>
        <sz val="10"/>
        <rFont val="MS Sans Serif"/>
        <family val="2"/>
      </rPr>
      <t>f</t>
    </r>
    <r>
      <rPr>
        <sz val="11"/>
        <color theme="1"/>
        <rFont val="Calibri"/>
        <family val="2"/>
        <scheme val="minor"/>
      </rPr>
      <t>=</t>
    </r>
  </si>
  <si>
    <r>
      <t>&gt;</t>
    </r>
    <r>
      <rPr>
        <sz val="10"/>
        <rFont val="Arial"/>
        <family val="2"/>
      </rPr>
      <t xml:space="preserve">  Largura do fundo do canal:</t>
    </r>
  </si>
  <si>
    <r>
      <t>&gt;</t>
    </r>
    <r>
      <rPr>
        <sz val="10"/>
        <rFont val="Arial"/>
        <family val="2"/>
      </rPr>
      <t xml:space="preserve">  Cota do fundo do canal:</t>
    </r>
  </si>
  <si>
    <t>3.  QUANTIFICAÇÃO E CUSTOS</t>
  </si>
  <si>
    <t>Volume de escavação comum por metro na seção i do canal:</t>
  </si>
  <si>
    <t>(Profundidade de escavação em rocha na seção i do canal)</t>
  </si>
  <si>
    <t>seção 0:</t>
  </si>
  <si>
    <r>
      <t>h</t>
    </r>
    <r>
      <rPr>
        <vertAlign val="subscript"/>
        <sz val="10"/>
        <rFont val="Arial"/>
        <family val="2"/>
      </rPr>
      <t>r0</t>
    </r>
    <r>
      <rPr>
        <sz val="10"/>
        <rFont val="Arial"/>
        <family val="2"/>
      </rPr>
      <t xml:space="preserve"> =</t>
    </r>
  </si>
  <si>
    <t>===&gt;</t>
  </si>
  <si>
    <r>
      <t>V</t>
    </r>
    <r>
      <rPr>
        <vertAlign val="subscript"/>
        <sz val="10"/>
        <rFont val="Arial"/>
        <family val="2"/>
      </rPr>
      <t>tf0</t>
    </r>
    <r>
      <rPr>
        <sz val="11"/>
        <color theme="1"/>
        <rFont val="Calibri"/>
        <family val="2"/>
        <scheme val="minor"/>
      </rPr>
      <t xml:space="preserve"> =</t>
    </r>
  </si>
  <si>
    <t>seção 1:</t>
  </si>
  <si>
    <r>
      <t>h</t>
    </r>
    <r>
      <rPr>
        <vertAlign val="subscript"/>
        <sz val="10"/>
        <rFont val="Arial"/>
        <family val="2"/>
      </rPr>
      <t>r1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</si>
  <si>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tf1</t>
    </r>
    <r>
      <rPr>
        <sz val="11"/>
        <color theme="1"/>
        <rFont val="Calibri"/>
        <family val="2"/>
        <scheme val="minor"/>
      </rPr>
      <t xml:space="preserve"> =</t>
    </r>
  </si>
  <si>
    <t>seção 2:</t>
  </si>
  <si>
    <r>
      <t>h</t>
    </r>
    <r>
      <rPr>
        <vertAlign val="subscript"/>
        <sz val="10"/>
        <rFont val="Arial"/>
        <family val="2"/>
      </rPr>
      <t>r2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</si>
  <si>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tf2</t>
    </r>
    <r>
      <rPr>
        <sz val="11"/>
        <color theme="1"/>
        <rFont val="Calibri"/>
        <family val="2"/>
        <scheme val="minor"/>
      </rPr>
      <t xml:space="preserve"> =</t>
    </r>
  </si>
  <si>
    <t>PREÇO UNITÁRIO.</t>
  </si>
  <si>
    <t>.12.19.35</t>
  </si>
  <si>
    <t xml:space="preserve">          CANAL DE FUGA</t>
  </si>
  <si>
    <t>.12.19.35.12</t>
  </si>
  <si>
    <t>.12.19.35.12.10</t>
  </si>
  <si>
    <t>.12.19.35.12.11</t>
  </si>
  <si>
    <t>.12.19.35.12.12</t>
  </si>
  <si>
    <t>.12.19.35.13</t>
  </si>
  <si>
    <t>.12.19.35.14</t>
  </si>
  <si>
    <t>.12.19.35.14.13</t>
  </si>
  <si>
    <t>.12.19.35.14.14</t>
  </si>
  <si>
    <t>.12.19.35.14.15</t>
  </si>
  <si>
    <t>1.3</t>
  </si>
  <si>
    <t>LC</t>
  </si>
  <si>
    <t>Linha de centro da turbina</t>
  </si>
  <si>
    <t>Altura de escavação do túnel forçado</t>
  </si>
  <si>
    <t>L0</t>
  </si>
  <si>
    <t>L3</t>
  </si>
  <si>
    <t>arredondar para cima</t>
  </si>
  <si>
    <t>Custo da válvula instalada:</t>
  </si>
  <si>
    <t>Dados Iniciais</t>
  </si>
  <si>
    <t xml:space="preserve">NAmax </t>
  </si>
  <si>
    <t>Qtmax</t>
  </si>
  <si>
    <t>Nível d'água máximo normal do reservatório (m)</t>
  </si>
  <si>
    <t>Nível d'água normal no canal de fuga (m)</t>
  </si>
  <si>
    <t>Vazão turbinada máxima (m³/s)</t>
  </si>
  <si>
    <t>Borda livre</t>
  </si>
  <si>
    <t>CN2 = NAxch + 2 + 3</t>
  </si>
  <si>
    <t>Nível d'água máximo na chaminé</t>
  </si>
  <si>
    <t>he</t>
  </si>
  <si>
    <t>Perda de carga na entrada da TA</t>
  </si>
  <si>
    <t>ver E106 em planilha do MI, 2007, 576ch.xls</t>
  </si>
  <si>
    <t xml:space="preserve">ha </t>
  </si>
  <si>
    <t>Perda de carga no túnel de adução</t>
  </si>
  <si>
    <t>ver C18 em planilha do MI, 2007, 576ch.xls</t>
  </si>
  <si>
    <t>por simplificação, 1,5% . (NAmax - NA jus)</t>
  </si>
  <si>
    <t>Ymax</t>
  </si>
  <si>
    <t>Naxch = NA max - 2/3 . (he+ha) + Ymax</t>
  </si>
  <si>
    <t>Oscilação máxima na chaminé</t>
  </si>
  <si>
    <t>Lad</t>
  </si>
  <si>
    <t>Aad</t>
  </si>
  <si>
    <t>Área do túnel de adução</t>
  </si>
  <si>
    <r>
      <t>Aad = 0,8927 . Hta</t>
    </r>
    <r>
      <rPr>
        <vertAlign val="superscript"/>
        <sz val="11"/>
        <color theme="1"/>
        <rFont val="Calibri"/>
        <family val="2"/>
        <scheme val="minor"/>
      </rPr>
      <t>2</t>
    </r>
  </si>
  <si>
    <t>Ach</t>
  </si>
  <si>
    <t>Área da chaminé de equilíbrio</t>
  </si>
  <si>
    <t>ver D116 em planilha do MI, 2007, 576ch.xls</t>
  </si>
  <si>
    <t>Hd</t>
  </si>
  <si>
    <t>Altura estática mínima</t>
  </si>
  <si>
    <t>ver F101 em planilha do MI, 2007, 576ch.xls</t>
  </si>
  <si>
    <t>ver E108 em planilha do MI, 2007, 576ch.xls</t>
  </si>
  <si>
    <t>Htf</t>
  </si>
  <si>
    <t>o eixo da barragem e o local do canal de fuga</t>
  </si>
  <si>
    <t>Hd = NAmin - LC</t>
  </si>
  <si>
    <t>Comparação com valores calculados nas planilhas:</t>
  </si>
  <si>
    <r>
      <t xml:space="preserve">Pb = ncf . (ecf/1000 . Dcf .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 L2B) * 7,84; ncf = 1</t>
    </r>
  </si>
  <si>
    <r>
      <t xml:space="preserve">por simplificação, Hd = NAmax - (NAjus </t>
    </r>
    <r>
      <rPr>
        <sz val="11"/>
        <color rgb="FFFF0000"/>
        <rFont val="Calibri"/>
        <family val="2"/>
        <scheme val="minor"/>
      </rPr>
      <t>- 3</t>
    </r>
    <r>
      <rPr>
        <sz val="11"/>
        <color theme="1"/>
        <rFont val="Calibri"/>
        <family val="2"/>
        <scheme val="minor"/>
      </rPr>
      <t>),</t>
    </r>
    <r>
      <rPr>
        <sz val="11"/>
        <color rgb="FFFF0000"/>
        <rFont val="Calibri"/>
        <family val="2"/>
        <scheme val="minor"/>
      </rPr>
      <t xml:space="preserve"> a avaliar </t>
    </r>
  </si>
  <si>
    <r>
      <t xml:space="preserve">por simplificação, LC = NAjus </t>
    </r>
    <r>
      <rPr>
        <sz val="11"/>
        <color rgb="FFFF0000"/>
        <rFont val="Calibri"/>
        <family val="2"/>
        <scheme val="minor"/>
      </rPr>
      <t>- 3</t>
    </r>
    <r>
      <rPr>
        <sz val="11"/>
        <color theme="1"/>
        <rFont val="Calibri"/>
        <family val="2"/>
        <scheme val="minor"/>
      </rPr>
      <t xml:space="preserve">, </t>
    </r>
    <r>
      <rPr>
        <sz val="11"/>
        <color rgb="FFFF0000"/>
        <rFont val="Calibri"/>
        <family val="2"/>
        <scheme val="minor"/>
      </rPr>
      <t xml:space="preserve">a avaliar </t>
    </r>
  </si>
  <si>
    <t>P</t>
  </si>
  <si>
    <t>dhmax</t>
  </si>
  <si>
    <t>Hb</t>
  </si>
  <si>
    <t>TÚNEL DE ADUÇÃO</t>
  </si>
  <si>
    <t>TÚNEL FORÇADO</t>
  </si>
  <si>
    <t>Lad/Hb</t>
  </si>
  <si>
    <t>Nível mínimo do reservatório (a fio d'água)</t>
  </si>
  <si>
    <t>Perda de carga máxima no circuito (m)</t>
  </si>
  <si>
    <t>Qtmax = P.1000 / (9,81 . 0,97 . 0,92 . (1-dhmax). Hb)</t>
  </si>
  <si>
    <t>Hb = NAmax - NAfu</t>
  </si>
  <si>
    <t>Queda bruta (m)</t>
  </si>
  <si>
    <t>Potência Instalada (MW)</t>
  </si>
  <si>
    <t>restrição não inserida nesta planilha</t>
  </si>
  <si>
    <t>c = coeficiente, considerando aproximação do escoamento assimétrica</t>
  </si>
  <si>
    <t>Verificação da necessidade de Chaminé</t>
  </si>
  <si>
    <t>DIMENSIONAMENTO</t>
  </si>
  <si>
    <t>DIMENSIONAMENTO DO CIRCUITO DE ADUÇÃO</t>
  </si>
  <si>
    <t xml:space="preserve">Transporte e seguros (5%), de montagem e testes (8%) e de impostos e taxas (28%): </t>
  </si>
  <si>
    <t>P &lt; 100 MW, Ltotal &gt; 4 Hb</t>
  </si>
  <si>
    <t>P &gt; = 100 MW, Ltotal &gt; 6 Hb</t>
  </si>
  <si>
    <t>EL(te) = elevação do terreno</t>
  </si>
  <si>
    <t>3 = espessura de solo (adotando-se aqui, por ora, o padrão do HERA)</t>
  </si>
  <si>
    <t>NAjus = nível d´água de jusante (por simplificação, já que o correto seria a linha de centro da turbina);</t>
  </si>
  <si>
    <t>Htf = altura de escavação do túnel forçado</t>
  </si>
  <si>
    <t xml:space="preserve">3 = por simplificação (aqui, para manter a coerência e chegar mais perto da linha de centro, </t>
  </si>
  <si>
    <t>usei o mesmo critério da CN3 (ver planilha "traçado"), que funciona bem para turbinas francis vertical)</t>
  </si>
  <si>
    <t>L2B,  para valor maior entre 0,8.Hb na vertical e 2.Hb na horizontal</t>
  </si>
  <si>
    <t>Alternativa 1: Rocha de boa qualidade</t>
  </si>
  <si>
    <t>Qualidade da rocha</t>
  </si>
  <si>
    <t>(MI, 2007)</t>
  </si>
  <si>
    <t>Verificação da Perda de Carga (entrada da TA e atrito)</t>
  </si>
  <si>
    <r>
      <t>n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 xml:space="preserve"> = número de Manning para revestimento em aço (MI 2007)</t>
    </r>
  </si>
  <si>
    <r>
      <t>n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= número de Manning para trecho sem revestimento</t>
    </r>
  </si>
  <si>
    <r>
      <t>dh (entrada) = 0,2. v</t>
    </r>
    <r>
      <rPr>
        <vertAlign val="subscript"/>
        <sz val="11"/>
        <color theme="1"/>
        <rFont val="Calibri"/>
        <family val="2"/>
        <scheme val="minor"/>
      </rPr>
      <t>2</t>
    </r>
    <r>
      <rPr>
        <vertAlign val="superscript"/>
        <sz val="11"/>
        <color theme="1"/>
        <rFont val="Calibri"/>
        <family val="2"/>
        <scheme val="minor"/>
      </rPr>
      <t xml:space="preserve">2 </t>
    </r>
    <r>
      <rPr>
        <sz val="11"/>
        <color theme="1"/>
        <rFont val="Calibri"/>
        <family val="2"/>
        <scheme val="minor"/>
      </rPr>
      <t>/ 2g</t>
    </r>
  </si>
  <si>
    <r>
      <t>Deq = (4 /</t>
    </r>
    <r>
      <rPr>
        <sz val="11"/>
        <color theme="1"/>
        <rFont val="Symbol"/>
        <family val="1"/>
        <charset val="2"/>
      </rPr>
      <t xml:space="preserve"> p</t>
    </r>
    <r>
      <rPr>
        <sz val="11"/>
        <color theme="1"/>
        <rFont val="Calibri"/>
        <family val="2"/>
        <scheme val="minor"/>
      </rPr>
      <t xml:space="preserve"> . 0,8927)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 xml:space="preserve"> . Hta (área equivalente)</t>
    </r>
  </si>
  <si>
    <r>
      <t>n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= número de Manning para revestimento com concreto projetado</t>
    </r>
  </si>
  <si>
    <r>
      <t>n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= número de Manning para revestimento com concreto convencional</t>
    </r>
  </si>
  <si>
    <t>Velocidade (m/s)</t>
  </si>
  <si>
    <t>Máx</t>
  </si>
  <si>
    <r>
      <t>v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= velocidade admissível no túnel, ponderada cf revestimento</t>
    </r>
  </si>
  <si>
    <r>
      <t>v</t>
    </r>
    <r>
      <rPr>
        <vertAlign val="subscript"/>
        <sz val="11"/>
        <color theme="1"/>
        <rFont val="Calibri"/>
        <family val="2"/>
        <scheme val="minor"/>
      </rPr>
      <t xml:space="preserve">a </t>
    </r>
    <r>
      <rPr>
        <sz val="11"/>
        <color theme="1"/>
        <rFont val="Calibri"/>
        <family val="2"/>
        <scheme val="minor"/>
      </rPr>
      <t>= velocidade admissível no conduto forçado em aço</t>
    </r>
  </si>
  <si>
    <r>
      <t>dh(cf) = 6,35 * L2B . n</t>
    </r>
    <r>
      <rPr>
        <vertAlign val="subscript"/>
        <sz val="11"/>
        <color theme="1"/>
        <rFont val="Calibri"/>
        <family val="2"/>
        <scheme val="minor"/>
      </rPr>
      <t>4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a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Dcf</t>
    </r>
    <r>
      <rPr>
        <vertAlign val="superscript"/>
        <sz val="11"/>
        <color theme="1"/>
        <rFont val="Calibri"/>
        <family val="2"/>
        <scheme val="minor"/>
      </rPr>
      <t>4/3</t>
    </r>
  </si>
  <si>
    <t>Adm *</t>
  </si>
  <si>
    <t>* Velocidade Admissível = 80% Velocidade Máxima</t>
  </si>
  <si>
    <r>
      <t xml:space="preserve">Dcf  = ( 4 /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Qtmax/v</t>
    </r>
    <r>
      <rPr>
        <vertAlign val="subscript"/>
        <sz val="11"/>
        <color theme="1"/>
        <rFont val="Calibri"/>
        <family val="2"/>
        <scheme val="minor"/>
      </rPr>
      <t>a</t>
    </r>
    <r>
      <rPr>
        <sz val="11"/>
        <color theme="1"/>
        <rFont val="Calibri"/>
        <family val="2"/>
        <scheme val="minor"/>
      </rPr>
      <t xml:space="preserve"> )</t>
    </r>
    <r>
      <rPr>
        <vertAlign val="superscript"/>
        <sz val="11"/>
        <color theme="1"/>
        <rFont val="Calibri"/>
        <family val="2"/>
        <scheme val="minor"/>
      </rPr>
      <t>0,5</t>
    </r>
  </si>
  <si>
    <t>EMBOQUE - Cálculo da elevação correspondente à curva de nível 1 - CN1</t>
  </si>
  <si>
    <t>CHAMINÉ - Cálculo da elevação correspondente à curva de nível 2 - CN2</t>
  </si>
  <si>
    <t>DESEMBOQUE - Cálculo da elevação correspondente à curva de nível 3 - CN3</t>
  </si>
  <si>
    <t>NAmin</t>
  </si>
  <si>
    <t>considerando i = 0,5%</t>
  </si>
  <si>
    <t>= Elsol da TA</t>
  </si>
  <si>
    <t>El final (ch)</t>
  </si>
  <si>
    <t>El final (i)</t>
  </si>
  <si>
    <t>menor dos valores abaixo</t>
  </si>
  <si>
    <r>
      <t>S = c . v</t>
    </r>
    <r>
      <rPr>
        <vertAlign val="subscript"/>
        <sz val="11"/>
        <color theme="4"/>
        <rFont val="Calibri"/>
        <family val="2"/>
        <scheme val="minor"/>
      </rPr>
      <t>1</t>
    </r>
    <r>
      <rPr>
        <sz val="11"/>
        <color theme="4"/>
        <rFont val="Calibri"/>
        <family val="2"/>
        <scheme val="minor"/>
      </rPr>
      <t>. Hta</t>
    </r>
    <r>
      <rPr>
        <vertAlign val="superscript"/>
        <sz val="11"/>
        <color theme="4"/>
        <rFont val="Calibri"/>
        <family val="2"/>
        <scheme val="minor"/>
      </rPr>
      <t>0,5</t>
    </r>
  </si>
  <si>
    <r>
      <t>v</t>
    </r>
    <r>
      <rPr>
        <vertAlign val="subscript"/>
        <sz val="11"/>
        <color theme="4"/>
        <rFont val="Calibri"/>
        <family val="2"/>
        <scheme val="minor"/>
      </rPr>
      <t>1</t>
    </r>
    <r>
      <rPr>
        <sz val="11"/>
        <color theme="4"/>
        <rFont val="Calibri"/>
        <family val="2"/>
        <scheme val="minor"/>
      </rPr>
      <t xml:space="preserve"> = velocidade na comporta</t>
    </r>
  </si>
  <si>
    <t>LP = El final (L1) - El inicial (L2)</t>
  </si>
  <si>
    <t>= LC - Htf/2</t>
  </si>
  <si>
    <t xml:space="preserve">calculada cf dimensões desta planilha </t>
  </si>
  <si>
    <t>Circuito longo (com chaminé, 5%); Circuito curto (sem chaminé, 3%)</t>
  </si>
  <si>
    <t>Circuito com chaminé</t>
  </si>
  <si>
    <t>Circuito sem chaminé</t>
  </si>
  <si>
    <t>Circuito de Adução Curto, Túnel sem Chaminé</t>
  </si>
  <si>
    <t>Circuito de Adução Longo, Túnel com Chaminé</t>
  </si>
  <si>
    <t>Inicial (para definição do traçado)</t>
  </si>
  <si>
    <t>Final (após definição de L1 e L2)</t>
  </si>
  <si>
    <t>Queda bruta</t>
  </si>
  <si>
    <t>Alternativas de Circuito de Adução</t>
  </si>
  <si>
    <t>Extensão inicial entre o eixo e o canal de fuga (m)</t>
  </si>
  <si>
    <t>=&gt;</t>
  </si>
  <si>
    <t>ver G5 em planilha do MI, 2007, 576tg.xls</t>
  </si>
  <si>
    <t>cálculos intencionalmente conservadores</t>
  </si>
  <si>
    <t>Extensões</t>
  </si>
  <si>
    <t>Elevações (piso)</t>
  </si>
  <si>
    <t>El inicial (L1)</t>
  </si>
  <si>
    <t>El final (L1)</t>
  </si>
  <si>
    <t>El inicial (L2)</t>
  </si>
  <si>
    <t>El final (L2)</t>
  </si>
  <si>
    <r>
      <t>v</t>
    </r>
    <r>
      <rPr>
        <vertAlign val="subscript"/>
        <sz val="11"/>
        <color theme="1"/>
        <rFont val="Calibri"/>
        <family val="2"/>
        <scheme val="minor"/>
      </rPr>
      <t>cc</t>
    </r>
    <r>
      <rPr>
        <sz val="11"/>
        <color theme="1"/>
        <rFont val="Calibri"/>
        <family val="2"/>
        <scheme val="minor"/>
      </rPr>
      <t xml:space="preserve"> = velocidade admissível para túnel revestido com concreto convencional</t>
    </r>
  </si>
  <si>
    <t xml:space="preserve">Hx = Pressão (m), sendo Hx = 1,3. (NAmax - LC); </t>
  </si>
  <si>
    <t>tirei a parcela 10 x m</t>
  </si>
  <si>
    <t xml:space="preserve">nova fórmula: (Bfu + 4 + hri + (etei . m(solo))) </t>
  </si>
  <si>
    <t>considerei m (solo) fixo e igual a 2</t>
  </si>
  <si>
    <t>Lfu = L3 - Lcd - Lcf; L3 ver C7, Lcd (comprimento do conduto aparente) ver F117 em planilha Túneis e Lcf (comprimento da Casa de Força) ver em D284, em 572fv.xls ou se L3 &lt; Lcd + Lcf + 5, igual a 5m)</t>
  </si>
  <si>
    <t>L2A</t>
  </si>
  <si>
    <t>L2B</t>
  </si>
  <si>
    <t>L2A ou, se L3 &lt; (Lcn + Lcf + 5), L2A + L3 - ( Lcn + Lcf + 5)</t>
  </si>
  <si>
    <t>~IN</t>
  </si>
  <si>
    <t>~OUT</t>
  </si>
  <si>
    <t>P'</t>
  </si>
  <si>
    <t>dado de entrada</t>
  </si>
  <si>
    <t>valor padrão</t>
  </si>
  <si>
    <t>valor padrão, aqui arbitrário</t>
  </si>
  <si>
    <t>NA para QTR10000 (curva-chave)</t>
  </si>
  <si>
    <t>NA revistos</t>
  </si>
  <si>
    <t xml:space="preserve">qmaxturb = </t>
  </si>
  <si>
    <t>opção conservadora, igual à planilha de condutos do MI,2007</t>
  </si>
  <si>
    <r>
      <t>S = c . 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. Hta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>; c = 0.8; 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= 1,76 m/s</t>
    </r>
  </si>
  <si>
    <r>
      <t>Hta = ( (Qtmax/v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) / 0,8927 )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>; 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= 1.76 m/s</t>
    </r>
  </si>
  <si>
    <r>
      <t>he = 0,2. v</t>
    </r>
    <r>
      <rPr>
        <vertAlign val="subscript"/>
        <sz val="11"/>
        <color theme="1"/>
        <rFont val="Calibri"/>
        <family val="2"/>
        <scheme val="minor"/>
      </rPr>
      <t>1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/2g</t>
    </r>
  </si>
  <si>
    <r>
      <t>v</t>
    </r>
    <r>
      <rPr>
        <vertAlign val="subscript"/>
        <sz val="11"/>
        <color theme="1"/>
        <rFont val="Calibri"/>
        <family val="2"/>
        <scheme val="minor"/>
      </rPr>
      <t>ad</t>
    </r>
    <r>
      <rPr>
        <sz val="11"/>
        <color theme="1"/>
        <rFont val="Calibri"/>
        <family val="2"/>
        <scheme val="minor"/>
      </rPr>
      <t xml:space="preserve"> = v</t>
    </r>
    <r>
      <rPr>
        <vertAlign val="subscript"/>
        <sz val="11"/>
        <color theme="1"/>
        <rFont val="Calibri"/>
        <family val="2"/>
        <scheme val="minor"/>
      </rPr>
      <t>1</t>
    </r>
  </si>
  <si>
    <r>
      <t xml:space="preserve">Htf = 1,20 + ( 4 /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Qtmax/v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)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>; v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= 5.6 m/s</t>
    </r>
  </si>
  <si>
    <t>limite inferior 0.13 modificado de para 0</t>
  </si>
  <si>
    <t>limite inferior 0.16 modificado de para 0</t>
  </si>
  <si>
    <t>limite modificado para uma unidade geradora</t>
  </si>
  <si>
    <t>revestimento</t>
  </si>
  <si>
    <t>rocha tipo</t>
  </si>
  <si>
    <t>Alternativa 2: Rocha de média qualidade</t>
  </si>
  <si>
    <t>Alternativa 3: Rocha de má qualidade</t>
  </si>
  <si>
    <t>projet.</t>
  </si>
  <si>
    <t>estrut.</t>
  </si>
  <si>
    <t>(1-boa; 2-média, 3-má)</t>
  </si>
  <si>
    <r>
      <t>dh (sem revest) = % . [6,35 . L1 . n</t>
    </r>
    <r>
      <rPr>
        <vertAlign val="subscript"/>
        <sz val="11"/>
        <color theme="1"/>
        <rFont val="Calibri"/>
        <family val="2"/>
        <scheme val="minor"/>
      </rPr>
      <t>1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sr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Deq</t>
    </r>
    <r>
      <rPr>
        <vertAlign val="superscript"/>
        <sz val="11"/>
        <color theme="1"/>
        <rFont val="Calibri"/>
        <family val="2"/>
        <scheme val="minor"/>
      </rPr>
      <t>4/3</t>
    </r>
    <r>
      <rPr>
        <sz val="11"/>
        <color theme="1"/>
        <rFont val="Calibri"/>
        <family val="2"/>
        <scheme val="minor"/>
      </rPr>
      <t>]</t>
    </r>
  </si>
  <si>
    <r>
      <t>dh (conc projet) = % . [6,35 . L1 . n</t>
    </r>
    <r>
      <rPr>
        <vertAlign val="subscript"/>
        <sz val="11"/>
        <color theme="1"/>
        <rFont val="Calibri"/>
        <family val="2"/>
        <scheme val="minor"/>
      </rPr>
      <t>2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cp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Deq</t>
    </r>
    <r>
      <rPr>
        <vertAlign val="superscript"/>
        <sz val="11"/>
        <color theme="1"/>
        <rFont val="Calibri"/>
        <family val="2"/>
        <scheme val="minor"/>
      </rPr>
      <t>4/3</t>
    </r>
    <r>
      <rPr>
        <sz val="11"/>
        <color theme="1"/>
        <rFont val="Calibri"/>
        <family val="2"/>
        <scheme val="minor"/>
      </rPr>
      <t>]</t>
    </r>
  </si>
  <si>
    <t>Verificação da Sobrepressão</t>
  </si>
  <si>
    <t>Sobrepressão máxima</t>
  </si>
  <si>
    <t>NAmax, ver D18, em planilha Traçado</t>
  </si>
  <si>
    <t>Sobrepressão calculada</t>
  </si>
  <si>
    <r>
      <t>= 2 . (LP . v</t>
    </r>
    <r>
      <rPr>
        <vertAlign val="subscript"/>
        <sz val="11"/>
        <color theme="1"/>
        <rFont val="Calibri"/>
        <family val="2"/>
        <scheme val="minor"/>
      </rPr>
      <t>LP</t>
    </r>
    <r>
      <rPr>
        <sz val="11"/>
        <color theme="1"/>
        <rFont val="Calibri"/>
        <family val="2"/>
        <scheme val="minor"/>
      </rPr>
      <t xml:space="preserve"> + L2A . v</t>
    </r>
    <r>
      <rPr>
        <vertAlign val="subscript"/>
        <sz val="11"/>
        <color theme="1"/>
        <rFont val="Calibri"/>
        <family val="2"/>
        <scheme val="minor"/>
      </rPr>
      <t>L2A</t>
    </r>
    <r>
      <rPr>
        <sz val="11"/>
        <color theme="1"/>
        <rFont val="Calibri"/>
        <family val="2"/>
        <scheme val="minor"/>
      </rPr>
      <t xml:space="preserve"> + L2B . v</t>
    </r>
    <r>
      <rPr>
        <vertAlign val="subscript"/>
        <sz val="11"/>
        <color theme="1"/>
        <rFont val="Calibri"/>
        <family val="2"/>
        <scheme val="minor"/>
      </rPr>
      <t>L2B</t>
    </r>
    <r>
      <rPr>
        <sz val="11"/>
        <color theme="1"/>
        <rFont val="Calibri"/>
        <family val="2"/>
        <scheme val="minor"/>
      </rPr>
      <t>) / (g . Ts)</t>
    </r>
  </si>
  <si>
    <t>s, para túneis longos</t>
  </si>
  <si>
    <t>s, para túneis curtos</t>
  </si>
  <si>
    <t>L / H =</t>
  </si>
  <si>
    <t>tempo de fechamento da válvula ou distribuidor</t>
  </si>
  <si>
    <r>
      <t>T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</si>
  <si>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= 0.30 . (NAmax - LC)</t>
  </si>
  <si>
    <t xml:space="preserve">se </t>
  </si>
  <si>
    <t>Hdmax</t>
  </si>
  <si>
    <t>Hdcalc</t>
  </si>
  <si>
    <t>Hdcalc &gt; Hdmax, aumentar Dcf</t>
  </si>
  <si>
    <t>CN1 = NAmax - S + 2.Hta + 3</t>
  </si>
  <si>
    <t xml:space="preserve">CN3 = LC + Htf/2 + 2.Htf + 3 </t>
  </si>
  <si>
    <t>posição do circuito</t>
  </si>
  <si>
    <t>espessura do solo</t>
  </si>
  <si>
    <t>l</t>
  </si>
  <si>
    <t>r</t>
  </si>
  <si>
    <t>res_max0_0000_wl</t>
  </si>
  <si>
    <t>res_min0_0000_wl</t>
  </si>
  <si>
    <t>geo_qual_rock_x</t>
  </si>
  <si>
    <t>geo_soil_lbnk_th</t>
  </si>
  <si>
    <t>geo_soil_rbnk_th</t>
  </si>
  <si>
    <t>enr_inst_cpcy_p</t>
  </si>
  <si>
    <t>enr_loss_max0_pc</t>
  </si>
  <si>
    <t>rtc_trce_zero_wl</t>
  </si>
  <si>
    <t>rtc_trce_a0cf_k</t>
  </si>
  <si>
    <t>rtc_trce_b0cf_k</t>
  </si>
  <si>
    <t>dam_crst_0000_el</t>
  </si>
  <si>
    <t>lay_hsy0_lctn_x</t>
  </si>
  <si>
    <t>lay_dam0_trce_l</t>
  </si>
  <si>
    <t>lay_chan_intk_l</t>
  </si>
  <si>
    <t>hsy_tunl_totl_l</t>
  </si>
  <si>
    <t>hsy_tunp_conc_l</t>
  </si>
  <si>
    <t>hsy_tunp_stee_l</t>
  </si>
  <si>
    <t>lay_pstk_trce_l</t>
  </si>
  <si>
    <t>hsy_tunl_uter_el</t>
  </si>
  <si>
    <t>hsy_stnk_cter_el</t>
  </si>
  <si>
    <t>hsy_tunp_dter_el</t>
  </si>
  <si>
    <t>hsy_intk_chan_el</t>
  </si>
  <si>
    <t>hsy_intk_gate_n</t>
  </si>
  <si>
    <t>hsy_intk_gate_w</t>
  </si>
  <si>
    <t>hsy_intk_gate_h</t>
  </si>
  <si>
    <t>hsy_intk_sill_el</t>
  </si>
  <si>
    <t>hsy_intk_totl_w</t>
  </si>
  <si>
    <t>hsy_intk_totl_l</t>
  </si>
  <si>
    <t>hsy_tunl_shot_l</t>
  </si>
  <si>
    <t>hsy_tunl_conc_l</t>
  </si>
  <si>
    <t>hsy_tunl_0000_d</t>
  </si>
  <si>
    <t>hsy_tunl_upst_el</t>
  </si>
  <si>
    <t>hsy_tunl_dwst_el</t>
  </si>
  <si>
    <t>hsy_stnk_max0_wl</t>
  </si>
  <si>
    <t>hsy_stnk_min0_wl</t>
  </si>
  <si>
    <t>hsy_stnk_0000_d</t>
  </si>
  <si>
    <t>hsy_tunp_vert_l</t>
  </si>
  <si>
    <t>hsy_tunp_vert_d</t>
  </si>
  <si>
    <t>hsy_tunp_0000_d</t>
  </si>
  <si>
    <t>hsy_tunp_stee_d</t>
  </si>
  <si>
    <t>hsy_tunp_upst_el</t>
  </si>
  <si>
    <t>hsy_tunp_dwst_el</t>
  </si>
  <si>
    <t>hsy_pstk_brch_n</t>
  </si>
  <si>
    <t>hsy_pstk_brch_d</t>
  </si>
  <si>
    <t>hsy_pstk_brch_l</t>
  </si>
  <si>
    <t>pwh_strc_blck_n</t>
  </si>
  <si>
    <t>pwh_turb_rotr_d</t>
  </si>
  <si>
    <t>pwh_turb_clin_el</t>
  </si>
  <si>
    <t>pwh_strc_totl_w</t>
  </si>
  <si>
    <t>pwh_ably_area_w</t>
  </si>
  <si>
    <t>pwh_strc_totl_l</t>
  </si>
  <si>
    <t>pwh_strc_deck_el</t>
  </si>
  <si>
    <t>hsy_trce_max0_wl</t>
  </si>
  <si>
    <t>hsy_trce_min0_wl</t>
  </si>
  <si>
    <t>pwh_ably_area_l</t>
  </si>
  <si>
    <t>pwh_dtub_gate_n</t>
  </si>
  <si>
    <t>pwh_dtub_gate_w</t>
  </si>
  <si>
    <t>pwh_dtub_gate_h</t>
  </si>
  <si>
    <t>pwh_strc_min2_el</t>
  </si>
  <si>
    <t>pwh_strc_min1_el</t>
  </si>
  <si>
    <t>hsy_trce_chan_w</t>
  </si>
  <si>
    <t>hsy_trce_chan_el</t>
  </si>
  <si>
    <t>hsy_intk_fwgt_n</t>
  </si>
  <si>
    <t>hsy_intk_fwgt_ct</t>
  </si>
  <si>
    <t>hsy_intk_slog_n</t>
  </si>
  <si>
    <t>hsy_intk_slog_ct</t>
  </si>
  <si>
    <t>hsy_intk_cran_ct</t>
  </si>
  <si>
    <t>hsy_intk_rack_ct</t>
  </si>
  <si>
    <t>hsy_intk_embp_ct</t>
  </si>
  <si>
    <t>hsy_stnk_stee_t</t>
  </si>
  <si>
    <t>hsy_pstk_stee_t</t>
  </si>
  <si>
    <t>pwh_turb_totl_n</t>
  </si>
  <si>
    <t>pwh_turb_0000_ct</t>
  </si>
  <si>
    <t>pwh_genr_totl_n</t>
  </si>
  <si>
    <t>pwh_genr_0000_ct</t>
  </si>
  <si>
    <t>pwh_dtub_slog_n</t>
  </si>
  <si>
    <t>pwh_dtub_slog_ct</t>
  </si>
  <si>
    <t>pwh_strc_brdg_ct</t>
  </si>
  <si>
    <t>pwh_dtub_gtry_ct</t>
  </si>
  <si>
    <t>pwh_dtub_embp_ct</t>
  </si>
  <si>
    <t>pwh_misc_ldev_ct</t>
  </si>
  <si>
    <t>pwh_misc_inst_ct</t>
  </si>
  <si>
    <r>
      <t>NA</t>
    </r>
    <r>
      <rPr>
        <vertAlign val="subscript"/>
        <sz val="11"/>
        <color theme="1"/>
        <rFont val="Calibri"/>
        <family val="2"/>
        <scheme val="minor"/>
      </rPr>
      <t>max</t>
    </r>
  </si>
  <si>
    <r>
      <t>Na</t>
    </r>
    <r>
      <rPr>
        <vertAlign val="subscript"/>
        <sz val="11"/>
        <color theme="1"/>
        <rFont val="Calibri"/>
        <family val="2"/>
        <scheme val="minor"/>
      </rPr>
      <t>min</t>
    </r>
  </si>
  <si>
    <r>
      <t>Na</t>
    </r>
    <r>
      <rPr>
        <vertAlign val="subscript"/>
        <sz val="11"/>
        <color theme="1"/>
        <rFont val="Calibri"/>
        <family val="2"/>
        <scheme val="minor"/>
      </rPr>
      <t>fu</t>
    </r>
  </si>
  <si>
    <r>
      <t>B</t>
    </r>
    <r>
      <rPr>
        <vertAlign val="subscript"/>
        <sz val="11"/>
        <color theme="1"/>
        <rFont val="Calibri"/>
        <family val="2"/>
        <scheme val="minor"/>
      </rPr>
      <t>cn</t>
    </r>
  </si>
  <si>
    <r>
      <t>e</t>
    </r>
    <r>
      <rPr>
        <vertAlign val="subscript"/>
        <sz val="11"/>
        <color theme="1"/>
        <rFont val="Calibri"/>
        <family val="2"/>
        <scheme val="minor"/>
      </rPr>
      <t>te</t>
    </r>
  </si>
  <si>
    <r>
      <t>El</t>
    </r>
    <r>
      <rPr>
        <vertAlign val="subscript"/>
        <sz val="11"/>
        <color theme="1"/>
        <rFont val="Calibri"/>
        <family val="2"/>
        <scheme val="minor"/>
      </rPr>
      <t>cn</t>
    </r>
  </si>
  <si>
    <r>
      <t>N</t>
    </r>
    <r>
      <rPr>
        <vertAlign val="subscript"/>
        <sz val="11"/>
        <color theme="1"/>
        <rFont val="Calibri"/>
        <family val="2"/>
        <scheme val="minor"/>
      </rPr>
      <t>at</t>
    </r>
  </si>
  <si>
    <r>
      <t>B</t>
    </r>
    <r>
      <rPr>
        <vertAlign val="subscript"/>
        <sz val="11"/>
        <color theme="1"/>
        <rFont val="Calibri"/>
        <family val="2"/>
        <scheme val="minor"/>
      </rPr>
      <t>cp</t>
    </r>
  </si>
  <si>
    <r>
      <t>H</t>
    </r>
    <r>
      <rPr>
        <vertAlign val="subscript"/>
        <sz val="11"/>
        <color theme="1"/>
        <rFont val="Calibri"/>
        <family val="2"/>
        <scheme val="minor"/>
      </rPr>
      <t>cp</t>
    </r>
  </si>
  <si>
    <r>
      <t>h</t>
    </r>
    <r>
      <rPr>
        <vertAlign val="subscript"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%</t>
    </r>
  </si>
  <si>
    <r>
      <t>E</t>
    </r>
    <r>
      <rPr>
        <vertAlign val="subscript"/>
        <sz val="11"/>
        <color theme="1"/>
        <rFont val="Calibri"/>
        <family val="2"/>
        <scheme val="minor"/>
      </rPr>
      <t>sol</t>
    </r>
  </si>
  <si>
    <r>
      <t>B</t>
    </r>
    <r>
      <rPr>
        <vertAlign val="subscript"/>
        <sz val="11"/>
        <color theme="1"/>
        <rFont val="Calibri"/>
        <family val="2"/>
        <scheme val="minor"/>
      </rPr>
      <t>ta</t>
    </r>
  </si>
  <si>
    <r>
      <t>L</t>
    </r>
    <r>
      <rPr>
        <vertAlign val="subscript"/>
        <sz val="11"/>
        <color theme="1"/>
        <rFont val="Calibri"/>
        <family val="2"/>
        <scheme val="minor"/>
      </rPr>
      <t>ta</t>
    </r>
  </si>
  <si>
    <r>
      <t>N</t>
    </r>
    <r>
      <rPr>
        <vertAlign val="subscript"/>
        <sz val="11"/>
        <color theme="1"/>
        <rFont val="Calibri"/>
        <family val="2"/>
        <scheme val="minor"/>
      </rPr>
      <t>t</t>
    </r>
  </si>
  <si>
    <r>
      <t>D</t>
    </r>
    <r>
      <rPr>
        <vertAlign val="subscript"/>
        <sz val="11"/>
        <color theme="1"/>
        <rFont val="Calibri"/>
        <family val="2"/>
        <scheme val="minor"/>
      </rPr>
      <t>b</t>
    </r>
  </si>
  <si>
    <r>
      <t>L</t>
    </r>
    <r>
      <rPr>
        <vertAlign val="subscript"/>
        <sz val="11"/>
        <color theme="1"/>
        <rFont val="Calibri"/>
        <family val="2"/>
        <scheme val="minor"/>
      </rPr>
      <t>b</t>
    </r>
  </si>
  <si>
    <r>
      <t>N</t>
    </r>
    <r>
      <rPr>
        <vertAlign val="subscript"/>
        <sz val="11"/>
        <color theme="1"/>
        <rFont val="Calibri"/>
        <family val="2"/>
        <scheme val="minor"/>
      </rPr>
      <t>g</t>
    </r>
  </si>
  <si>
    <r>
      <t>D</t>
    </r>
    <r>
      <rPr>
        <vertAlign val="subscript"/>
        <sz val="11"/>
        <color theme="1"/>
        <rFont val="Calibri"/>
        <family val="2"/>
        <scheme val="minor"/>
      </rPr>
      <t>3</t>
    </r>
  </si>
  <si>
    <r>
      <t>El</t>
    </r>
    <r>
      <rPr>
        <vertAlign val="subscript"/>
        <sz val="11"/>
        <color theme="1"/>
        <rFont val="Calibri"/>
        <family val="2"/>
        <scheme val="minor"/>
      </rPr>
      <t>d</t>
    </r>
  </si>
  <si>
    <r>
      <t>B</t>
    </r>
    <r>
      <rPr>
        <vertAlign val="subscript"/>
        <sz val="11"/>
        <color theme="1"/>
        <rFont val="Calibri"/>
        <family val="2"/>
        <scheme val="minor"/>
      </rPr>
      <t>cf</t>
    </r>
  </si>
  <si>
    <r>
      <t>B</t>
    </r>
    <r>
      <rPr>
        <vertAlign val="subscript"/>
        <sz val="11"/>
        <color theme="1"/>
        <rFont val="Calibri"/>
        <family val="2"/>
        <scheme val="minor"/>
      </rPr>
      <t>am</t>
    </r>
  </si>
  <si>
    <r>
      <t>L</t>
    </r>
    <r>
      <rPr>
        <vertAlign val="subscript"/>
        <sz val="11"/>
        <color theme="1"/>
        <rFont val="Calibri"/>
        <family val="2"/>
        <scheme val="minor"/>
      </rPr>
      <t>cf</t>
    </r>
  </si>
  <si>
    <r>
      <t>NA</t>
    </r>
    <r>
      <rPr>
        <vertAlign val="subscript"/>
        <sz val="11"/>
        <color theme="1"/>
        <rFont val="Calibri"/>
        <family val="2"/>
        <scheme val="minor"/>
      </rPr>
      <t>fu</t>
    </r>
  </si>
  <si>
    <r>
      <t>NA</t>
    </r>
    <r>
      <rPr>
        <vertAlign val="subscript"/>
        <sz val="11"/>
        <color theme="1"/>
        <rFont val="Calibri"/>
        <family val="2"/>
        <scheme val="minor"/>
      </rPr>
      <t>nfu</t>
    </r>
  </si>
  <si>
    <r>
      <t>L</t>
    </r>
    <r>
      <rPr>
        <vertAlign val="subscript"/>
        <sz val="11"/>
        <color theme="1"/>
        <rFont val="Calibri"/>
        <family val="2"/>
        <scheme val="minor"/>
      </rPr>
      <t>am</t>
    </r>
  </si>
  <si>
    <r>
      <t>N</t>
    </r>
    <r>
      <rPr>
        <vertAlign val="subscript"/>
        <sz val="11"/>
        <color theme="1"/>
        <rFont val="Calibri"/>
        <family val="2"/>
        <scheme val="minor"/>
      </rPr>
      <t>vs</t>
    </r>
  </si>
  <si>
    <r>
      <t>B</t>
    </r>
    <r>
      <rPr>
        <vertAlign val="subscript"/>
        <sz val="11"/>
        <color theme="1"/>
        <rFont val="Calibri"/>
        <family val="2"/>
        <scheme val="minor"/>
      </rPr>
      <t>fu</t>
    </r>
  </si>
  <si>
    <r>
      <t>El</t>
    </r>
    <r>
      <rPr>
        <vertAlign val="subscript"/>
        <sz val="11"/>
        <color theme="1"/>
        <rFont val="Calibri"/>
        <family val="2"/>
        <scheme val="minor"/>
      </rPr>
      <t>fu</t>
    </r>
  </si>
  <si>
    <t>Se Hta &lt; 3, diminuir velocidade e assumit Hta = 3,0 m</t>
  </si>
  <si>
    <t xml:space="preserve">Lcd = 20 m </t>
  </si>
  <si>
    <r>
      <rPr>
        <b/>
        <sz val="11"/>
        <color theme="1"/>
        <rFont val="Calibri"/>
        <family val="2"/>
        <scheme val="minor"/>
      </rPr>
      <t>dados de entrada,</t>
    </r>
    <r>
      <rPr>
        <sz val="11"/>
        <color theme="1"/>
        <rFont val="Calibri"/>
        <family val="2"/>
        <scheme val="minor"/>
      </rPr>
      <t xml:space="preserve"> definidos a partir do traçado, em planta</t>
    </r>
  </si>
  <si>
    <t>hsy_pstk_ovpr_h</t>
  </si>
  <si>
    <t>dh/Hb (túnel sem blindagem)</t>
  </si>
  <si>
    <t>dh(túnel sem blindagem)</t>
  </si>
  <si>
    <t>dh/Hb (túnel blindado)</t>
  </si>
  <si>
    <t>Qtmax, ver D13, em planilha Traçado</t>
  </si>
  <si>
    <r>
      <t>dh (conc conven) =% . [6,35 . L1 . n</t>
    </r>
    <r>
      <rPr>
        <vertAlign val="subscript"/>
        <sz val="11"/>
        <color theme="1"/>
        <rFont val="Calibri"/>
        <family val="2"/>
        <scheme val="minor"/>
      </rPr>
      <t>3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cc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Deq</t>
    </r>
    <r>
      <rPr>
        <vertAlign val="superscript"/>
        <sz val="11"/>
        <color theme="1"/>
        <rFont val="Calibri"/>
        <family val="2"/>
        <scheme val="minor"/>
      </rPr>
      <t>4/3</t>
    </r>
    <r>
      <rPr>
        <sz val="11"/>
        <color theme="1"/>
        <rFont val="Calibri"/>
        <family val="2"/>
        <scheme val="minor"/>
      </rPr>
      <t>]</t>
    </r>
  </si>
  <si>
    <t>tipo de rocha</t>
  </si>
  <si>
    <t>perda de carga</t>
  </si>
  <si>
    <r>
      <t>dh (conc conven) =</t>
    </r>
    <r>
      <rPr>
        <sz val="11"/>
        <color theme="1"/>
        <rFont val="Calibri"/>
        <family val="2"/>
        <scheme val="minor"/>
      </rPr>
      <t xml:space="preserve">  6,35 . (LP+L2A) . n</t>
    </r>
    <r>
      <rPr>
        <vertAlign val="subscript"/>
        <sz val="11"/>
        <color theme="1"/>
        <rFont val="Calibri"/>
        <family val="2"/>
        <scheme val="minor"/>
      </rPr>
      <t>3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</t>
    </r>
    <r>
      <rPr>
        <sz val="11"/>
        <color theme="1"/>
        <rFont val="Calibri"/>
        <family val="2"/>
        <scheme val="minor"/>
      </rPr>
      <t xml:space="preserve"> v</t>
    </r>
    <r>
      <rPr>
        <vertAlign val="subscript"/>
        <sz val="11"/>
        <color theme="1"/>
        <rFont val="Calibri"/>
        <family val="2"/>
        <scheme val="minor"/>
      </rPr>
      <t>cc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 / Deq</t>
    </r>
    <r>
      <rPr>
        <vertAlign val="superscript"/>
        <sz val="11"/>
        <color theme="1"/>
        <rFont val="Calibri"/>
        <family val="2"/>
        <scheme val="minor"/>
      </rPr>
      <t>4/4</t>
    </r>
    <r>
      <rPr>
        <sz val="11"/>
        <color theme="1"/>
        <rFont val="Calibri"/>
        <family val="2"/>
        <scheme val="minor"/>
      </rPr>
      <t/>
    </r>
  </si>
  <si>
    <t>se circuito longo e dh (total) / Hb &gt; 5%,  aumentar Hta</t>
  </si>
  <si>
    <t>se circuito curto e dh (total) / Hb &gt; 3%,  aumentar Hta</t>
  </si>
  <si>
    <t>hsy_intk_chan_w</t>
  </si>
  <si>
    <r>
      <t>B</t>
    </r>
    <r>
      <rPr>
        <vertAlign val="subscript"/>
        <sz val="11"/>
        <rFont val="Calibri"/>
        <family val="2"/>
        <scheme val="minor"/>
      </rPr>
      <t>1cf</t>
    </r>
  </si>
  <si>
    <t>A</t>
  </si>
  <si>
    <t>pwh_strc_blck_w</t>
  </si>
  <si>
    <t>pwh_turb_inlt_d</t>
  </si>
  <si>
    <t>pwh_strc_conc_m3</t>
  </si>
  <si>
    <t>hsy_pstk_stee_th</t>
  </si>
  <si>
    <t>hsy_tunp_stee_th</t>
  </si>
  <si>
    <t>hsy_intk_totl_h</t>
  </si>
  <si>
    <r>
      <t>H</t>
    </r>
    <r>
      <rPr>
        <vertAlign val="subscript"/>
        <sz val="11"/>
        <rFont val="Calibri"/>
        <family val="2"/>
        <scheme val="minor"/>
      </rPr>
      <t>ta</t>
    </r>
  </si>
  <si>
    <t>hsy_intk_subm_h</t>
  </si>
  <si>
    <r>
      <t>h</t>
    </r>
    <r>
      <rPr>
        <vertAlign val="subscript"/>
        <sz val="11"/>
        <rFont val="Calibri"/>
        <family val="2"/>
        <scheme val="minor"/>
      </rPr>
      <t>s</t>
    </r>
  </si>
  <si>
    <t>1.4.</t>
  </si>
  <si>
    <t>Elevação mínima do terreno</t>
  </si>
  <si>
    <t>TRECHO BLINDADO - Parâmetros para definição da extensão</t>
  </si>
  <si>
    <t>Extensão máxima do trecho blindado</t>
  </si>
  <si>
    <t xml:space="preserve"> 2 . Hb</t>
  </si>
  <si>
    <t>(EL(te) - 3) - (NAjus - 3) + Htf/2 &gt; 0,8.Hb</t>
  </si>
  <si>
    <t>hsy_tunp_min0_l</t>
  </si>
  <si>
    <t>hsy_tunp_max0_el</t>
  </si>
  <si>
    <t>hyd_trce_rbnk_el</t>
  </si>
  <si>
    <t>$</t>
  </si>
  <si>
    <t>= Elch - Hta, ou, sem chaminé, por simplificação, igual a 9.999</t>
  </si>
  <si>
    <t xml:space="preserve"> se circuito curto, sem chaminé, igual a zero</t>
  </si>
  <si>
    <t>(L1+L2A+L2b)/Hb</t>
  </si>
  <si>
    <t>dh/Hb (total)</t>
  </si>
  <si>
    <t>Se Htf &lt; 3, redimensionar conduto para 1,8m</t>
  </si>
  <si>
    <t xml:space="preserve"> se circuito curto, sem chaminé, soma L1 + L2A</t>
  </si>
  <si>
    <t>extensão medida entre o eixo e o canal de fuga</t>
  </si>
  <si>
    <t>quantidade de vãos de uma entrada</t>
  </si>
  <si>
    <t>z revisto</t>
  </si>
  <si>
    <r>
      <t>m</t>
    </r>
    <r>
      <rPr>
        <vertAlign val="superscript"/>
        <sz val="10"/>
        <color theme="4" tint="-0.249977111117893"/>
        <rFont val="Arial"/>
        <family val="2"/>
      </rPr>
      <t>4</t>
    </r>
  </si>
  <si>
    <t>b</t>
  </si>
  <si>
    <t>NAmed =(NAmax - NAmin)/2; NAmin é dado de entrado</t>
  </si>
  <si>
    <t>(Cota média do terreno na área da casa de força)</t>
  </si>
  <si>
    <r>
      <t>V</t>
    </r>
    <r>
      <rPr>
        <vertAlign val="subscript"/>
        <sz val="10"/>
        <rFont val="Arial"/>
        <family val="2"/>
      </rPr>
      <t>cie</t>
    </r>
    <r>
      <rPr>
        <sz val="10"/>
        <rFont val="Arial"/>
        <family val="2"/>
      </rPr>
      <t xml:space="preserve"> =</t>
    </r>
  </si>
  <si>
    <t>(Volume de concreto da infra-estrutura e paredes externas)</t>
  </si>
  <si>
    <t>(Volume de concreto do dental)</t>
  </si>
  <si>
    <r>
      <t>V</t>
    </r>
    <r>
      <rPr>
        <vertAlign val="subscript"/>
        <sz val="10"/>
        <rFont val="Arial"/>
        <family val="2"/>
      </rPr>
      <t>cse</t>
    </r>
    <r>
      <rPr>
        <sz val="10"/>
        <rFont val="Arial"/>
        <family val="2"/>
      </rPr>
      <t xml:space="preserve"> =</t>
    </r>
  </si>
  <si>
    <t>(Volume de concreto da superestrutura)</t>
  </si>
  <si>
    <t>Taxas de cimento e armadura</t>
  </si>
  <si>
    <t>Infra-estrutura e paredes externas</t>
  </si>
  <si>
    <t>Equação da curva ajustada no gráfico B.14:</t>
  </si>
  <si>
    <t>Turbina de eixo horizontal:</t>
  </si>
  <si>
    <t xml:space="preserve">$ = 9,4666 (kVA/rpm) + 9,1722 = </t>
  </si>
  <si>
    <t>6.  EXTRATO DO ORÇAMENTO PADRÃO</t>
  </si>
  <si>
    <t xml:space="preserve">talha </t>
  </si>
  <si>
    <r>
      <t xml:space="preserve">TÍTULO: CASA DE FORÇA -TURBINAS PELTON   </t>
    </r>
    <r>
      <rPr>
        <sz val="9"/>
        <rFont val="Arial"/>
        <family val="2"/>
      </rPr>
      <t/>
    </r>
  </si>
  <si>
    <t>572p.xls</t>
  </si>
  <si>
    <t>REVISÃO:</t>
  </si>
  <si>
    <t>Dados para o dimensionamento</t>
  </si>
  <si>
    <r>
      <t>h</t>
    </r>
    <r>
      <rPr>
        <vertAlign val="subscript"/>
        <sz val="10"/>
        <rFont val="Arial"/>
        <family val="2"/>
      </rPr>
      <t>t</t>
    </r>
    <r>
      <rPr>
        <sz val="10"/>
        <rFont val="Arial"/>
        <family val="2"/>
      </rPr>
      <t xml:space="preserve"> =</t>
    </r>
  </si>
  <si>
    <t>(Rendimento médio das turbinas)</t>
  </si>
  <si>
    <r>
      <t>d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=  </t>
    </r>
  </si>
  <si>
    <t>(Espaçamento livre entre unidades geradoras, definido pelo projetista)</t>
  </si>
  <si>
    <r>
      <t>d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=  </t>
    </r>
  </si>
  <si>
    <t>(Espaçamento livre no sentido do fluxo a montante e a jusante da unidade geradora, definido pelo projetista)</t>
  </si>
  <si>
    <t>(Comprimento de tratamento de fundação determinado a partir do projeto)</t>
  </si>
  <si>
    <r>
      <t>C</t>
    </r>
    <r>
      <rPr>
        <vertAlign val="subscript"/>
        <sz val="10"/>
        <rFont val="Arial"/>
        <family val="2"/>
      </rPr>
      <t>tp</t>
    </r>
    <r>
      <rPr>
        <sz val="10"/>
        <rFont val="Arial"/>
        <family val="2"/>
      </rPr>
      <t xml:space="preserve"> =</t>
    </r>
  </si>
  <si>
    <t>(Custo unitário de turbina Pelton, obtido com o fabricante)</t>
  </si>
  <si>
    <t>Tipo:</t>
  </si>
  <si>
    <t>(Tipo de casa de força: 1 - externa; 2 - subterrânea)</t>
  </si>
  <si>
    <r>
      <t>NA</t>
    </r>
    <r>
      <rPr>
        <vertAlign val="subscript"/>
        <sz val="10"/>
        <rFont val="Arial"/>
        <family val="2"/>
      </rPr>
      <t>xfu</t>
    </r>
    <r>
      <rPr>
        <sz val="10"/>
        <rFont val="Arial"/>
        <family val="2"/>
      </rPr>
      <t xml:space="preserve"> =</t>
    </r>
  </si>
  <si>
    <t>(Nível de água máximo do canal de fuga)</t>
  </si>
  <si>
    <t>E, ainda, para casa de força externa:</t>
  </si>
  <si>
    <r>
      <t>V</t>
    </r>
    <r>
      <rPr>
        <vertAlign val="subscript"/>
        <sz val="10"/>
        <rFont val="Arial"/>
        <family val="2"/>
      </rPr>
      <t>rcf</t>
    </r>
    <r>
      <rPr>
        <sz val="10"/>
        <rFont val="Arial"/>
        <family val="2"/>
      </rPr>
      <t xml:space="preserve"> =</t>
    </r>
  </si>
  <si>
    <t>(Volume de escav. em rocha a céu aberto abaixo da cota do pátio da área de montagem, determ. a partir do projeto)</t>
  </si>
  <si>
    <t xml:space="preserve">QUEDA BRUTA MÁXIMA: </t>
  </si>
  <si>
    <t>QUEDA BRUTA MÉDIA:</t>
  </si>
  <si>
    <t>PERDA DE CARGA TOTAL:</t>
  </si>
  <si>
    <t>QUEDA LÍQUIDA MÁXIMA:</t>
  </si>
  <si>
    <t>QUEDA LÍQUIDA MÉDIA:</t>
  </si>
  <si>
    <t>3.  POTÊNCIAS</t>
  </si>
  <si>
    <t>POTÊNCIA TOTAL DO CONJUNTO DAS TURBINAS</t>
  </si>
  <si>
    <t>NÚMERO DE UNIDADES GERADORAS</t>
  </si>
  <si>
    <r>
      <t>Sendo P</t>
    </r>
    <r>
      <rPr>
        <vertAlign val="subscript"/>
        <sz val="10"/>
        <rFont val="Arial"/>
        <family val="2"/>
      </rPr>
      <t>1xt</t>
    </r>
    <r>
      <rPr>
        <sz val="10"/>
        <rFont val="Arial"/>
        <family val="2"/>
      </rPr>
      <t xml:space="preserve"> a potência máxima da turbina para a queda disponível, calculada abaixo:</t>
    </r>
  </si>
  <si>
    <t>m,  tem-se:</t>
  </si>
  <si>
    <t>E para o número mínimo de unidades geradoras, considerando a potência máxima, temos</t>
  </si>
  <si>
    <t xml:space="preserve">        ou, considerando a vazão máxima, temos</t>
  </si>
  <si>
    <r>
      <t>N</t>
    </r>
    <r>
      <rPr>
        <vertAlign val="subscript"/>
        <sz val="10"/>
        <rFont val="Arial"/>
        <family val="2"/>
      </rPr>
      <t>g</t>
    </r>
    <r>
      <rPr>
        <sz val="10"/>
        <rFont val="Arial"/>
        <family val="2"/>
      </rPr>
      <t>=</t>
    </r>
  </si>
  <si>
    <t>POTÊNCIA  INICIAL DE UMA UNIDADE GERADORA</t>
  </si>
  <si>
    <r>
      <t>Sendo P</t>
    </r>
    <r>
      <rPr>
        <vertAlign val="subscript"/>
        <sz val="10"/>
        <rFont val="Arial"/>
        <family val="2"/>
      </rPr>
      <t>1nt</t>
    </r>
    <r>
      <rPr>
        <sz val="10"/>
        <rFont val="Arial"/>
        <family val="2"/>
      </rPr>
      <t xml:space="preserve"> a potência mínima da turbina para a queda disponível, dada abaixo:</t>
    </r>
  </si>
  <si>
    <t>E para a potência inicial de uma unidade geradora:</t>
  </si>
  <si>
    <r>
      <t>P'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>=</t>
    </r>
  </si>
  <si>
    <t>POTÊNCIA DE UMA UNIDADE GERADORA</t>
  </si>
  <si>
    <r>
      <t>Neste aproveitamento:   k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</si>
  <si>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 xml:space="preserve">POTÊNCIA INSTALADA </t>
  </si>
  <si>
    <t>POTÊNCIA POR INJETOR DA TURBINA</t>
  </si>
  <si>
    <r>
      <t>Q</t>
    </r>
    <r>
      <rPr>
        <vertAlign val="subscript"/>
        <sz val="7"/>
        <rFont val="Arial"/>
        <family val="2"/>
      </rPr>
      <t>1</t>
    </r>
    <r>
      <rPr>
        <sz val="10"/>
        <rFont val="Arial"/>
        <family val="2"/>
      </rPr>
      <t>&lt;2,0</t>
    </r>
  </si>
  <si>
    <t>j</t>
  </si>
  <si>
    <t>vazão máx. turbinada por unid.</t>
  </si>
  <si>
    <r>
      <t>Q</t>
    </r>
    <r>
      <rPr>
        <vertAlign val="subscript"/>
        <sz val="8"/>
        <rFont val="Arial"/>
        <family val="2"/>
      </rPr>
      <t xml:space="preserve">1 </t>
    </r>
    <r>
      <rPr>
        <sz val="10"/>
        <rFont val="Arial"/>
        <family val="2"/>
      </rPr>
      <t>&lt; 2,0</t>
    </r>
  </si>
  <si>
    <r>
      <t xml:space="preserve">2,0 </t>
    </r>
    <r>
      <rPr>
        <u/>
        <sz val="10"/>
        <rFont val="Arial"/>
        <family val="2"/>
      </rPr>
      <t>&lt;</t>
    </r>
    <r>
      <rPr>
        <sz val="10"/>
        <rFont val="Arial"/>
        <family val="2"/>
      </rPr>
      <t xml:space="preserve"> Q</t>
    </r>
    <r>
      <rPr>
        <vertAlign val="subscript"/>
        <sz val="8"/>
        <rFont val="Arial"/>
        <family val="2"/>
      </rPr>
      <t>1</t>
    </r>
    <r>
      <rPr>
        <sz val="10"/>
        <rFont val="Arial"/>
        <family val="2"/>
      </rPr>
      <t xml:space="preserve"> &lt; 4,7</t>
    </r>
  </si>
  <si>
    <r>
      <t xml:space="preserve">4,7 </t>
    </r>
    <r>
      <rPr>
        <u/>
        <sz val="10"/>
        <rFont val="Arial"/>
        <family val="2"/>
      </rPr>
      <t>&lt;</t>
    </r>
    <r>
      <rPr>
        <sz val="10"/>
        <rFont val="Arial"/>
        <family val="2"/>
      </rPr>
      <t xml:space="preserve"> Q</t>
    </r>
    <r>
      <rPr>
        <vertAlign val="subscript"/>
        <sz val="8"/>
        <rFont val="Arial"/>
        <family val="2"/>
      </rPr>
      <t>1</t>
    </r>
    <r>
      <rPr>
        <sz val="10"/>
        <rFont val="Arial"/>
        <family val="2"/>
      </rPr>
      <t xml:space="preserve"> &lt; 6,7</t>
    </r>
  </si>
  <si>
    <r>
      <t xml:space="preserve">6,7 </t>
    </r>
    <r>
      <rPr>
        <u/>
        <sz val="10"/>
        <rFont val="Arial"/>
        <family val="2"/>
      </rPr>
      <t>&lt;</t>
    </r>
    <r>
      <rPr>
        <sz val="10"/>
        <rFont val="Arial"/>
        <family val="2"/>
      </rPr>
      <t xml:space="preserve"> Q</t>
    </r>
    <r>
      <rPr>
        <vertAlign val="subscript"/>
        <sz val="8"/>
        <rFont val="Arial"/>
        <family val="2"/>
      </rPr>
      <t>1</t>
    </r>
    <r>
      <rPr>
        <sz val="10"/>
        <rFont val="Arial"/>
        <family val="2"/>
      </rPr>
      <t xml:space="preserve"> &lt; 9,3</t>
    </r>
  </si>
  <si>
    <r>
      <t xml:space="preserve">9,3 </t>
    </r>
    <r>
      <rPr>
        <u/>
        <sz val="10"/>
        <rFont val="Arial"/>
        <family val="2"/>
      </rPr>
      <t>&lt;</t>
    </r>
    <r>
      <rPr>
        <sz val="10"/>
        <rFont val="Arial"/>
        <family val="2"/>
      </rPr>
      <t xml:space="preserve"> Q</t>
    </r>
    <r>
      <rPr>
        <vertAlign val="subscript"/>
        <sz val="8"/>
        <rFont val="Arial"/>
        <family val="2"/>
      </rPr>
      <t>1</t>
    </r>
    <r>
      <rPr>
        <sz val="10"/>
        <rFont val="Arial"/>
        <family val="2"/>
      </rPr>
      <t xml:space="preserve"> &lt; 13,3</t>
    </r>
  </si>
  <si>
    <r>
      <t>Q</t>
    </r>
    <r>
      <rPr>
        <vertAlign val="subscript"/>
        <sz val="8"/>
        <rFont val="Arial"/>
        <family val="2"/>
      </rPr>
      <t>1</t>
    </r>
    <r>
      <rPr>
        <sz val="10"/>
        <rFont val="Arial"/>
        <family val="2"/>
      </rPr>
      <t xml:space="preserve"> </t>
    </r>
    <r>
      <rPr>
        <u/>
        <sz val="10"/>
        <rFont val="Arial"/>
        <family val="2"/>
      </rPr>
      <t>&gt;</t>
    </r>
    <r>
      <rPr>
        <sz val="10"/>
        <rFont val="Arial"/>
        <family val="2"/>
      </rPr>
      <t xml:space="preserve"> 13,3</t>
    </r>
  </si>
  <si>
    <r>
      <t>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,  tem-se:</t>
    </r>
  </si>
  <si>
    <t>j =</t>
  </si>
  <si>
    <t>VELOCIDADE ESPECÍFICA INICIAL</t>
  </si>
  <si>
    <t>VAZÃO MÁXIMA TURBINADA DE UMA TURBINA</t>
  </si>
  <si>
    <r>
      <t>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/s</t>
    </r>
  </si>
  <si>
    <r>
      <t>h</t>
    </r>
    <r>
      <rPr>
        <vertAlign val="subscript"/>
        <sz val="10"/>
        <rFont val="Arial"/>
        <family val="2"/>
      </rPr>
      <t>t1</t>
    </r>
    <r>
      <rPr>
        <sz val="10"/>
        <rFont val="Arial"/>
        <family val="2"/>
      </rPr>
      <t xml:space="preserve"> =</t>
    </r>
  </si>
  <si>
    <r>
      <t>h</t>
    </r>
    <r>
      <rPr>
        <vertAlign val="subscript"/>
        <sz val="10"/>
        <rFont val="Arial"/>
        <family val="2"/>
      </rPr>
      <t>g1</t>
    </r>
    <r>
      <rPr>
        <sz val="10"/>
        <rFont val="Arial"/>
        <family val="2"/>
      </rPr>
      <t xml:space="preserve"> =</t>
    </r>
  </si>
  <si>
    <t>Posição do eixo da turbina:</t>
  </si>
  <si>
    <t>posição</t>
  </si>
  <si>
    <t>horizontal</t>
  </si>
  <si>
    <r>
      <t>Q</t>
    </r>
    <r>
      <rPr>
        <vertAlign val="subscript"/>
        <sz val="8"/>
        <rFont val="Arial"/>
        <family val="2"/>
      </rPr>
      <t>1</t>
    </r>
    <r>
      <rPr>
        <sz val="10"/>
        <rFont val="Arial"/>
        <family val="2"/>
      </rPr>
      <t xml:space="preserve"> &lt; 4,7</t>
    </r>
  </si>
  <si>
    <t>vertical</t>
  </si>
  <si>
    <r>
      <t>Q</t>
    </r>
    <r>
      <rPr>
        <vertAlign val="subscript"/>
        <sz val="8"/>
        <rFont val="Arial"/>
        <family val="2"/>
      </rPr>
      <t>1</t>
    </r>
    <r>
      <rPr>
        <sz val="10"/>
        <rFont val="Arial"/>
        <family val="2"/>
      </rPr>
      <t xml:space="preserve"> </t>
    </r>
    <r>
      <rPr>
        <u/>
        <sz val="10"/>
        <rFont val="Arial"/>
        <family val="2"/>
      </rPr>
      <t>&gt;</t>
    </r>
    <r>
      <rPr>
        <sz val="10"/>
        <rFont val="Arial"/>
        <family val="2"/>
      </rPr>
      <t xml:space="preserve"> 4,7</t>
    </r>
  </si>
  <si>
    <r>
      <t>Assim, com Q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</si>
  <si>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t>m³/s, tem-se:</t>
  </si>
  <si>
    <r>
      <t>NESTE</t>
    </r>
    <r>
      <rPr>
        <b/>
        <sz val="10"/>
        <rFont val="Arial"/>
        <family val="2"/>
      </rPr>
      <t xml:space="preserve"> CASO </t>
    </r>
  </si>
  <si>
    <t>VELOCIDADE  INICIAL</t>
  </si>
  <si>
    <t>NÚMERO DE PÓLOS DO GERADOR</t>
  </si>
  <si>
    <t>Assim, para este aproveitamento, com      f =</t>
  </si>
  <si>
    <t>Hz</t>
  </si>
  <si>
    <t>e      n' =</t>
  </si>
  <si>
    <t>rpm, tem-se para o número de pólos do gerador :</t>
  </si>
  <si>
    <t>VELOCIDADE SÍNCRONA</t>
  </si>
  <si>
    <t>VELOCIDADE ESPECÍFICA POR INJETOR</t>
  </si>
  <si>
    <t>COEFICIENTE DE VELOCIDADE PERIFÉRICA</t>
  </si>
  <si>
    <t>g)</t>
  </si>
  <si>
    <t>DIÂMETRO DA LINHA DE CENTRO DO JATO</t>
  </si>
  <si>
    <t>h)</t>
  </si>
  <si>
    <t>POSIÇÃO DO ROTOR</t>
  </si>
  <si>
    <t>i)</t>
  </si>
  <si>
    <t>DIMENSÕES DO BICO INJETOR, DO ROTOR E DA CÂMARA BLINDADA</t>
  </si>
  <si>
    <t>j)</t>
  </si>
  <si>
    <t>DIMENSÕES DA CASA DE FORÇA</t>
  </si>
  <si>
    <r>
      <t>&gt;</t>
    </r>
    <r>
      <rPr>
        <sz val="10"/>
        <rFont val="Arial"/>
        <family val="2"/>
      </rPr>
      <t xml:space="preserve">  Largura do bloco da unidade</t>
    </r>
  </si>
  <si>
    <r>
      <t>&gt;</t>
    </r>
    <r>
      <rPr>
        <sz val="10"/>
        <rFont val="Arial"/>
        <family val="2"/>
      </rPr>
      <t xml:space="preserve">  Largura total da casa de força</t>
    </r>
  </si>
  <si>
    <r>
      <t>&gt;</t>
    </r>
    <r>
      <rPr>
        <sz val="10"/>
        <rFont val="Arial"/>
        <family val="2"/>
      </rPr>
      <t xml:space="preserve">  Largura da área de montagem dos equipamentos</t>
    </r>
  </si>
  <si>
    <r>
      <t>B</t>
    </r>
    <r>
      <rPr>
        <vertAlign val="subscript"/>
        <sz val="10"/>
        <rFont val="Arial"/>
        <family val="2"/>
      </rPr>
      <t>am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</si>
  <si>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 Comprimento da superestrutura</t>
    </r>
  </si>
  <si>
    <r>
      <t>&gt;</t>
    </r>
    <r>
      <rPr>
        <sz val="10"/>
        <rFont val="Arial"/>
        <family val="2"/>
      </rPr>
      <t xml:space="preserve">  Escavação comum</t>
    </r>
  </si>
  <si>
    <t xml:space="preserve">   Para casa de força externa:</t>
  </si>
  <si>
    <t xml:space="preserve">   Para casa de força subterrânea:</t>
  </si>
  <si>
    <r>
      <t>V</t>
    </r>
    <r>
      <rPr>
        <vertAlign val="subscript"/>
        <sz val="10"/>
        <rFont val="Arial"/>
        <family val="2"/>
      </rPr>
      <t>tcf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</si>
  <si>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 Escavação em rocha a céu aberto</t>
    </r>
  </si>
  <si>
    <r>
      <t>&gt;</t>
    </r>
    <r>
      <rPr>
        <sz val="10"/>
        <rFont val="Arial"/>
        <family val="2"/>
      </rPr>
      <t xml:space="preserve">  Escavação subterrânea em rocha (para casa de força subterrânea):</t>
    </r>
  </si>
  <si>
    <t>Área da seção de escavação:</t>
  </si>
  <si>
    <t>Custo unitário de escavação subterrânea em rocha:</t>
  </si>
  <si>
    <t>LIMPEZA E TRATAMENTO DE FUNDAÇÃO</t>
  </si>
  <si>
    <r>
      <t>&gt;</t>
    </r>
    <r>
      <rPr>
        <sz val="10"/>
        <rFont val="Arial"/>
        <family val="2"/>
      </rPr>
      <t xml:space="preserve">  Área de limpeza da fundação</t>
    </r>
  </si>
  <si>
    <r>
      <t>&gt;</t>
    </r>
    <r>
      <rPr>
        <sz val="10"/>
        <rFont val="Arial"/>
        <family val="2"/>
      </rPr>
      <t xml:space="preserve">  Comprimento da injeção de cimento</t>
    </r>
  </si>
  <si>
    <t>Comprimento definido conforme o projeto:</t>
  </si>
  <si>
    <t>Custo de limpeza e tratamento de fundação</t>
  </si>
  <si>
    <t>BENFEITORIAS NA ÁREA DA USINA</t>
  </si>
  <si>
    <t>INSTALAÇÕES E ACABAMENTOS</t>
  </si>
  <si>
    <t>Custo obtido com o fabricante:</t>
  </si>
  <si>
    <t>Para turbina de eixo vertical:</t>
  </si>
  <si>
    <t>Equação da curva ajustada no gráfico B.16:</t>
  </si>
  <si>
    <r>
      <t>$ = 32775,45 [(MVA/rpm)-0,023]</t>
    </r>
    <r>
      <rPr>
        <vertAlign val="superscript"/>
        <sz val="10"/>
        <rFont val="Arial"/>
        <family val="2"/>
      </rPr>
      <t>0,6298</t>
    </r>
    <r>
      <rPr>
        <sz val="10"/>
        <rFont val="Arial"/>
        <family val="2"/>
      </rPr>
      <t>, para 0,0329 ≤ (MVA/rpm) ≤ 1,9834</t>
    </r>
  </si>
  <si>
    <t>Para turbina de eixo horizontal:</t>
  </si>
  <si>
    <r>
      <t>(0,0004</t>
    </r>
    <r>
      <rPr>
        <sz val="10"/>
        <rFont val="Arial"/>
        <family val="2"/>
      </rPr>
      <t>≤(MVA/rpm)≤0,0483)</t>
    </r>
  </si>
  <si>
    <t>Para este aproveitamento, com turbina de eixo</t>
  </si>
  <si>
    <t>tem-se para o custo de hidrogeradores:</t>
  </si>
  <si>
    <t>Ponte rolante:</t>
  </si>
  <si>
    <t>Turbina de eixo vertical:</t>
  </si>
  <si>
    <t>Equação da curva ajustada no primeiro gráfico B.17:</t>
  </si>
  <si>
    <r>
      <t>$ = 25,12 (kVA/rpm)</t>
    </r>
    <r>
      <rPr>
        <vertAlign val="superscript"/>
        <sz val="10"/>
        <rFont val="Arial"/>
        <family val="2"/>
      </rPr>
      <t>0,6961</t>
    </r>
    <r>
      <rPr>
        <sz val="10"/>
        <rFont val="Arial"/>
        <family val="2"/>
      </rPr>
      <t xml:space="preserve"> =</t>
    </r>
    <r>
      <rPr>
        <vertAlign val="superscript"/>
        <sz val="10"/>
        <rFont val="Arial"/>
        <family val="2"/>
      </rPr>
      <t xml:space="preserve"> </t>
    </r>
  </si>
  <si>
    <t>Equação da curva ajustada no segundo gráfico B.17:</t>
  </si>
  <si>
    <t>tem-se para o custo da ponte rolante:</t>
  </si>
  <si>
    <r>
      <t>C</t>
    </r>
    <r>
      <rPr>
        <vertAlign val="subscript"/>
        <sz val="10"/>
        <rFont val="Arial"/>
        <family val="2"/>
      </rPr>
      <t>pr</t>
    </r>
    <r>
      <rPr>
        <sz val="10"/>
        <rFont val="Arial"/>
        <family val="2"/>
      </rPr>
      <t xml:space="preserve"> =</t>
    </r>
  </si>
  <si>
    <t>.11</t>
  </si>
  <si>
    <t>.13</t>
  </si>
  <si>
    <t xml:space="preserve">     Comporta ensecadeira do tubo de sucção </t>
  </si>
  <si>
    <t xml:space="preserve">     Turbina tipo Pelton</t>
  </si>
  <si>
    <t xml:space="preserve">     Hidrogerador</t>
  </si>
  <si>
    <t xml:space="preserve">     Peças fixas extras </t>
  </si>
  <si>
    <t xml:space="preserve">     Subtotal      .13</t>
  </si>
  <si>
    <t xml:space="preserve">     EVENTUAIS  .13</t>
  </si>
  <si>
    <t>.14</t>
  </si>
  <si>
    <t xml:space="preserve">     Subtotal      .14</t>
  </si>
  <si>
    <t xml:space="preserve">     EVENTUAIS  .14</t>
  </si>
  <si>
    <t>.15</t>
  </si>
  <si>
    <t xml:space="preserve">     Subtotal    .15.</t>
  </si>
  <si>
    <t xml:space="preserve">     EVENTUAIS .15</t>
  </si>
  <si>
    <t>ver D210, em planilha do MI, 2007, 572p.xls</t>
  </si>
  <si>
    <t>calculado na planilha da casa de força = hsp2phouse</t>
  </si>
  <si>
    <t>calculado na planilha do tunel = hsp2tunnel</t>
  </si>
  <si>
    <t>Elsol= NAmax - S - Hta; para Hta ver F35 em planilha hsp2tunnel</t>
  </si>
  <si>
    <t>calculado na planilha da tomada = hsp2intake</t>
  </si>
  <si>
    <t>nf = número de unidades (G98, em 572p.xls)</t>
  </si>
  <si>
    <t>ver NAmax em D5, planilha traçado e LC em D210, planilha 572p.xls</t>
  </si>
  <si>
    <t>Db = Diâmetro (m), igual a dimensão do conduto</t>
  </si>
  <si>
    <r>
      <t>D</t>
    </r>
    <r>
      <rPr>
        <vertAlign val="subscript"/>
        <sz val="11"/>
        <color theme="1"/>
        <rFont val="Calibri"/>
        <family val="2"/>
        <scheme val="minor"/>
      </rPr>
      <t>2</t>
    </r>
  </si>
  <si>
    <t>pwh_turb_cjet_d</t>
  </si>
  <si>
    <t>Válvula Esférica</t>
  </si>
  <si>
    <t>pwh_valv_sphr_n</t>
  </si>
  <si>
    <t>pwh_valv_sphr_ct</t>
  </si>
  <si>
    <t>http://www.hydroworld.com/articles/print/volume-20/issue-6/articles/asset-management/simplified-method-for-estimating-the-cost.html</t>
  </si>
  <si>
    <r>
      <t>C</t>
    </r>
    <r>
      <rPr>
        <b/>
        <vertAlign val="subscript"/>
        <sz val="10"/>
        <color rgb="FF333333"/>
        <rFont val="Verdana"/>
        <family val="2"/>
      </rPr>
      <t>P</t>
    </r>
    <r>
      <rPr>
        <b/>
        <sz val="10"/>
        <color rgb="FF333333"/>
        <rFont val="Verdana"/>
        <family val="2"/>
      </rPr>
      <t> =8300 × (Q × H) </t>
    </r>
    <r>
      <rPr>
        <b/>
        <vertAlign val="superscript"/>
        <sz val="10"/>
        <color rgb="FF333333"/>
        <rFont val="Verdana"/>
        <family val="2"/>
      </rPr>
      <t>0.54</t>
    </r>
    <r>
      <rPr>
        <b/>
        <sz val="10"/>
        <color rgb="FF333333"/>
        <rFont val="Verdana"/>
        <family val="2"/>
      </rPr>
      <t> </t>
    </r>
  </si>
  <si>
    <t>http://www.engineering.lancs.ac.uk/lureg/nwhrm/engineering/turbine_costs.php</t>
  </si>
  <si>
    <t>euros</t>
  </si>
  <si>
    <t>libras</t>
  </si>
  <si>
    <t>Parâmteros</t>
  </si>
  <si>
    <t>Custo Original</t>
  </si>
  <si>
    <t>Cálculo simplificado do volume:</t>
  </si>
  <si>
    <t>BLOCO</t>
  </si>
  <si>
    <t>Volume cheio</t>
  </si>
  <si>
    <t>Volume vazio</t>
  </si>
  <si>
    <t>AM</t>
  </si>
  <si>
    <t>VERTICAL</t>
  </si>
  <si>
    <t>calculado acima</t>
  </si>
  <si>
    <t>20% do volume total</t>
  </si>
  <si>
    <t>Pilares, vigas e muros laterais</t>
  </si>
  <si>
    <t xml:space="preserve">para P &lt; 30 MW, custo constante; </t>
  </si>
  <si>
    <t xml:space="preserve">limite inferior de 68.9 modificado para </t>
  </si>
  <si>
    <t xml:space="preserve">limite superior de 38 modificado para </t>
  </si>
  <si>
    <t>fixo, igual a 6</t>
  </si>
  <si>
    <t>US$</t>
  </si>
  <si>
    <t>= p + B + 2 + L + 3 + p + 2 (horizontal)</t>
  </si>
  <si>
    <t>I</t>
  </si>
  <si>
    <t>H</t>
  </si>
  <si>
    <t>= 2 + G + 2.F (horizontal)</t>
  </si>
  <si>
    <t>HORIZONTAL</t>
  </si>
  <si>
    <t>?</t>
  </si>
  <si>
    <t xml:space="preserve">limite superior de 0.0483 modificado para </t>
  </si>
  <si>
    <t xml:space="preserve">limite superior de 4583 modificado para </t>
  </si>
  <si>
    <t xml:space="preserve">limite inferior de 0.0329 modificado para </t>
  </si>
  <si>
    <t xml:space="preserve">limite superior de 1.9834 modificado para </t>
  </si>
  <si>
    <t>equação modificada de 32775.45*(D571-0.023)^0.5279 para</t>
  </si>
  <si>
    <t>=32000*(MVA/rpm)^0.58</t>
  </si>
  <si>
    <t>pwh_strc_upcl_l</t>
  </si>
  <si>
    <r>
      <t>d</t>
    </r>
    <r>
      <rPr>
        <vertAlign val="subscript"/>
        <sz val="11"/>
        <color theme="1"/>
        <rFont val="Calibri"/>
        <family val="2"/>
        <scheme val="minor"/>
      </rPr>
      <t>1</t>
    </r>
  </si>
  <si>
    <t>pwh_deck_dfld_q</t>
  </si>
  <si>
    <t>pwh_pelt_type_x</t>
  </si>
  <si>
    <t>parcela igual a 9.2 alterada para ficar igual à crista da barragem</t>
  </si>
  <si>
    <t>dam_crst_0000_l</t>
  </si>
  <si>
    <t>Hta min = 3</t>
  </si>
  <si>
    <t xml:space="preserve">Hta min = 3,0 </t>
  </si>
  <si>
    <t>http://www.portalbrasil.net/igp.htm</t>
  </si>
  <si>
    <t>dam crest elevation</t>
  </si>
  <si>
    <t>dam crest width</t>
  </si>
  <si>
    <t>installed capacity</t>
  </si>
  <si>
    <t>maximum head loss (percentage)</t>
  </si>
  <si>
    <t>rock quality (1 - good; 2 - medium; 3 - poor)</t>
  </si>
  <si>
    <t>soil thickness on the left riverbank</t>
  </si>
  <si>
    <t xml:space="preserve">elevation of the intake channel sill </t>
  </si>
  <si>
    <t>width of the intake channel</t>
  </si>
  <si>
    <t>crane cost of the intake</t>
  </si>
  <si>
    <t>embedded parts cost of the intake equipment</t>
  </si>
  <si>
    <t>fixed wheel gates cost of the intake</t>
  </si>
  <si>
    <t>number of fixed wheel gates of the intake</t>
  </si>
  <si>
    <t>gate height of the intake</t>
  </si>
  <si>
    <t>number of gates of the intake</t>
  </si>
  <si>
    <t>gate width of the intake</t>
  </si>
  <si>
    <t>trash racks cost of the intake</t>
  </si>
  <si>
    <t xml:space="preserve">elevation of the intake sill </t>
  </si>
  <si>
    <t>stoplogs cost of the intake</t>
  </si>
  <si>
    <t>number of stoplogs of the intake</t>
  </si>
  <si>
    <t>submergence of the intake</t>
  </si>
  <si>
    <t>total height of the intake</t>
  </si>
  <si>
    <t>total length of the intake</t>
  </si>
  <si>
    <t>total width of the intake</t>
  </si>
  <si>
    <t>diameter of the penstock branch</t>
  </si>
  <si>
    <t>total length of the penstock branch</t>
  </si>
  <si>
    <t>number of penstock branch</t>
  </si>
  <si>
    <t>weight of the steel lined penstock</t>
  </si>
  <si>
    <t>maximum thickness of the steel lined penstock</t>
  </si>
  <si>
    <t>diameter of the surge tank</t>
  </si>
  <si>
    <t>terrain maximum elevation to define the location of the surge tank</t>
  </si>
  <si>
    <t>maximum water level in the surge tank</t>
  </si>
  <si>
    <t>minimum water level in the surge tank</t>
  </si>
  <si>
    <t>steel lining of the surge tank</t>
  </si>
  <si>
    <t>elevation of the tailrace sill</t>
  </si>
  <si>
    <t>width of the tailrace sill</t>
  </si>
  <si>
    <t xml:space="preserve">maximum water level in the tailrace </t>
  </si>
  <si>
    <t xml:space="preserve">minimum water level in the tailrace </t>
  </si>
  <si>
    <t>height and widht of the low pressure tunnel cross section (arch with straight sides)</t>
  </si>
  <si>
    <t>concrete lining length of the low pressure tunnel</t>
  </si>
  <si>
    <t>downstream elevation of the low pressure tunnel sill</t>
  </si>
  <si>
    <t>shotcrete lining length of the low pressure tunnel</t>
  </si>
  <si>
    <t>total length of the low pressure tunnel</t>
  </si>
  <si>
    <t>upstream elevation of the low pressure tunnel sill</t>
  </si>
  <si>
    <t>terrain minimum elevation to define the inlet location of the low pressure tunnel</t>
  </si>
  <si>
    <t>diameter of the high pressure tunnel cross section</t>
  </si>
  <si>
    <t>concrete lining length of the high pressure tunnel</t>
  </si>
  <si>
    <t>terrain minimum elevation to define the outlet location of the high pressure tunnel</t>
  </si>
  <si>
    <t>downstream elevation of the high pressure tunnel sill</t>
  </si>
  <si>
    <t>maximum terrain elevation for the steel lining of the high pressure tunnel</t>
  </si>
  <si>
    <t>minimum steel lining length of the high pressure tunnel</t>
  </si>
  <si>
    <t>diameter of the penstock in the high pressure tunnel</t>
  </si>
  <si>
    <t>steel lining length of the high pressure tunnel</t>
  </si>
  <si>
    <t>maximum thickness of the steel lined penstock in the high pressure tunnel</t>
  </si>
  <si>
    <t>upstream elevation of the high pressure tunnel sill</t>
  </si>
  <si>
    <t>diameter of the vertical high pressure tunnel</t>
  </si>
  <si>
    <t>length of the vertical high pressure tunnel</t>
  </si>
  <si>
    <t>elevation of the riverbanks at the tailrace</t>
  </si>
  <si>
    <t>the shorter length between the dam axis and the tailrace</t>
  </si>
  <si>
    <t>hydraulic system length from the inlet structure up to the river (penstock + powerhouse + tailrace)</t>
  </si>
  <si>
    <t>length of the assembly area</t>
  </si>
  <si>
    <t>width of the assembly area</t>
  </si>
  <si>
    <t>design flood for the powerhouse deck</t>
  </si>
  <si>
    <t xml:space="preserve">embedded parts cost of the draft tube equipment </t>
  </si>
  <si>
    <t>gate height of the draft tube</t>
  </si>
  <si>
    <t>number of gates of the draft tube per powerhouse block</t>
  </si>
  <si>
    <t>gate width of the draft tube</t>
  </si>
  <si>
    <t>gantry crane cost</t>
  </si>
  <si>
    <t xml:space="preserve">stoplogs cost of the draft tube </t>
  </si>
  <si>
    <t xml:space="preserve">number of stoplogs of the draft tube </t>
  </si>
  <si>
    <t>generator cost</t>
  </si>
  <si>
    <t>number of generators</t>
  </si>
  <si>
    <t>installations and final works cost</t>
  </si>
  <si>
    <t>land developments cost</t>
  </si>
  <si>
    <t>identification for the pelton type</t>
  </si>
  <si>
    <t>number of powerhouse blocks</t>
  </si>
  <si>
    <t>total width of one block of the powerhouse</t>
  </si>
  <si>
    <t>bridge crane cost</t>
  </si>
  <si>
    <t>structural concrete volume of the powerhouse</t>
  </si>
  <si>
    <t xml:space="preserve">elevation of the powerhouse deck </t>
  </si>
  <si>
    <t>elevation of the upstream powerhouse foundation</t>
  </si>
  <si>
    <t>minimum elevation of the powerhouse foundation</t>
  </si>
  <si>
    <t>total length of the powerhouse</t>
  </si>
  <si>
    <t>total width of the powerhouse</t>
  </si>
  <si>
    <t>distance from the upstream face wall to the center line of the generator units</t>
  </si>
  <si>
    <t>turbine cost</t>
  </si>
  <si>
    <t>jet diameter</t>
  </si>
  <si>
    <t>center line of the generator units</t>
  </si>
  <si>
    <t>diameter of the turbine inlet</t>
  </si>
  <si>
    <t>diameter of the turbine rotor</t>
  </si>
  <si>
    <t>number of turbines</t>
  </si>
  <si>
    <t>spherical valve cost</t>
  </si>
  <si>
    <t>number of spherical valves</t>
  </si>
  <si>
    <t>maximum water level of the reservoir</t>
  </si>
  <si>
    <t>minimum water level of the reservoir</t>
  </si>
  <si>
    <t>coefficient "a" of the tailrace rating curve</t>
  </si>
  <si>
    <t>exponent "b" of the tailrace rating curve</t>
  </si>
  <si>
    <t>tailrace rating curve zero</t>
  </si>
  <si>
    <t>hydraulic system location along the dam axis (r - right riverbank; l - left riverbank)</t>
  </si>
  <si>
    <t>minimum water level in the tailrace (first value = 0)</t>
  </si>
  <si>
    <t>overpressure in the penstock</t>
  </si>
  <si>
    <t>IN: project basic information</t>
  </si>
  <si>
    <t>OUT: first results for HERA calculation</t>
  </si>
  <si>
    <t>IN: information obtained by HERA after the first workflow calculation</t>
  </si>
  <si>
    <t>OUT: final results obtained after the end of the workflow</t>
  </si>
  <si>
    <t>soil thickness on the right riverbank</t>
  </si>
  <si>
    <t xml:space="preserve">qmax1maq = </t>
  </si>
  <si>
    <t>Conversion factor for equipment costs:</t>
  </si>
  <si>
    <t>Reference date for the Brazilian Inventory Guide worksheets:</t>
  </si>
  <si>
    <t>Reference date for the study case:</t>
  </si>
  <si>
    <t>Exchange rate (dollar / reais):</t>
  </si>
  <si>
    <t>Values</t>
  </si>
  <si>
    <t>Source</t>
  </si>
  <si>
    <t>dec/06</t>
  </si>
  <si>
    <t xml:space="preserve">to access the definition of the variables in other languages, refer to Engineering dictionary.xls at HERA documentation </t>
  </si>
  <si>
    <t>hydraulic system length from the river up to the inlet structure (channel + intake)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</si>
</sst>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00"/>
    <numFmt numFmtId="165" formatCode="0.0"/>
    <numFmt numFmtId="166" formatCode="_-* #,##0_-;\-* #,##0_-;_-* &quot;-&quot;??_-;_-@_-"/>
    <numFmt numFmtId="167" formatCode="#,##0.00_ ;[Red]\-#,##0.00\ "/>
    <numFmt numFmtId="168" formatCode="_-* #,##0.0_-;\-* #,##0.0_-;_-* &quot;-&quot;??_-;_-@_-"/>
    <numFmt numFmtId="169" formatCode="#,##0.0_ ;\-#,##0.0\ "/>
    <numFmt numFmtId="170" formatCode="0.0000000"/>
    <numFmt numFmtId="171" formatCode="#,##0.000"/>
    <numFmt numFmtId="172" formatCode="#,##0.0"/>
  </numFmts>
  <fonts count="9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Symbol"/>
      <family val="1"/>
      <charset val="2"/>
    </font>
    <font>
      <vertAlign val="superscript"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vertAlign val="subscript"/>
      <sz val="10"/>
      <name val="Arial"/>
      <family val="2"/>
    </font>
    <font>
      <sz val="10"/>
      <name val="MS Sans Serif"/>
    </font>
    <font>
      <sz val="10"/>
      <color indexed="8"/>
      <name val="Arial"/>
      <family val="2"/>
    </font>
    <font>
      <sz val="10"/>
      <name val="Symbol"/>
      <family val="1"/>
      <charset val="2"/>
    </font>
    <font>
      <b/>
      <sz val="8"/>
      <name val="Arial"/>
      <family val="2"/>
    </font>
    <font>
      <b/>
      <sz val="10"/>
      <name val="MT Extra"/>
      <family val="1"/>
      <charset val="2"/>
    </font>
    <font>
      <sz val="10"/>
      <name val="MT Extra"/>
      <family val="1"/>
      <charset val="2"/>
    </font>
    <font>
      <vertAlign val="superscript"/>
      <sz val="10"/>
      <name val="Arial"/>
      <family val="2"/>
    </font>
    <font>
      <b/>
      <sz val="10"/>
      <color indexed="10"/>
      <name val="MS Sans Serif"/>
      <family val="2"/>
    </font>
    <font>
      <b/>
      <sz val="10"/>
      <color indexed="10"/>
      <name val="Arial"/>
      <family val="2"/>
    </font>
    <font>
      <sz val="12"/>
      <name val="Times New Roman"/>
      <family val="1"/>
    </font>
    <font>
      <vertAlign val="subscript"/>
      <sz val="12"/>
      <name val="Times New Roman"/>
      <family val="1"/>
    </font>
    <font>
      <vertAlign val="superscript"/>
      <sz val="12"/>
      <name val="Times New Roman"/>
      <family val="1"/>
    </font>
    <font>
      <sz val="10"/>
      <color indexed="8"/>
      <name val="MT Extra"/>
      <family val="1"/>
      <charset val="2"/>
    </font>
    <font>
      <i/>
      <sz val="10"/>
      <color indexed="10"/>
      <name val="Arial"/>
      <family val="2"/>
    </font>
    <font>
      <sz val="9"/>
      <color indexed="8"/>
      <name val="Arial"/>
      <family val="2"/>
    </font>
    <font>
      <b/>
      <sz val="10"/>
      <color indexed="8"/>
      <name val="Arial"/>
      <family val="2"/>
    </font>
    <font>
      <b/>
      <i/>
      <sz val="10"/>
      <color indexed="10"/>
      <name val="Arial"/>
      <family val="2"/>
    </font>
    <font>
      <b/>
      <sz val="10"/>
      <color indexed="10"/>
      <name val="MS Sans Serif"/>
    </font>
    <font>
      <b/>
      <vertAlign val="superscript"/>
      <sz val="10"/>
      <name val="Arial"/>
      <family val="2"/>
    </font>
    <font>
      <sz val="9"/>
      <name val="MS Sans Serif"/>
    </font>
    <font>
      <sz val="10"/>
      <color rgb="FFFF0000"/>
      <name val="Arial"/>
      <family val="2"/>
    </font>
    <font>
      <b/>
      <sz val="10"/>
      <name val="Arial"/>
      <family val="2"/>
    </font>
    <font>
      <vertAlign val="subscript"/>
      <sz val="10"/>
      <name val="MS Sans Serif"/>
      <family val="2"/>
    </font>
    <font>
      <sz val="10"/>
      <name val="Arial"/>
      <family val="2"/>
    </font>
    <font>
      <b/>
      <sz val="11"/>
      <color rgb="FFFF000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9"/>
      <color rgb="FFFF0000"/>
      <name val="Arial"/>
      <family val="2"/>
    </font>
    <font>
      <sz val="11"/>
      <color theme="4"/>
      <name val="Calibri"/>
      <family val="2"/>
      <scheme val="minor"/>
    </font>
    <font>
      <vertAlign val="subscript"/>
      <sz val="11"/>
      <color theme="4"/>
      <name val="Calibri"/>
      <family val="2"/>
      <scheme val="minor"/>
    </font>
    <font>
      <vertAlign val="superscript"/>
      <sz val="11"/>
      <color theme="4"/>
      <name val="Calibri"/>
      <family val="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</font>
    <font>
      <sz val="10"/>
      <color theme="4" tint="-0.249977111117893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3" tint="-0.249977111117893"/>
      <name val="Arial"/>
      <family val="2"/>
    </font>
    <font>
      <sz val="11"/>
      <color indexed="8"/>
      <name val="Calibri"/>
      <family val="2"/>
    </font>
    <font>
      <sz val="9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sz val="11"/>
      <color theme="1"/>
      <name val="Courier New"/>
      <family val="3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vertAlign val="subscript"/>
      <sz val="11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10"/>
      <name val="Calibri"/>
      <family val="2"/>
    </font>
    <font>
      <b/>
      <sz val="11"/>
      <color indexed="9"/>
      <name val="Calibri"/>
      <family val="2"/>
    </font>
    <font>
      <sz val="11"/>
      <color indexed="62"/>
      <name val="Calibri"/>
      <family val="2"/>
    </font>
    <font>
      <sz val="9"/>
      <name val="Comic Sans MS"/>
      <family val="4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vertAlign val="superscript"/>
      <sz val="10"/>
      <color theme="4" tint="-0.249977111117893"/>
      <name val="Arial"/>
      <family val="2"/>
    </font>
    <font>
      <sz val="9.8000000000000007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MS Sans Serif"/>
      <family val="2"/>
    </font>
    <font>
      <b/>
      <sz val="10"/>
      <name val="MS Sans Serif"/>
      <family val="2"/>
    </font>
    <font>
      <vertAlign val="subscript"/>
      <sz val="7"/>
      <name val="Arial"/>
      <family val="2"/>
    </font>
    <font>
      <vertAlign val="subscript"/>
      <sz val="8"/>
      <name val="Arial"/>
      <family val="2"/>
    </font>
    <font>
      <u/>
      <sz val="1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10"/>
      <color rgb="FF333333"/>
      <name val="Verdana"/>
      <family val="2"/>
    </font>
    <font>
      <b/>
      <vertAlign val="subscript"/>
      <sz val="10"/>
      <color rgb="FF333333"/>
      <name val="Verdana"/>
      <family val="2"/>
    </font>
    <font>
      <b/>
      <vertAlign val="superscript"/>
      <sz val="10"/>
      <color rgb="FF333333"/>
      <name val="Verdana"/>
      <family val="2"/>
    </font>
    <font>
      <b/>
      <sz val="10"/>
      <color theme="4"/>
      <name val="Arial"/>
      <family val="2"/>
    </font>
    <font>
      <sz val="10"/>
      <color theme="4"/>
      <name val="Arial"/>
      <family val="2"/>
    </font>
    <font>
      <sz val="10"/>
      <color rgb="FFFF0000"/>
      <name val="MS Sans Serif"/>
    </font>
    <font>
      <b/>
      <sz val="9"/>
      <name val="Calibri"/>
      <family val="2"/>
      <scheme val="minor"/>
    </font>
  </fonts>
  <fills count="3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46"/>
      </patternFill>
    </fill>
    <fill>
      <patternFill patternType="solid">
        <fgColor theme="5" tint="0.79998168889431442"/>
        <bgColor indexed="64"/>
      </patternFill>
    </fill>
  </fills>
  <borders count="4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</borders>
  <cellStyleXfs count="84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0" borderId="0"/>
    <xf numFmtId="44" fontId="1" fillId="0" borderId="0" applyFont="0" applyFill="0" applyBorder="0" applyAlignment="0" applyProtection="0"/>
    <xf numFmtId="0" fontId="43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0" fillId="0" borderId="0"/>
    <xf numFmtId="0" fontId="43" fillId="13" borderId="0" applyNumberFormat="0" applyBorder="0" applyAlignment="0" applyProtection="0"/>
    <xf numFmtId="0" fontId="10" fillId="0" borderId="0"/>
    <xf numFmtId="0" fontId="43" fillId="14" borderId="0" applyNumberFormat="0" applyBorder="0" applyAlignment="0" applyProtection="0"/>
    <xf numFmtId="0" fontId="43" fillId="15" borderId="0" applyNumberFormat="0" applyBorder="0" applyAlignment="0" applyProtection="0"/>
    <xf numFmtId="0" fontId="43" fillId="16" borderId="0" applyNumberFormat="0" applyBorder="0" applyAlignment="0" applyProtection="0"/>
    <xf numFmtId="0" fontId="43" fillId="17" borderId="0" applyNumberFormat="0" applyBorder="0" applyAlignment="0" applyProtection="0"/>
    <xf numFmtId="0" fontId="43" fillId="15" borderId="0" applyNumberFormat="0" applyBorder="0" applyAlignment="0" applyProtection="0"/>
    <xf numFmtId="0" fontId="43" fillId="17" borderId="0" applyNumberFormat="0" applyBorder="0" applyAlignment="0" applyProtection="0"/>
    <xf numFmtId="0" fontId="43" fillId="14" borderId="0" applyNumberFormat="0" applyBorder="0" applyAlignment="0" applyProtection="0"/>
    <xf numFmtId="0" fontId="43" fillId="18" borderId="0" applyNumberFormat="0" applyBorder="0" applyAlignment="0" applyProtection="0"/>
    <xf numFmtId="0" fontId="43" fillId="19" borderId="0" applyNumberFormat="0" applyBorder="0" applyAlignment="0" applyProtection="0"/>
    <xf numFmtId="0" fontId="43" fillId="17" borderId="0" applyNumberFormat="0" applyBorder="0" applyAlignment="0" applyProtection="0"/>
    <xf numFmtId="0" fontId="43" fillId="15" borderId="0" applyNumberFormat="0" applyBorder="0" applyAlignment="0" applyProtection="0"/>
    <xf numFmtId="0" fontId="65" fillId="17" borderId="0" applyNumberFormat="0" applyBorder="0" applyAlignment="0" applyProtection="0"/>
    <xf numFmtId="0" fontId="65" fillId="20" borderId="0" applyNumberFormat="0" applyBorder="0" applyAlignment="0" applyProtection="0"/>
    <xf numFmtId="0" fontId="65" fillId="21" borderId="0" applyNumberFormat="0" applyBorder="0" applyAlignment="0" applyProtection="0"/>
    <xf numFmtId="0" fontId="65" fillId="19" borderId="0" applyNumberFormat="0" applyBorder="0" applyAlignment="0" applyProtection="0"/>
    <xf numFmtId="0" fontId="65" fillId="17" borderId="0" applyNumberFormat="0" applyBorder="0" applyAlignment="0" applyProtection="0"/>
    <xf numFmtId="0" fontId="65" fillId="14" borderId="0" applyNumberFormat="0" applyBorder="0" applyAlignment="0" applyProtection="0"/>
    <xf numFmtId="0" fontId="66" fillId="17" borderId="0" applyNumberFormat="0" applyBorder="0" applyAlignment="0" applyProtection="0"/>
    <xf numFmtId="0" fontId="67" fillId="22" borderId="38" applyNumberFormat="0" applyAlignment="0" applyProtection="0"/>
    <xf numFmtId="0" fontId="68" fillId="23" borderId="39" applyNumberFormat="0" applyAlignment="0" applyProtection="0"/>
    <xf numFmtId="0" fontId="44" fillId="0" borderId="40" applyNumberFormat="0" applyFill="0" applyAlignment="0" applyProtection="0"/>
    <xf numFmtId="0" fontId="65" fillId="24" borderId="0" applyNumberFormat="0" applyBorder="0" applyAlignment="0" applyProtection="0"/>
    <xf numFmtId="0" fontId="65" fillId="20" borderId="0" applyNumberFormat="0" applyBorder="0" applyAlignment="0" applyProtection="0"/>
    <xf numFmtId="0" fontId="65" fillId="21" borderId="0" applyNumberFormat="0" applyBorder="0" applyAlignment="0" applyProtection="0"/>
    <xf numFmtId="0" fontId="65" fillId="25" borderId="0" applyNumberFormat="0" applyBorder="0" applyAlignment="0" applyProtection="0"/>
    <xf numFmtId="0" fontId="65" fillId="26" borderId="0" applyNumberFormat="0" applyBorder="0" applyAlignment="0" applyProtection="0"/>
    <xf numFmtId="0" fontId="65" fillId="27" borderId="0" applyNumberFormat="0" applyBorder="0" applyAlignment="0" applyProtection="0"/>
    <xf numFmtId="0" fontId="69" fillId="18" borderId="38" applyNumberFormat="0" applyAlignment="0" applyProtection="0"/>
    <xf numFmtId="0" fontId="71" fillId="28" borderId="0" applyNumberFormat="0" applyBorder="0" applyAlignment="0" applyProtection="0"/>
    <xf numFmtId="0" fontId="72" fillId="18" borderId="0" applyNumberFormat="0" applyBorder="0" applyAlignment="0" applyProtection="0"/>
    <xf numFmtId="0" fontId="10" fillId="15" borderId="41" applyNumberFormat="0" applyFont="0" applyAlignment="0" applyProtection="0"/>
    <xf numFmtId="0" fontId="73" fillId="22" borderId="42" applyNumberFormat="0" applyAlignment="0" applyProtection="0"/>
    <xf numFmtId="0" fontId="4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43" applyNumberFormat="0" applyFill="0" applyAlignment="0" applyProtection="0"/>
    <xf numFmtId="0" fontId="77" fillId="0" borderId="44" applyNumberFormat="0" applyFill="0" applyAlignment="0" applyProtection="0"/>
    <xf numFmtId="0" fontId="78" fillId="0" borderId="45" applyNumberFormat="0" applyFill="0" applyAlignment="0" applyProtection="0"/>
    <xf numFmtId="0" fontId="78" fillId="0" borderId="0" applyNumberFormat="0" applyFill="0" applyBorder="0" applyAlignment="0" applyProtection="0"/>
    <xf numFmtId="0" fontId="79" fillId="0" borderId="46" applyNumberFormat="0" applyFill="0" applyAlignment="0" applyProtection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0" fillId="0" borderId="0" applyFont="0" applyFill="0" applyBorder="0" applyAlignment="0" applyProtection="0"/>
    <xf numFmtId="0" fontId="10" fillId="0" borderId="0"/>
    <xf numFmtId="0" fontId="71" fillId="28" borderId="0" applyNumberFormat="0" applyBorder="0" applyAlignment="0" applyProtection="0"/>
    <xf numFmtId="0" fontId="72" fillId="18" borderId="0" applyNumberFormat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" fillId="0" borderId="0"/>
    <xf numFmtId="0" fontId="1" fillId="0" borderId="0"/>
    <xf numFmtId="0" fontId="1" fillId="0" borderId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1" fillId="0" borderId="0"/>
  </cellStyleXfs>
  <cellXfs count="608">
    <xf numFmtId="0" fontId="0" fillId="0" borderId="0" xfId="0"/>
    <xf numFmtId="0" fontId="2" fillId="0" borderId="0" xfId="0" applyFont="1"/>
    <xf numFmtId="0" fontId="0" fillId="0" borderId="0" xfId="0" applyAlignment="1">
      <alignment horizontal="left"/>
    </xf>
    <xf numFmtId="0" fontId="4" fillId="0" borderId="0" xfId="0" applyFont="1"/>
    <xf numFmtId="0" fontId="0" fillId="0" borderId="0" xfId="0" applyAlignment="1">
      <alignment horizontal="left" indent="1"/>
    </xf>
    <xf numFmtId="0" fontId="3" fillId="0" borderId="0" xfId="0" applyFont="1"/>
    <xf numFmtId="2" fontId="10" fillId="0" borderId="0" xfId="0" applyNumberFormat="1" applyFont="1" applyAlignment="1">
      <alignment horizontal="left"/>
    </xf>
    <xf numFmtId="2" fontId="10" fillId="0" borderId="0" xfId="0" applyNumberFormat="1" applyFont="1"/>
    <xf numFmtId="0" fontId="10" fillId="0" borderId="0" xfId="0" applyFont="1"/>
    <xf numFmtId="0" fontId="10" fillId="0" borderId="0" xfId="0" applyFont="1" applyAlignment="1">
      <alignment horizontal="left"/>
    </xf>
    <xf numFmtId="0" fontId="10" fillId="0" borderId="0" xfId="0" applyFont="1" applyAlignment="1">
      <alignment horizontal="right"/>
    </xf>
    <xf numFmtId="0" fontId="10" fillId="0" borderId="0" xfId="0" quotePrefix="1" applyFont="1" applyAlignment="1">
      <alignment horizontal="left"/>
    </xf>
    <xf numFmtId="0" fontId="14" fillId="0" borderId="0" xfId="0" applyFont="1"/>
    <xf numFmtId="4" fontId="10" fillId="0" borderId="0" xfId="0" applyNumberFormat="1" applyFont="1"/>
    <xf numFmtId="2" fontId="10" fillId="0" borderId="0" xfId="0" applyNumberFormat="1" applyFont="1" applyAlignment="1">
      <alignment vertical="center"/>
    </xf>
    <xf numFmtId="4" fontId="10" fillId="0" borderId="0" xfId="0" applyNumberFormat="1" applyFont="1" applyAlignment="1">
      <alignment horizontal="left"/>
    </xf>
    <xf numFmtId="0" fontId="11" fillId="0" borderId="0" xfId="0" applyFont="1"/>
    <xf numFmtId="2" fontId="0" fillId="0" borderId="0" xfId="0" applyNumberFormat="1"/>
    <xf numFmtId="165" fontId="0" fillId="0" borderId="0" xfId="0" applyNumberFormat="1"/>
    <xf numFmtId="0" fontId="0" fillId="0" borderId="0" xfId="0" applyAlignment="1">
      <alignment horizontal="left" indent="2"/>
    </xf>
    <xf numFmtId="2" fontId="10" fillId="0" borderId="4" xfId="0" applyNumberFormat="1" applyFont="1" applyBorder="1" applyAlignment="1">
      <alignment wrapText="1"/>
    </xf>
    <xf numFmtId="2" fontId="10" fillId="0" borderId="5" xfId="0" applyNumberFormat="1" applyFont="1" applyBorder="1" applyAlignment="1">
      <alignment wrapText="1"/>
    </xf>
    <xf numFmtId="2" fontId="16" fillId="0" borderId="5" xfId="0" applyNumberFormat="1" applyFont="1" applyBorder="1" applyAlignment="1">
      <alignment vertical="top" wrapText="1"/>
    </xf>
    <xf numFmtId="0" fontId="10" fillId="0" borderId="6" xfId="0" applyFont="1" applyBorder="1" applyAlignment="1">
      <alignment wrapText="1"/>
    </xf>
    <xf numFmtId="2" fontId="16" fillId="0" borderId="4" xfId="0" applyNumberFormat="1" applyFont="1" applyBorder="1" applyAlignment="1">
      <alignment vertical="top" wrapText="1"/>
    </xf>
    <xf numFmtId="14" fontId="10" fillId="0" borderId="7" xfId="0" applyNumberFormat="1" applyFont="1" applyBorder="1" applyAlignment="1">
      <alignment wrapText="1"/>
    </xf>
    <xf numFmtId="2" fontId="10" fillId="0" borderId="8" xfId="0" applyNumberFormat="1" applyFont="1" applyBorder="1" applyAlignment="1">
      <alignment wrapText="1"/>
    </xf>
    <xf numFmtId="2" fontId="10" fillId="0" borderId="0" xfId="0" applyNumberFormat="1" applyFont="1" applyAlignment="1">
      <alignment wrapText="1"/>
    </xf>
    <xf numFmtId="2" fontId="16" fillId="0" borderId="9" xfId="0" applyNumberFormat="1" applyFont="1" applyBorder="1" applyAlignment="1">
      <alignment vertical="top" wrapText="1"/>
    </xf>
    <xf numFmtId="2" fontId="11" fillId="0" borderId="10" xfId="0" applyNumberFormat="1" applyFont="1" applyBorder="1" applyAlignment="1">
      <alignment vertical="center" wrapText="1"/>
    </xf>
    <xf numFmtId="2" fontId="16" fillId="0" borderId="11" xfId="0" applyNumberFormat="1" applyFont="1" applyBorder="1" applyAlignment="1">
      <alignment vertical="top" wrapText="1"/>
    </xf>
    <xf numFmtId="0" fontId="10" fillId="0" borderId="9" xfId="0" applyFont="1" applyBorder="1" applyAlignment="1">
      <alignment wrapText="1"/>
    </xf>
    <xf numFmtId="2" fontId="10" fillId="0" borderId="6" xfId="0" applyNumberFormat="1" applyFont="1" applyBorder="1" applyAlignment="1">
      <alignment wrapText="1"/>
    </xf>
    <xf numFmtId="0" fontId="9" fillId="0" borderId="12" xfId="0" applyFont="1" applyBorder="1" applyAlignment="1">
      <alignment horizontal="left" vertical="center" wrapText="1"/>
    </xf>
    <xf numFmtId="0" fontId="10" fillId="0" borderId="13" xfId="0" applyFont="1" applyBorder="1" applyAlignment="1">
      <alignment vertical="center" wrapText="1"/>
    </xf>
    <xf numFmtId="2" fontId="10" fillId="0" borderId="1" xfId="0" applyNumberFormat="1" applyFont="1" applyBorder="1" applyAlignment="1">
      <alignment vertical="center" wrapText="1"/>
    </xf>
    <xf numFmtId="2" fontId="9" fillId="0" borderId="13" xfId="0" applyNumberFormat="1" applyFont="1" applyBorder="1" applyAlignment="1">
      <alignment horizontal="left" vertical="center" wrapText="1"/>
    </xf>
    <xf numFmtId="2" fontId="10" fillId="0" borderId="0" xfId="0" applyNumberFormat="1" applyFont="1" applyAlignment="1">
      <alignment horizontal="center" vertical="center"/>
    </xf>
    <xf numFmtId="14" fontId="10" fillId="0" borderId="0" xfId="0" applyNumberFormat="1" applyFont="1" applyAlignment="1">
      <alignment horizontal="center" vertical="center"/>
    </xf>
    <xf numFmtId="2" fontId="8" fillId="0" borderId="0" xfId="0" applyNumberFormat="1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2" fontId="9" fillId="0" borderId="0" xfId="3" applyNumberFormat="1" applyFont="1" applyAlignment="1">
      <alignment horizontal="center" vertical="center"/>
    </xf>
    <xf numFmtId="0" fontId="8" fillId="0" borderId="0" xfId="0" applyFont="1"/>
    <xf numFmtId="2" fontId="11" fillId="0" borderId="0" xfId="0" applyNumberFormat="1" applyFont="1"/>
    <xf numFmtId="2" fontId="10" fillId="0" borderId="0" xfId="3" applyNumberFormat="1" applyFont="1"/>
    <xf numFmtId="2" fontId="11" fillId="4" borderId="2" xfId="3" applyNumberFormat="1" applyFont="1" applyFill="1" applyBorder="1" applyProtection="1">
      <protection locked="0"/>
    </xf>
    <xf numFmtId="3" fontId="11" fillId="4" borderId="3" xfId="3" applyNumberFormat="1" applyFont="1" applyFill="1" applyBorder="1" applyProtection="1">
      <protection locked="0"/>
    </xf>
    <xf numFmtId="2" fontId="11" fillId="4" borderId="3" xfId="3" applyNumberFormat="1" applyFont="1" applyFill="1" applyBorder="1" applyProtection="1">
      <protection locked="0"/>
    </xf>
    <xf numFmtId="0" fontId="10" fillId="0" borderId="0" xfId="0" applyFont="1" applyAlignment="1">
      <alignment horizontal="center"/>
    </xf>
    <xf numFmtId="0" fontId="17" fillId="0" borderId="0" xfId="0" quotePrefix="1" applyFont="1" applyAlignment="1">
      <alignment horizontal="left"/>
    </xf>
    <xf numFmtId="0" fontId="18" fillId="0" borderId="0" xfId="0" quotePrefix="1" applyFont="1" applyAlignment="1">
      <alignment horizontal="left"/>
    </xf>
    <xf numFmtId="4" fontId="11" fillId="0" borderId="0" xfId="0" applyNumberFormat="1" applyFont="1" applyAlignment="1">
      <alignment horizontal="right"/>
    </xf>
    <xf numFmtId="0" fontId="11" fillId="0" borderId="0" xfId="0" applyFont="1" applyAlignment="1">
      <alignment horizontal="left"/>
    </xf>
    <xf numFmtId="2" fontId="10" fillId="0" borderId="0" xfId="0" applyNumberFormat="1" applyFont="1" applyAlignment="1">
      <alignment horizontal="right"/>
    </xf>
    <xf numFmtId="0" fontId="20" fillId="0" borderId="0" xfId="0" applyFont="1" applyAlignment="1">
      <alignment horizontal="right"/>
    </xf>
    <xf numFmtId="10" fontId="21" fillId="0" borderId="0" xfId="2" applyNumberFormat="1" applyFont="1" applyAlignment="1">
      <alignment horizontal="center"/>
    </xf>
    <xf numFmtId="0" fontId="21" fillId="0" borderId="0" xfId="0" applyFont="1"/>
    <xf numFmtId="0" fontId="10" fillId="0" borderId="0" xfId="0" quotePrefix="1" applyFont="1" applyAlignment="1">
      <alignment horizontal="center"/>
    </xf>
    <xf numFmtId="40" fontId="11" fillId="0" borderId="0" xfId="1" applyNumberFormat="1" applyFont="1"/>
    <xf numFmtId="40" fontId="10" fillId="0" borderId="0" xfId="0" applyNumberFormat="1" applyFont="1"/>
    <xf numFmtId="4" fontId="11" fillId="0" borderId="0" xfId="0" applyNumberFormat="1" applyFont="1"/>
    <xf numFmtId="40" fontId="11" fillId="0" borderId="0" xfId="0" applyNumberFormat="1" applyFont="1"/>
    <xf numFmtId="44" fontId="10" fillId="0" borderId="0" xfId="4" applyFont="1"/>
    <xf numFmtId="2" fontId="11" fillId="0" borderId="0" xfId="0" applyNumberFormat="1" applyFont="1" applyAlignment="1">
      <alignment horizontal="right"/>
    </xf>
    <xf numFmtId="40" fontId="10" fillId="0" borderId="0" xfId="1" applyNumberFormat="1" applyFont="1"/>
    <xf numFmtId="40" fontId="10" fillId="0" borderId="0" xfId="0" applyNumberFormat="1" applyFont="1" applyAlignment="1">
      <alignment horizontal="left"/>
    </xf>
    <xf numFmtId="0" fontId="15" fillId="0" borderId="0" xfId="0" quotePrefix="1" applyFont="1" applyAlignment="1">
      <alignment horizontal="right"/>
    </xf>
    <xf numFmtId="2" fontId="10" fillId="0" borderId="0" xfId="0" quotePrefix="1" applyNumberFormat="1" applyFont="1" applyAlignment="1">
      <alignment horizontal="left"/>
    </xf>
    <xf numFmtId="40" fontId="11" fillId="0" borderId="0" xfId="0" applyNumberFormat="1" applyFont="1" applyAlignment="1">
      <alignment horizontal="right"/>
    </xf>
    <xf numFmtId="0" fontId="10" fillId="0" borderId="0" xfId="0" applyFont="1" applyProtection="1">
      <protection hidden="1"/>
    </xf>
    <xf numFmtId="10" fontId="10" fillId="0" borderId="0" xfId="2" applyNumberFormat="1" applyFont="1"/>
    <xf numFmtId="2" fontId="10" fillId="0" borderId="0" xfId="0" applyNumberFormat="1" applyFont="1" applyAlignment="1">
      <alignment horizontal="center"/>
    </xf>
    <xf numFmtId="0" fontId="11" fillId="0" borderId="0" xfId="0" applyFont="1" applyAlignment="1">
      <alignment horizontal="right"/>
    </xf>
    <xf numFmtId="10" fontId="11" fillId="0" borderId="0" xfId="2" applyNumberFormat="1" applyFont="1" applyAlignment="1">
      <alignment horizontal="center"/>
    </xf>
    <xf numFmtId="43" fontId="10" fillId="0" borderId="0" xfId="1" applyFont="1"/>
    <xf numFmtId="3" fontId="10" fillId="0" borderId="0" xfId="0" applyNumberFormat="1" applyFont="1"/>
    <xf numFmtId="0" fontId="10" fillId="0" borderId="0" xfId="0" quotePrefix="1" applyFont="1" applyAlignment="1">
      <alignment horizontal="right"/>
    </xf>
    <xf numFmtId="3" fontId="11" fillId="0" borderId="0" xfId="0" applyNumberFormat="1" applyFont="1"/>
    <xf numFmtId="0" fontId="22" fillId="0" borderId="0" xfId="0" applyFont="1"/>
    <xf numFmtId="0" fontId="11" fillId="0" borderId="0" xfId="0" applyFont="1" applyAlignment="1">
      <alignment horizontal="center"/>
    </xf>
    <xf numFmtId="0" fontId="25" fillId="0" borderId="0" xfId="0" quotePrefix="1" applyFont="1" applyAlignment="1">
      <alignment horizontal="left"/>
    </xf>
    <xf numFmtId="4" fontId="10" fillId="0" borderId="0" xfId="0" quotePrefix="1" applyNumberFormat="1" applyFont="1" applyAlignment="1">
      <alignment horizontal="left"/>
    </xf>
    <xf numFmtId="4" fontId="10" fillId="0" borderId="0" xfId="0" applyNumberFormat="1" applyFont="1" applyAlignment="1">
      <alignment horizontal="right"/>
    </xf>
    <xf numFmtId="4" fontId="10" fillId="0" borderId="0" xfId="3" applyNumberFormat="1" applyFont="1"/>
    <xf numFmtId="4" fontId="0" fillId="0" borderId="0" xfId="0" applyNumberFormat="1" applyAlignment="1">
      <alignment horizontal="right"/>
    </xf>
    <xf numFmtId="4" fontId="0" fillId="4" borderId="0" xfId="0" applyNumberFormat="1" applyFill="1"/>
    <xf numFmtId="3" fontId="11" fillId="0" borderId="0" xfId="0" applyNumberFormat="1" applyFont="1" applyAlignment="1">
      <alignment horizontal="right"/>
    </xf>
    <xf numFmtId="4" fontId="11" fillId="0" borderId="0" xfId="3" applyNumberFormat="1" applyFont="1"/>
    <xf numFmtId="0" fontId="11" fillId="0" borderId="0" xfId="0" quotePrefix="1" applyFont="1" applyAlignment="1">
      <alignment horizontal="left"/>
    </xf>
    <xf numFmtId="9" fontId="10" fillId="0" borderId="0" xfId="2" applyFont="1"/>
    <xf numFmtId="0" fontId="11" fillId="0" borderId="9" xfId="0" applyFont="1" applyBorder="1"/>
    <xf numFmtId="0" fontId="10" fillId="0" borderId="9" xfId="0" applyFont="1" applyBorder="1" applyAlignment="1">
      <alignment horizontal="right"/>
    </xf>
    <xf numFmtId="0" fontId="10" fillId="0" borderId="9" xfId="0" quotePrefix="1" applyFont="1" applyBorder="1" applyAlignment="1">
      <alignment horizontal="right"/>
    </xf>
    <xf numFmtId="0" fontId="10" fillId="0" borderId="9" xfId="0" applyFont="1" applyBorder="1" applyAlignment="1">
      <alignment horizontal="center"/>
    </xf>
    <xf numFmtId="0" fontId="10" fillId="4" borderId="0" xfId="0" applyFont="1" applyFill="1" applyAlignment="1">
      <alignment horizontal="center"/>
    </xf>
    <xf numFmtId="0" fontId="10" fillId="0" borderId="9" xfId="0" applyFont="1" applyBorder="1"/>
    <xf numFmtId="0" fontId="0" fillId="0" borderId="9" xfId="0" applyBorder="1"/>
    <xf numFmtId="0" fontId="10" fillId="4" borderId="9" xfId="0" applyFont="1" applyFill="1" applyBorder="1" applyAlignment="1">
      <alignment horizontal="center"/>
    </xf>
    <xf numFmtId="2" fontId="10" fillId="0" borderId="9" xfId="3" applyNumberFormat="1" applyFont="1" applyBorder="1" applyAlignment="1">
      <alignment horizontal="centerContinuous"/>
    </xf>
    <xf numFmtId="2" fontId="10" fillId="0" borderId="13" xfId="3" applyNumberFormat="1" applyFont="1" applyBorder="1" applyAlignment="1">
      <alignment horizontal="centerContinuous"/>
    </xf>
    <xf numFmtId="0" fontId="0" fillId="0" borderId="0" xfId="0" applyAlignment="1">
      <alignment horizontal="center"/>
    </xf>
    <xf numFmtId="2" fontId="10" fillId="0" borderId="0" xfId="3" applyNumberFormat="1" applyFont="1" applyAlignment="1">
      <alignment horizontal="center"/>
    </xf>
    <xf numFmtId="2" fontId="10" fillId="0" borderId="9" xfId="3" applyNumberFormat="1" applyFont="1" applyBorder="1" applyAlignment="1">
      <alignment horizontal="center"/>
    </xf>
    <xf numFmtId="3" fontId="10" fillId="0" borderId="0" xfId="0" applyNumberFormat="1" applyFont="1" applyAlignment="1">
      <alignment horizontal="center"/>
    </xf>
    <xf numFmtId="0" fontId="0" fillId="4" borderId="0" xfId="0" applyFill="1" applyAlignment="1">
      <alignment horizontal="center"/>
    </xf>
    <xf numFmtId="3" fontId="10" fillId="0" borderId="9" xfId="0" applyNumberFormat="1" applyFont="1" applyBorder="1" applyAlignment="1">
      <alignment horizontal="center"/>
    </xf>
    <xf numFmtId="2" fontId="10" fillId="0" borderId="9" xfId="3" applyNumberFormat="1" applyFont="1" applyBorder="1"/>
    <xf numFmtId="0" fontId="0" fillId="0" borderId="13" xfId="0" applyBorder="1"/>
    <xf numFmtId="3" fontId="11" fillId="0" borderId="9" xfId="0" applyNumberFormat="1" applyFont="1" applyBorder="1" applyAlignment="1">
      <alignment horizontal="center"/>
    </xf>
    <xf numFmtId="2" fontId="11" fillId="0" borderId="13" xfId="3" applyNumberFormat="1" applyFont="1" applyBorder="1" applyAlignment="1">
      <alignment horizontal="center"/>
    </xf>
    <xf numFmtId="3" fontId="11" fillId="0" borderId="13" xfId="0" applyNumberFormat="1" applyFont="1" applyBorder="1" applyAlignment="1">
      <alignment horizontal="center"/>
    </xf>
    <xf numFmtId="0" fontId="0" fillId="0" borderId="0" xfId="0" applyAlignment="1">
      <alignment horizontal="right"/>
    </xf>
    <xf numFmtId="2" fontId="26" fillId="0" borderId="0" xfId="0" applyNumberFormat="1" applyFont="1"/>
    <xf numFmtId="0" fontId="10" fillId="5" borderId="0" xfId="0" quotePrefix="1" applyFont="1" applyFill="1" applyAlignment="1">
      <alignment horizontal="right"/>
    </xf>
    <xf numFmtId="2" fontId="10" fillId="5" borderId="0" xfId="0" applyNumberFormat="1" applyFont="1" applyFill="1"/>
    <xf numFmtId="0" fontId="10" fillId="0" borderId="14" xfId="0" applyFont="1" applyBorder="1" applyAlignment="1">
      <alignment horizontal="center"/>
    </xf>
    <xf numFmtId="0" fontId="10" fillId="0" borderId="15" xfId="0" applyFont="1" applyBorder="1" applyAlignment="1">
      <alignment horizontal="centerContinuous"/>
    </xf>
    <xf numFmtId="0" fontId="10" fillId="0" borderId="16" xfId="0" applyFont="1" applyBorder="1" applyAlignment="1">
      <alignment horizontal="center"/>
    </xf>
    <xf numFmtId="4" fontId="10" fillId="0" borderId="16" xfId="0" applyNumberFormat="1" applyFont="1" applyBorder="1" applyAlignment="1">
      <alignment horizontal="centerContinuous" wrapText="1"/>
    </xf>
    <xf numFmtId="3" fontId="10" fillId="0" borderId="15" xfId="0" applyNumberFormat="1" applyFont="1" applyBorder="1" applyAlignment="1">
      <alignment horizontal="center"/>
    </xf>
    <xf numFmtId="0" fontId="10" fillId="0" borderId="6" xfId="0" applyFont="1" applyBorder="1" applyAlignment="1">
      <alignment horizontal="center"/>
    </xf>
    <xf numFmtId="0" fontId="10" fillId="0" borderId="0" xfId="0" applyFont="1" applyAlignment="1">
      <alignment horizontal="centerContinuous"/>
    </xf>
    <xf numFmtId="0" fontId="10" fillId="0" borderId="17" xfId="0" applyFont="1" applyBorder="1" applyAlignment="1">
      <alignment horizontal="center"/>
    </xf>
    <xf numFmtId="0" fontId="10" fillId="0" borderId="6" xfId="0" quotePrefix="1" applyFont="1" applyBorder="1" applyAlignment="1">
      <alignment horizontal="center"/>
    </xf>
    <xf numFmtId="4" fontId="10" fillId="0" borderId="17" xfId="0" applyNumberFormat="1" applyFont="1" applyBorder="1" applyAlignment="1">
      <alignment horizontal="centerContinuous"/>
    </xf>
    <xf numFmtId="3" fontId="10" fillId="0" borderId="0" xfId="0" applyNumberFormat="1" applyFont="1" applyAlignment="1">
      <alignment horizontal="centerContinuous"/>
    </xf>
    <xf numFmtId="0" fontId="10" fillId="0" borderId="18" xfId="0" applyFont="1" applyBorder="1"/>
    <xf numFmtId="0" fontId="10" fillId="0" borderId="19" xfId="0" applyFont="1" applyBorder="1"/>
    <xf numFmtId="0" fontId="10" fillId="0" borderId="20" xfId="0" applyFont="1" applyBorder="1" applyAlignment="1">
      <alignment horizontal="center"/>
    </xf>
    <xf numFmtId="0" fontId="10" fillId="0" borderId="18" xfId="0" applyFont="1" applyBorder="1" applyAlignment="1">
      <alignment horizontal="center"/>
    </xf>
    <xf numFmtId="4" fontId="10" fillId="0" borderId="19" xfId="0" applyNumberFormat="1" applyFont="1" applyBorder="1" applyAlignment="1">
      <alignment horizontal="centerContinuous"/>
    </xf>
    <xf numFmtId="3" fontId="10" fillId="0" borderId="21" xfId="0" applyNumberFormat="1" applyFont="1" applyBorder="1" applyAlignment="1">
      <alignment horizontal="center"/>
    </xf>
    <xf numFmtId="0" fontId="8" fillId="0" borderId="22" xfId="0" applyFont="1" applyBorder="1"/>
    <xf numFmtId="3" fontId="8" fillId="0" borderId="22" xfId="0" applyNumberFormat="1" applyFont="1" applyBorder="1" applyAlignment="1">
      <alignment horizontal="center"/>
    </xf>
    <xf numFmtId="4" fontId="8" fillId="0" borderId="22" xfId="0" applyNumberFormat="1" applyFont="1" applyBorder="1"/>
    <xf numFmtId="3" fontId="8" fillId="0" borderId="22" xfId="0" applyNumberFormat="1" applyFont="1" applyBorder="1"/>
    <xf numFmtId="0" fontId="8" fillId="0" borderId="22" xfId="0" applyFont="1" applyBorder="1" applyAlignment="1">
      <alignment horizontal="center"/>
    </xf>
    <xf numFmtId="43" fontId="8" fillId="0" borderId="22" xfId="1" applyFont="1" applyBorder="1"/>
    <xf numFmtId="3" fontId="8" fillId="0" borderId="22" xfId="1" applyNumberFormat="1" applyFont="1" applyBorder="1"/>
    <xf numFmtId="43" fontId="27" fillId="0" borderId="22" xfId="1" applyFont="1" applyBorder="1"/>
    <xf numFmtId="9" fontId="27" fillId="0" borderId="22" xfId="2" applyFont="1" applyBorder="1"/>
    <xf numFmtId="38" fontId="8" fillId="0" borderId="22" xfId="1" applyNumberFormat="1" applyFont="1" applyBorder="1"/>
    <xf numFmtId="0" fontId="8" fillId="0" borderId="19" xfId="0" applyFont="1" applyBorder="1"/>
    <xf numFmtId="0" fontId="8" fillId="0" borderId="19" xfId="0" applyFont="1" applyBorder="1" applyAlignment="1">
      <alignment horizontal="center"/>
    </xf>
    <xf numFmtId="2" fontId="28" fillId="0" borderId="0" xfId="3" applyNumberFormat="1" applyFont="1" applyAlignment="1">
      <alignment horizontal="left"/>
    </xf>
    <xf numFmtId="2" fontId="14" fillId="0" borderId="0" xfId="3" applyNumberFormat="1" applyFont="1"/>
    <xf numFmtId="1" fontId="14" fillId="0" borderId="28" xfId="3" applyNumberFormat="1" applyFont="1" applyBorder="1" applyAlignment="1">
      <alignment horizontal="center"/>
    </xf>
    <xf numFmtId="4" fontId="10" fillId="0" borderId="28" xfId="3" applyNumberFormat="1" applyFont="1" applyBorder="1"/>
    <xf numFmtId="2" fontId="14" fillId="0" borderId="28" xfId="3" applyNumberFormat="1" applyFont="1" applyBorder="1" applyAlignment="1">
      <alignment horizontal="left"/>
    </xf>
    <xf numFmtId="0" fontId="10" fillId="0" borderId="28" xfId="0" applyFont="1" applyBorder="1"/>
    <xf numFmtId="1" fontId="14" fillId="0" borderId="29" xfId="3" applyNumberFormat="1" applyFont="1" applyBorder="1" applyAlignment="1">
      <alignment horizontal="left"/>
    </xf>
    <xf numFmtId="3" fontId="27" fillId="0" borderId="29" xfId="0" applyNumberFormat="1" applyFont="1" applyBorder="1" applyAlignment="1">
      <alignment horizontal="left"/>
    </xf>
    <xf numFmtId="0" fontId="10" fillId="0" borderId="29" xfId="0" applyFont="1" applyBorder="1"/>
    <xf numFmtId="4" fontId="10" fillId="0" borderId="29" xfId="3" applyNumberFormat="1" applyFont="1" applyBorder="1"/>
    <xf numFmtId="40" fontId="11" fillId="2" borderId="0" xfId="1" applyNumberFormat="1" applyFont="1" applyFill="1"/>
    <xf numFmtId="2" fontId="8" fillId="0" borderId="0" xfId="0" applyNumberFormat="1" applyFont="1" applyAlignment="1">
      <alignment horizontal="center"/>
    </xf>
    <xf numFmtId="14" fontId="10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2" fontId="9" fillId="0" borderId="0" xfId="3" applyNumberFormat="1" applyFont="1" applyAlignment="1">
      <alignment horizontal="center"/>
    </xf>
    <xf numFmtId="1" fontId="11" fillId="4" borderId="2" xfId="0" applyNumberFormat="1" applyFont="1" applyFill="1" applyBorder="1" applyProtection="1">
      <protection locked="0"/>
    </xf>
    <xf numFmtId="1" fontId="11" fillId="4" borderId="3" xfId="0" applyNumberFormat="1" applyFont="1" applyFill="1" applyBorder="1" applyProtection="1">
      <protection locked="0"/>
    </xf>
    <xf numFmtId="2" fontId="11" fillId="4" borderId="3" xfId="0" applyNumberFormat="1" applyFont="1" applyFill="1" applyBorder="1" applyProtection="1">
      <protection locked="0"/>
    </xf>
    <xf numFmtId="2" fontId="11" fillId="4" borderId="2" xfId="0" applyNumberFormat="1" applyFont="1" applyFill="1" applyBorder="1" applyProtection="1">
      <protection locked="0"/>
    </xf>
    <xf numFmtId="0" fontId="10" fillId="5" borderId="0" xfId="0" applyFont="1" applyFill="1"/>
    <xf numFmtId="0" fontId="18" fillId="0" borderId="0" xfId="0" applyFont="1"/>
    <xf numFmtId="165" fontId="11" fillId="0" borderId="0" xfId="0" applyNumberFormat="1" applyFont="1"/>
    <xf numFmtId="9" fontId="10" fillId="0" borderId="30" xfId="2" applyFont="1" applyBorder="1"/>
    <xf numFmtId="0" fontId="28" fillId="0" borderId="0" xfId="0" applyFont="1"/>
    <xf numFmtId="2" fontId="11" fillId="0" borderId="30" xfId="0" applyNumberFormat="1" applyFont="1" applyBorder="1"/>
    <xf numFmtId="0" fontId="11" fillId="0" borderId="30" xfId="0" applyFont="1" applyBorder="1" applyAlignment="1">
      <alignment horizontal="left"/>
    </xf>
    <xf numFmtId="0" fontId="10" fillId="0" borderId="30" xfId="0" applyFont="1" applyBorder="1"/>
    <xf numFmtId="0" fontId="0" fillId="0" borderId="30" xfId="0" applyBorder="1"/>
    <xf numFmtId="0" fontId="11" fillId="0" borderId="30" xfId="0" applyFont="1" applyBorder="1"/>
    <xf numFmtId="0" fontId="10" fillId="0" borderId="30" xfId="0" quotePrefix="1" applyFont="1" applyBorder="1" applyAlignment="1">
      <alignment horizontal="left"/>
    </xf>
    <xf numFmtId="0" fontId="29" fillId="0" borderId="30" xfId="0" applyFont="1" applyBorder="1" applyAlignment="1">
      <alignment horizontal="left"/>
    </xf>
    <xf numFmtId="0" fontId="14" fillId="0" borderId="30" xfId="0" applyFont="1" applyBorder="1"/>
    <xf numFmtId="0" fontId="10" fillId="0" borderId="30" xfId="0" applyFont="1" applyBorder="1" applyAlignment="1">
      <alignment horizontal="right"/>
    </xf>
    <xf numFmtId="1" fontId="30" fillId="0" borderId="0" xfId="0" applyNumberFormat="1" applyFont="1" applyAlignment="1">
      <alignment horizontal="center"/>
    </xf>
    <xf numFmtId="2" fontId="10" fillId="4" borderId="0" xfId="0" applyNumberFormat="1" applyFont="1" applyFill="1"/>
    <xf numFmtId="2" fontId="10" fillId="4" borderId="0" xfId="0" applyNumberFormat="1" applyFont="1" applyFill="1" applyAlignment="1">
      <alignment horizontal="right"/>
    </xf>
    <xf numFmtId="9" fontId="11" fillId="0" borderId="0" xfId="2" applyFont="1"/>
    <xf numFmtId="0" fontId="10" fillId="0" borderId="9" xfId="0" quotePrefix="1" applyFont="1" applyBorder="1" applyAlignment="1">
      <alignment horizontal="center"/>
    </xf>
    <xf numFmtId="0" fontId="10" fillId="4" borderId="0" xfId="0" quotePrefix="1" applyFont="1" applyFill="1" applyAlignment="1">
      <alignment horizontal="center"/>
    </xf>
    <xf numFmtId="0" fontId="10" fillId="4" borderId="9" xfId="0" quotePrefix="1" applyFont="1" applyFill="1" applyBorder="1" applyAlignment="1">
      <alignment horizontal="center"/>
    </xf>
    <xf numFmtId="3" fontId="10" fillId="0" borderId="0" xfId="0" quotePrefix="1" applyNumberFormat="1" applyFont="1" applyAlignment="1">
      <alignment horizontal="center"/>
    </xf>
    <xf numFmtId="3" fontId="0" fillId="0" borderId="0" xfId="0" applyNumberFormat="1" applyAlignment="1">
      <alignment horizontal="center"/>
    </xf>
    <xf numFmtId="2" fontId="0" fillId="4" borderId="0" xfId="0" applyNumberFormat="1" applyFill="1" applyAlignment="1">
      <alignment horizontal="center"/>
    </xf>
    <xf numFmtId="3" fontId="10" fillId="0" borderId="9" xfId="0" quotePrefix="1" applyNumberFormat="1" applyFont="1" applyBorder="1" applyAlignment="1">
      <alignment horizontal="center"/>
    </xf>
    <xf numFmtId="3" fontId="0" fillId="0" borderId="9" xfId="0" applyNumberFormat="1" applyBorder="1" applyAlignment="1">
      <alignment horizontal="center"/>
    </xf>
    <xf numFmtId="2" fontId="11" fillId="0" borderId="13" xfId="0" applyNumberFormat="1" applyFont="1" applyBorder="1"/>
    <xf numFmtId="0" fontId="11" fillId="0" borderId="13" xfId="0" applyFont="1" applyBorder="1" applyAlignment="1">
      <alignment horizontal="center"/>
    </xf>
    <xf numFmtId="165" fontId="10" fillId="0" borderId="0" xfId="0" applyNumberFormat="1" applyFont="1"/>
    <xf numFmtId="43" fontId="10" fillId="0" borderId="0" xfId="1" applyFont="1" applyAlignment="1">
      <alignment horizontal="right"/>
    </xf>
    <xf numFmtId="0" fontId="0" fillId="0" borderId="0" xfId="0" quotePrefix="1" applyAlignment="1">
      <alignment horizontal="left"/>
    </xf>
    <xf numFmtId="2" fontId="18" fillId="0" borderId="0" xfId="0" applyNumberFormat="1" applyFont="1" applyAlignment="1">
      <alignment horizontal="left"/>
    </xf>
    <xf numFmtId="2" fontId="11" fillId="0" borderId="0" xfId="0" quotePrefix="1" applyNumberFormat="1" applyFont="1" applyAlignment="1">
      <alignment horizontal="left" vertical="center"/>
    </xf>
    <xf numFmtId="0" fontId="10" fillId="5" borderId="0" xfId="0" quotePrefix="1" applyFont="1" applyFill="1" applyAlignment="1">
      <alignment horizontal="left"/>
    </xf>
    <xf numFmtId="0" fontId="8" fillId="0" borderId="22" xfId="0" quotePrefix="1" applyFont="1" applyBorder="1" applyAlignment="1">
      <alignment horizontal="left"/>
    </xf>
    <xf numFmtId="2" fontId="8" fillId="0" borderId="22" xfId="0" applyNumberFormat="1" applyFont="1" applyBorder="1"/>
    <xf numFmtId="3" fontId="27" fillId="0" borderId="22" xfId="0" applyNumberFormat="1" applyFont="1" applyBorder="1"/>
    <xf numFmtId="4" fontId="27" fillId="0" borderId="22" xfId="0" applyNumberFormat="1" applyFont="1" applyBorder="1"/>
    <xf numFmtId="1" fontId="8" fillId="0" borderId="22" xfId="2" applyNumberFormat="1" applyFont="1" applyBorder="1"/>
    <xf numFmtId="4" fontId="8" fillId="0" borderId="19" xfId="0" applyNumberFormat="1" applyFont="1" applyBorder="1"/>
    <xf numFmtId="1" fontId="14" fillId="0" borderId="31" xfId="3" applyNumberFormat="1" applyFont="1" applyBorder="1" applyAlignment="1">
      <alignment horizontal="center" vertical="center"/>
    </xf>
    <xf numFmtId="2" fontId="14" fillId="0" borderId="31" xfId="3" applyNumberFormat="1" applyFont="1" applyBorder="1" applyAlignment="1">
      <alignment horizontal="left" vertical="center"/>
    </xf>
    <xf numFmtId="2" fontId="14" fillId="0" borderId="31" xfId="3" applyNumberFormat="1" applyFont="1" applyBorder="1" applyAlignment="1">
      <alignment horizontal="center" vertical="center"/>
    </xf>
    <xf numFmtId="1" fontId="14" fillId="0" borderId="22" xfId="3" applyNumberFormat="1" applyFont="1" applyBorder="1" applyAlignment="1">
      <alignment horizontal="center"/>
    </xf>
    <xf numFmtId="4" fontId="10" fillId="0" borderId="0" xfId="3" applyNumberFormat="1" applyFont="1" applyAlignment="1">
      <alignment horizontal="left"/>
    </xf>
    <xf numFmtId="2" fontId="14" fillId="0" borderId="22" xfId="3" applyNumberFormat="1" applyFont="1" applyBorder="1" applyAlignment="1">
      <alignment horizontal="left"/>
    </xf>
    <xf numFmtId="4" fontId="10" fillId="0" borderId="22" xfId="3" applyNumberFormat="1" applyFont="1" applyBorder="1"/>
    <xf numFmtId="0" fontId="10" fillId="0" borderId="22" xfId="0" applyFont="1" applyBorder="1"/>
    <xf numFmtId="4" fontId="10" fillId="0" borderId="28" xfId="3" applyNumberFormat="1" applyFont="1" applyBorder="1" applyAlignment="1">
      <alignment horizontal="left"/>
    </xf>
    <xf numFmtId="1" fontId="14" fillId="0" borderId="32" xfId="3" applyNumberFormat="1" applyFont="1" applyBorder="1" applyAlignment="1">
      <alignment horizontal="center"/>
    </xf>
    <xf numFmtId="4" fontId="10" fillId="0" borderId="32" xfId="3" applyNumberFormat="1" applyFont="1" applyBorder="1" applyAlignment="1">
      <alignment horizontal="left"/>
    </xf>
    <xf numFmtId="2" fontId="14" fillId="0" borderId="32" xfId="3" applyNumberFormat="1" applyFont="1" applyBorder="1" applyAlignment="1">
      <alignment horizontal="left"/>
    </xf>
    <xf numFmtId="0" fontId="10" fillId="0" borderId="15" xfId="0" applyFont="1" applyBorder="1"/>
    <xf numFmtId="0" fontId="10" fillId="0" borderId="15" xfId="0" applyFont="1" applyBorder="1" applyAlignment="1">
      <alignment horizontal="right"/>
    </xf>
    <xf numFmtId="4" fontId="10" fillId="0" borderId="0" xfId="0" applyNumberFormat="1" applyFont="1" applyAlignment="1">
      <alignment horizontal="center"/>
    </xf>
    <xf numFmtId="4" fontId="10" fillId="0" borderId="0" xfId="0" applyNumberFormat="1" applyFont="1" applyAlignment="1">
      <alignment horizontal="centerContinuous"/>
    </xf>
    <xf numFmtId="4" fontId="18" fillId="0" borderId="0" xfId="0" applyNumberFormat="1" applyFont="1"/>
    <xf numFmtId="4" fontId="10" fillId="4" borderId="0" xfId="0" applyNumberFormat="1" applyFont="1" applyFill="1"/>
    <xf numFmtId="4" fontId="10" fillId="0" borderId="15" xfId="0" applyNumberFormat="1" applyFont="1" applyBorder="1" applyAlignment="1">
      <alignment horizontal="center"/>
    </xf>
    <xf numFmtId="4" fontId="10" fillId="0" borderId="6" xfId="0" applyNumberFormat="1" applyFont="1" applyBorder="1" applyAlignment="1">
      <alignment horizontal="center"/>
    </xf>
    <xf numFmtId="4" fontId="10" fillId="0" borderId="17" xfId="0" applyNumberFormat="1" applyFont="1" applyBorder="1" applyAlignment="1">
      <alignment horizontal="center"/>
    </xf>
    <xf numFmtId="4" fontId="10" fillId="0" borderId="6" xfId="0" quotePrefix="1" applyNumberFormat="1" applyFont="1" applyBorder="1" applyAlignment="1">
      <alignment horizontal="center"/>
    </xf>
    <xf numFmtId="4" fontId="10" fillId="0" borderId="19" xfId="0" applyNumberFormat="1" applyFont="1" applyBorder="1"/>
    <xf numFmtId="0" fontId="9" fillId="0" borderId="31" xfId="0" applyFont="1" applyBorder="1" applyAlignment="1">
      <alignment vertical="center"/>
    </xf>
    <xf numFmtId="0" fontId="8" fillId="0" borderId="22" xfId="0" quotePrefix="1" applyFont="1" applyBorder="1" applyAlignment="1">
      <alignment horizontal="left" vertical="center"/>
    </xf>
    <xf numFmtId="0" fontId="8" fillId="0" borderId="22" xfId="0" applyFont="1" applyBorder="1" applyAlignment="1">
      <alignment vertical="center"/>
    </xf>
    <xf numFmtId="0" fontId="9" fillId="0" borderId="22" xfId="0" applyFont="1" applyBorder="1" applyAlignment="1">
      <alignment vertical="center"/>
    </xf>
    <xf numFmtId="3" fontId="8" fillId="0" borderId="22" xfId="0" applyNumberFormat="1" applyFont="1" applyBorder="1" applyAlignment="1">
      <alignment horizontal="center" vertical="center"/>
    </xf>
    <xf numFmtId="4" fontId="8" fillId="0" borderId="22" xfId="0" applyNumberFormat="1" applyFont="1" applyBorder="1" applyAlignment="1">
      <alignment horizontal="center"/>
    </xf>
    <xf numFmtId="0" fontId="8" fillId="0" borderId="22" xfId="0" applyFont="1" applyBorder="1" applyAlignment="1">
      <alignment horizontal="center" vertical="center"/>
    </xf>
    <xf numFmtId="4" fontId="8" fillId="0" borderId="0" xfId="0" applyNumberFormat="1" applyFont="1"/>
    <xf numFmtId="4" fontId="8" fillId="0" borderId="0" xfId="1" applyNumberFormat="1" applyFont="1"/>
    <xf numFmtId="0" fontId="7" fillId="0" borderId="0" xfId="0" applyFont="1"/>
    <xf numFmtId="4" fontId="11" fillId="2" borderId="0" xfId="0" applyNumberFormat="1" applyFont="1" applyFill="1"/>
    <xf numFmtId="4" fontId="21" fillId="0" borderId="0" xfId="0" applyNumberFormat="1" applyFont="1"/>
    <xf numFmtId="4" fontId="34" fillId="4" borderId="2" xfId="3" applyNumberFormat="1" applyFont="1" applyFill="1" applyBorder="1" applyProtection="1">
      <protection locked="0"/>
    </xf>
    <xf numFmtId="4" fontId="18" fillId="0" borderId="0" xfId="0" quotePrefix="1" applyNumberFormat="1" applyFont="1" applyAlignment="1">
      <alignment horizontal="left"/>
    </xf>
    <xf numFmtId="4" fontId="11" fillId="0" borderId="0" xfId="0" applyNumberFormat="1" applyFont="1" applyAlignment="1">
      <alignment horizontal="left"/>
    </xf>
    <xf numFmtId="4" fontId="11" fillId="0" borderId="0" xfId="2" applyNumberFormat="1" applyFont="1" applyAlignment="1">
      <alignment horizontal="center"/>
    </xf>
    <xf numFmtId="4" fontId="10" fillId="0" borderId="0" xfId="0" quotePrefix="1" applyNumberFormat="1" applyFont="1" applyAlignment="1">
      <alignment horizontal="right"/>
    </xf>
    <xf numFmtId="4" fontId="0" fillId="0" borderId="0" xfId="0" quotePrefix="1" applyNumberFormat="1" applyAlignment="1">
      <alignment horizontal="center"/>
    </xf>
    <xf numFmtId="4" fontId="0" fillId="0" borderId="0" xfId="0" applyNumberFormat="1" applyAlignment="1">
      <alignment horizontal="center"/>
    </xf>
    <xf numFmtId="4" fontId="36" fillId="0" borderId="0" xfId="0" applyNumberFormat="1" applyFont="1" applyAlignment="1">
      <alignment horizontal="left"/>
    </xf>
    <xf numFmtId="4" fontId="10" fillId="0" borderId="0" xfId="1" applyNumberFormat="1" applyFont="1" applyAlignment="1">
      <alignment horizontal="right"/>
    </xf>
    <xf numFmtId="4" fontId="11" fillId="0" borderId="0" xfId="0" applyNumberFormat="1" applyFont="1" applyAlignment="1">
      <alignment vertical="center"/>
    </xf>
    <xf numFmtId="4" fontId="14" fillId="0" borderId="0" xfId="0" applyNumberFormat="1" applyFont="1"/>
    <xf numFmtId="4" fontId="10" fillId="5" borderId="0" xfId="0" quotePrefix="1" applyNumberFormat="1" applyFont="1" applyFill="1" applyAlignment="1">
      <alignment horizontal="right"/>
    </xf>
    <xf numFmtId="4" fontId="10" fillId="5" borderId="0" xfId="0" applyNumberFormat="1" applyFont="1" applyFill="1"/>
    <xf numFmtId="4" fontId="10" fillId="0" borderId="14" xfId="0" applyNumberFormat="1" applyFont="1" applyBorder="1" applyAlignment="1">
      <alignment horizontal="center"/>
    </xf>
    <xf numFmtId="4" fontId="10" fillId="0" borderId="15" xfId="0" applyNumberFormat="1" applyFont="1" applyBorder="1" applyAlignment="1">
      <alignment horizontal="centerContinuous"/>
    </xf>
    <xf numFmtId="4" fontId="10" fillId="0" borderId="16" xfId="0" applyNumberFormat="1" applyFont="1" applyBorder="1" applyAlignment="1">
      <alignment horizontal="center"/>
    </xf>
    <xf numFmtId="4" fontId="10" fillId="0" borderId="18" xfId="0" applyNumberFormat="1" applyFont="1" applyBorder="1"/>
    <xf numFmtId="4" fontId="10" fillId="0" borderId="20" xfId="0" applyNumberFormat="1" applyFont="1" applyBorder="1" applyAlignment="1">
      <alignment horizontal="center"/>
    </xf>
    <xf numFmtId="4" fontId="10" fillId="0" borderId="18" xfId="0" applyNumberFormat="1" applyFont="1" applyBorder="1" applyAlignment="1">
      <alignment horizontal="center"/>
    </xf>
    <xf numFmtId="4" fontId="10" fillId="0" borderId="21" xfId="0" applyNumberFormat="1" applyFont="1" applyBorder="1" applyAlignment="1">
      <alignment horizontal="center"/>
    </xf>
    <xf numFmtId="4" fontId="8" fillId="0" borderId="22" xfId="1" applyNumberFormat="1" applyFont="1" applyBorder="1"/>
    <xf numFmtId="1" fontId="14" fillId="0" borderId="29" xfId="3" applyNumberFormat="1" applyFont="1" applyBorder="1" applyAlignment="1">
      <alignment horizontal="center"/>
    </xf>
    <xf numFmtId="4" fontId="33" fillId="0" borderId="0" xfId="0" applyNumberFormat="1" applyFont="1"/>
    <xf numFmtId="0" fontId="2" fillId="0" borderId="0" xfId="0" quotePrefix="1" applyFont="1" applyAlignment="1">
      <alignment horizontal="center"/>
    </xf>
    <xf numFmtId="0" fontId="3" fillId="0" borderId="0" xfId="0" applyFont="1" applyAlignment="1">
      <alignment horizontal="left" indent="1"/>
    </xf>
    <xf numFmtId="4" fontId="11" fillId="4" borderId="2" xfId="3" applyNumberFormat="1" applyFont="1" applyFill="1" applyBorder="1" applyProtection="1">
      <protection locked="0"/>
    </xf>
    <xf numFmtId="2" fontId="11" fillId="2" borderId="0" xfId="0" applyNumberFormat="1" applyFont="1" applyFill="1"/>
    <xf numFmtId="40" fontId="3" fillId="0" borderId="0" xfId="0" applyNumberFormat="1" applyFont="1"/>
    <xf numFmtId="2" fontId="3" fillId="0" borderId="0" xfId="0" applyNumberFormat="1" applyFont="1"/>
    <xf numFmtId="2" fontId="10" fillId="2" borderId="0" xfId="0" applyNumberFormat="1" applyFont="1" applyFill="1" applyAlignment="1">
      <alignment horizontal="right"/>
    </xf>
    <xf numFmtId="0" fontId="0" fillId="0" borderId="0" xfId="0" applyAlignment="1">
      <alignment horizontal="left" indent="3"/>
    </xf>
    <xf numFmtId="4" fontId="11" fillId="2" borderId="0" xfId="0" applyNumberFormat="1" applyFont="1" applyFill="1" applyAlignment="1">
      <alignment horizontal="right"/>
    </xf>
    <xf numFmtId="2" fontId="10" fillId="2" borderId="0" xfId="0" applyNumberFormat="1" applyFont="1" applyFill="1"/>
    <xf numFmtId="2" fontId="11" fillId="2" borderId="30" xfId="0" applyNumberFormat="1" applyFont="1" applyFill="1" applyBorder="1"/>
    <xf numFmtId="2" fontId="0" fillId="0" borderId="0" xfId="0" applyNumberFormat="1" applyAlignment="1">
      <alignment horizontal="left"/>
    </xf>
    <xf numFmtId="0" fontId="37" fillId="0" borderId="0" xfId="0" applyFont="1"/>
    <xf numFmtId="0" fontId="38" fillId="0" borderId="0" xfId="0" applyFont="1"/>
    <xf numFmtId="2" fontId="39" fillId="0" borderId="0" xfId="3" applyNumberFormat="1" applyFont="1" applyAlignment="1">
      <alignment horizontal="center" vertical="center"/>
    </xf>
    <xf numFmtId="0" fontId="40" fillId="0" borderId="0" xfId="0" applyFont="1"/>
    <xf numFmtId="0" fontId="40" fillId="0" borderId="0" xfId="0" applyFont="1" applyAlignment="1">
      <alignment horizontal="left" indent="1"/>
    </xf>
    <xf numFmtId="0" fontId="40" fillId="0" borderId="0" xfId="0" quotePrefix="1" applyFont="1" applyAlignment="1">
      <alignment horizontal="left" indent="1"/>
    </xf>
    <xf numFmtId="2" fontId="40" fillId="0" borderId="0" xfId="0" applyNumberFormat="1" applyFont="1"/>
    <xf numFmtId="4" fontId="40" fillId="0" borderId="0" xfId="0" applyNumberFormat="1" applyFont="1"/>
    <xf numFmtId="169" fontId="0" fillId="0" borderId="0" xfId="0" applyNumberFormat="1" applyAlignment="1">
      <alignment horizontal="left"/>
    </xf>
    <xf numFmtId="0" fontId="2" fillId="0" borderId="0" xfId="0" quotePrefix="1" applyFont="1" applyAlignment="1">
      <alignment horizontal="right"/>
    </xf>
    <xf numFmtId="3" fontId="0" fillId="0" borderId="0" xfId="0" applyNumberFormat="1" applyAlignment="1">
      <alignment horizontal="left"/>
    </xf>
    <xf numFmtId="2" fontId="11" fillId="8" borderId="0" xfId="0" applyNumberFormat="1" applyFont="1" applyFill="1" applyAlignment="1">
      <alignment horizontal="left" vertical="center"/>
    </xf>
    <xf numFmtId="2" fontId="10" fillId="8" borderId="0" xfId="0" applyNumberFormat="1" applyFont="1" applyFill="1" applyAlignment="1">
      <alignment horizontal="center" vertical="center"/>
    </xf>
    <xf numFmtId="9" fontId="0" fillId="0" borderId="0" xfId="2" applyFont="1" applyAlignment="1">
      <alignment horizontal="left"/>
    </xf>
    <xf numFmtId="4" fontId="10" fillId="9" borderId="0" xfId="0" applyNumberFormat="1" applyFont="1" applyFill="1"/>
    <xf numFmtId="4" fontId="36" fillId="9" borderId="0" xfId="0" applyNumberFormat="1" applyFont="1" applyFill="1"/>
    <xf numFmtId="4" fontId="33" fillId="0" borderId="0" xfId="5" applyNumberFormat="1" applyFont="1"/>
    <xf numFmtId="0" fontId="44" fillId="0" borderId="0" xfId="5" applyFont="1"/>
    <xf numFmtId="2" fontId="10" fillId="0" borderId="13" xfId="0" applyNumberFormat="1" applyFont="1" applyBorder="1" applyAlignment="1">
      <alignment vertical="center" wrapText="1"/>
    </xf>
    <xf numFmtId="4" fontId="45" fillId="0" borderId="0" xfId="0" applyNumberFormat="1" applyFont="1" applyAlignment="1">
      <alignment horizontal="right"/>
    </xf>
    <xf numFmtId="4" fontId="45" fillId="0" borderId="0" xfId="0" applyNumberFormat="1" applyFont="1"/>
    <xf numFmtId="0" fontId="33" fillId="0" borderId="0" xfId="0" quotePrefix="1" applyFont="1"/>
    <xf numFmtId="0" fontId="33" fillId="0" borderId="0" xfId="0" applyFont="1" applyAlignment="1">
      <alignment horizontal="right"/>
    </xf>
    <xf numFmtId="4" fontId="45" fillId="0" borderId="37" xfId="3" applyNumberFormat="1" applyFont="1" applyBorder="1" applyAlignment="1">
      <alignment horizontal="center" wrapText="1"/>
    </xf>
    <xf numFmtId="4" fontId="45" fillId="0" borderId="37" xfId="3" applyNumberFormat="1" applyFont="1" applyBorder="1" applyAlignment="1">
      <alignment horizontal="center"/>
    </xf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46" fillId="0" borderId="0" xfId="0" applyFont="1" applyAlignment="1">
      <alignment horizontal="left" indent="1"/>
    </xf>
    <xf numFmtId="0" fontId="46" fillId="11" borderId="0" xfId="0" applyFont="1" applyFill="1"/>
    <xf numFmtId="0" fontId="50" fillId="0" borderId="0" xfId="0" applyFont="1"/>
    <xf numFmtId="2" fontId="46" fillId="0" borderId="0" xfId="0" applyNumberFormat="1" applyFont="1"/>
    <xf numFmtId="0" fontId="48" fillId="0" borderId="0" xfId="0" quotePrefix="1" applyFont="1"/>
    <xf numFmtId="0" fontId="46" fillId="0" borderId="0" xfId="0" applyFont="1" applyAlignment="1">
      <alignment horizontal="left" indent="2"/>
    </xf>
    <xf numFmtId="0" fontId="51" fillId="0" borderId="0" xfId="0" quotePrefix="1" applyFont="1" applyAlignment="1">
      <alignment horizontal="right"/>
    </xf>
    <xf numFmtId="0" fontId="47" fillId="0" borderId="0" xfId="0" applyFont="1" applyAlignment="1">
      <alignment horizontal="left" wrapText="1"/>
    </xf>
    <xf numFmtId="2" fontId="46" fillId="0" borderId="0" xfId="0" applyNumberFormat="1" applyFont="1" applyAlignment="1">
      <alignment horizontal="left" wrapText="1"/>
    </xf>
    <xf numFmtId="0" fontId="52" fillId="0" borderId="0" xfId="0" applyFont="1"/>
    <xf numFmtId="0" fontId="47" fillId="0" borderId="0" xfId="0" applyFont="1" applyAlignment="1">
      <alignment horizontal="left"/>
    </xf>
    <xf numFmtId="0" fontId="47" fillId="7" borderId="0" xfId="0" applyFont="1" applyFill="1" applyAlignment="1">
      <alignment horizontal="center"/>
    </xf>
    <xf numFmtId="0" fontId="53" fillId="0" borderId="0" xfId="0" applyFont="1" applyAlignment="1">
      <alignment horizontal="center"/>
    </xf>
    <xf numFmtId="2" fontId="53" fillId="0" borderId="0" xfId="0" applyNumberFormat="1" applyFont="1" applyAlignment="1">
      <alignment horizontal="center"/>
    </xf>
    <xf numFmtId="0" fontId="54" fillId="0" borderId="0" xfId="0" applyFont="1" applyAlignment="1">
      <alignment horizontal="center"/>
    </xf>
    <xf numFmtId="2" fontId="54" fillId="0" borderId="0" xfId="0" applyNumberFormat="1" applyFont="1" applyAlignment="1">
      <alignment horizontal="center"/>
    </xf>
    <xf numFmtId="0" fontId="47" fillId="3" borderId="0" xfId="0" applyFont="1" applyFill="1"/>
    <xf numFmtId="0" fontId="46" fillId="3" borderId="0" xfId="0" applyFont="1" applyFill="1"/>
    <xf numFmtId="0" fontId="51" fillId="3" borderId="0" xfId="0" applyFont="1" applyFill="1"/>
    <xf numFmtId="0" fontId="46" fillId="0" borderId="0" xfId="0" quotePrefix="1" applyFont="1"/>
    <xf numFmtId="2" fontId="46" fillId="7" borderId="0" xfId="0" applyNumberFormat="1" applyFont="1" applyFill="1"/>
    <xf numFmtId="0" fontId="46" fillId="3" borderId="0" xfId="0" applyFont="1" applyFill="1" applyAlignment="1">
      <alignment horizontal="left" indent="1"/>
    </xf>
    <xf numFmtId="166" fontId="46" fillId="0" borderId="0" xfId="1" applyNumberFormat="1" applyFont="1"/>
    <xf numFmtId="0" fontId="48" fillId="6" borderId="0" xfId="0" applyFont="1" applyFill="1"/>
    <xf numFmtId="2" fontId="48" fillId="0" borderId="0" xfId="0" applyNumberFormat="1" applyFont="1"/>
    <xf numFmtId="168" fontId="46" fillId="0" borderId="0" xfId="1" applyNumberFormat="1" applyFont="1"/>
    <xf numFmtId="164" fontId="46" fillId="0" borderId="0" xfId="2" applyNumberFormat="1" applyFont="1"/>
    <xf numFmtId="0" fontId="48" fillId="3" borderId="0" xfId="0" applyFont="1" applyFill="1"/>
    <xf numFmtId="166" fontId="46" fillId="0" borderId="0" xfId="0" applyNumberFormat="1" applyFont="1"/>
    <xf numFmtId="0" fontId="46" fillId="0" borderId="0" xfId="0" applyFont="1" applyAlignment="1">
      <alignment horizontal="left"/>
    </xf>
    <xf numFmtId="3" fontId="46" fillId="0" borderId="0" xfId="0" applyNumberFormat="1" applyFont="1"/>
    <xf numFmtId="165" fontId="46" fillId="0" borderId="0" xfId="0" applyNumberFormat="1" applyFont="1"/>
    <xf numFmtId="3" fontId="56" fillId="0" borderId="0" xfId="0" applyNumberFormat="1" applyFont="1"/>
    <xf numFmtId="4" fontId="56" fillId="0" borderId="0" xfId="1" applyNumberFormat="1" applyFont="1"/>
    <xf numFmtId="3" fontId="56" fillId="0" borderId="0" xfId="1" applyNumberFormat="1" applyFont="1"/>
    <xf numFmtId="0" fontId="46" fillId="0" borderId="0" xfId="0" quotePrefix="1" applyFont="1" applyAlignment="1">
      <alignment horizontal="left" indent="2"/>
    </xf>
    <xf numFmtId="0" fontId="46" fillId="0" borderId="0" xfId="0" applyFont="1" applyAlignment="1">
      <alignment horizontal="left" indent="3"/>
    </xf>
    <xf numFmtId="0" fontId="50" fillId="0" borderId="0" xfId="0" applyFont="1" applyAlignment="1">
      <alignment horizontal="left" indent="2"/>
    </xf>
    <xf numFmtId="4" fontId="46" fillId="0" borderId="0" xfId="0" applyNumberFormat="1" applyFont="1"/>
    <xf numFmtId="164" fontId="46" fillId="0" borderId="0" xfId="0" applyNumberFormat="1" applyFont="1"/>
    <xf numFmtId="2" fontId="46" fillId="3" borderId="0" xfId="0" applyNumberFormat="1" applyFont="1" applyFill="1"/>
    <xf numFmtId="0" fontId="46" fillId="0" borderId="0" xfId="0" applyFont="1" applyAlignment="1">
      <alignment horizontal="center"/>
    </xf>
    <xf numFmtId="0" fontId="46" fillId="0" borderId="0" xfId="0" applyFont="1" applyAlignment="1">
      <alignment horizontal="right"/>
    </xf>
    <xf numFmtId="3" fontId="48" fillId="0" borderId="0" xfId="0" applyNumberFormat="1" applyFont="1"/>
    <xf numFmtId="167" fontId="46" fillId="0" borderId="0" xfId="0" applyNumberFormat="1" applyFont="1"/>
    <xf numFmtId="4" fontId="53" fillId="0" borderId="0" xfId="0" applyNumberFormat="1" applyFont="1"/>
    <xf numFmtId="0" fontId="48" fillId="0" borderId="0" xfId="0" applyFont="1" applyAlignment="1">
      <alignment horizontal="left" indent="5"/>
    </xf>
    <xf numFmtId="43" fontId="46" fillId="0" borderId="0" xfId="1" applyFont="1" applyAlignment="1">
      <alignment horizontal="left" indent="2"/>
    </xf>
    <xf numFmtId="0" fontId="46" fillId="0" borderId="0" xfId="0" applyFont="1" applyAlignment="1">
      <alignment horizontal="right" indent="2"/>
    </xf>
    <xf numFmtId="3" fontId="53" fillId="0" borderId="0" xfId="0" applyNumberFormat="1" applyFont="1" applyAlignment="1">
      <alignment horizontal="left"/>
    </xf>
    <xf numFmtId="0" fontId="53" fillId="0" borderId="0" xfId="0" applyFont="1"/>
    <xf numFmtId="0" fontId="57" fillId="0" borderId="0" xfId="0" applyFont="1"/>
    <xf numFmtId="0" fontId="58" fillId="0" borderId="0" xfId="0" applyFont="1"/>
    <xf numFmtId="4" fontId="53" fillId="0" borderId="0" xfId="0" applyNumberFormat="1" applyFont="1" applyAlignment="1">
      <alignment horizontal="right"/>
    </xf>
    <xf numFmtId="0" fontId="55" fillId="0" borderId="0" xfId="5" quotePrefix="1" applyFont="1"/>
    <xf numFmtId="0" fontId="55" fillId="0" borderId="0" xfId="5" applyFont="1"/>
    <xf numFmtId="2" fontId="46" fillId="12" borderId="0" xfId="0" applyNumberFormat="1" applyFont="1" applyFill="1"/>
    <xf numFmtId="0" fontId="46" fillId="12" borderId="0" xfId="0" applyFont="1" applyFill="1"/>
    <xf numFmtId="3" fontId="45" fillId="0" borderId="37" xfId="3" applyNumberFormat="1" applyFont="1" applyBorder="1" applyAlignment="1">
      <alignment horizontal="center" wrapText="1"/>
    </xf>
    <xf numFmtId="0" fontId="59" fillId="10" borderId="0" xfId="0" applyFont="1" applyFill="1"/>
    <xf numFmtId="0" fontId="60" fillId="0" borderId="0" xfId="0" applyFont="1"/>
    <xf numFmtId="0" fontId="61" fillId="0" borderId="0" xfId="0" applyFont="1"/>
    <xf numFmtId="0" fontId="59" fillId="3" borderId="0" xfId="0" applyFont="1" applyFill="1"/>
    <xf numFmtId="2" fontId="60" fillId="3" borderId="0" xfId="0" applyNumberFormat="1" applyFont="1" applyFill="1"/>
    <xf numFmtId="2" fontId="62" fillId="0" borderId="0" xfId="3" quotePrefix="1" applyNumberFormat="1" applyFont="1" applyAlignment="1">
      <alignment horizontal="left"/>
    </xf>
    <xf numFmtId="0" fontId="63" fillId="12" borderId="0" xfId="0" applyFont="1" applyFill="1"/>
    <xf numFmtId="0" fontId="63" fillId="0" borderId="0" xfId="0" applyFont="1"/>
    <xf numFmtId="0" fontId="60" fillId="3" borderId="0" xfId="0" applyFont="1" applyFill="1"/>
    <xf numFmtId="1" fontId="60" fillId="3" borderId="0" xfId="0" applyNumberFormat="1" applyFont="1" applyFill="1"/>
    <xf numFmtId="2" fontId="60" fillId="3" borderId="0" xfId="0" applyNumberFormat="1" applyFont="1" applyFill="1" applyAlignment="1">
      <alignment horizontal="center"/>
    </xf>
    <xf numFmtId="165" fontId="60" fillId="3" borderId="0" xfId="0" applyNumberFormat="1" applyFont="1" applyFill="1"/>
    <xf numFmtId="4" fontId="62" fillId="0" borderId="0" xfId="3" quotePrefix="1" applyNumberFormat="1" applyFont="1" applyAlignment="1">
      <alignment horizontal="left"/>
    </xf>
    <xf numFmtId="164" fontId="60" fillId="3" borderId="0" xfId="0" applyNumberFormat="1" applyFont="1" applyFill="1"/>
    <xf numFmtId="3" fontId="60" fillId="3" borderId="0" xfId="0" applyNumberFormat="1" applyFont="1" applyFill="1"/>
    <xf numFmtId="2" fontId="1" fillId="3" borderId="0" xfId="0" applyNumberFormat="1" applyFont="1" applyFill="1"/>
    <xf numFmtId="0" fontId="1" fillId="0" borderId="0" xfId="0" applyFont="1"/>
    <xf numFmtId="3" fontId="1" fillId="3" borderId="0" xfId="0" applyNumberFormat="1" applyFont="1" applyFill="1"/>
    <xf numFmtId="165" fontId="1" fillId="3" borderId="0" xfId="0" applyNumberFormat="1" applyFont="1" applyFill="1"/>
    <xf numFmtId="0" fontId="7" fillId="12" borderId="0" xfId="0" applyFont="1" applyFill="1"/>
    <xf numFmtId="0" fontId="0" fillId="0" borderId="0" xfId="0" quotePrefix="1"/>
    <xf numFmtId="0" fontId="7" fillId="0" borderId="0" xfId="0" quotePrefix="1" applyFont="1"/>
    <xf numFmtId="0" fontId="3" fillId="0" borderId="0" xfId="0" quotePrefix="1" applyFont="1"/>
    <xf numFmtId="0" fontId="7" fillId="2" borderId="0" xfId="0" applyFont="1" applyFill="1"/>
    <xf numFmtId="164" fontId="46" fillId="2" borderId="0" xfId="0" applyNumberFormat="1" applyFont="1" applyFill="1"/>
    <xf numFmtId="0" fontId="45" fillId="0" borderId="0" xfId="0" applyFont="1" applyAlignment="1">
      <alignment horizontal="right"/>
    </xf>
    <xf numFmtId="0" fontId="45" fillId="0" borderId="0" xfId="0" applyFont="1"/>
    <xf numFmtId="43" fontId="45" fillId="0" borderId="0" xfId="0" applyNumberFormat="1" applyFont="1"/>
    <xf numFmtId="3" fontId="11" fillId="4" borderId="2" xfId="0" applyNumberFormat="1" applyFont="1" applyFill="1" applyBorder="1" applyAlignment="1" applyProtection="1">
      <alignment vertical="center"/>
      <protection locked="0"/>
    </xf>
    <xf numFmtId="2" fontId="82" fillId="0" borderId="0" xfId="0" applyNumberFormat="1" applyFont="1" applyAlignment="1">
      <alignment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vertical="center"/>
    </xf>
    <xf numFmtId="2" fontId="10" fillId="0" borderId="5" xfId="0" applyNumberFormat="1" applyFont="1" applyBorder="1" applyAlignment="1">
      <alignment horizontal="center" vertical="center"/>
    </xf>
    <xf numFmtId="2" fontId="10" fillId="0" borderId="9" xfId="0" applyNumberFormat="1" applyFont="1" applyBorder="1" applyAlignment="1">
      <alignment vertical="center"/>
    </xf>
    <xf numFmtId="2" fontId="10" fillId="0" borderId="9" xfId="0" applyNumberFormat="1" applyFont="1" applyBorder="1" applyAlignment="1">
      <alignment horizontal="center" vertical="center"/>
    </xf>
    <xf numFmtId="1" fontId="10" fillId="4" borderId="5" xfId="0" applyNumberFormat="1" applyFont="1" applyFill="1" applyBorder="1" applyAlignment="1">
      <alignment horizontal="center" vertical="center"/>
    </xf>
    <xf numFmtId="1" fontId="10" fillId="4" borderId="0" xfId="0" applyNumberFormat="1" applyFont="1" applyFill="1" applyAlignment="1">
      <alignment horizontal="center" vertical="center"/>
    </xf>
    <xf numFmtId="0" fontId="10" fillId="0" borderId="9" xfId="0" applyFont="1" applyBorder="1" applyAlignment="1">
      <alignment vertical="center"/>
    </xf>
    <xf numFmtId="1" fontId="10" fillId="4" borderId="9" xfId="0" applyNumberFormat="1" applyFont="1" applyFill="1" applyBorder="1" applyAlignment="1">
      <alignment horizontal="center" vertical="center"/>
    </xf>
    <xf numFmtId="3" fontId="10" fillId="0" borderId="0" xfId="0" applyNumberFormat="1" applyFont="1" applyAlignment="1">
      <alignment vertical="center"/>
    </xf>
    <xf numFmtId="1" fontId="10" fillId="0" borderId="0" xfId="0" applyNumberFormat="1" applyFont="1" applyAlignment="1">
      <alignment horizontal="center" vertical="center"/>
    </xf>
    <xf numFmtId="1" fontId="10" fillId="0" borderId="0" xfId="3" applyNumberFormat="1" applyFont="1" applyAlignment="1">
      <alignment horizontal="center"/>
    </xf>
    <xf numFmtId="2" fontId="10" fillId="4" borderId="0" xfId="3" applyNumberFormat="1" applyFont="1" applyFill="1" applyAlignment="1">
      <alignment horizontal="center"/>
    </xf>
    <xf numFmtId="2" fontId="10" fillId="4" borderId="0" xfId="0" applyNumberFormat="1" applyFont="1" applyFill="1" applyAlignment="1">
      <alignment horizontal="center" vertical="center"/>
    </xf>
    <xf numFmtId="43" fontId="10" fillId="0" borderId="0" xfId="1" applyFont="1" applyAlignment="1">
      <alignment horizontal="center" vertical="center"/>
    </xf>
    <xf numFmtId="0" fontId="10" fillId="0" borderId="13" xfId="0" applyFont="1" applyBorder="1" applyAlignment="1">
      <alignment vertical="center"/>
    </xf>
    <xf numFmtId="2" fontId="10" fillId="0" borderId="13" xfId="0" applyNumberFormat="1" applyFont="1" applyBorder="1" applyAlignment="1">
      <alignment vertical="center"/>
    </xf>
    <xf numFmtId="0" fontId="0" fillId="0" borderId="0" xfId="0" applyAlignment="1">
      <alignment vertical="center"/>
    </xf>
    <xf numFmtId="0" fontId="9" fillId="0" borderId="31" xfId="0" quotePrefix="1" applyFont="1" applyBorder="1" applyAlignment="1">
      <alignment horizontal="left" vertical="center"/>
    </xf>
    <xf numFmtId="0" fontId="60" fillId="0" borderId="0" xfId="0" applyFont="1" applyAlignment="1">
      <alignment horizontal="right"/>
    </xf>
    <xf numFmtId="0" fontId="10" fillId="0" borderId="0" xfId="0" applyFont="1" applyAlignment="1">
      <alignment vertical="center" wrapText="1"/>
    </xf>
    <xf numFmtId="2" fontId="8" fillId="0" borderId="5" xfId="0" applyNumberFormat="1" applyFont="1" applyBorder="1" applyAlignment="1">
      <alignment horizontal="center" vertical="center" wrapText="1"/>
    </xf>
    <xf numFmtId="14" fontId="10" fillId="0" borderId="5" xfId="0" applyNumberFormat="1" applyFont="1" applyBorder="1" applyAlignment="1">
      <alignment horizontal="center" vertical="center"/>
    </xf>
    <xf numFmtId="2" fontId="8" fillId="0" borderId="0" xfId="0" applyNumberFormat="1" applyFont="1" applyAlignment="1">
      <alignment horizontal="center" vertical="center" wrapText="1"/>
    </xf>
    <xf numFmtId="2" fontId="9" fillId="0" borderId="0" xfId="3" applyNumberFormat="1" applyFont="1"/>
    <xf numFmtId="2" fontId="83" fillId="0" borderId="0" xfId="0" applyNumberFormat="1" applyFont="1" applyAlignment="1">
      <alignment vertical="center"/>
    </xf>
    <xf numFmtId="0" fontId="13" fillId="0" borderId="0" xfId="0" applyFont="1" applyAlignment="1">
      <alignment vertical="center"/>
    </xf>
    <xf numFmtId="2" fontId="11" fillId="0" borderId="0" xfId="0" applyNumberFormat="1" applyFont="1" applyAlignment="1">
      <alignment vertical="center"/>
    </xf>
    <xf numFmtId="2" fontId="84" fillId="4" borderId="2" xfId="0" applyNumberFormat="1" applyFont="1" applyFill="1" applyBorder="1" applyAlignment="1" applyProtection="1">
      <alignment vertical="center"/>
      <protection locked="0"/>
    </xf>
    <xf numFmtId="1" fontId="84" fillId="4" borderId="2" xfId="0" applyNumberFormat="1" applyFont="1" applyFill="1" applyBorder="1" applyAlignment="1" applyProtection="1">
      <alignment vertical="center"/>
      <protection locked="0"/>
    </xf>
    <xf numFmtId="4" fontId="84" fillId="4" borderId="2" xfId="0" applyNumberFormat="1" applyFont="1" applyFill="1" applyBorder="1" applyAlignment="1" applyProtection="1">
      <alignment vertical="center"/>
      <protection locked="0"/>
    </xf>
    <xf numFmtId="2" fontId="10" fillId="0" borderId="0" xfId="0" quotePrefix="1" applyNumberFormat="1" applyFont="1" applyAlignment="1">
      <alignment horizontal="left" vertical="center"/>
    </xf>
    <xf numFmtId="2" fontId="15" fillId="0" borderId="0" xfId="0" applyNumberFormat="1" applyFont="1" applyAlignment="1">
      <alignment vertical="center"/>
    </xf>
    <xf numFmtId="2" fontId="10" fillId="0" borderId="0" xfId="0" applyNumberFormat="1" applyFont="1" applyAlignment="1">
      <alignment horizontal="left" vertical="center"/>
    </xf>
    <xf numFmtId="3" fontId="84" fillId="4" borderId="2" xfId="0" applyNumberFormat="1" applyFont="1" applyFill="1" applyBorder="1" applyAlignment="1" applyProtection="1">
      <alignment vertical="center"/>
      <protection locked="0"/>
    </xf>
    <xf numFmtId="0" fontId="13" fillId="0" borderId="0" xfId="0" applyFont="1"/>
    <xf numFmtId="2" fontId="10" fillId="0" borderId="0" xfId="0" applyNumberFormat="1" applyFont="1" applyAlignment="1">
      <alignment horizontal="right" vertical="center"/>
    </xf>
    <xf numFmtId="2" fontId="10" fillId="0" borderId="0" xfId="0" quotePrefix="1" applyNumberFormat="1" applyFont="1" applyAlignment="1">
      <alignment horizontal="right" vertical="center"/>
    </xf>
    <xf numFmtId="0" fontId="11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1" fontId="84" fillId="0" borderId="0" xfId="0" applyNumberFormat="1" applyFont="1" applyAlignment="1">
      <alignment vertical="center"/>
    </xf>
    <xf numFmtId="2" fontId="84" fillId="0" borderId="0" xfId="0" applyNumberFormat="1" applyFont="1" applyAlignment="1">
      <alignment vertical="center"/>
    </xf>
    <xf numFmtId="0" fontId="85" fillId="0" borderId="0" xfId="0" quotePrefix="1" applyFont="1" applyAlignment="1">
      <alignment vertical="center"/>
    </xf>
    <xf numFmtId="1" fontId="83" fillId="0" borderId="0" xfId="0" applyNumberFormat="1" applyFont="1" applyAlignment="1">
      <alignment horizontal="left" vertical="center"/>
    </xf>
    <xf numFmtId="1" fontId="10" fillId="0" borderId="0" xfId="0" applyNumberFormat="1" applyFont="1" applyAlignment="1">
      <alignment horizontal="left" vertical="center"/>
    </xf>
    <xf numFmtId="3" fontId="11" fillId="0" borderId="0" xfId="0" applyNumberFormat="1" applyFont="1" applyAlignment="1">
      <alignment vertical="center"/>
    </xf>
    <xf numFmtId="165" fontId="10" fillId="0" borderId="0" xfId="0" applyNumberFormat="1" applyFont="1" applyAlignment="1">
      <alignment vertical="center"/>
    </xf>
    <xf numFmtId="3" fontId="11" fillId="0" borderId="0" xfId="0" applyNumberFormat="1" applyFont="1" applyAlignment="1">
      <alignment horizontal="left"/>
    </xf>
    <xf numFmtId="165" fontId="11" fillId="0" borderId="0" xfId="0" applyNumberFormat="1" applyFont="1" applyAlignment="1">
      <alignment horizontal="right" vertical="center"/>
    </xf>
    <xf numFmtId="0" fontId="86" fillId="0" borderId="0" xfId="0" applyFont="1" applyAlignment="1">
      <alignment vertical="center"/>
    </xf>
    <xf numFmtId="165" fontId="84" fillId="0" borderId="0" xfId="0" applyNumberFormat="1" applyFont="1" applyAlignment="1">
      <alignment vertical="center"/>
    </xf>
    <xf numFmtId="0" fontId="83" fillId="0" borderId="0" xfId="0" applyFont="1" applyAlignment="1">
      <alignment vertical="center"/>
    </xf>
    <xf numFmtId="3" fontId="84" fillId="0" borderId="0" xfId="0" applyNumberFormat="1" applyFont="1" applyAlignment="1">
      <alignment vertical="center"/>
    </xf>
    <xf numFmtId="2" fontId="11" fillId="0" borderId="0" xfId="0" quotePrefix="1" applyNumberFormat="1" applyFont="1" applyAlignment="1">
      <alignment vertical="center"/>
    </xf>
    <xf numFmtId="0" fontId="10" fillId="0" borderId="9" xfId="0" applyFont="1" applyBorder="1" applyAlignment="1">
      <alignment horizontal="right" vertical="center"/>
    </xf>
    <xf numFmtId="3" fontId="10" fillId="0" borderId="9" xfId="0" applyNumberFormat="1" applyFont="1" applyBorder="1" applyAlignment="1">
      <alignment vertical="center"/>
    </xf>
    <xf numFmtId="2" fontId="11" fillId="0" borderId="9" xfId="0" applyNumberFormat="1" applyFont="1" applyBorder="1" applyAlignment="1">
      <alignment vertical="center"/>
    </xf>
    <xf numFmtId="3" fontId="83" fillId="0" borderId="0" xfId="0" applyNumberFormat="1" applyFont="1" applyAlignment="1">
      <alignment vertical="center"/>
    </xf>
    <xf numFmtId="1" fontId="11" fillId="0" borderId="0" xfId="0" applyNumberFormat="1" applyFont="1" applyAlignment="1">
      <alignment vertical="center"/>
    </xf>
    <xf numFmtId="0" fontId="84" fillId="0" borderId="0" xfId="0" applyFont="1" applyAlignment="1">
      <alignment vertical="center"/>
    </xf>
    <xf numFmtId="4" fontId="10" fillId="0" borderId="0" xfId="0" applyNumberFormat="1" applyFont="1" applyAlignment="1">
      <alignment vertical="center"/>
    </xf>
    <xf numFmtId="2" fontId="15" fillId="0" borderId="0" xfId="0" applyNumberFormat="1" applyFont="1" applyAlignment="1">
      <alignment horizontal="right" vertical="center"/>
    </xf>
    <xf numFmtId="2" fontId="10" fillId="0" borderId="11" xfId="0" applyNumberFormat="1" applyFont="1" applyBorder="1" applyAlignment="1">
      <alignment vertical="center"/>
    </xf>
    <xf numFmtId="2" fontId="10" fillId="0" borderId="8" xfId="0" applyNumberFormat="1" applyFont="1" applyBorder="1" applyAlignment="1">
      <alignment horizontal="right" vertical="center"/>
    </xf>
    <xf numFmtId="2" fontId="11" fillId="0" borderId="0" xfId="0" applyNumberFormat="1" applyFont="1" applyAlignment="1">
      <alignment horizontal="right" vertical="center"/>
    </xf>
    <xf numFmtId="1" fontId="84" fillId="0" borderId="0" xfId="0" applyNumberFormat="1" applyFont="1" applyAlignment="1">
      <alignment horizontal="left" vertical="center"/>
    </xf>
    <xf numFmtId="165" fontId="11" fillId="0" borderId="0" xfId="0" applyNumberFormat="1" applyFont="1" applyAlignment="1">
      <alignment vertical="center"/>
    </xf>
    <xf numFmtId="2" fontId="11" fillId="0" borderId="0" xfId="0" applyNumberFormat="1" applyFont="1" applyAlignment="1">
      <alignment horizontal="left" vertical="center"/>
    </xf>
    <xf numFmtId="2" fontId="18" fillId="0" borderId="0" xfId="0" quotePrefix="1" applyNumberFormat="1" applyFont="1" applyAlignment="1">
      <alignment horizontal="left" vertical="center"/>
    </xf>
    <xf numFmtId="2" fontId="84" fillId="0" borderId="0" xfId="0" applyNumberFormat="1" applyFont="1" applyAlignment="1">
      <alignment horizontal="left" vertical="center"/>
    </xf>
    <xf numFmtId="9" fontId="10" fillId="0" borderId="0" xfId="2" applyFont="1" applyAlignment="1">
      <alignment vertical="center"/>
    </xf>
    <xf numFmtId="0" fontId="10" fillId="0" borderId="0" xfId="0" quotePrefix="1" applyFont="1" applyAlignment="1">
      <alignment horizontal="right" vertical="center"/>
    </xf>
    <xf numFmtId="3" fontId="83" fillId="0" borderId="0" xfId="0" applyNumberFormat="1" applyFont="1" applyAlignment="1">
      <alignment horizontal="right" vertical="center"/>
    </xf>
    <xf numFmtId="1" fontId="13" fillId="0" borderId="0" xfId="0" applyNumberFormat="1" applyFont="1" applyAlignment="1">
      <alignment vertical="center"/>
    </xf>
    <xf numFmtId="1" fontId="10" fillId="0" borderId="0" xfId="0" applyNumberFormat="1" applyFont="1" applyAlignment="1">
      <alignment horizontal="right" vertical="center"/>
    </xf>
    <xf numFmtId="170" fontId="11" fillId="0" borderId="0" xfId="0" applyNumberFormat="1" applyFont="1" applyAlignment="1">
      <alignment vertical="center"/>
    </xf>
    <xf numFmtId="3" fontId="10" fillId="0" borderId="0" xfId="0" applyNumberFormat="1" applyFont="1" applyAlignment="1">
      <alignment horizontal="right" vertical="center"/>
    </xf>
    <xf numFmtId="3" fontId="84" fillId="0" borderId="0" xfId="0" applyNumberFormat="1" applyFont="1" applyAlignment="1">
      <alignment horizontal="right" vertical="center"/>
    </xf>
    <xf numFmtId="4" fontId="84" fillId="0" borderId="0" xfId="0" applyNumberFormat="1" applyFont="1"/>
    <xf numFmtId="0" fontId="84" fillId="0" borderId="0" xfId="0" applyFont="1"/>
    <xf numFmtId="3" fontId="84" fillId="0" borderId="13" xfId="0" applyNumberFormat="1" applyFont="1" applyBorder="1" applyAlignment="1">
      <alignment horizontal="center" vertical="center"/>
    </xf>
    <xf numFmtId="3" fontId="83" fillId="0" borderId="0" xfId="0" applyNumberFormat="1" applyFont="1" applyAlignment="1">
      <alignment horizontal="left"/>
    </xf>
    <xf numFmtId="4" fontId="83" fillId="0" borderId="0" xfId="0" applyNumberFormat="1" applyFont="1"/>
    <xf numFmtId="43" fontId="10" fillId="0" borderId="0" xfId="1" quotePrefix="1" applyFont="1" applyAlignment="1">
      <alignment horizontal="right" vertical="center"/>
    </xf>
    <xf numFmtId="43" fontId="10" fillId="0" borderId="0" xfId="1" applyFont="1" applyAlignment="1">
      <alignment vertical="center"/>
    </xf>
    <xf numFmtId="0" fontId="10" fillId="0" borderId="14" xfId="0" applyFont="1" applyBorder="1" applyAlignment="1">
      <alignment horizontal="center" vertical="center"/>
    </xf>
    <xf numFmtId="0" fontId="10" fillId="0" borderId="15" xfId="0" applyFont="1" applyBorder="1" applyAlignment="1">
      <alignment horizontal="centerContinuous" vertical="center"/>
    </xf>
    <xf numFmtId="0" fontId="10" fillId="0" borderId="16" xfId="0" applyFont="1" applyBorder="1" applyAlignment="1">
      <alignment horizontal="center" vertical="center"/>
    </xf>
    <xf numFmtId="4" fontId="10" fillId="0" borderId="16" xfId="0" applyNumberFormat="1" applyFont="1" applyBorder="1" applyAlignment="1">
      <alignment horizontal="centerContinuous" vertical="center" wrapText="1"/>
    </xf>
    <xf numFmtId="3" fontId="10" fillId="0" borderId="16" xfId="0" applyNumberFormat="1" applyFont="1" applyBorder="1" applyAlignment="1">
      <alignment horizontal="centerContinuous" vertical="center"/>
    </xf>
    <xf numFmtId="0" fontId="10" fillId="0" borderId="6" xfId="0" applyFont="1" applyBorder="1" applyAlignment="1">
      <alignment horizontal="center" vertical="center"/>
    </xf>
    <xf numFmtId="0" fontId="10" fillId="0" borderId="0" xfId="0" applyFont="1" applyAlignment="1">
      <alignment horizontal="centerContinuous" vertical="center"/>
    </xf>
    <xf numFmtId="0" fontId="10" fillId="0" borderId="17" xfId="0" applyFont="1" applyBorder="1" applyAlignment="1">
      <alignment horizontal="center" vertical="center"/>
    </xf>
    <xf numFmtId="0" fontId="10" fillId="0" borderId="6" xfId="0" quotePrefix="1" applyFont="1" applyBorder="1" applyAlignment="1">
      <alignment horizontal="center" vertical="center"/>
    </xf>
    <xf numFmtId="4" fontId="10" fillId="0" borderId="17" xfId="0" applyNumberFormat="1" applyFont="1" applyBorder="1" applyAlignment="1">
      <alignment horizontal="centerContinuous" vertical="center"/>
    </xf>
    <xf numFmtId="3" fontId="10" fillId="0" borderId="17" xfId="0" applyNumberFormat="1" applyFont="1" applyBorder="1" applyAlignment="1">
      <alignment horizontal="centerContinuous" vertical="center"/>
    </xf>
    <xf numFmtId="0" fontId="10" fillId="0" borderId="18" xfId="0" applyFont="1" applyBorder="1" applyAlignment="1">
      <alignment vertical="center"/>
    </xf>
    <xf numFmtId="0" fontId="10" fillId="0" borderId="19" xfId="0" applyFont="1" applyBorder="1" applyAlignment="1">
      <alignment vertical="center"/>
    </xf>
    <xf numFmtId="0" fontId="10" fillId="0" borderId="20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/>
    </xf>
    <xf numFmtId="4" fontId="10" fillId="0" borderId="19" xfId="0" applyNumberFormat="1" applyFont="1" applyBorder="1" applyAlignment="1">
      <alignment horizontal="centerContinuous" vertical="center"/>
    </xf>
    <xf numFmtId="3" fontId="10" fillId="0" borderId="20" xfId="0" applyNumberFormat="1" applyFont="1" applyBorder="1" applyAlignment="1">
      <alignment horizontal="center" vertical="center"/>
    </xf>
    <xf numFmtId="0" fontId="32" fillId="0" borderId="0" xfId="0" applyFont="1" applyAlignment="1">
      <alignment vertical="center"/>
    </xf>
    <xf numFmtId="0" fontId="90" fillId="0" borderId="31" xfId="0" applyFont="1" applyBorder="1" applyAlignment="1">
      <alignment vertical="center"/>
    </xf>
    <xf numFmtId="4" fontId="8" fillId="0" borderId="22" xfId="0" applyNumberFormat="1" applyFont="1" applyBorder="1" applyAlignment="1">
      <alignment vertical="center"/>
    </xf>
    <xf numFmtId="4" fontId="8" fillId="0" borderId="22" xfId="0" applyNumberFormat="1" applyFont="1" applyBorder="1" applyAlignment="1">
      <alignment horizontal="center" vertical="center"/>
    </xf>
    <xf numFmtId="38" fontId="9" fillId="0" borderId="22" xfId="1" applyNumberFormat="1" applyFont="1" applyBorder="1" applyAlignment="1">
      <alignment vertical="center"/>
    </xf>
    <xf numFmtId="0" fontId="91" fillId="0" borderId="22" xfId="0" applyFont="1" applyBorder="1" applyAlignment="1">
      <alignment vertical="center"/>
    </xf>
    <xf numFmtId="38" fontId="8" fillId="0" borderId="22" xfId="1" applyNumberFormat="1" applyFont="1" applyBorder="1" applyAlignment="1">
      <alignment vertical="center"/>
    </xf>
    <xf numFmtId="0" fontId="91" fillId="0" borderId="22" xfId="0" applyFont="1" applyBorder="1" applyAlignment="1">
      <alignment horizontal="center" vertical="center"/>
    </xf>
    <xf numFmtId="38" fontId="91" fillId="0" borderId="22" xfId="1" applyNumberFormat="1" applyFont="1" applyBorder="1" applyAlignment="1">
      <alignment horizontal="center" vertical="center"/>
    </xf>
    <xf numFmtId="43" fontId="91" fillId="0" borderId="22" xfId="1" applyFont="1" applyBorder="1" applyAlignment="1">
      <alignment vertical="center"/>
    </xf>
    <xf numFmtId="38" fontId="8" fillId="0" borderId="22" xfId="1" applyNumberFormat="1" applyFont="1" applyBorder="1" applyAlignment="1">
      <alignment horizontal="center" vertical="center"/>
    </xf>
    <xf numFmtId="43" fontId="8" fillId="0" borderId="22" xfId="1" applyFont="1" applyBorder="1" applyAlignment="1">
      <alignment vertical="center"/>
    </xf>
    <xf numFmtId="0" fontId="91" fillId="0" borderId="22" xfId="0" quotePrefix="1" applyFont="1" applyBorder="1" applyAlignment="1">
      <alignment horizontal="left" vertical="center"/>
    </xf>
    <xf numFmtId="0" fontId="90" fillId="0" borderId="22" xfId="0" quotePrefix="1" applyFont="1" applyBorder="1" applyAlignment="1">
      <alignment horizontal="left" vertical="center"/>
    </xf>
    <xf numFmtId="1" fontId="8" fillId="0" borderId="22" xfId="2" applyNumberFormat="1" applyFont="1" applyBorder="1" applyAlignment="1">
      <alignment horizontal="center" vertical="center"/>
    </xf>
    <xf numFmtId="38" fontId="90" fillId="0" borderId="31" xfId="1" applyNumberFormat="1" applyFont="1" applyBorder="1" applyAlignment="1">
      <alignment horizontal="center" vertical="center"/>
    </xf>
    <xf numFmtId="43" fontId="90" fillId="0" borderId="31" xfId="1" applyFont="1" applyBorder="1" applyAlignment="1">
      <alignment vertical="center"/>
    </xf>
    <xf numFmtId="3" fontId="90" fillId="0" borderId="31" xfId="1" applyNumberFormat="1" applyFont="1" applyBorder="1" applyAlignment="1">
      <alignment vertical="center"/>
    </xf>
    <xf numFmtId="40" fontId="8" fillId="0" borderId="22" xfId="1" applyNumberFormat="1" applyFont="1" applyBorder="1" applyAlignment="1">
      <alignment vertical="center"/>
    </xf>
    <xf numFmtId="0" fontId="90" fillId="0" borderId="31" xfId="0" applyFont="1" applyBorder="1" applyAlignment="1">
      <alignment horizontal="center" vertical="center"/>
    </xf>
    <xf numFmtId="3" fontId="10" fillId="0" borderId="22" xfId="0" applyNumberFormat="1" applyFont="1" applyBorder="1" applyAlignment="1">
      <alignment horizontal="center"/>
    </xf>
    <xf numFmtId="0" fontId="8" fillId="0" borderId="19" xfId="0" applyFont="1" applyBorder="1" applyAlignment="1">
      <alignment vertical="center"/>
    </xf>
    <xf numFmtId="0" fontId="8" fillId="0" borderId="19" xfId="0" applyFont="1" applyBorder="1" applyAlignment="1">
      <alignment horizontal="center" vertical="center"/>
    </xf>
    <xf numFmtId="38" fontId="8" fillId="0" borderId="19" xfId="1" applyNumberFormat="1" applyFont="1" applyBorder="1" applyAlignment="1">
      <alignment vertical="center"/>
    </xf>
    <xf numFmtId="43" fontId="8" fillId="0" borderId="19" xfId="1" applyFont="1" applyBorder="1" applyAlignment="1">
      <alignment vertical="center"/>
    </xf>
    <xf numFmtId="3" fontId="90" fillId="0" borderId="0" xfId="1" applyNumberFormat="1" applyFont="1"/>
    <xf numFmtId="2" fontId="11" fillId="0" borderId="0" xfId="3" applyNumberFormat="1" applyFont="1" applyAlignment="1">
      <alignment horizontal="left"/>
    </xf>
    <xf numFmtId="1" fontId="10" fillId="0" borderId="28" xfId="3" applyNumberFormat="1" applyFont="1" applyBorder="1" applyAlignment="1">
      <alignment horizontal="center"/>
    </xf>
    <xf numFmtId="2" fontId="10" fillId="0" borderId="22" xfId="3" applyNumberFormat="1" applyFont="1" applyBorder="1" applyAlignment="1">
      <alignment horizontal="left"/>
    </xf>
    <xf numFmtId="4" fontId="10" fillId="0" borderId="31" xfId="3" applyNumberFormat="1" applyFont="1" applyBorder="1"/>
    <xf numFmtId="1" fontId="10" fillId="0" borderId="29" xfId="3" applyNumberFormat="1" applyFont="1" applyBorder="1" applyAlignment="1">
      <alignment horizontal="center"/>
    </xf>
    <xf numFmtId="3" fontId="8" fillId="0" borderId="29" xfId="0" applyNumberFormat="1" applyFont="1" applyBorder="1" applyAlignment="1">
      <alignment horizontal="left"/>
    </xf>
    <xf numFmtId="2" fontId="10" fillId="0" borderId="5" xfId="0" applyNumberFormat="1" applyFont="1" applyBorder="1" applyAlignment="1">
      <alignment vertical="center"/>
    </xf>
    <xf numFmtId="2" fontId="11" fillId="2" borderId="0" xfId="0" applyNumberFormat="1" applyFont="1" applyFill="1" applyAlignment="1">
      <alignment horizontal="right" vertical="center"/>
    </xf>
    <xf numFmtId="4" fontId="11" fillId="2" borderId="0" xfId="0" applyNumberFormat="1" applyFont="1" applyFill="1" applyAlignment="1">
      <alignment vertical="center"/>
    </xf>
    <xf numFmtId="4" fontId="84" fillId="2" borderId="2" xfId="0" applyNumberFormat="1" applyFont="1" applyFill="1" applyBorder="1" applyAlignment="1" applyProtection="1">
      <alignment vertical="center"/>
      <protection locked="0"/>
    </xf>
    <xf numFmtId="3" fontId="11" fillId="2" borderId="2" xfId="0" applyNumberFormat="1" applyFont="1" applyFill="1" applyBorder="1" applyAlignment="1" applyProtection="1">
      <alignment vertical="center"/>
      <protection locked="0"/>
    </xf>
    <xf numFmtId="4" fontId="34" fillId="2" borderId="2" xfId="3" applyNumberFormat="1" applyFont="1" applyFill="1" applyBorder="1" applyProtection="1">
      <protection locked="0"/>
    </xf>
    <xf numFmtId="4" fontId="10" fillId="2" borderId="0" xfId="0" applyNumberFormat="1" applyFont="1" applyFill="1" applyAlignment="1">
      <alignment horizontal="left"/>
    </xf>
    <xf numFmtId="0" fontId="3" fillId="0" borderId="0" xfId="0" applyFont="1" applyAlignment="1">
      <alignment horizontal="right"/>
    </xf>
    <xf numFmtId="0" fontId="0" fillId="3" borderId="0" xfId="0" applyFill="1" applyAlignment="1">
      <alignment horizontal="left" indent="1"/>
    </xf>
    <xf numFmtId="0" fontId="92" fillId="0" borderId="0" xfId="0" applyFont="1"/>
    <xf numFmtId="1" fontId="10" fillId="0" borderId="0" xfId="0" applyNumberFormat="1" applyFont="1" applyAlignment="1">
      <alignment vertical="center"/>
    </xf>
    <xf numFmtId="43" fontId="11" fillId="0" borderId="0" xfId="1" applyFont="1" applyAlignment="1">
      <alignment vertical="center"/>
    </xf>
    <xf numFmtId="2" fontId="95" fillId="0" borderId="0" xfId="0" applyNumberFormat="1" applyFont="1" applyAlignment="1">
      <alignment vertical="center"/>
    </xf>
    <xf numFmtId="0" fontId="96" fillId="0" borderId="0" xfId="0" applyFont="1" applyAlignment="1">
      <alignment horizontal="left" vertical="center" indent="1"/>
    </xf>
    <xf numFmtId="0" fontId="96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166" fontId="96" fillId="0" borderId="0" xfId="1" applyNumberFormat="1" applyFont="1" applyAlignment="1">
      <alignment vertical="center"/>
    </xf>
    <xf numFmtId="0" fontId="96" fillId="0" borderId="0" xfId="0" quotePrefix="1" applyFont="1" applyAlignment="1">
      <alignment horizontal="left" vertical="center" indent="1"/>
    </xf>
    <xf numFmtId="0" fontId="97" fillId="0" borderId="0" xfId="0" applyFont="1"/>
    <xf numFmtId="0" fontId="97" fillId="0" borderId="0" xfId="0" applyFont="1" applyAlignment="1">
      <alignment horizontal="right"/>
    </xf>
    <xf numFmtId="0" fontId="33" fillId="0" borderId="0" xfId="0" applyFont="1" applyAlignment="1">
      <alignment vertical="center"/>
    </xf>
    <xf numFmtId="0" fontId="97" fillId="0" borderId="0" xfId="0" applyFont="1" applyAlignment="1">
      <alignment vertical="center"/>
    </xf>
    <xf numFmtId="0" fontId="37" fillId="0" borderId="0" xfId="0" applyFont="1" applyAlignment="1">
      <alignment horizontal="center"/>
    </xf>
    <xf numFmtId="171" fontId="33" fillId="0" borderId="0" xfId="0" applyNumberFormat="1" applyFont="1" applyAlignment="1">
      <alignment horizontal="left"/>
    </xf>
    <xf numFmtId="3" fontId="33" fillId="0" borderId="0" xfId="0" applyNumberFormat="1" applyFont="1" applyAlignment="1">
      <alignment horizontal="left"/>
    </xf>
    <xf numFmtId="4" fontId="33" fillId="0" borderId="0" xfId="0" applyNumberFormat="1" applyFont="1" applyAlignment="1">
      <alignment horizontal="left"/>
    </xf>
    <xf numFmtId="171" fontId="33" fillId="0" borderId="0" xfId="3" applyNumberFormat="1" applyFont="1" applyAlignment="1">
      <alignment horizontal="left"/>
    </xf>
    <xf numFmtId="4" fontId="33" fillId="0" borderId="0" xfId="3" applyNumberFormat="1" applyFont="1"/>
    <xf numFmtId="172" fontId="33" fillId="0" borderId="0" xfId="3" applyNumberFormat="1" applyFont="1" applyAlignment="1">
      <alignment horizontal="left"/>
    </xf>
    <xf numFmtId="4" fontId="33" fillId="0" borderId="0" xfId="0" quotePrefix="1" applyNumberFormat="1" applyFont="1"/>
    <xf numFmtId="1" fontId="1" fillId="3" borderId="0" xfId="0" applyNumberFormat="1" applyFont="1" applyFill="1"/>
    <xf numFmtId="1" fontId="10" fillId="3" borderId="0" xfId="3" applyNumberFormat="1" applyFont="1" applyFill="1" applyAlignment="1">
      <alignment horizontal="center"/>
    </xf>
    <xf numFmtId="2" fontId="1" fillId="7" borderId="0" xfId="0" applyNumberFormat="1" applyFont="1" applyFill="1"/>
    <xf numFmtId="2" fontId="1" fillId="2" borderId="0" xfId="0" applyNumberFormat="1" applyFont="1" applyFill="1"/>
    <xf numFmtId="0" fontId="80" fillId="0" borderId="0" xfId="82"/>
    <xf numFmtId="0" fontId="7" fillId="3" borderId="0" xfId="0" applyFont="1" applyFill="1"/>
    <xf numFmtId="0" fontId="1" fillId="3" borderId="0" xfId="0" applyFont="1" applyFill="1"/>
    <xf numFmtId="0" fontId="98" fillId="29" borderId="0" xfId="0" applyFont="1" applyFill="1"/>
    <xf numFmtId="0" fontId="37" fillId="0" borderId="0" xfId="0" applyFont="1" applyAlignment="1">
      <alignment horizontal="left"/>
    </xf>
    <xf numFmtId="0" fontId="37" fillId="0" borderId="0" xfId="0" applyFont="1" applyAlignment="1">
      <alignment horizontal="center"/>
    </xf>
    <xf numFmtId="4" fontId="10" fillId="0" borderId="0" xfId="0" applyNumberFormat="1" applyFont="1" applyAlignment="1">
      <alignment wrapText="1"/>
    </xf>
    <xf numFmtId="2" fontId="14" fillId="0" borderId="16" xfId="3" applyNumberFormat="1" applyFont="1" applyBorder="1" applyAlignment="1">
      <alignment horizontal="center" vertical="center"/>
    </xf>
    <xf numFmtId="2" fontId="28" fillId="0" borderId="20" xfId="3" applyNumberFormat="1" applyFont="1" applyBorder="1" applyAlignment="1">
      <alignment horizontal="center" vertical="center"/>
    </xf>
    <xf numFmtId="2" fontId="14" fillId="0" borderId="24" xfId="3" applyNumberFormat="1" applyFont="1" applyBorder="1" applyAlignment="1">
      <alignment horizontal="center" vertical="center"/>
    </xf>
    <xf numFmtId="2" fontId="14" fillId="0" borderId="15" xfId="3" applyNumberFormat="1" applyFont="1" applyBorder="1" applyAlignment="1">
      <alignment horizontal="center" vertical="center"/>
    </xf>
    <xf numFmtId="2" fontId="14" fillId="0" borderId="25" xfId="3" applyNumberFormat="1" applyFont="1" applyBorder="1" applyAlignment="1">
      <alignment horizontal="center" vertical="center"/>
    </xf>
    <xf numFmtId="2" fontId="14" fillId="0" borderId="21" xfId="3" applyNumberFormat="1" applyFont="1" applyBorder="1" applyAlignment="1">
      <alignment horizontal="center" vertical="center"/>
    </xf>
    <xf numFmtId="2" fontId="14" fillId="0" borderId="19" xfId="3" applyNumberFormat="1" applyFont="1" applyBorder="1" applyAlignment="1">
      <alignment horizontal="center" vertical="center"/>
    </xf>
    <xf numFmtId="2" fontId="14" fillId="0" borderId="27" xfId="3" applyNumberFormat="1" applyFont="1" applyBorder="1" applyAlignment="1">
      <alignment horizontal="center" vertical="center"/>
    </xf>
    <xf numFmtId="2" fontId="11" fillId="0" borderId="4" xfId="0" applyNumberFormat="1" applyFont="1" applyBorder="1" applyAlignment="1">
      <alignment horizontal="center" vertical="center" wrapText="1"/>
    </xf>
    <xf numFmtId="2" fontId="11" fillId="0" borderId="5" xfId="0" applyNumberFormat="1" applyFont="1" applyBorder="1" applyAlignment="1">
      <alignment horizontal="center" vertical="center" wrapText="1"/>
    </xf>
    <xf numFmtId="2" fontId="11" fillId="0" borderId="7" xfId="0" applyNumberFormat="1" applyFont="1" applyBorder="1" applyAlignment="1">
      <alignment horizontal="center" vertical="center" wrapText="1"/>
    </xf>
    <xf numFmtId="2" fontId="11" fillId="0" borderId="11" xfId="0" applyNumberFormat="1" applyFont="1" applyBorder="1" applyAlignment="1">
      <alignment horizontal="center" vertical="center" wrapText="1"/>
    </xf>
    <xf numFmtId="2" fontId="11" fillId="0" borderId="9" xfId="0" applyNumberFormat="1" applyFont="1" applyBorder="1" applyAlignment="1">
      <alignment horizontal="center" vertical="center" wrapText="1"/>
    </xf>
    <xf numFmtId="2" fontId="11" fillId="0" borderId="10" xfId="0" applyNumberFormat="1" applyFont="1" applyBorder="1" applyAlignment="1">
      <alignment horizontal="center" vertical="center" wrapText="1"/>
    </xf>
    <xf numFmtId="2" fontId="9" fillId="0" borderId="12" xfId="0" applyNumberFormat="1" applyFont="1" applyBorder="1" applyAlignment="1">
      <alignment horizontal="left" vertical="center" wrapText="1"/>
    </xf>
    <xf numFmtId="2" fontId="9" fillId="0" borderId="13" xfId="0" applyNumberFormat="1" applyFont="1" applyBorder="1" applyAlignment="1">
      <alignment horizontal="left" vertical="center" wrapText="1"/>
    </xf>
    <xf numFmtId="2" fontId="9" fillId="0" borderId="1" xfId="0" applyNumberFormat="1" applyFont="1" applyBorder="1" applyAlignment="1">
      <alignment horizontal="left" vertical="center" wrapText="1"/>
    </xf>
    <xf numFmtId="1" fontId="10" fillId="0" borderId="13" xfId="0" applyNumberFormat="1" applyFont="1" applyBorder="1" applyAlignment="1">
      <alignment horizontal="left" vertical="center" wrapText="1"/>
    </xf>
    <xf numFmtId="1" fontId="10" fillId="0" borderId="1" xfId="0" applyNumberFormat="1" applyFont="1" applyBorder="1" applyAlignment="1">
      <alignment horizontal="left" vertical="center" wrapText="1"/>
    </xf>
    <xf numFmtId="0" fontId="47" fillId="0" borderId="0" xfId="0" applyFont="1" applyAlignment="1">
      <alignment horizontal="center" wrapText="1"/>
    </xf>
    <xf numFmtId="0" fontId="53" fillId="0" borderId="0" xfId="0" applyFont="1" applyAlignment="1">
      <alignment horizontal="center"/>
    </xf>
    <xf numFmtId="0" fontId="46" fillId="0" borderId="0" xfId="0" applyFont="1" applyAlignment="1">
      <alignment horizontal="center" wrapText="1"/>
    </xf>
    <xf numFmtId="2" fontId="14" fillId="0" borderId="23" xfId="3" applyNumberFormat="1" applyFont="1" applyBorder="1" applyAlignment="1">
      <alignment horizontal="center" vertical="center"/>
    </xf>
    <xf numFmtId="2" fontId="28" fillId="0" borderId="26" xfId="3" applyNumberFormat="1" applyFont="1" applyBorder="1" applyAlignment="1">
      <alignment horizontal="center" vertical="center"/>
    </xf>
    <xf numFmtId="2" fontId="10" fillId="0" borderId="24" xfId="3" applyNumberFormat="1" applyFont="1" applyBorder="1" applyAlignment="1">
      <alignment horizontal="center" vertical="center"/>
    </xf>
    <xf numFmtId="2" fontId="11" fillId="0" borderId="21" xfId="3" applyNumberFormat="1" applyFont="1" applyBorder="1" applyAlignment="1">
      <alignment horizontal="center" vertical="center"/>
    </xf>
    <xf numFmtId="2" fontId="10" fillId="0" borderId="33" xfId="3" applyNumberFormat="1" applyFont="1" applyBorder="1" applyAlignment="1">
      <alignment horizontal="center" vertical="center"/>
    </xf>
    <xf numFmtId="2" fontId="10" fillId="0" borderId="15" xfId="3" applyNumberFormat="1" applyFont="1" applyBorder="1" applyAlignment="1">
      <alignment horizontal="center" vertical="center"/>
    </xf>
    <xf numFmtId="2" fontId="10" fillId="0" borderId="25" xfId="3" applyNumberFormat="1" applyFont="1" applyBorder="1" applyAlignment="1">
      <alignment horizontal="center" vertical="center"/>
    </xf>
    <xf numFmtId="2" fontId="10" fillId="0" borderId="34" xfId="3" applyNumberFormat="1" applyFont="1" applyBorder="1" applyAlignment="1">
      <alignment horizontal="center" vertical="center"/>
    </xf>
    <xf numFmtId="2" fontId="10" fillId="0" borderId="19" xfId="3" applyNumberFormat="1" applyFont="1" applyBorder="1" applyAlignment="1">
      <alignment horizontal="center" vertical="center"/>
    </xf>
    <xf numFmtId="2" fontId="10" fillId="0" borderId="27" xfId="3" applyNumberFormat="1" applyFont="1" applyBorder="1" applyAlignment="1">
      <alignment horizontal="center" vertical="center"/>
    </xf>
    <xf numFmtId="2" fontId="14" fillId="0" borderId="35" xfId="3" applyNumberFormat="1" applyFont="1" applyBorder="1" applyAlignment="1">
      <alignment horizontal="center" vertical="center"/>
    </xf>
    <xf numFmtId="2" fontId="14" fillId="0" borderId="36" xfId="3" applyNumberFormat="1" applyFont="1" applyBorder="1" applyAlignment="1">
      <alignment horizontal="center" vertical="center"/>
    </xf>
    <xf numFmtId="2" fontId="14" fillId="0" borderId="33" xfId="3" applyNumberFormat="1" applyFont="1" applyBorder="1" applyAlignment="1">
      <alignment horizontal="center" vertical="center"/>
    </xf>
    <xf numFmtId="2" fontId="14" fillId="0" borderId="34" xfId="3" applyNumberFormat="1" applyFont="1" applyBorder="1" applyAlignment="1">
      <alignment horizontal="center" vertical="center"/>
    </xf>
    <xf numFmtId="0" fontId="1" fillId="0" borderId="0" xfId="83"/>
    <xf numFmtId="0" fontId="1" fillId="0" borderId="0" xfId="83" applyAlignment="1">
      <alignment horizontal="right"/>
    </xf>
    <xf numFmtId="164" fontId="1" fillId="0" borderId="0" xfId="83" applyNumberFormat="1"/>
    <xf numFmtId="0" fontId="1" fillId="0" borderId="0" xfId="83" applyAlignment="1">
      <alignment horizontal="center"/>
    </xf>
    <xf numFmtId="17" fontId="1" fillId="0" borderId="0" xfId="83" applyNumberFormat="1" applyAlignment="1">
      <alignment horizontal="center"/>
    </xf>
    <xf numFmtId="2" fontId="1" fillId="0" borderId="0" xfId="83" applyNumberFormat="1" applyAlignment="1">
      <alignment horizontal="right"/>
    </xf>
  </cellXfs>
  <cellStyles count="84">
    <cellStyle name="20% - Ênfase1 2" xfId="11" xr:uid="{00000000-0005-0000-0000-000000000000}"/>
    <cellStyle name="20% - Ênfase2 2" xfId="13" xr:uid="{00000000-0005-0000-0000-000001000000}"/>
    <cellStyle name="20% - Ênfase3 2" xfId="14" xr:uid="{00000000-0005-0000-0000-000002000000}"/>
    <cellStyle name="20% - Ênfase4 2" xfId="15" xr:uid="{00000000-0005-0000-0000-000003000000}"/>
    <cellStyle name="20% - Ênfase5 2" xfId="16" xr:uid="{00000000-0005-0000-0000-000004000000}"/>
    <cellStyle name="20% - Ênfase6 2" xfId="17" xr:uid="{00000000-0005-0000-0000-000005000000}"/>
    <cellStyle name="40% - Ênfase1 2" xfId="18" xr:uid="{00000000-0005-0000-0000-000006000000}"/>
    <cellStyle name="40% - Ênfase2 2" xfId="19" xr:uid="{00000000-0005-0000-0000-000007000000}"/>
    <cellStyle name="40% - Ênfase3 2" xfId="20" xr:uid="{00000000-0005-0000-0000-000008000000}"/>
    <cellStyle name="40% - Ênfase4 2" xfId="21" xr:uid="{00000000-0005-0000-0000-000009000000}"/>
    <cellStyle name="40% - Ênfase5 2" xfId="22" xr:uid="{00000000-0005-0000-0000-00000A000000}"/>
    <cellStyle name="40% - Ênfase6 2" xfId="23" xr:uid="{00000000-0005-0000-0000-00000B000000}"/>
    <cellStyle name="60% - Ênfase1 2" xfId="24" xr:uid="{00000000-0005-0000-0000-00000C000000}"/>
    <cellStyle name="60% - Ênfase2 2" xfId="25" xr:uid="{00000000-0005-0000-0000-00000D000000}"/>
    <cellStyle name="60% - Ênfase3 2" xfId="26" xr:uid="{00000000-0005-0000-0000-00000E000000}"/>
    <cellStyle name="60% - Ênfase4 2" xfId="27" xr:uid="{00000000-0005-0000-0000-00000F000000}"/>
    <cellStyle name="60% - Ênfase5 2" xfId="28" xr:uid="{00000000-0005-0000-0000-000010000000}"/>
    <cellStyle name="60% - Ênfase6 2" xfId="29" xr:uid="{00000000-0005-0000-0000-000011000000}"/>
    <cellStyle name="Bom 2" xfId="30" xr:uid="{00000000-0005-0000-0000-000012000000}"/>
    <cellStyle name="Cálculo 2" xfId="31" xr:uid="{00000000-0005-0000-0000-000013000000}"/>
    <cellStyle name="Célula de Verificação 2" xfId="32" xr:uid="{00000000-0005-0000-0000-000014000000}"/>
    <cellStyle name="Célula Vinculada 2" xfId="33" xr:uid="{00000000-0005-0000-0000-000015000000}"/>
    <cellStyle name="Ênfase1 2" xfId="34" xr:uid="{00000000-0005-0000-0000-000016000000}"/>
    <cellStyle name="Ênfase2 2" xfId="35" xr:uid="{00000000-0005-0000-0000-000017000000}"/>
    <cellStyle name="Ênfase3 2" xfId="36" xr:uid="{00000000-0005-0000-0000-000018000000}"/>
    <cellStyle name="Ênfase4 2" xfId="37" xr:uid="{00000000-0005-0000-0000-000019000000}"/>
    <cellStyle name="Ênfase5 2" xfId="38" xr:uid="{00000000-0005-0000-0000-00001A000000}"/>
    <cellStyle name="Ênfase6 2" xfId="39" xr:uid="{00000000-0005-0000-0000-00001B000000}"/>
    <cellStyle name="Entrada 2" xfId="40" xr:uid="{00000000-0005-0000-0000-00001C000000}"/>
    <cellStyle name="Estilo 1" xfId="10" xr:uid="{00000000-0005-0000-0000-00001D000000}"/>
    <cellStyle name="Hiperlink" xfId="82" builtinId="8"/>
    <cellStyle name="Incorreto 2" xfId="41" xr:uid="{00000000-0005-0000-0000-00001F000000}"/>
    <cellStyle name="Moeda" xfId="4" builtinId="4"/>
    <cellStyle name="Moeda 2" xfId="7" xr:uid="{00000000-0005-0000-0000-000021000000}"/>
    <cellStyle name="Neutra 2" xfId="42" xr:uid="{00000000-0005-0000-0000-000022000000}"/>
    <cellStyle name="Neutro 2" xfId="60" xr:uid="{00000000-0005-0000-0000-000023000000}"/>
    <cellStyle name="Normal" xfId="0" builtinId="0"/>
    <cellStyle name="Normal 2" xfId="55" xr:uid="{00000000-0005-0000-0000-000025000000}"/>
    <cellStyle name="Normal 2 2" xfId="64" xr:uid="{00000000-0005-0000-0000-000026000000}"/>
    <cellStyle name="Normal 3" xfId="56" xr:uid="{00000000-0005-0000-0000-000027000000}"/>
    <cellStyle name="Normal 3 2" xfId="65" xr:uid="{00000000-0005-0000-0000-000028000000}"/>
    <cellStyle name="Normal 4" xfId="54" xr:uid="{00000000-0005-0000-0000-000029000000}"/>
    <cellStyle name="Normal 4 2" xfId="63" xr:uid="{00000000-0005-0000-0000-00002A000000}"/>
    <cellStyle name="Normal 5" xfId="12" xr:uid="{00000000-0005-0000-0000-00002B000000}"/>
    <cellStyle name="Normal 5 2" xfId="62" xr:uid="{00000000-0005-0000-0000-00002C000000}"/>
    <cellStyle name="Normal 6" xfId="58" xr:uid="{00000000-0005-0000-0000-00002D000000}"/>
    <cellStyle name="Normal 9" xfId="83" xr:uid="{64532E74-0FFA-41D1-A929-D91B48352745}"/>
    <cellStyle name="Normal_Dim_Arranjo_Derivativo_R4_11mar" xfId="5" xr:uid="{00000000-0005-0000-0000-00002E000000}"/>
    <cellStyle name="Normal_VERTEDOR" xfId="3" xr:uid="{00000000-0005-0000-0000-00002F000000}"/>
    <cellStyle name="Nota 2" xfId="43" xr:uid="{00000000-0005-0000-0000-000030000000}"/>
    <cellStyle name="Porcentagem" xfId="2" builtinId="5"/>
    <cellStyle name="Porcentagem 2" xfId="53" xr:uid="{00000000-0005-0000-0000-000032000000}"/>
    <cellStyle name="Ruim 2" xfId="59" xr:uid="{00000000-0005-0000-0000-000033000000}"/>
    <cellStyle name="Saída 2" xfId="44" xr:uid="{00000000-0005-0000-0000-000034000000}"/>
    <cellStyle name="Separador de milhares 2" xfId="57" xr:uid="{00000000-0005-0000-0000-000036000000}"/>
    <cellStyle name="Separador de milhares 2 2" xfId="70" xr:uid="{00000000-0005-0000-0000-000037000000}"/>
    <cellStyle name="Separador de milhares 2 3" xfId="77" xr:uid="{00000000-0005-0000-0000-000038000000}"/>
    <cellStyle name="Texto de Aviso 2" xfId="45" xr:uid="{00000000-0005-0000-0000-000039000000}"/>
    <cellStyle name="Texto Explicativo 2" xfId="46" xr:uid="{00000000-0005-0000-0000-00003A000000}"/>
    <cellStyle name="Título 1 2" xfId="48" xr:uid="{00000000-0005-0000-0000-00003B000000}"/>
    <cellStyle name="Título 2 2" xfId="49" xr:uid="{00000000-0005-0000-0000-00003C000000}"/>
    <cellStyle name="Título 3 2" xfId="50" xr:uid="{00000000-0005-0000-0000-00003D000000}"/>
    <cellStyle name="Título 4 2" xfId="51" xr:uid="{00000000-0005-0000-0000-00003E000000}"/>
    <cellStyle name="Título 5" xfId="47" xr:uid="{00000000-0005-0000-0000-00003F000000}"/>
    <cellStyle name="Total 2" xfId="52" xr:uid="{00000000-0005-0000-0000-000040000000}"/>
    <cellStyle name="Vírgula" xfId="1" builtinId="3"/>
    <cellStyle name="Vírgula 2" xfId="9" xr:uid="{00000000-0005-0000-0000-000041000000}"/>
    <cellStyle name="Vírgula 2 2" xfId="66" xr:uid="{00000000-0005-0000-0000-000042000000}"/>
    <cellStyle name="Vírgula 2 2 2" xfId="72" xr:uid="{00000000-0005-0000-0000-000043000000}"/>
    <cellStyle name="Vírgula 2 2 3" xfId="79" xr:uid="{00000000-0005-0000-0000-000044000000}"/>
    <cellStyle name="Vírgula 2 3" xfId="69" xr:uid="{00000000-0005-0000-0000-000045000000}"/>
    <cellStyle name="Vírgula 2 4" xfId="76" xr:uid="{00000000-0005-0000-0000-000046000000}"/>
    <cellStyle name="Vírgula 3" xfId="61" xr:uid="{00000000-0005-0000-0000-000047000000}"/>
    <cellStyle name="Vírgula 3 2" xfId="71" xr:uid="{00000000-0005-0000-0000-000048000000}"/>
    <cellStyle name="Vírgula 3 3" xfId="78" xr:uid="{00000000-0005-0000-0000-000049000000}"/>
    <cellStyle name="Vírgula 4" xfId="67" xr:uid="{00000000-0005-0000-0000-00004A000000}"/>
    <cellStyle name="Vírgula 4 2" xfId="73" xr:uid="{00000000-0005-0000-0000-00004B000000}"/>
    <cellStyle name="Vírgula 4 3" xfId="80" xr:uid="{00000000-0005-0000-0000-00004C000000}"/>
    <cellStyle name="Vírgula 5" xfId="8" xr:uid="{00000000-0005-0000-0000-00004D000000}"/>
    <cellStyle name="Vírgula 5 2" xfId="74" xr:uid="{00000000-0005-0000-0000-00004E000000}"/>
    <cellStyle name="Vírgula 5 3" xfId="81" xr:uid="{00000000-0005-0000-0000-00004F000000}"/>
    <cellStyle name="Vírgula 6" xfId="6" xr:uid="{00000000-0005-0000-0000-000050000000}"/>
    <cellStyle name="Vírgula 7" xfId="68" xr:uid="{00000000-0005-0000-0000-000051000000}"/>
    <cellStyle name="Vírgula 8" xfId="75" xr:uid="{00000000-0005-0000-0000-00005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pt-BR"/>
              <a:t>Perfil do conduto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Eixo do conduto</c:v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x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11E-47AB-A93F-89B53B8213B5}"/>
            </c:ext>
          </c:extLst>
        </c:ser>
        <c:ser>
          <c:idx val="1"/>
          <c:order val="1"/>
          <c:tx>
            <c:v>L.P.</c:v>
          </c:tx>
          <c:spPr>
            <a:ln w="3175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11E-47AB-A93F-89B53B8213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436800"/>
        <c:axId val="287438720"/>
      </c:scatterChart>
      <c:valAx>
        <c:axId val="2874368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5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BR"/>
                  <a:t>Comprimento (m)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287438720"/>
        <c:crosses val="autoZero"/>
        <c:crossBetween val="midCat"/>
        <c:majorUnit val="20"/>
      </c:valAx>
      <c:valAx>
        <c:axId val="287438720"/>
        <c:scaling>
          <c:orientation val="minMax"/>
          <c:min val="480"/>
        </c:scaling>
        <c:delete val="0"/>
        <c:axPos val="l"/>
        <c:title>
          <c:tx>
            <c:rich>
              <a:bodyPr/>
              <a:lstStyle/>
              <a:p>
                <a:pPr>
                  <a:defRPr sz="5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BR"/>
                  <a:t>Elevação (m)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287436800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4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t-BR"/>
    </a:p>
  </c:txPr>
  <c:printSettings>
    <c:headerFooter alignWithMargins="0">
      <c:oddHeader>&amp;A</c:oddHeader>
      <c:oddFooter>Página &amp;P</c:oddFooter>
    </c:headerFooter>
    <c:pageMargins b="0.98425196899999956" l="0.78740157499999996" r="0.78740157499999996" t="0.98425196899999956" header="0.49212598500000193" footer="0.49212598500000193"/>
    <c:pageSetup paperSize="9" orientation="landscape" horizontalDpi="300"/>
  </c:printSettings>
</c:chartSpace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5.emf"/><Relationship Id="rId3" Type="http://schemas.openxmlformats.org/officeDocument/2006/relationships/image" Target="../media/image30.emf"/><Relationship Id="rId7" Type="http://schemas.openxmlformats.org/officeDocument/2006/relationships/image" Target="../media/image34.jpeg"/><Relationship Id="rId2" Type="http://schemas.openxmlformats.org/officeDocument/2006/relationships/image" Target="../media/image29.emf"/><Relationship Id="rId1" Type="http://schemas.openxmlformats.org/officeDocument/2006/relationships/image" Target="../media/image28.emf"/><Relationship Id="rId6" Type="http://schemas.openxmlformats.org/officeDocument/2006/relationships/image" Target="../media/image33.jpeg"/><Relationship Id="rId5" Type="http://schemas.openxmlformats.org/officeDocument/2006/relationships/image" Target="../media/image32.emf"/><Relationship Id="rId4" Type="http://schemas.openxmlformats.org/officeDocument/2006/relationships/image" Target="../media/image31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0.png"/><Relationship Id="rId2" Type="http://schemas.openxmlformats.org/officeDocument/2006/relationships/image" Target="../media/image39.png"/><Relationship Id="rId1" Type="http://schemas.openxmlformats.org/officeDocument/2006/relationships/image" Target="../media/image38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5.emf"/><Relationship Id="rId2" Type="http://schemas.openxmlformats.org/officeDocument/2006/relationships/image" Target="../media/image87.jpeg"/><Relationship Id="rId1" Type="http://schemas.openxmlformats.org/officeDocument/2006/relationships/image" Target="../media/image33.jpeg"/><Relationship Id="rId4" Type="http://schemas.openxmlformats.org/officeDocument/2006/relationships/image" Target="../media/image88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4.emf"/><Relationship Id="rId13" Type="http://schemas.openxmlformats.org/officeDocument/2006/relationships/image" Target="../media/image159.jpeg"/><Relationship Id="rId3" Type="http://schemas.openxmlformats.org/officeDocument/2006/relationships/image" Target="../media/image35.emf"/><Relationship Id="rId7" Type="http://schemas.openxmlformats.org/officeDocument/2006/relationships/image" Target="../media/image153.emf"/><Relationship Id="rId12" Type="http://schemas.openxmlformats.org/officeDocument/2006/relationships/image" Target="../media/image158.jpeg"/><Relationship Id="rId2" Type="http://schemas.openxmlformats.org/officeDocument/2006/relationships/image" Target="../media/image149.jpeg"/><Relationship Id="rId1" Type="http://schemas.openxmlformats.org/officeDocument/2006/relationships/image" Target="../media/image33.jpeg"/><Relationship Id="rId6" Type="http://schemas.openxmlformats.org/officeDocument/2006/relationships/image" Target="../media/image152.emf"/><Relationship Id="rId11" Type="http://schemas.openxmlformats.org/officeDocument/2006/relationships/image" Target="../media/image157.jpeg"/><Relationship Id="rId5" Type="http://schemas.openxmlformats.org/officeDocument/2006/relationships/image" Target="../media/image151.emf"/><Relationship Id="rId10" Type="http://schemas.openxmlformats.org/officeDocument/2006/relationships/image" Target="../media/image156.png"/><Relationship Id="rId4" Type="http://schemas.openxmlformats.org/officeDocument/2006/relationships/image" Target="../media/image150.emf"/><Relationship Id="rId9" Type="http://schemas.openxmlformats.org/officeDocument/2006/relationships/image" Target="../media/image155.emf"/><Relationship Id="rId14" Type="http://schemas.openxmlformats.org/officeDocument/2006/relationships/image" Target="../media/image160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3.jpeg"/><Relationship Id="rId2" Type="http://schemas.openxmlformats.org/officeDocument/2006/relationships/image" Target="../media/image172.emf"/><Relationship Id="rId1" Type="http://schemas.openxmlformats.org/officeDocument/2006/relationships/chart" Target="../charts/chart1.xml"/><Relationship Id="rId6" Type="http://schemas.openxmlformats.org/officeDocument/2006/relationships/image" Target="../media/image173.jpeg"/><Relationship Id="rId5" Type="http://schemas.openxmlformats.org/officeDocument/2006/relationships/image" Target="../media/image35.emf"/><Relationship Id="rId4" Type="http://schemas.openxmlformats.org/officeDocument/2006/relationships/image" Target="../media/image87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8" Type="http://schemas.openxmlformats.org/officeDocument/2006/relationships/image" Target="../media/image10.emf"/><Relationship Id="rId13" Type="http://schemas.openxmlformats.org/officeDocument/2006/relationships/image" Target="../media/image15.emf"/><Relationship Id="rId18" Type="http://schemas.openxmlformats.org/officeDocument/2006/relationships/image" Target="../media/image20.emf"/><Relationship Id="rId3" Type="http://schemas.openxmlformats.org/officeDocument/2006/relationships/image" Target="../media/image5.emf"/><Relationship Id="rId21" Type="http://schemas.openxmlformats.org/officeDocument/2006/relationships/image" Target="../media/image23.emf"/><Relationship Id="rId7" Type="http://schemas.openxmlformats.org/officeDocument/2006/relationships/image" Target="../media/image9.emf"/><Relationship Id="rId12" Type="http://schemas.openxmlformats.org/officeDocument/2006/relationships/image" Target="../media/image14.emf"/><Relationship Id="rId17" Type="http://schemas.openxmlformats.org/officeDocument/2006/relationships/image" Target="../media/image19.emf"/><Relationship Id="rId25" Type="http://schemas.openxmlformats.org/officeDocument/2006/relationships/image" Target="../media/image27.emf"/><Relationship Id="rId2" Type="http://schemas.openxmlformats.org/officeDocument/2006/relationships/image" Target="../media/image4.emf"/><Relationship Id="rId16" Type="http://schemas.openxmlformats.org/officeDocument/2006/relationships/image" Target="../media/image18.emf"/><Relationship Id="rId20" Type="http://schemas.openxmlformats.org/officeDocument/2006/relationships/image" Target="../media/image22.emf"/><Relationship Id="rId1" Type="http://schemas.openxmlformats.org/officeDocument/2006/relationships/image" Target="../media/image3.emf"/><Relationship Id="rId6" Type="http://schemas.openxmlformats.org/officeDocument/2006/relationships/image" Target="../media/image8.emf"/><Relationship Id="rId11" Type="http://schemas.openxmlformats.org/officeDocument/2006/relationships/image" Target="../media/image13.emf"/><Relationship Id="rId24" Type="http://schemas.openxmlformats.org/officeDocument/2006/relationships/image" Target="../media/image26.emf"/><Relationship Id="rId5" Type="http://schemas.openxmlformats.org/officeDocument/2006/relationships/image" Target="../media/image7.emf"/><Relationship Id="rId15" Type="http://schemas.openxmlformats.org/officeDocument/2006/relationships/image" Target="../media/image17.emf"/><Relationship Id="rId23" Type="http://schemas.openxmlformats.org/officeDocument/2006/relationships/image" Target="../media/image25.emf"/><Relationship Id="rId10" Type="http://schemas.openxmlformats.org/officeDocument/2006/relationships/image" Target="../media/image12.emf"/><Relationship Id="rId19" Type="http://schemas.openxmlformats.org/officeDocument/2006/relationships/image" Target="../media/image21.emf"/><Relationship Id="rId4" Type="http://schemas.openxmlformats.org/officeDocument/2006/relationships/image" Target="../media/image6.emf"/><Relationship Id="rId9" Type="http://schemas.openxmlformats.org/officeDocument/2006/relationships/image" Target="../media/image11.emf"/><Relationship Id="rId14" Type="http://schemas.openxmlformats.org/officeDocument/2006/relationships/image" Target="../media/image16.emf"/><Relationship Id="rId22" Type="http://schemas.openxmlformats.org/officeDocument/2006/relationships/image" Target="../media/image24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37.emf"/><Relationship Id="rId1" Type="http://schemas.openxmlformats.org/officeDocument/2006/relationships/image" Target="../media/image36.emf"/></Relationships>
</file>

<file path=xl/drawings/_rels/vmlDrawing4.vml.rels><?xml version="1.0" encoding="UTF-8" standalone="yes"?>
<Relationships xmlns="http://schemas.openxmlformats.org/package/2006/relationships"><Relationship Id="rId13" Type="http://schemas.openxmlformats.org/officeDocument/2006/relationships/image" Target="../media/image51.emf"/><Relationship Id="rId18" Type="http://schemas.openxmlformats.org/officeDocument/2006/relationships/image" Target="../media/image56.emf"/><Relationship Id="rId26" Type="http://schemas.openxmlformats.org/officeDocument/2006/relationships/image" Target="../media/image64.emf"/><Relationship Id="rId39" Type="http://schemas.openxmlformats.org/officeDocument/2006/relationships/image" Target="../media/image77.emf"/><Relationship Id="rId21" Type="http://schemas.openxmlformats.org/officeDocument/2006/relationships/image" Target="../media/image59.emf"/><Relationship Id="rId34" Type="http://schemas.openxmlformats.org/officeDocument/2006/relationships/image" Target="../media/image72.emf"/><Relationship Id="rId42" Type="http://schemas.openxmlformats.org/officeDocument/2006/relationships/image" Target="../media/image80.emf"/><Relationship Id="rId47" Type="http://schemas.openxmlformats.org/officeDocument/2006/relationships/image" Target="../media/image85.emf"/><Relationship Id="rId7" Type="http://schemas.openxmlformats.org/officeDocument/2006/relationships/image" Target="../media/image45.emf"/><Relationship Id="rId2" Type="http://schemas.openxmlformats.org/officeDocument/2006/relationships/image" Target="../media/image41.emf"/><Relationship Id="rId16" Type="http://schemas.openxmlformats.org/officeDocument/2006/relationships/image" Target="../media/image54.emf"/><Relationship Id="rId29" Type="http://schemas.openxmlformats.org/officeDocument/2006/relationships/image" Target="../media/image67.emf"/><Relationship Id="rId1" Type="http://schemas.openxmlformats.org/officeDocument/2006/relationships/image" Target="../media/image2.emf"/><Relationship Id="rId6" Type="http://schemas.openxmlformats.org/officeDocument/2006/relationships/image" Target="../media/image44.emf"/><Relationship Id="rId11" Type="http://schemas.openxmlformats.org/officeDocument/2006/relationships/image" Target="../media/image49.emf"/><Relationship Id="rId24" Type="http://schemas.openxmlformats.org/officeDocument/2006/relationships/image" Target="../media/image62.emf"/><Relationship Id="rId32" Type="http://schemas.openxmlformats.org/officeDocument/2006/relationships/image" Target="../media/image70.emf"/><Relationship Id="rId37" Type="http://schemas.openxmlformats.org/officeDocument/2006/relationships/image" Target="../media/image75.emf"/><Relationship Id="rId40" Type="http://schemas.openxmlformats.org/officeDocument/2006/relationships/image" Target="../media/image78.emf"/><Relationship Id="rId45" Type="http://schemas.openxmlformats.org/officeDocument/2006/relationships/image" Target="../media/image83.emf"/><Relationship Id="rId5" Type="http://schemas.openxmlformats.org/officeDocument/2006/relationships/image" Target="../media/image43.emf"/><Relationship Id="rId15" Type="http://schemas.openxmlformats.org/officeDocument/2006/relationships/image" Target="../media/image53.emf"/><Relationship Id="rId23" Type="http://schemas.openxmlformats.org/officeDocument/2006/relationships/image" Target="../media/image61.emf"/><Relationship Id="rId28" Type="http://schemas.openxmlformats.org/officeDocument/2006/relationships/image" Target="../media/image66.emf"/><Relationship Id="rId36" Type="http://schemas.openxmlformats.org/officeDocument/2006/relationships/image" Target="../media/image74.emf"/><Relationship Id="rId10" Type="http://schemas.openxmlformats.org/officeDocument/2006/relationships/image" Target="../media/image48.emf"/><Relationship Id="rId19" Type="http://schemas.openxmlformats.org/officeDocument/2006/relationships/image" Target="../media/image57.emf"/><Relationship Id="rId31" Type="http://schemas.openxmlformats.org/officeDocument/2006/relationships/image" Target="../media/image69.emf"/><Relationship Id="rId44" Type="http://schemas.openxmlformats.org/officeDocument/2006/relationships/image" Target="../media/image82.emf"/><Relationship Id="rId4" Type="http://schemas.openxmlformats.org/officeDocument/2006/relationships/image" Target="../media/image1.emf"/><Relationship Id="rId9" Type="http://schemas.openxmlformats.org/officeDocument/2006/relationships/image" Target="../media/image47.emf"/><Relationship Id="rId14" Type="http://schemas.openxmlformats.org/officeDocument/2006/relationships/image" Target="../media/image52.emf"/><Relationship Id="rId22" Type="http://schemas.openxmlformats.org/officeDocument/2006/relationships/image" Target="../media/image60.emf"/><Relationship Id="rId27" Type="http://schemas.openxmlformats.org/officeDocument/2006/relationships/image" Target="../media/image65.emf"/><Relationship Id="rId30" Type="http://schemas.openxmlformats.org/officeDocument/2006/relationships/image" Target="../media/image68.emf"/><Relationship Id="rId35" Type="http://schemas.openxmlformats.org/officeDocument/2006/relationships/image" Target="../media/image73.emf"/><Relationship Id="rId43" Type="http://schemas.openxmlformats.org/officeDocument/2006/relationships/image" Target="../media/image81.emf"/><Relationship Id="rId48" Type="http://schemas.openxmlformats.org/officeDocument/2006/relationships/image" Target="../media/image86.emf"/><Relationship Id="rId8" Type="http://schemas.openxmlformats.org/officeDocument/2006/relationships/image" Target="../media/image46.emf"/><Relationship Id="rId3" Type="http://schemas.openxmlformats.org/officeDocument/2006/relationships/image" Target="../media/image42.emf"/><Relationship Id="rId12" Type="http://schemas.openxmlformats.org/officeDocument/2006/relationships/image" Target="../media/image50.emf"/><Relationship Id="rId17" Type="http://schemas.openxmlformats.org/officeDocument/2006/relationships/image" Target="../media/image55.emf"/><Relationship Id="rId25" Type="http://schemas.openxmlformats.org/officeDocument/2006/relationships/image" Target="../media/image63.emf"/><Relationship Id="rId33" Type="http://schemas.openxmlformats.org/officeDocument/2006/relationships/image" Target="../media/image71.emf"/><Relationship Id="rId38" Type="http://schemas.openxmlformats.org/officeDocument/2006/relationships/image" Target="../media/image76.emf"/><Relationship Id="rId46" Type="http://schemas.openxmlformats.org/officeDocument/2006/relationships/image" Target="../media/image84.emf"/><Relationship Id="rId20" Type="http://schemas.openxmlformats.org/officeDocument/2006/relationships/image" Target="../media/image58.emf"/><Relationship Id="rId41" Type="http://schemas.openxmlformats.org/officeDocument/2006/relationships/image" Target="../media/image79.emf"/></Relationships>
</file>

<file path=xl/drawings/_rels/vmlDrawing5.vml.rels><?xml version="1.0" encoding="UTF-8" standalone="yes"?>
<Relationships xmlns="http://schemas.openxmlformats.org/package/2006/relationships"><Relationship Id="rId13" Type="http://schemas.openxmlformats.org/officeDocument/2006/relationships/image" Target="../media/image101.emf"/><Relationship Id="rId18" Type="http://schemas.openxmlformats.org/officeDocument/2006/relationships/image" Target="../media/image106.emf"/><Relationship Id="rId26" Type="http://schemas.openxmlformats.org/officeDocument/2006/relationships/image" Target="../media/image114.emf"/><Relationship Id="rId39" Type="http://schemas.openxmlformats.org/officeDocument/2006/relationships/image" Target="../media/image127.emf"/><Relationship Id="rId21" Type="http://schemas.openxmlformats.org/officeDocument/2006/relationships/image" Target="../media/image109.emf"/><Relationship Id="rId34" Type="http://schemas.openxmlformats.org/officeDocument/2006/relationships/image" Target="../media/image122.emf"/><Relationship Id="rId42" Type="http://schemas.openxmlformats.org/officeDocument/2006/relationships/image" Target="../media/image130.emf"/><Relationship Id="rId47" Type="http://schemas.openxmlformats.org/officeDocument/2006/relationships/image" Target="../media/image135.emf"/><Relationship Id="rId50" Type="http://schemas.openxmlformats.org/officeDocument/2006/relationships/image" Target="../media/image138.emf"/><Relationship Id="rId55" Type="http://schemas.openxmlformats.org/officeDocument/2006/relationships/image" Target="../media/image143.emf"/><Relationship Id="rId7" Type="http://schemas.openxmlformats.org/officeDocument/2006/relationships/image" Target="../media/image95.emf"/><Relationship Id="rId2" Type="http://schemas.openxmlformats.org/officeDocument/2006/relationships/image" Target="../media/image90.emf"/><Relationship Id="rId16" Type="http://schemas.openxmlformats.org/officeDocument/2006/relationships/image" Target="../media/image104.emf"/><Relationship Id="rId29" Type="http://schemas.openxmlformats.org/officeDocument/2006/relationships/image" Target="../media/image117.emf"/><Relationship Id="rId11" Type="http://schemas.openxmlformats.org/officeDocument/2006/relationships/image" Target="../media/image99.emf"/><Relationship Id="rId24" Type="http://schemas.openxmlformats.org/officeDocument/2006/relationships/image" Target="../media/image112.emf"/><Relationship Id="rId32" Type="http://schemas.openxmlformats.org/officeDocument/2006/relationships/image" Target="../media/image120.emf"/><Relationship Id="rId37" Type="http://schemas.openxmlformats.org/officeDocument/2006/relationships/image" Target="../media/image125.emf"/><Relationship Id="rId40" Type="http://schemas.openxmlformats.org/officeDocument/2006/relationships/image" Target="../media/image128.emf"/><Relationship Id="rId45" Type="http://schemas.openxmlformats.org/officeDocument/2006/relationships/image" Target="../media/image133.emf"/><Relationship Id="rId53" Type="http://schemas.openxmlformats.org/officeDocument/2006/relationships/image" Target="../media/image141.emf"/><Relationship Id="rId58" Type="http://schemas.openxmlformats.org/officeDocument/2006/relationships/image" Target="../media/image146.emf"/><Relationship Id="rId5" Type="http://schemas.openxmlformats.org/officeDocument/2006/relationships/image" Target="../media/image93.emf"/><Relationship Id="rId19" Type="http://schemas.openxmlformats.org/officeDocument/2006/relationships/image" Target="../media/image107.emf"/><Relationship Id="rId4" Type="http://schemas.openxmlformats.org/officeDocument/2006/relationships/image" Target="../media/image92.emf"/><Relationship Id="rId9" Type="http://schemas.openxmlformats.org/officeDocument/2006/relationships/image" Target="../media/image97.emf"/><Relationship Id="rId14" Type="http://schemas.openxmlformats.org/officeDocument/2006/relationships/image" Target="../media/image102.emf"/><Relationship Id="rId22" Type="http://schemas.openxmlformats.org/officeDocument/2006/relationships/image" Target="../media/image110.emf"/><Relationship Id="rId27" Type="http://schemas.openxmlformats.org/officeDocument/2006/relationships/image" Target="../media/image115.emf"/><Relationship Id="rId30" Type="http://schemas.openxmlformats.org/officeDocument/2006/relationships/image" Target="../media/image118.emf"/><Relationship Id="rId35" Type="http://schemas.openxmlformats.org/officeDocument/2006/relationships/image" Target="../media/image123.emf"/><Relationship Id="rId43" Type="http://schemas.openxmlformats.org/officeDocument/2006/relationships/image" Target="../media/image131.emf"/><Relationship Id="rId48" Type="http://schemas.openxmlformats.org/officeDocument/2006/relationships/image" Target="../media/image136.emf"/><Relationship Id="rId56" Type="http://schemas.openxmlformats.org/officeDocument/2006/relationships/image" Target="../media/image144.emf"/><Relationship Id="rId8" Type="http://schemas.openxmlformats.org/officeDocument/2006/relationships/image" Target="../media/image96.emf"/><Relationship Id="rId51" Type="http://schemas.openxmlformats.org/officeDocument/2006/relationships/image" Target="../media/image139.emf"/><Relationship Id="rId3" Type="http://schemas.openxmlformats.org/officeDocument/2006/relationships/image" Target="../media/image91.emf"/><Relationship Id="rId12" Type="http://schemas.openxmlformats.org/officeDocument/2006/relationships/image" Target="../media/image100.emf"/><Relationship Id="rId17" Type="http://schemas.openxmlformats.org/officeDocument/2006/relationships/image" Target="../media/image105.emf"/><Relationship Id="rId25" Type="http://schemas.openxmlformats.org/officeDocument/2006/relationships/image" Target="../media/image113.emf"/><Relationship Id="rId33" Type="http://schemas.openxmlformats.org/officeDocument/2006/relationships/image" Target="../media/image121.emf"/><Relationship Id="rId38" Type="http://schemas.openxmlformats.org/officeDocument/2006/relationships/image" Target="../media/image126.emf"/><Relationship Id="rId46" Type="http://schemas.openxmlformats.org/officeDocument/2006/relationships/image" Target="../media/image134.emf"/><Relationship Id="rId59" Type="http://schemas.openxmlformats.org/officeDocument/2006/relationships/image" Target="../media/image147.emf"/><Relationship Id="rId20" Type="http://schemas.openxmlformats.org/officeDocument/2006/relationships/image" Target="../media/image108.emf"/><Relationship Id="rId41" Type="http://schemas.openxmlformats.org/officeDocument/2006/relationships/image" Target="../media/image129.emf"/><Relationship Id="rId54" Type="http://schemas.openxmlformats.org/officeDocument/2006/relationships/image" Target="../media/image142.emf"/><Relationship Id="rId1" Type="http://schemas.openxmlformats.org/officeDocument/2006/relationships/image" Target="../media/image89.emf"/><Relationship Id="rId6" Type="http://schemas.openxmlformats.org/officeDocument/2006/relationships/image" Target="../media/image94.emf"/><Relationship Id="rId15" Type="http://schemas.openxmlformats.org/officeDocument/2006/relationships/image" Target="../media/image103.emf"/><Relationship Id="rId23" Type="http://schemas.openxmlformats.org/officeDocument/2006/relationships/image" Target="../media/image111.emf"/><Relationship Id="rId28" Type="http://schemas.openxmlformats.org/officeDocument/2006/relationships/image" Target="../media/image116.emf"/><Relationship Id="rId36" Type="http://schemas.openxmlformats.org/officeDocument/2006/relationships/image" Target="../media/image124.emf"/><Relationship Id="rId49" Type="http://schemas.openxmlformats.org/officeDocument/2006/relationships/image" Target="../media/image137.emf"/><Relationship Id="rId57" Type="http://schemas.openxmlformats.org/officeDocument/2006/relationships/image" Target="../media/image145.emf"/><Relationship Id="rId10" Type="http://schemas.openxmlformats.org/officeDocument/2006/relationships/image" Target="../media/image98.emf"/><Relationship Id="rId31" Type="http://schemas.openxmlformats.org/officeDocument/2006/relationships/image" Target="../media/image119.emf"/><Relationship Id="rId44" Type="http://schemas.openxmlformats.org/officeDocument/2006/relationships/image" Target="../media/image132.emf"/><Relationship Id="rId52" Type="http://schemas.openxmlformats.org/officeDocument/2006/relationships/image" Target="../media/image140.emf"/><Relationship Id="rId60" Type="http://schemas.openxmlformats.org/officeDocument/2006/relationships/image" Target="../media/image148.emf"/></Relationships>
</file>

<file path=xl/drawings/_rels/vmlDrawing6.vml.rels><?xml version="1.0" encoding="UTF-8" standalone="yes"?>
<Relationships xmlns="http://schemas.openxmlformats.org/package/2006/relationships"><Relationship Id="rId8" Type="http://schemas.openxmlformats.org/officeDocument/2006/relationships/image" Target="../media/image168.emf"/><Relationship Id="rId3" Type="http://schemas.openxmlformats.org/officeDocument/2006/relationships/image" Target="../media/image163.emf"/><Relationship Id="rId7" Type="http://schemas.openxmlformats.org/officeDocument/2006/relationships/image" Target="../media/image167.emf"/><Relationship Id="rId2" Type="http://schemas.openxmlformats.org/officeDocument/2006/relationships/image" Target="../media/image162.emf"/><Relationship Id="rId1" Type="http://schemas.openxmlformats.org/officeDocument/2006/relationships/image" Target="../media/image161.emf"/><Relationship Id="rId6" Type="http://schemas.openxmlformats.org/officeDocument/2006/relationships/image" Target="../media/image166.emf"/><Relationship Id="rId11" Type="http://schemas.openxmlformats.org/officeDocument/2006/relationships/image" Target="../media/image171.emf"/><Relationship Id="rId5" Type="http://schemas.openxmlformats.org/officeDocument/2006/relationships/image" Target="../media/image165.emf"/><Relationship Id="rId10" Type="http://schemas.openxmlformats.org/officeDocument/2006/relationships/image" Target="../media/image170.emf"/><Relationship Id="rId4" Type="http://schemas.openxmlformats.org/officeDocument/2006/relationships/image" Target="../media/image164.emf"/><Relationship Id="rId9" Type="http://schemas.openxmlformats.org/officeDocument/2006/relationships/image" Target="../media/image16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161925</xdr:colOff>
      <xdr:row>17</xdr:row>
      <xdr:rowOff>123824</xdr:rowOff>
    </xdr:from>
    <xdr:to>
      <xdr:col>6</xdr:col>
      <xdr:colOff>2543177</xdr:colOff>
      <xdr:row>28</xdr:row>
      <xdr:rowOff>0</xdr:rowOff>
    </xdr:to>
    <xdr:grpSp>
      <xdr:nvGrpSpPr>
        <xdr:cNvPr id="4" name="Agrupar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pSpPr/>
      </xdr:nvGrpSpPr>
      <xdr:grpSpPr>
        <a:xfrm>
          <a:off x="7172325" y="3362324"/>
          <a:ext cx="3371852" cy="1971676"/>
          <a:chOff x="3829050" y="2105024"/>
          <a:chExt cx="4257677" cy="2847975"/>
        </a:xfrm>
      </xdr:grpSpPr>
      <xdr:sp macro="" textlink="">
        <xdr:nvSpPr>
          <xdr:cNvPr id="30" name="CaixaDeTexto 29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 txBox="1"/>
        </xdr:nvSpPr>
        <xdr:spPr>
          <a:xfrm rot="20010756">
            <a:off x="5821196" y="3352235"/>
            <a:ext cx="396056" cy="366121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ysClr val="windowText" lastClr="000000"/>
                </a:solidFill>
              </a:rPr>
              <a:t>L1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7" name="CaixaDeTexto 6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 txBox="1"/>
        </xdr:nvSpPr>
        <xdr:spPr>
          <a:xfrm>
            <a:off x="3988169" y="3030519"/>
            <a:ext cx="610630" cy="332914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rgbClr val="FF0000"/>
                </a:solidFill>
              </a:rPr>
              <a:t>CN1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6" name="Forma Livre: Forma 5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/>
        </xdr:nvSpPr>
        <xdr:spPr>
          <a:xfrm>
            <a:off x="4327623" y="3312193"/>
            <a:ext cx="2386788" cy="1267525"/>
          </a:xfrm>
          <a:custGeom>
            <a:avLst/>
            <a:gdLst>
              <a:gd name="connsiteX0" fmla="*/ 0 w 2628900"/>
              <a:gd name="connsiteY0" fmla="*/ 0 h 762000"/>
              <a:gd name="connsiteX1" fmla="*/ 76200 w 2628900"/>
              <a:gd name="connsiteY1" fmla="*/ 76200 h 762000"/>
              <a:gd name="connsiteX2" fmla="*/ 104775 w 2628900"/>
              <a:gd name="connsiteY2" fmla="*/ 104775 h 762000"/>
              <a:gd name="connsiteX3" fmla="*/ 133350 w 2628900"/>
              <a:gd name="connsiteY3" fmla="*/ 123825 h 762000"/>
              <a:gd name="connsiteX4" fmla="*/ 180975 w 2628900"/>
              <a:gd name="connsiteY4" fmla="*/ 161925 h 762000"/>
              <a:gd name="connsiteX5" fmla="*/ 238125 w 2628900"/>
              <a:gd name="connsiteY5" fmla="*/ 209550 h 762000"/>
              <a:gd name="connsiteX6" fmla="*/ 285750 w 2628900"/>
              <a:gd name="connsiteY6" fmla="*/ 219075 h 762000"/>
              <a:gd name="connsiteX7" fmla="*/ 342900 w 2628900"/>
              <a:gd name="connsiteY7" fmla="*/ 257175 h 762000"/>
              <a:gd name="connsiteX8" fmla="*/ 371475 w 2628900"/>
              <a:gd name="connsiteY8" fmla="*/ 276225 h 762000"/>
              <a:gd name="connsiteX9" fmla="*/ 400050 w 2628900"/>
              <a:gd name="connsiteY9" fmla="*/ 304800 h 762000"/>
              <a:gd name="connsiteX10" fmla="*/ 428625 w 2628900"/>
              <a:gd name="connsiteY10" fmla="*/ 314325 h 762000"/>
              <a:gd name="connsiteX11" fmla="*/ 457200 w 2628900"/>
              <a:gd name="connsiteY11" fmla="*/ 333375 h 762000"/>
              <a:gd name="connsiteX12" fmla="*/ 514350 w 2628900"/>
              <a:gd name="connsiteY12" fmla="*/ 361950 h 762000"/>
              <a:gd name="connsiteX13" fmla="*/ 542925 w 2628900"/>
              <a:gd name="connsiteY13" fmla="*/ 390525 h 762000"/>
              <a:gd name="connsiteX14" fmla="*/ 600075 w 2628900"/>
              <a:gd name="connsiteY14" fmla="*/ 428625 h 762000"/>
              <a:gd name="connsiteX15" fmla="*/ 638175 w 2628900"/>
              <a:gd name="connsiteY15" fmla="*/ 457200 h 762000"/>
              <a:gd name="connsiteX16" fmla="*/ 695325 w 2628900"/>
              <a:gd name="connsiteY16" fmla="*/ 476250 h 762000"/>
              <a:gd name="connsiteX17" fmla="*/ 752475 w 2628900"/>
              <a:gd name="connsiteY17" fmla="*/ 514350 h 762000"/>
              <a:gd name="connsiteX18" fmla="*/ 781050 w 2628900"/>
              <a:gd name="connsiteY18" fmla="*/ 533400 h 762000"/>
              <a:gd name="connsiteX19" fmla="*/ 838200 w 2628900"/>
              <a:gd name="connsiteY19" fmla="*/ 552450 h 762000"/>
              <a:gd name="connsiteX20" fmla="*/ 866775 w 2628900"/>
              <a:gd name="connsiteY20" fmla="*/ 561975 h 762000"/>
              <a:gd name="connsiteX21" fmla="*/ 981075 w 2628900"/>
              <a:gd name="connsiteY21" fmla="*/ 533400 h 762000"/>
              <a:gd name="connsiteX22" fmla="*/ 1000125 w 2628900"/>
              <a:gd name="connsiteY22" fmla="*/ 504825 h 762000"/>
              <a:gd name="connsiteX23" fmla="*/ 1019175 w 2628900"/>
              <a:gd name="connsiteY23" fmla="*/ 438150 h 762000"/>
              <a:gd name="connsiteX24" fmla="*/ 1038225 w 2628900"/>
              <a:gd name="connsiteY24" fmla="*/ 381000 h 762000"/>
              <a:gd name="connsiteX25" fmla="*/ 1047750 w 2628900"/>
              <a:gd name="connsiteY25" fmla="*/ 266700 h 762000"/>
              <a:gd name="connsiteX26" fmla="*/ 1076325 w 2628900"/>
              <a:gd name="connsiteY26" fmla="*/ 238125 h 762000"/>
              <a:gd name="connsiteX27" fmla="*/ 1143000 w 2628900"/>
              <a:gd name="connsiteY27" fmla="*/ 200025 h 762000"/>
              <a:gd name="connsiteX28" fmla="*/ 1171575 w 2628900"/>
              <a:gd name="connsiteY28" fmla="*/ 171450 h 762000"/>
              <a:gd name="connsiteX29" fmla="*/ 1266825 w 2628900"/>
              <a:gd name="connsiteY29" fmla="*/ 123825 h 762000"/>
              <a:gd name="connsiteX30" fmla="*/ 1304925 w 2628900"/>
              <a:gd name="connsiteY30" fmla="*/ 152400 h 762000"/>
              <a:gd name="connsiteX31" fmla="*/ 1333500 w 2628900"/>
              <a:gd name="connsiteY31" fmla="*/ 161925 h 762000"/>
              <a:gd name="connsiteX32" fmla="*/ 1390650 w 2628900"/>
              <a:gd name="connsiteY32" fmla="*/ 219075 h 762000"/>
              <a:gd name="connsiteX33" fmla="*/ 1409700 w 2628900"/>
              <a:gd name="connsiteY33" fmla="*/ 276225 h 762000"/>
              <a:gd name="connsiteX34" fmla="*/ 1428750 w 2628900"/>
              <a:gd name="connsiteY34" fmla="*/ 304800 h 762000"/>
              <a:gd name="connsiteX35" fmla="*/ 1457325 w 2628900"/>
              <a:gd name="connsiteY35" fmla="*/ 361950 h 762000"/>
              <a:gd name="connsiteX36" fmla="*/ 1466850 w 2628900"/>
              <a:gd name="connsiteY36" fmla="*/ 438150 h 762000"/>
              <a:gd name="connsiteX37" fmla="*/ 1533525 w 2628900"/>
              <a:gd name="connsiteY37" fmla="*/ 523875 h 762000"/>
              <a:gd name="connsiteX38" fmla="*/ 1543050 w 2628900"/>
              <a:gd name="connsiteY38" fmla="*/ 552450 h 762000"/>
              <a:gd name="connsiteX39" fmla="*/ 1590675 w 2628900"/>
              <a:gd name="connsiteY39" fmla="*/ 609600 h 762000"/>
              <a:gd name="connsiteX40" fmla="*/ 1619250 w 2628900"/>
              <a:gd name="connsiteY40" fmla="*/ 619125 h 762000"/>
              <a:gd name="connsiteX41" fmla="*/ 1647825 w 2628900"/>
              <a:gd name="connsiteY41" fmla="*/ 638175 h 762000"/>
              <a:gd name="connsiteX42" fmla="*/ 1695450 w 2628900"/>
              <a:gd name="connsiteY42" fmla="*/ 676275 h 762000"/>
              <a:gd name="connsiteX43" fmla="*/ 1752600 w 2628900"/>
              <a:gd name="connsiteY43" fmla="*/ 714375 h 762000"/>
              <a:gd name="connsiteX44" fmla="*/ 1790700 w 2628900"/>
              <a:gd name="connsiteY44" fmla="*/ 723900 h 762000"/>
              <a:gd name="connsiteX45" fmla="*/ 1819275 w 2628900"/>
              <a:gd name="connsiteY45" fmla="*/ 733425 h 762000"/>
              <a:gd name="connsiteX46" fmla="*/ 1866900 w 2628900"/>
              <a:gd name="connsiteY46" fmla="*/ 742950 h 762000"/>
              <a:gd name="connsiteX47" fmla="*/ 2019300 w 2628900"/>
              <a:gd name="connsiteY47" fmla="*/ 762000 h 762000"/>
              <a:gd name="connsiteX48" fmla="*/ 2114550 w 2628900"/>
              <a:gd name="connsiteY48" fmla="*/ 752475 h 762000"/>
              <a:gd name="connsiteX49" fmla="*/ 2181225 w 2628900"/>
              <a:gd name="connsiteY49" fmla="*/ 733425 h 762000"/>
              <a:gd name="connsiteX50" fmla="*/ 2228850 w 2628900"/>
              <a:gd name="connsiteY50" fmla="*/ 723900 h 762000"/>
              <a:gd name="connsiteX51" fmla="*/ 2257425 w 2628900"/>
              <a:gd name="connsiteY51" fmla="*/ 695325 h 762000"/>
              <a:gd name="connsiteX52" fmla="*/ 2428875 w 2628900"/>
              <a:gd name="connsiteY52" fmla="*/ 666750 h 762000"/>
              <a:gd name="connsiteX53" fmla="*/ 2486025 w 2628900"/>
              <a:gd name="connsiteY53" fmla="*/ 647700 h 762000"/>
              <a:gd name="connsiteX54" fmla="*/ 2552700 w 2628900"/>
              <a:gd name="connsiteY54" fmla="*/ 628650 h 762000"/>
              <a:gd name="connsiteX55" fmla="*/ 2609850 w 2628900"/>
              <a:gd name="connsiteY55" fmla="*/ 590550 h 762000"/>
              <a:gd name="connsiteX56" fmla="*/ 2628900 w 2628900"/>
              <a:gd name="connsiteY56" fmla="*/ 581025 h 762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2628900" h="762000">
                <a:moveTo>
                  <a:pt x="0" y="0"/>
                </a:moveTo>
                <a:lnTo>
                  <a:pt x="76200" y="76200"/>
                </a:lnTo>
                <a:cubicBezTo>
                  <a:pt x="85725" y="85725"/>
                  <a:pt x="93567" y="97303"/>
                  <a:pt x="104775" y="104775"/>
                </a:cubicBezTo>
                <a:lnTo>
                  <a:pt x="133350" y="123825"/>
                </a:lnTo>
                <a:cubicBezTo>
                  <a:pt x="175955" y="187732"/>
                  <a:pt x="125766" y="125119"/>
                  <a:pt x="180975" y="161925"/>
                </a:cubicBezTo>
                <a:cubicBezTo>
                  <a:pt x="212740" y="183102"/>
                  <a:pt x="202510" y="196194"/>
                  <a:pt x="238125" y="209550"/>
                </a:cubicBezTo>
                <a:cubicBezTo>
                  <a:pt x="253284" y="215234"/>
                  <a:pt x="269875" y="215900"/>
                  <a:pt x="285750" y="219075"/>
                </a:cubicBezTo>
                <a:lnTo>
                  <a:pt x="342900" y="257175"/>
                </a:lnTo>
                <a:cubicBezTo>
                  <a:pt x="352425" y="263525"/>
                  <a:pt x="363380" y="268130"/>
                  <a:pt x="371475" y="276225"/>
                </a:cubicBezTo>
                <a:cubicBezTo>
                  <a:pt x="381000" y="285750"/>
                  <a:pt x="388842" y="297328"/>
                  <a:pt x="400050" y="304800"/>
                </a:cubicBezTo>
                <a:cubicBezTo>
                  <a:pt x="408404" y="310369"/>
                  <a:pt x="419645" y="309835"/>
                  <a:pt x="428625" y="314325"/>
                </a:cubicBezTo>
                <a:cubicBezTo>
                  <a:pt x="438864" y="319445"/>
                  <a:pt x="446961" y="328255"/>
                  <a:pt x="457200" y="333375"/>
                </a:cubicBezTo>
                <a:cubicBezTo>
                  <a:pt x="500158" y="354854"/>
                  <a:pt x="473404" y="327828"/>
                  <a:pt x="514350" y="361950"/>
                </a:cubicBezTo>
                <a:cubicBezTo>
                  <a:pt x="524698" y="370574"/>
                  <a:pt x="532292" y="382255"/>
                  <a:pt x="542925" y="390525"/>
                </a:cubicBezTo>
                <a:cubicBezTo>
                  <a:pt x="560997" y="404581"/>
                  <a:pt x="581759" y="414888"/>
                  <a:pt x="600075" y="428625"/>
                </a:cubicBezTo>
                <a:cubicBezTo>
                  <a:pt x="612775" y="438150"/>
                  <a:pt x="623976" y="450100"/>
                  <a:pt x="638175" y="457200"/>
                </a:cubicBezTo>
                <a:cubicBezTo>
                  <a:pt x="656136" y="466180"/>
                  <a:pt x="678617" y="465111"/>
                  <a:pt x="695325" y="476250"/>
                </a:cubicBezTo>
                <a:lnTo>
                  <a:pt x="752475" y="514350"/>
                </a:lnTo>
                <a:cubicBezTo>
                  <a:pt x="762000" y="520700"/>
                  <a:pt x="770190" y="529780"/>
                  <a:pt x="781050" y="533400"/>
                </a:cubicBezTo>
                <a:lnTo>
                  <a:pt x="838200" y="552450"/>
                </a:lnTo>
                <a:lnTo>
                  <a:pt x="866775" y="561975"/>
                </a:lnTo>
                <a:cubicBezTo>
                  <a:pt x="914435" y="556679"/>
                  <a:pt x="948264" y="566211"/>
                  <a:pt x="981075" y="533400"/>
                </a:cubicBezTo>
                <a:cubicBezTo>
                  <a:pt x="989170" y="525305"/>
                  <a:pt x="995005" y="515064"/>
                  <a:pt x="1000125" y="504825"/>
                </a:cubicBezTo>
                <a:cubicBezTo>
                  <a:pt x="1008128" y="488820"/>
                  <a:pt x="1014597" y="453409"/>
                  <a:pt x="1019175" y="438150"/>
                </a:cubicBezTo>
                <a:cubicBezTo>
                  <a:pt x="1024945" y="418916"/>
                  <a:pt x="1038225" y="381000"/>
                  <a:pt x="1038225" y="381000"/>
                </a:cubicBezTo>
                <a:cubicBezTo>
                  <a:pt x="1041400" y="342900"/>
                  <a:pt x="1037899" y="303641"/>
                  <a:pt x="1047750" y="266700"/>
                </a:cubicBezTo>
                <a:cubicBezTo>
                  <a:pt x="1051221" y="253684"/>
                  <a:pt x="1065977" y="246749"/>
                  <a:pt x="1076325" y="238125"/>
                </a:cubicBezTo>
                <a:cubicBezTo>
                  <a:pt x="1130319" y="193130"/>
                  <a:pt x="1077786" y="246606"/>
                  <a:pt x="1143000" y="200025"/>
                </a:cubicBezTo>
                <a:cubicBezTo>
                  <a:pt x="1153961" y="192195"/>
                  <a:pt x="1160942" y="179720"/>
                  <a:pt x="1171575" y="171450"/>
                </a:cubicBezTo>
                <a:cubicBezTo>
                  <a:pt x="1225293" y="129670"/>
                  <a:pt x="1214704" y="136855"/>
                  <a:pt x="1266825" y="123825"/>
                </a:cubicBezTo>
                <a:cubicBezTo>
                  <a:pt x="1279525" y="133350"/>
                  <a:pt x="1291142" y="144524"/>
                  <a:pt x="1304925" y="152400"/>
                </a:cubicBezTo>
                <a:cubicBezTo>
                  <a:pt x="1313642" y="157381"/>
                  <a:pt x="1325575" y="155761"/>
                  <a:pt x="1333500" y="161925"/>
                </a:cubicBezTo>
                <a:cubicBezTo>
                  <a:pt x="1354766" y="178465"/>
                  <a:pt x="1390650" y="219075"/>
                  <a:pt x="1390650" y="219075"/>
                </a:cubicBezTo>
                <a:cubicBezTo>
                  <a:pt x="1397000" y="238125"/>
                  <a:pt x="1398561" y="259517"/>
                  <a:pt x="1409700" y="276225"/>
                </a:cubicBezTo>
                <a:cubicBezTo>
                  <a:pt x="1416050" y="285750"/>
                  <a:pt x="1423630" y="294561"/>
                  <a:pt x="1428750" y="304800"/>
                </a:cubicBezTo>
                <a:cubicBezTo>
                  <a:pt x="1468185" y="383670"/>
                  <a:pt x="1402730" y="280058"/>
                  <a:pt x="1457325" y="361950"/>
                </a:cubicBezTo>
                <a:cubicBezTo>
                  <a:pt x="1460500" y="387350"/>
                  <a:pt x="1458241" y="414044"/>
                  <a:pt x="1466850" y="438150"/>
                </a:cubicBezTo>
                <a:cubicBezTo>
                  <a:pt x="1479509" y="473595"/>
                  <a:pt x="1508125" y="498475"/>
                  <a:pt x="1533525" y="523875"/>
                </a:cubicBezTo>
                <a:cubicBezTo>
                  <a:pt x="1536700" y="533400"/>
                  <a:pt x="1538560" y="543470"/>
                  <a:pt x="1543050" y="552450"/>
                </a:cubicBezTo>
                <a:cubicBezTo>
                  <a:pt x="1551835" y="570021"/>
                  <a:pt x="1574876" y="599067"/>
                  <a:pt x="1590675" y="609600"/>
                </a:cubicBezTo>
                <a:cubicBezTo>
                  <a:pt x="1599029" y="615169"/>
                  <a:pt x="1610270" y="614635"/>
                  <a:pt x="1619250" y="619125"/>
                </a:cubicBezTo>
                <a:cubicBezTo>
                  <a:pt x="1629489" y="624245"/>
                  <a:pt x="1638300" y="631825"/>
                  <a:pt x="1647825" y="638175"/>
                </a:cubicBezTo>
                <a:cubicBezTo>
                  <a:pt x="1683024" y="690973"/>
                  <a:pt x="1646736" y="649212"/>
                  <a:pt x="1695450" y="676275"/>
                </a:cubicBezTo>
                <a:cubicBezTo>
                  <a:pt x="1715464" y="687394"/>
                  <a:pt x="1730388" y="708822"/>
                  <a:pt x="1752600" y="714375"/>
                </a:cubicBezTo>
                <a:cubicBezTo>
                  <a:pt x="1765300" y="717550"/>
                  <a:pt x="1778113" y="720304"/>
                  <a:pt x="1790700" y="723900"/>
                </a:cubicBezTo>
                <a:cubicBezTo>
                  <a:pt x="1800354" y="726658"/>
                  <a:pt x="1809535" y="730990"/>
                  <a:pt x="1819275" y="733425"/>
                </a:cubicBezTo>
                <a:cubicBezTo>
                  <a:pt x="1834981" y="737352"/>
                  <a:pt x="1850972" y="740054"/>
                  <a:pt x="1866900" y="742950"/>
                </a:cubicBezTo>
                <a:cubicBezTo>
                  <a:pt x="1939112" y="756080"/>
                  <a:pt x="1931949" y="753265"/>
                  <a:pt x="2019300" y="762000"/>
                </a:cubicBezTo>
                <a:cubicBezTo>
                  <a:pt x="2051050" y="758825"/>
                  <a:pt x="2082962" y="756988"/>
                  <a:pt x="2114550" y="752475"/>
                </a:cubicBezTo>
                <a:cubicBezTo>
                  <a:pt x="2156122" y="746536"/>
                  <a:pt x="2145039" y="742472"/>
                  <a:pt x="2181225" y="733425"/>
                </a:cubicBezTo>
                <a:cubicBezTo>
                  <a:pt x="2196931" y="729498"/>
                  <a:pt x="2212975" y="727075"/>
                  <a:pt x="2228850" y="723900"/>
                </a:cubicBezTo>
                <a:cubicBezTo>
                  <a:pt x="2238375" y="714375"/>
                  <a:pt x="2247077" y="703949"/>
                  <a:pt x="2257425" y="695325"/>
                </a:cubicBezTo>
                <a:cubicBezTo>
                  <a:pt x="2310869" y="650788"/>
                  <a:pt x="2336476" y="672910"/>
                  <a:pt x="2428875" y="666750"/>
                </a:cubicBezTo>
                <a:cubicBezTo>
                  <a:pt x="2447925" y="660400"/>
                  <a:pt x="2466544" y="652570"/>
                  <a:pt x="2486025" y="647700"/>
                </a:cubicBezTo>
                <a:cubicBezTo>
                  <a:pt x="2494993" y="645458"/>
                  <a:pt x="2541520" y="634861"/>
                  <a:pt x="2552700" y="628650"/>
                </a:cubicBezTo>
                <a:cubicBezTo>
                  <a:pt x="2572714" y="617531"/>
                  <a:pt x="2589372" y="600789"/>
                  <a:pt x="2609850" y="590550"/>
                </a:cubicBezTo>
                <a:lnTo>
                  <a:pt x="2628900" y="581025"/>
                </a:ln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" name="Conector reto 11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CxnSpPr>
            <a:stCxn id="6" idx="12"/>
            <a:endCxn id="8" idx="3"/>
          </xdr:cNvCxnSpPr>
        </xdr:nvCxnSpPr>
        <xdr:spPr>
          <a:xfrm flipV="1">
            <a:off x="4794603" y="2829326"/>
            <a:ext cx="1495491" cy="1084941"/>
          </a:xfrm>
          <a:prstGeom prst="line">
            <a:avLst/>
          </a:prstGeom>
          <a:ln>
            <a:solidFill>
              <a:schemeClr val="bg1">
                <a:lumMod val="50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5" name="Conector reto 34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CxnSpPr/>
        </xdr:nvCxnSpPr>
        <xdr:spPr>
          <a:xfrm flipV="1">
            <a:off x="4667250" y="4139979"/>
            <a:ext cx="2990850" cy="10278"/>
          </a:xfrm>
          <a:prstGeom prst="line">
            <a:avLst/>
          </a:prstGeom>
          <a:ln w="19050">
            <a:solidFill>
              <a:schemeClr val="bg1">
                <a:lumMod val="65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" name="Conector reto 23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CxnSpPr>
            <a:endCxn id="8" idx="8"/>
          </xdr:cNvCxnSpPr>
        </xdr:nvCxnSpPr>
        <xdr:spPr>
          <a:xfrm flipV="1">
            <a:off x="4787455" y="2919863"/>
            <a:ext cx="1863309" cy="971017"/>
          </a:xfrm>
          <a:prstGeom prst="line">
            <a:avLst/>
          </a:prstGeom>
          <a:ln w="19050">
            <a:solidFill>
              <a:schemeClr val="tx1"/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" name="Forma Livre: Forma 1">
            <a:extLst>
              <a:ext uri="{FF2B5EF4-FFF2-40B4-BE49-F238E27FC236}">
                <a16:creationId xmlns:a16="http://schemas.microsoft.com/office/drawing/2014/main" id="{00000000-0008-0000-0100-000002000000}"/>
              </a:ext>
            </a:extLst>
          </xdr:cNvPr>
          <xdr:cNvSpPr/>
        </xdr:nvSpPr>
        <xdr:spPr>
          <a:xfrm>
            <a:off x="3829050" y="3674343"/>
            <a:ext cx="4084059" cy="1178060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" name="Forma Livre: Forma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3850266" y="3862485"/>
            <a:ext cx="4084059" cy="1090514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8" name="Forma Livre: Forma 7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/>
        </xdr:nvSpPr>
        <xdr:spPr>
          <a:xfrm>
            <a:off x="6056719" y="2165384"/>
            <a:ext cx="1071403" cy="764540"/>
          </a:xfrm>
          <a:custGeom>
            <a:avLst/>
            <a:gdLst>
              <a:gd name="connsiteX0" fmla="*/ 0 w 962025"/>
              <a:gd name="connsiteY0" fmla="*/ 504825 h 723900"/>
              <a:gd name="connsiteX1" fmla="*/ 57150 w 962025"/>
              <a:gd name="connsiteY1" fmla="*/ 542925 h 723900"/>
              <a:gd name="connsiteX2" fmla="*/ 152400 w 962025"/>
              <a:gd name="connsiteY2" fmla="*/ 590550 h 723900"/>
              <a:gd name="connsiteX3" fmla="*/ 209550 w 962025"/>
              <a:gd name="connsiteY3" fmla="*/ 628650 h 723900"/>
              <a:gd name="connsiteX4" fmla="*/ 304800 w 962025"/>
              <a:gd name="connsiteY4" fmla="*/ 666750 h 723900"/>
              <a:gd name="connsiteX5" fmla="*/ 333375 w 962025"/>
              <a:gd name="connsiteY5" fmla="*/ 676275 h 723900"/>
              <a:gd name="connsiteX6" fmla="*/ 361950 w 962025"/>
              <a:gd name="connsiteY6" fmla="*/ 695325 h 723900"/>
              <a:gd name="connsiteX7" fmla="*/ 419100 w 962025"/>
              <a:gd name="connsiteY7" fmla="*/ 723900 h 723900"/>
              <a:gd name="connsiteX8" fmla="*/ 533400 w 962025"/>
              <a:gd name="connsiteY8" fmla="*/ 714375 h 723900"/>
              <a:gd name="connsiteX9" fmla="*/ 590550 w 962025"/>
              <a:gd name="connsiteY9" fmla="*/ 657225 h 723900"/>
              <a:gd name="connsiteX10" fmla="*/ 619125 w 962025"/>
              <a:gd name="connsiteY10" fmla="*/ 628650 h 723900"/>
              <a:gd name="connsiteX11" fmla="*/ 647700 w 962025"/>
              <a:gd name="connsiteY11" fmla="*/ 600075 h 723900"/>
              <a:gd name="connsiteX12" fmla="*/ 704850 w 962025"/>
              <a:gd name="connsiteY12" fmla="*/ 561975 h 723900"/>
              <a:gd name="connsiteX13" fmla="*/ 762000 w 962025"/>
              <a:gd name="connsiteY13" fmla="*/ 514350 h 723900"/>
              <a:gd name="connsiteX14" fmla="*/ 790575 w 962025"/>
              <a:gd name="connsiteY14" fmla="*/ 457200 h 723900"/>
              <a:gd name="connsiteX15" fmla="*/ 800100 w 962025"/>
              <a:gd name="connsiteY15" fmla="*/ 123825 h 723900"/>
              <a:gd name="connsiteX16" fmla="*/ 828675 w 962025"/>
              <a:gd name="connsiteY16" fmla="*/ 104775 h 723900"/>
              <a:gd name="connsiteX17" fmla="*/ 885825 w 962025"/>
              <a:gd name="connsiteY17" fmla="*/ 66675 h 723900"/>
              <a:gd name="connsiteX18" fmla="*/ 962025 w 962025"/>
              <a:gd name="connsiteY18" fmla="*/ 0 h 7239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</a:cxnLst>
            <a:rect l="l" t="t" r="r" b="b"/>
            <a:pathLst>
              <a:path w="962025" h="723900">
                <a:moveTo>
                  <a:pt x="0" y="504825"/>
                </a:moveTo>
                <a:cubicBezTo>
                  <a:pt x="19050" y="517525"/>
                  <a:pt x="37050" y="531962"/>
                  <a:pt x="57150" y="542925"/>
                </a:cubicBezTo>
                <a:cubicBezTo>
                  <a:pt x="202657" y="622292"/>
                  <a:pt x="2741" y="495312"/>
                  <a:pt x="152400" y="590550"/>
                </a:cubicBezTo>
                <a:cubicBezTo>
                  <a:pt x="171716" y="602842"/>
                  <a:pt x="187830" y="621410"/>
                  <a:pt x="209550" y="628650"/>
                </a:cubicBezTo>
                <a:cubicBezTo>
                  <a:pt x="339632" y="672011"/>
                  <a:pt x="206694" y="624705"/>
                  <a:pt x="304800" y="666750"/>
                </a:cubicBezTo>
                <a:cubicBezTo>
                  <a:pt x="314028" y="670705"/>
                  <a:pt x="324395" y="671785"/>
                  <a:pt x="333375" y="676275"/>
                </a:cubicBezTo>
                <a:cubicBezTo>
                  <a:pt x="343614" y="681395"/>
                  <a:pt x="351711" y="690205"/>
                  <a:pt x="361950" y="695325"/>
                </a:cubicBezTo>
                <a:cubicBezTo>
                  <a:pt x="440820" y="734760"/>
                  <a:pt x="337208" y="669305"/>
                  <a:pt x="419100" y="723900"/>
                </a:cubicBezTo>
                <a:cubicBezTo>
                  <a:pt x="457200" y="720725"/>
                  <a:pt x="497768" y="728232"/>
                  <a:pt x="533400" y="714375"/>
                </a:cubicBezTo>
                <a:cubicBezTo>
                  <a:pt x="558509" y="704610"/>
                  <a:pt x="571500" y="676275"/>
                  <a:pt x="590550" y="657225"/>
                </a:cubicBezTo>
                <a:lnTo>
                  <a:pt x="619125" y="628650"/>
                </a:lnTo>
                <a:cubicBezTo>
                  <a:pt x="628650" y="619125"/>
                  <a:pt x="636492" y="607547"/>
                  <a:pt x="647700" y="600075"/>
                </a:cubicBezTo>
                <a:lnTo>
                  <a:pt x="704850" y="561975"/>
                </a:lnTo>
                <a:cubicBezTo>
                  <a:pt x="732947" y="543244"/>
                  <a:pt x="739081" y="541852"/>
                  <a:pt x="762000" y="514350"/>
                </a:cubicBezTo>
                <a:cubicBezTo>
                  <a:pt x="782516" y="489731"/>
                  <a:pt x="781029" y="485839"/>
                  <a:pt x="790575" y="457200"/>
                </a:cubicBezTo>
                <a:cubicBezTo>
                  <a:pt x="793750" y="346075"/>
                  <a:pt x="788151" y="234351"/>
                  <a:pt x="800100" y="123825"/>
                </a:cubicBezTo>
                <a:cubicBezTo>
                  <a:pt x="801330" y="112444"/>
                  <a:pt x="819881" y="112104"/>
                  <a:pt x="828675" y="104775"/>
                </a:cubicBezTo>
                <a:cubicBezTo>
                  <a:pt x="876241" y="65137"/>
                  <a:pt x="835607" y="83414"/>
                  <a:pt x="885825" y="66675"/>
                </a:cubicBezTo>
                <a:cubicBezTo>
                  <a:pt x="947995" y="4505"/>
                  <a:pt x="918878" y="21573"/>
                  <a:pt x="962025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" name="CaixaDeTexto 8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 txBox="1"/>
        </xdr:nvSpPr>
        <xdr:spPr>
          <a:xfrm>
            <a:off x="7128122" y="2105024"/>
            <a:ext cx="573728" cy="370900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rgbClr val="FF0000"/>
                </a:solidFill>
              </a:rPr>
              <a:t>CN2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10" name="Forma Livre: Forma 9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/>
        </xdr:nvSpPr>
        <xdr:spPr>
          <a:xfrm>
            <a:off x="5345679" y="3040580"/>
            <a:ext cx="265506" cy="1579377"/>
          </a:xfrm>
          <a:custGeom>
            <a:avLst/>
            <a:gdLst>
              <a:gd name="connsiteX0" fmla="*/ 238401 w 238401"/>
              <a:gd name="connsiteY0" fmla="*/ 1495425 h 1495425"/>
              <a:gd name="connsiteX1" fmla="*/ 200301 w 238401"/>
              <a:gd name="connsiteY1" fmla="*/ 1390650 h 1495425"/>
              <a:gd name="connsiteX2" fmla="*/ 181251 w 238401"/>
              <a:gd name="connsiteY2" fmla="*/ 1333500 h 1495425"/>
              <a:gd name="connsiteX3" fmla="*/ 162201 w 238401"/>
              <a:gd name="connsiteY3" fmla="*/ 1295400 h 1495425"/>
              <a:gd name="connsiteX4" fmla="*/ 152676 w 238401"/>
              <a:gd name="connsiteY4" fmla="*/ 1257300 h 1495425"/>
              <a:gd name="connsiteX5" fmla="*/ 133626 w 238401"/>
              <a:gd name="connsiteY5" fmla="*/ 1209675 h 1495425"/>
              <a:gd name="connsiteX6" fmla="*/ 124101 w 238401"/>
              <a:gd name="connsiteY6" fmla="*/ 1181100 h 1495425"/>
              <a:gd name="connsiteX7" fmla="*/ 86001 w 238401"/>
              <a:gd name="connsiteY7" fmla="*/ 1123950 h 1495425"/>
              <a:gd name="connsiteX8" fmla="*/ 66951 w 238401"/>
              <a:gd name="connsiteY8" fmla="*/ 1019175 h 1495425"/>
              <a:gd name="connsiteX9" fmla="*/ 47901 w 238401"/>
              <a:gd name="connsiteY9" fmla="*/ 942975 h 1495425"/>
              <a:gd name="connsiteX10" fmla="*/ 47901 w 238401"/>
              <a:gd name="connsiteY10" fmla="*/ 590550 h 1495425"/>
              <a:gd name="connsiteX11" fmla="*/ 57426 w 238401"/>
              <a:gd name="connsiteY11" fmla="*/ 552450 h 1495425"/>
              <a:gd name="connsiteX12" fmla="*/ 66951 w 238401"/>
              <a:gd name="connsiteY12" fmla="*/ 495300 h 1495425"/>
              <a:gd name="connsiteX13" fmla="*/ 57426 w 238401"/>
              <a:gd name="connsiteY13" fmla="*/ 209550 h 1495425"/>
              <a:gd name="connsiteX14" fmla="*/ 38376 w 238401"/>
              <a:gd name="connsiteY14" fmla="*/ 152400 h 1495425"/>
              <a:gd name="connsiteX15" fmla="*/ 19326 w 238401"/>
              <a:gd name="connsiteY15" fmla="*/ 76200 h 1495425"/>
              <a:gd name="connsiteX16" fmla="*/ 276 w 238401"/>
              <a:gd name="connsiteY16" fmla="*/ 9525 h 1495425"/>
              <a:gd name="connsiteX17" fmla="*/ 276 w 238401"/>
              <a:gd name="connsiteY17" fmla="*/ 0 h 149542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</a:cxnLst>
            <a:rect l="l" t="t" r="r" b="b"/>
            <a:pathLst>
              <a:path w="238401" h="1495425">
                <a:moveTo>
                  <a:pt x="238401" y="1495425"/>
                </a:moveTo>
                <a:cubicBezTo>
                  <a:pt x="220511" y="1405974"/>
                  <a:pt x="241626" y="1489830"/>
                  <a:pt x="200301" y="1390650"/>
                </a:cubicBezTo>
                <a:cubicBezTo>
                  <a:pt x="192578" y="1372114"/>
                  <a:pt x="188709" y="1352144"/>
                  <a:pt x="181251" y="1333500"/>
                </a:cubicBezTo>
                <a:cubicBezTo>
                  <a:pt x="175978" y="1320317"/>
                  <a:pt x="167187" y="1308695"/>
                  <a:pt x="162201" y="1295400"/>
                </a:cubicBezTo>
                <a:cubicBezTo>
                  <a:pt x="157604" y="1283143"/>
                  <a:pt x="156816" y="1269719"/>
                  <a:pt x="152676" y="1257300"/>
                </a:cubicBezTo>
                <a:cubicBezTo>
                  <a:pt x="147269" y="1241080"/>
                  <a:pt x="139629" y="1225684"/>
                  <a:pt x="133626" y="1209675"/>
                </a:cubicBezTo>
                <a:cubicBezTo>
                  <a:pt x="130101" y="1200274"/>
                  <a:pt x="128977" y="1189877"/>
                  <a:pt x="124101" y="1181100"/>
                </a:cubicBezTo>
                <a:cubicBezTo>
                  <a:pt x="112982" y="1161086"/>
                  <a:pt x="86001" y="1123950"/>
                  <a:pt x="86001" y="1123950"/>
                </a:cubicBezTo>
                <a:cubicBezTo>
                  <a:pt x="57764" y="1011002"/>
                  <a:pt x="101080" y="1189820"/>
                  <a:pt x="66951" y="1019175"/>
                </a:cubicBezTo>
                <a:cubicBezTo>
                  <a:pt x="61816" y="993502"/>
                  <a:pt x="54251" y="968375"/>
                  <a:pt x="47901" y="942975"/>
                </a:cubicBezTo>
                <a:cubicBezTo>
                  <a:pt x="38538" y="765086"/>
                  <a:pt x="32021" y="765233"/>
                  <a:pt x="47901" y="590550"/>
                </a:cubicBezTo>
                <a:cubicBezTo>
                  <a:pt x="49086" y="577513"/>
                  <a:pt x="54859" y="565287"/>
                  <a:pt x="57426" y="552450"/>
                </a:cubicBezTo>
                <a:cubicBezTo>
                  <a:pt x="61214" y="533512"/>
                  <a:pt x="63776" y="514350"/>
                  <a:pt x="66951" y="495300"/>
                </a:cubicBezTo>
                <a:cubicBezTo>
                  <a:pt x="63776" y="400050"/>
                  <a:pt x="65340" y="304524"/>
                  <a:pt x="57426" y="209550"/>
                </a:cubicBezTo>
                <a:cubicBezTo>
                  <a:pt x="55758" y="189539"/>
                  <a:pt x="43246" y="171881"/>
                  <a:pt x="38376" y="152400"/>
                </a:cubicBezTo>
                <a:cubicBezTo>
                  <a:pt x="32026" y="127000"/>
                  <a:pt x="27605" y="101038"/>
                  <a:pt x="19326" y="76200"/>
                </a:cubicBezTo>
                <a:cubicBezTo>
                  <a:pt x="10248" y="48965"/>
                  <a:pt x="6256" y="39425"/>
                  <a:pt x="276" y="9525"/>
                </a:cubicBezTo>
                <a:cubicBezTo>
                  <a:pt x="-347" y="6412"/>
                  <a:pt x="276" y="3175"/>
                  <a:pt x="276" y="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8" name="Conector reto 17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CxnSpPr>
            <a:stCxn id="14" idx="6"/>
          </xdr:cNvCxnSpPr>
        </xdr:nvCxnSpPr>
        <xdr:spPr>
          <a:xfrm flipH="1" flipV="1">
            <a:off x="6629549" y="2960974"/>
            <a:ext cx="761851" cy="952899"/>
          </a:xfrm>
          <a:prstGeom prst="line">
            <a:avLst/>
          </a:prstGeom>
          <a:ln w="19050">
            <a:solidFill>
              <a:schemeClr val="tx1"/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8" name="Elipse 27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/>
        </xdr:nvSpPr>
        <xdr:spPr>
          <a:xfrm>
            <a:off x="6534150" y="2838949"/>
            <a:ext cx="161211" cy="180776"/>
          </a:xfrm>
          <a:prstGeom prst="ellipse">
            <a:avLst/>
          </a:prstGeom>
          <a:solidFill>
            <a:schemeClr val="tx1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9" name="Retângulo 28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/>
        </xdr:nvSpPr>
        <xdr:spPr>
          <a:xfrm rot="2664179">
            <a:off x="7462123" y="3895480"/>
            <a:ext cx="129980" cy="227372"/>
          </a:xfrm>
          <a:prstGeom prst="rect">
            <a:avLst/>
          </a:prstGeom>
          <a:solidFill>
            <a:schemeClr val="tx1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1" name="CaixaDeTexto 30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 txBox="1"/>
        </xdr:nvSpPr>
        <xdr:spPr>
          <a:xfrm rot="2960453">
            <a:off x="6524400" y="3328520"/>
            <a:ext cx="472958" cy="307629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ysClr val="windowText" lastClr="000000"/>
                </a:solidFill>
              </a:rPr>
              <a:t>L2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14" name="Forma Livre: Forma 13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/>
        </xdr:nvSpPr>
        <xdr:spPr>
          <a:xfrm>
            <a:off x="7000875" y="3307497"/>
            <a:ext cx="895426" cy="719428"/>
          </a:xfrm>
          <a:custGeom>
            <a:avLst/>
            <a:gdLst>
              <a:gd name="connsiteX0" fmla="*/ 0 w 895426"/>
              <a:gd name="connsiteY0" fmla="*/ 666750 h 666750"/>
              <a:gd name="connsiteX1" fmla="*/ 66675 w 895426"/>
              <a:gd name="connsiteY1" fmla="*/ 638175 h 666750"/>
              <a:gd name="connsiteX2" fmla="*/ 152400 w 895426"/>
              <a:gd name="connsiteY2" fmla="*/ 619125 h 666750"/>
              <a:gd name="connsiteX3" fmla="*/ 228600 w 895426"/>
              <a:gd name="connsiteY3" fmla="*/ 600075 h 666750"/>
              <a:gd name="connsiteX4" fmla="*/ 276225 w 895426"/>
              <a:gd name="connsiteY4" fmla="*/ 590550 h 666750"/>
              <a:gd name="connsiteX5" fmla="*/ 333375 w 895426"/>
              <a:gd name="connsiteY5" fmla="*/ 571500 h 666750"/>
              <a:gd name="connsiteX6" fmla="*/ 390525 w 895426"/>
              <a:gd name="connsiteY6" fmla="*/ 561975 h 666750"/>
              <a:gd name="connsiteX7" fmla="*/ 447675 w 895426"/>
              <a:gd name="connsiteY7" fmla="*/ 542925 h 666750"/>
              <a:gd name="connsiteX8" fmla="*/ 504825 w 895426"/>
              <a:gd name="connsiteY8" fmla="*/ 504825 h 666750"/>
              <a:gd name="connsiteX9" fmla="*/ 600075 w 895426"/>
              <a:gd name="connsiteY9" fmla="*/ 495300 h 666750"/>
              <a:gd name="connsiteX10" fmla="*/ 657225 w 895426"/>
              <a:gd name="connsiteY10" fmla="*/ 447675 h 666750"/>
              <a:gd name="connsiteX11" fmla="*/ 676275 w 895426"/>
              <a:gd name="connsiteY11" fmla="*/ 409575 h 666750"/>
              <a:gd name="connsiteX12" fmla="*/ 733425 w 895426"/>
              <a:gd name="connsiteY12" fmla="*/ 352425 h 666750"/>
              <a:gd name="connsiteX13" fmla="*/ 752475 w 895426"/>
              <a:gd name="connsiteY13" fmla="*/ 323850 h 666750"/>
              <a:gd name="connsiteX14" fmla="*/ 809625 w 895426"/>
              <a:gd name="connsiteY14" fmla="*/ 285750 h 666750"/>
              <a:gd name="connsiteX15" fmla="*/ 838200 w 895426"/>
              <a:gd name="connsiteY15" fmla="*/ 228600 h 666750"/>
              <a:gd name="connsiteX16" fmla="*/ 847725 w 895426"/>
              <a:gd name="connsiteY16" fmla="*/ 200025 h 666750"/>
              <a:gd name="connsiteX17" fmla="*/ 866775 w 895426"/>
              <a:gd name="connsiteY17" fmla="*/ 171450 h 666750"/>
              <a:gd name="connsiteX18" fmla="*/ 885825 w 895426"/>
              <a:gd name="connsiteY18" fmla="*/ 114300 h 666750"/>
              <a:gd name="connsiteX19" fmla="*/ 895350 w 895426"/>
              <a:gd name="connsiteY19" fmla="*/ 0 h 6667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</a:cxnLst>
            <a:rect l="l" t="t" r="r" b="b"/>
            <a:pathLst>
              <a:path w="895426" h="666750">
                <a:moveTo>
                  <a:pt x="0" y="666750"/>
                </a:moveTo>
                <a:cubicBezTo>
                  <a:pt x="22225" y="657225"/>
                  <a:pt x="43951" y="646438"/>
                  <a:pt x="66675" y="638175"/>
                </a:cubicBezTo>
                <a:cubicBezTo>
                  <a:pt x="85785" y="631226"/>
                  <a:pt x="134847" y="623176"/>
                  <a:pt x="152400" y="619125"/>
                </a:cubicBezTo>
                <a:cubicBezTo>
                  <a:pt x="177911" y="613238"/>
                  <a:pt x="203089" y="605962"/>
                  <a:pt x="228600" y="600075"/>
                </a:cubicBezTo>
                <a:cubicBezTo>
                  <a:pt x="244375" y="596435"/>
                  <a:pt x="260606" y="594810"/>
                  <a:pt x="276225" y="590550"/>
                </a:cubicBezTo>
                <a:cubicBezTo>
                  <a:pt x="295598" y="585266"/>
                  <a:pt x="313894" y="576370"/>
                  <a:pt x="333375" y="571500"/>
                </a:cubicBezTo>
                <a:cubicBezTo>
                  <a:pt x="352111" y="566816"/>
                  <a:pt x="371789" y="566659"/>
                  <a:pt x="390525" y="561975"/>
                </a:cubicBezTo>
                <a:cubicBezTo>
                  <a:pt x="410006" y="557105"/>
                  <a:pt x="430967" y="554064"/>
                  <a:pt x="447675" y="542925"/>
                </a:cubicBezTo>
                <a:cubicBezTo>
                  <a:pt x="466725" y="530225"/>
                  <a:pt x="482043" y="507103"/>
                  <a:pt x="504825" y="504825"/>
                </a:cubicBezTo>
                <a:lnTo>
                  <a:pt x="600075" y="495300"/>
                </a:lnTo>
                <a:cubicBezTo>
                  <a:pt x="622860" y="480110"/>
                  <a:pt x="640557" y="471010"/>
                  <a:pt x="657225" y="447675"/>
                </a:cubicBezTo>
                <a:cubicBezTo>
                  <a:pt x="665478" y="436121"/>
                  <a:pt x="667405" y="420663"/>
                  <a:pt x="676275" y="409575"/>
                </a:cubicBezTo>
                <a:cubicBezTo>
                  <a:pt x="693105" y="388538"/>
                  <a:pt x="718481" y="374841"/>
                  <a:pt x="733425" y="352425"/>
                </a:cubicBezTo>
                <a:cubicBezTo>
                  <a:pt x="739775" y="342900"/>
                  <a:pt x="743860" y="331388"/>
                  <a:pt x="752475" y="323850"/>
                </a:cubicBezTo>
                <a:cubicBezTo>
                  <a:pt x="769705" y="308773"/>
                  <a:pt x="809625" y="285750"/>
                  <a:pt x="809625" y="285750"/>
                </a:cubicBezTo>
                <a:cubicBezTo>
                  <a:pt x="833566" y="213926"/>
                  <a:pt x="801271" y="302458"/>
                  <a:pt x="838200" y="228600"/>
                </a:cubicBezTo>
                <a:cubicBezTo>
                  <a:pt x="842690" y="219620"/>
                  <a:pt x="843235" y="209005"/>
                  <a:pt x="847725" y="200025"/>
                </a:cubicBezTo>
                <a:cubicBezTo>
                  <a:pt x="852845" y="189786"/>
                  <a:pt x="862126" y="181911"/>
                  <a:pt x="866775" y="171450"/>
                </a:cubicBezTo>
                <a:cubicBezTo>
                  <a:pt x="874930" y="153100"/>
                  <a:pt x="885825" y="114300"/>
                  <a:pt x="885825" y="114300"/>
                </a:cubicBezTo>
                <a:cubicBezTo>
                  <a:pt x="896925" y="25498"/>
                  <a:pt x="895350" y="63698"/>
                  <a:pt x="895350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2" name="CaixaDeTexto 21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 txBox="1"/>
        </xdr:nvSpPr>
        <xdr:spPr>
          <a:xfrm>
            <a:off x="7485361" y="2966041"/>
            <a:ext cx="601366" cy="317913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rgbClr val="FF0000"/>
                </a:solidFill>
              </a:rPr>
              <a:t>CN3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32" name="Conector reto 31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CxnSpPr>
            <a:endCxn id="8" idx="1"/>
          </xdr:cNvCxnSpPr>
        </xdr:nvCxnSpPr>
        <xdr:spPr>
          <a:xfrm flipV="1">
            <a:off x="4813653" y="2738789"/>
            <a:ext cx="1306714" cy="1134369"/>
          </a:xfrm>
          <a:prstGeom prst="line">
            <a:avLst/>
          </a:prstGeom>
          <a:ln>
            <a:solidFill>
              <a:schemeClr val="bg1">
                <a:lumMod val="50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8" name="CaixaDeTexto 37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 txBox="1"/>
        </xdr:nvSpPr>
        <xdr:spPr>
          <a:xfrm>
            <a:off x="6126270" y="3728508"/>
            <a:ext cx="591438" cy="388079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ysClr val="windowText" lastClr="000000"/>
                </a:solidFill>
              </a:rPr>
              <a:t>Lad</a:t>
            </a:r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5" name="Conector reto 4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CxnSpPr/>
        </xdr:nvCxnSpPr>
        <xdr:spPr>
          <a:xfrm flipV="1">
            <a:off x="4514850" y="4026926"/>
            <a:ext cx="238125" cy="400824"/>
          </a:xfrm>
          <a:prstGeom prst="line">
            <a:avLst/>
          </a:prstGeom>
          <a:ln w="508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3</xdr:col>
      <xdr:colOff>38099</xdr:colOff>
      <xdr:row>17</xdr:row>
      <xdr:rowOff>85725</xdr:rowOff>
    </xdr:from>
    <xdr:to>
      <xdr:col>3</xdr:col>
      <xdr:colOff>3124200</xdr:colOff>
      <xdr:row>25</xdr:row>
      <xdr:rowOff>180975</xdr:rowOff>
    </xdr:to>
    <xdr:grpSp>
      <xdr:nvGrpSpPr>
        <xdr:cNvPr id="25" name="Agrupar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GrpSpPr/>
      </xdr:nvGrpSpPr>
      <xdr:grpSpPr>
        <a:xfrm>
          <a:off x="3867149" y="3324225"/>
          <a:ext cx="3086101" cy="1619250"/>
          <a:chOff x="3962400" y="3030520"/>
          <a:chExt cx="4105275" cy="1922479"/>
        </a:xfrm>
      </xdr:grpSpPr>
      <xdr:sp macro="" textlink="">
        <xdr:nvSpPr>
          <xdr:cNvPr id="26" name="Forma Livre: Forma 25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/>
        </xdr:nvSpPr>
        <xdr:spPr>
          <a:xfrm>
            <a:off x="3962400" y="3674343"/>
            <a:ext cx="4084059" cy="1178060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7" name="Forma Livre: Forma 26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/>
        </xdr:nvSpPr>
        <xdr:spPr>
          <a:xfrm>
            <a:off x="3983616" y="3862485"/>
            <a:ext cx="4084059" cy="1090514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33" name="Conector reto 32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CxnSpPr>
            <a:endCxn id="41" idx="12"/>
          </xdr:cNvCxnSpPr>
        </xdr:nvCxnSpPr>
        <xdr:spPr>
          <a:xfrm flipH="1">
            <a:off x="4945684" y="3885299"/>
            <a:ext cx="2588594" cy="42745"/>
          </a:xfrm>
          <a:prstGeom prst="line">
            <a:avLst/>
          </a:prstGeom>
          <a:ln w="19050">
            <a:solidFill>
              <a:schemeClr val="tx1"/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4" name="Retângulo 33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/>
        </xdr:nvSpPr>
        <xdr:spPr>
          <a:xfrm>
            <a:off x="7681198" y="3771655"/>
            <a:ext cx="129980" cy="227372"/>
          </a:xfrm>
          <a:prstGeom prst="rect">
            <a:avLst/>
          </a:prstGeom>
          <a:solidFill>
            <a:schemeClr val="tx1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6" name="CaixaDeTexto 35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 txBox="1"/>
        </xdr:nvSpPr>
        <xdr:spPr>
          <a:xfrm>
            <a:off x="6008837" y="3434286"/>
            <a:ext cx="437002" cy="307630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ysClr val="windowText" lastClr="000000"/>
                </a:solidFill>
              </a:rPr>
              <a:t>L2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37" name="Forma Livre: Forma 36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/>
        </xdr:nvSpPr>
        <xdr:spPr>
          <a:xfrm>
            <a:off x="6991350" y="3305174"/>
            <a:ext cx="704850" cy="981075"/>
          </a:xfrm>
          <a:custGeom>
            <a:avLst/>
            <a:gdLst>
              <a:gd name="connsiteX0" fmla="*/ 0 w 895426"/>
              <a:gd name="connsiteY0" fmla="*/ 666750 h 666750"/>
              <a:gd name="connsiteX1" fmla="*/ 66675 w 895426"/>
              <a:gd name="connsiteY1" fmla="*/ 638175 h 666750"/>
              <a:gd name="connsiteX2" fmla="*/ 152400 w 895426"/>
              <a:gd name="connsiteY2" fmla="*/ 619125 h 666750"/>
              <a:gd name="connsiteX3" fmla="*/ 228600 w 895426"/>
              <a:gd name="connsiteY3" fmla="*/ 600075 h 666750"/>
              <a:gd name="connsiteX4" fmla="*/ 276225 w 895426"/>
              <a:gd name="connsiteY4" fmla="*/ 590550 h 666750"/>
              <a:gd name="connsiteX5" fmla="*/ 333375 w 895426"/>
              <a:gd name="connsiteY5" fmla="*/ 571500 h 666750"/>
              <a:gd name="connsiteX6" fmla="*/ 390525 w 895426"/>
              <a:gd name="connsiteY6" fmla="*/ 561975 h 666750"/>
              <a:gd name="connsiteX7" fmla="*/ 447675 w 895426"/>
              <a:gd name="connsiteY7" fmla="*/ 542925 h 666750"/>
              <a:gd name="connsiteX8" fmla="*/ 504825 w 895426"/>
              <a:gd name="connsiteY8" fmla="*/ 504825 h 666750"/>
              <a:gd name="connsiteX9" fmla="*/ 600075 w 895426"/>
              <a:gd name="connsiteY9" fmla="*/ 495300 h 666750"/>
              <a:gd name="connsiteX10" fmla="*/ 657225 w 895426"/>
              <a:gd name="connsiteY10" fmla="*/ 447675 h 666750"/>
              <a:gd name="connsiteX11" fmla="*/ 676275 w 895426"/>
              <a:gd name="connsiteY11" fmla="*/ 409575 h 666750"/>
              <a:gd name="connsiteX12" fmla="*/ 733425 w 895426"/>
              <a:gd name="connsiteY12" fmla="*/ 352425 h 666750"/>
              <a:gd name="connsiteX13" fmla="*/ 752475 w 895426"/>
              <a:gd name="connsiteY13" fmla="*/ 323850 h 666750"/>
              <a:gd name="connsiteX14" fmla="*/ 809625 w 895426"/>
              <a:gd name="connsiteY14" fmla="*/ 285750 h 666750"/>
              <a:gd name="connsiteX15" fmla="*/ 838200 w 895426"/>
              <a:gd name="connsiteY15" fmla="*/ 228600 h 666750"/>
              <a:gd name="connsiteX16" fmla="*/ 847725 w 895426"/>
              <a:gd name="connsiteY16" fmla="*/ 200025 h 666750"/>
              <a:gd name="connsiteX17" fmla="*/ 866775 w 895426"/>
              <a:gd name="connsiteY17" fmla="*/ 171450 h 666750"/>
              <a:gd name="connsiteX18" fmla="*/ 885825 w 895426"/>
              <a:gd name="connsiteY18" fmla="*/ 114300 h 666750"/>
              <a:gd name="connsiteX19" fmla="*/ 895350 w 895426"/>
              <a:gd name="connsiteY19" fmla="*/ 0 h 6667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</a:cxnLst>
            <a:rect l="l" t="t" r="r" b="b"/>
            <a:pathLst>
              <a:path w="895426" h="666750">
                <a:moveTo>
                  <a:pt x="0" y="666750"/>
                </a:moveTo>
                <a:cubicBezTo>
                  <a:pt x="22225" y="657225"/>
                  <a:pt x="43951" y="646438"/>
                  <a:pt x="66675" y="638175"/>
                </a:cubicBezTo>
                <a:cubicBezTo>
                  <a:pt x="85785" y="631226"/>
                  <a:pt x="134847" y="623176"/>
                  <a:pt x="152400" y="619125"/>
                </a:cubicBezTo>
                <a:cubicBezTo>
                  <a:pt x="177911" y="613238"/>
                  <a:pt x="203089" y="605962"/>
                  <a:pt x="228600" y="600075"/>
                </a:cubicBezTo>
                <a:cubicBezTo>
                  <a:pt x="244375" y="596435"/>
                  <a:pt x="260606" y="594810"/>
                  <a:pt x="276225" y="590550"/>
                </a:cubicBezTo>
                <a:cubicBezTo>
                  <a:pt x="295598" y="585266"/>
                  <a:pt x="313894" y="576370"/>
                  <a:pt x="333375" y="571500"/>
                </a:cubicBezTo>
                <a:cubicBezTo>
                  <a:pt x="352111" y="566816"/>
                  <a:pt x="371789" y="566659"/>
                  <a:pt x="390525" y="561975"/>
                </a:cubicBezTo>
                <a:cubicBezTo>
                  <a:pt x="410006" y="557105"/>
                  <a:pt x="430967" y="554064"/>
                  <a:pt x="447675" y="542925"/>
                </a:cubicBezTo>
                <a:cubicBezTo>
                  <a:pt x="466725" y="530225"/>
                  <a:pt x="482043" y="507103"/>
                  <a:pt x="504825" y="504825"/>
                </a:cubicBezTo>
                <a:lnTo>
                  <a:pt x="600075" y="495300"/>
                </a:lnTo>
                <a:cubicBezTo>
                  <a:pt x="622860" y="480110"/>
                  <a:pt x="640557" y="471010"/>
                  <a:pt x="657225" y="447675"/>
                </a:cubicBezTo>
                <a:cubicBezTo>
                  <a:pt x="665478" y="436121"/>
                  <a:pt x="667405" y="420663"/>
                  <a:pt x="676275" y="409575"/>
                </a:cubicBezTo>
                <a:cubicBezTo>
                  <a:pt x="693105" y="388538"/>
                  <a:pt x="718481" y="374841"/>
                  <a:pt x="733425" y="352425"/>
                </a:cubicBezTo>
                <a:cubicBezTo>
                  <a:pt x="739775" y="342900"/>
                  <a:pt x="743860" y="331388"/>
                  <a:pt x="752475" y="323850"/>
                </a:cubicBezTo>
                <a:cubicBezTo>
                  <a:pt x="769705" y="308773"/>
                  <a:pt x="809625" y="285750"/>
                  <a:pt x="809625" y="285750"/>
                </a:cubicBezTo>
                <a:cubicBezTo>
                  <a:pt x="833566" y="213926"/>
                  <a:pt x="801271" y="302458"/>
                  <a:pt x="838200" y="228600"/>
                </a:cubicBezTo>
                <a:cubicBezTo>
                  <a:pt x="842690" y="219620"/>
                  <a:pt x="843235" y="209005"/>
                  <a:pt x="847725" y="200025"/>
                </a:cubicBezTo>
                <a:cubicBezTo>
                  <a:pt x="852845" y="189786"/>
                  <a:pt x="862126" y="181911"/>
                  <a:pt x="866775" y="171450"/>
                </a:cubicBezTo>
                <a:cubicBezTo>
                  <a:pt x="874930" y="153100"/>
                  <a:pt x="885825" y="114300"/>
                  <a:pt x="885825" y="114300"/>
                </a:cubicBezTo>
                <a:cubicBezTo>
                  <a:pt x="896925" y="25498"/>
                  <a:pt x="895350" y="63698"/>
                  <a:pt x="895350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9" name="CaixaDeTexto 38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 txBox="1"/>
        </xdr:nvSpPr>
        <xdr:spPr>
          <a:xfrm>
            <a:off x="7383463" y="3049570"/>
            <a:ext cx="627065" cy="29173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FF0000"/>
                </a:solidFill>
              </a:rPr>
              <a:t>CN3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40" name="Conector reto 39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CxnSpPr/>
        </xdr:nvCxnSpPr>
        <xdr:spPr>
          <a:xfrm flipV="1">
            <a:off x="4648200" y="4026926"/>
            <a:ext cx="238125" cy="400824"/>
          </a:xfrm>
          <a:prstGeom prst="line">
            <a:avLst/>
          </a:prstGeom>
          <a:ln w="508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1" name="Forma Livre: Forma 40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/>
        </xdr:nvSpPr>
        <xdr:spPr>
          <a:xfrm rot="4909796">
            <a:off x="4469204" y="3289094"/>
            <a:ext cx="909892" cy="697473"/>
          </a:xfrm>
          <a:custGeom>
            <a:avLst/>
            <a:gdLst>
              <a:gd name="connsiteX0" fmla="*/ 0 w 895426"/>
              <a:gd name="connsiteY0" fmla="*/ 666750 h 666750"/>
              <a:gd name="connsiteX1" fmla="*/ 66675 w 895426"/>
              <a:gd name="connsiteY1" fmla="*/ 638175 h 666750"/>
              <a:gd name="connsiteX2" fmla="*/ 152400 w 895426"/>
              <a:gd name="connsiteY2" fmla="*/ 619125 h 666750"/>
              <a:gd name="connsiteX3" fmla="*/ 228600 w 895426"/>
              <a:gd name="connsiteY3" fmla="*/ 600075 h 666750"/>
              <a:gd name="connsiteX4" fmla="*/ 276225 w 895426"/>
              <a:gd name="connsiteY4" fmla="*/ 590550 h 666750"/>
              <a:gd name="connsiteX5" fmla="*/ 333375 w 895426"/>
              <a:gd name="connsiteY5" fmla="*/ 571500 h 666750"/>
              <a:gd name="connsiteX6" fmla="*/ 390525 w 895426"/>
              <a:gd name="connsiteY6" fmla="*/ 561975 h 666750"/>
              <a:gd name="connsiteX7" fmla="*/ 447675 w 895426"/>
              <a:gd name="connsiteY7" fmla="*/ 542925 h 666750"/>
              <a:gd name="connsiteX8" fmla="*/ 504825 w 895426"/>
              <a:gd name="connsiteY8" fmla="*/ 504825 h 666750"/>
              <a:gd name="connsiteX9" fmla="*/ 600075 w 895426"/>
              <a:gd name="connsiteY9" fmla="*/ 495300 h 666750"/>
              <a:gd name="connsiteX10" fmla="*/ 657225 w 895426"/>
              <a:gd name="connsiteY10" fmla="*/ 447675 h 666750"/>
              <a:gd name="connsiteX11" fmla="*/ 676275 w 895426"/>
              <a:gd name="connsiteY11" fmla="*/ 409575 h 666750"/>
              <a:gd name="connsiteX12" fmla="*/ 733425 w 895426"/>
              <a:gd name="connsiteY12" fmla="*/ 352425 h 666750"/>
              <a:gd name="connsiteX13" fmla="*/ 752475 w 895426"/>
              <a:gd name="connsiteY13" fmla="*/ 323850 h 666750"/>
              <a:gd name="connsiteX14" fmla="*/ 809625 w 895426"/>
              <a:gd name="connsiteY14" fmla="*/ 285750 h 666750"/>
              <a:gd name="connsiteX15" fmla="*/ 838200 w 895426"/>
              <a:gd name="connsiteY15" fmla="*/ 228600 h 666750"/>
              <a:gd name="connsiteX16" fmla="*/ 847725 w 895426"/>
              <a:gd name="connsiteY16" fmla="*/ 200025 h 666750"/>
              <a:gd name="connsiteX17" fmla="*/ 866775 w 895426"/>
              <a:gd name="connsiteY17" fmla="*/ 171450 h 666750"/>
              <a:gd name="connsiteX18" fmla="*/ 885825 w 895426"/>
              <a:gd name="connsiteY18" fmla="*/ 114300 h 666750"/>
              <a:gd name="connsiteX19" fmla="*/ 895350 w 895426"/>
              <a:gd name="connsiteY19" fmla="*/ 0 h 6667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</a:cxnLst>
            <a:rect l="l" t="t" r="r" b="b"/>
            <a:pathLst>
              <a:path w="895426" h="666750">
                <a:moveTo>
                  <a:pt x="0" y="666750"/>
                </a:moveTo>
                <a:cubicBezTo>
                  <a:pt x="22225" y="657225"/>
                  <a:pt x="43951" y="646438"/>
                  <a:pt x="66675" y="638175"/>
                </a:cubicBezTo>
                <a:cubicBezTo>
                  <a:pt x="85785" y="631226"/>
                  <a:pt x="134847" y="623176"/>
                  <a:pt x="152400" y="619125"/>
                </a:cubicBezTo>
                <a:cubicBezTo>
                  <a:pt x="177911" y="613238"/>
                  <a:pt x="203089" y="605962"/>
                  <a:pt x="228600" y="600075"/>
                </a:cubicBezTo>
                <a:cubicBezTo>
                  <a:pt x="244375" y="596435"/>
                  <a:pt x="260606" y="594810"/>
                  <a:pt x="276225" y="590550"/>
                </a:cubicBezTo>
                <a:cubicBezTo>
                  <a:pt x="295598" y="585266"/>
                  <a:pt x="313894" y="576370"/>
                  <a:pt x="333375" y="571500"/>
                </a:cubicBezTo>
                <a:cubicBezTo>
                  <a:pt x="352111" y="566816"/>
                  <a:pt x="371789" y="566659"/>
                  <a:pt x="390525" y="561975"/>
                </a:cubicBezTo>
                <a:cubicBezTo>
                  <a:pt x="410006" y="557105"/>
                  <a:pt x="430967" y="554064"/>
                  <a:pt x="447675" y="542925"/>
                </a:cubicBezTo>
                <a:cubicBezTo>
                  <a:pt x="466725" y="530225"/>
                  <a:pt x="482043" y="507103"/>
                  <a:pt x="504825" y="504825"/>
                </a:cubicBezTo>
                <a:lnTo>
                  <a:pt x="600075" y="495300"/>
                </a:lnTo>
                <a:cubicBezTo>
                  <a:pt x="622860" y="480110"/>
                  <a:pt x="640557" y="471010"/>
                  <a:pt x="657225" y="447675"/>
                </a:cubicBezTo>
                <a:cubicBezTo>
                  <a:pt x="665478" y="436121"/>
                  <a:pt x="667405" y="420663"/>
                  <a:pt x="676275" y="409575"/>
                </a:cubicBezTo>
                <a:cubicBezTo>
                  <a:pt x="693105" y="388538"/>
                  <a:pt x="718481" y="374841"/>
                  <a:pt x="733425" y="352425"/>
                </a:cubicBezTo>
                <a:cubicBezTo>
                  <a:pt x="739775" y="342900"/>
                  <a:pt x="743860" y="331388"/>
                  <a:pt x="752475" y="323850"/>
                </a:cubicBezTo>
                <a:cubicBezTo>
                  <a:pt x="769705" y="308773"/>
                  <a:pt x="809625" y="285750"/>
                  <a:pt x="809625" y="285750"/>
                </a:cubicBezTo>
                <a:cubicBezTo>
                  <a:pt x="833566" y="213926"/>
                  <a:pt x="801271" y="302458"/>
                  <a:pt x="838200" y="228600"/>
                </a:cubicBezTo>
                <a:cubicBezTo>
                  <a:pt x="842690" y="219620"/>
                  <a:pt x="843235" y="209005"/>
                  <a:pt x="847725" y="200025"/>
                </a:cubicBezTo>
                <a:cubicBezTo>
                  <a:pt x="852845" y="189786"/>
                  <a:pt x="862126" y="181911"/>
                  <a:pt x="866775" y="171450"/>
                </a:cubicBezTo>
                <a:cubicBezTo>
                  <a:pt x="874930" y="153100"/>
                  <a:pt x="885825" y="114300"/>
                  <a:pt x="885825" y="114300"/>
                </a:cubicBezTo>
                <a:cubicBezTo>
                  <a:pt x="896925" y="25498"/>
                  <a:pt x="895350" y="63698"/>
                  <a:pt x="895350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42" name="CaixaDeTexto 41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 txBox="1"/>
        </xdr:nvSpPr>
        <xdr:spPr>
          <a:xfrm>
            <a:off x="4121517" y="3030520"/>
            <a:ext cx="613792" cy="29173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FF0000"/>
                </a:solidFill>
              </a:rPr>
              <a:t>CN1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43" name="Conector reto 42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CxnSpPr>
            <a:endCxn id="26" idx="2"/>
          </xdr:cNvCxnSpPr>
        </xdr:nvCxnSpPr>
        <xdr:spPr>
          <a:xfrm flipV="1">
            <a:off x="4857750" y="3875538"/>
            <a:ext cx="3188709" cy="273622"/>
          </a:xfrm>
          <a:prstGeom prst="line">
            <a:avLst/>
          </a:prstGeom>
          <a:ln w="19050">
            <a:solidFill>
              <a:schemeClr val="bg1">
                <a:lumMod val="65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4" name="CaixaDeTexto 43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 txBox="1"/>
        </xdr:nvSpPr>
        <xdr:spPr>
          <a:xfrm rot="21257934">
            <a:off x="6154597" y="4086724"/>
            <a:ext cx="529069" cy="29173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ysClr val="windowText" lastClr="000000"/>
                </a:solidFill>
              </a:rPr>
              <a:t>Lad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</xdr:grpSp>
    <xdr:clientData/>
  </xdr:twoCellAnchor>
  <xdr:twoCellAnchor>
    <xdr:from>
      <xdr:col>10</xdr:col>
      <xdr:colOff>364788</xdr:colOff>
      <xdr:row>17</xdr:row>
      <xdr:rowOff>0</xdr:rowOff>
    </xdr:from>
    <xdr:to>
      <xdr:col>10</xdr:col>
      <xdr:colOff>819150</xdr:colOff>
      <xdr:row>18</xdr:row>
      <xdr:rowOff>66277</xdr:rowOff>
    </xdr:to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SpPr txBox="1"/>
      </xdr:nvSpPr>
      <xdr:spPr>
        <a:xfrm>
          <a:off x="13871238" y="3238500"/>
          <a:ext cx="454362" cy="25677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rgbClr val="FF0000"/>
              </a:solidFill>
            </a:rPr>
            <a:t>CN2</a:t>
          </a:r>
        </a:p>
        <a:p>
          <a:endParaRPr lang="pt-BR" sz="1100">
            <a:solidFill>
              <a:srgbClr val="FF0000"/>
            </a:solidFill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1123950</xdr:colOff>
          <xdr:row>44</xdr:row>
          <xdr:rowOff>161925</xdr:rowOff>
        </xdr:from>
        <xdr:to>
          <xdr:col>3</xdr:col>
          <xdr:colOff>2647950</xdr:colOff>
          <xdr:row>46</xdr:row>
          <xdr:rowOff>123825</xdr:rowOff>
        </xdr:to>
        <xdr:sp macro="" textlink="">
          <xdr:nvSpPr>
            <xdr:cNvPr id="1027" name="Figura 167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1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48</xdr:row>
          <xdr:rowOff>209550</xdr:rowOff>
        </xdr:from>
        <xdr:to>
          <xdr:col>3</xdr:col>
          <xdr:colOff>2609850</xdr:colOff>
          <xdr:row>50</xdr:row>
          <xdr:rowOff>180975</xdr:rowOff>
        </xdr:to>
        <xdr:sp macro="" textlink="">
          <xdr:nvSpPr>
            <xdr:cNvPr id="1028" name="Figura 16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1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163</xdr:row>
      <xdr:rowOff>152400</xdr:rowOff>
    </xdr:from>
    <xdr:to>
      <xdr:col>7</xdr:col>
      <xdr:colOff>276225</xdr:colOff>
      <xdr:row>178</xdr:row>
      <xdr:rowOff>9525</xdr:rowOff>
    </xdr:to>
    <xdr:pic>
      <xdr:nvPicPr>
        <xdr:cNvPr id="26" name="Picture 221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025" y="31842075"/>
          <a:ext cx="5248275" cy="2714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190500</xdr:colOff>
      <xdr:row>197</xdr:row>
      <xdr:rowOff>161925</xdr:rowOff>
    </xdr:from>
    <xdr:to>
      <xdr:col>7</xdr:col>
      <xdr:colOff>514350</xdr:colOff>
      <xdr:row>212</xdr:row>
      <xdr:rowOff>104775</xdr:rowOff>
    </xdr:to>
    <xdr:pic>
      <xdr:nvPicPr>
        <xdr:cNvPr id="28" name="Picture 223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8225" y="38738175"/>
          <a:ext cx="5410200" cy="280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428625</xdr:colOff>
      <xdr:row>215</xdr:row>
      <xdr:rowOff>9525</xdr:rowOff>
    </xdr:from>
    <xdr:to>
      <xdr:col>5</xdr:col>
      <xdr:colOff>85725</xdr:colOff>
      <xdr:row>216</xdr:row>
      <xdr:rowOff>38100</xdr:rowOff>
    </xdr:to>
    <xdr:pic>
      <xdr:nvPicPr>
        <xdr:cNvPr id="29" name="Figura 387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6350" y="42014775"/>
          <a:ext cx="2095500" cy="2190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561975</xdr:colOff>
      <xdr:row>256</xdr:row>
      <xdr:rowOff>95250</xdr:rowOff>
    </xdr:from>
    <xdr:to>
      <xdr:col>8</xdr:col>
      <xdr:colOff>209550</xdr:colOff>
      <xdr:row>272</xdr:row>
      <xdr:rowOff>142875</xdr:rowOff>
    </xdr:to>
    <xdr:pic>
      <xdr:nvPicPr>
        <xdr:cNvPr id="30" name="Picture 231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9700" y="50682525"/>
          <a:ext cx="5667375" cy="3095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619125</xdr:colOff>
      <xdr:row>231</xdr:row>
      <xdr:rowOff>38100</xdr:rowOff>
    </xdr:from>
    <xdr:to>
      <xdr:col>8</xdr:col>
      <xdr:colOff>209550</xdr:colOff>
      <xdr:row>249</xdr:row>
      <xdr:rowOff>104775</xdr:rowOff>
    </xdr:to>
    <xdr:pic>
      <xdr:nvPicPr>
        <xdr:cNvPr id="31" name="Picture 236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6850" y="45605700"/>
          <a:ext cx="5610225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32" name="Picture 237" descr="Ministério de Minas e Energia - MME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33" name="Text Box 238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3145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34" name="Picture 239" descr="PCE azul completo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886575" y="123825"/>
          <a:ext cx="14287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35" name="Picture 240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62900" y="161925"/>
          <a:ext cx="13525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342900</xdr:rowOff>
    </xdr:to>
    <xdr:pic>
      <xdr:nvPicPr>
        <xdr:cNvPr id="36" name="Picture 241" descr="Ministério de Minas e Energia - MME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37" name="Text Box 242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3145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38" name="Picture 243" descr="PCE azul completo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886575" y="123825"/>
          <a:ext cx="14287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266700</xdr:colOff>
      <xdr:row>0</xdr:row>
      <xdr:rowOff>133350</xdr:rowOff>
    </xdr:from>
    <xdr:to>
      <xdr:col>10</xdr:col>
      <xdr:colOff>790575</xdr:colOff>
      <xdr:row>1</xdr:row>
      <xdr:rowOff>400050</xdr:rowOff>
    </xdr:to>
    <xdr:pic>
      <xdr:nvPicPr>
        <xdr:cNvPr id="39" name="Picture 244"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133350"/>
          <a:ext cx="13525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714375</xdr:colOff>
          <xdr:row>72</xdr:row>
          <xdr:rowOff>9525</xdr:rowOff>
        </xdr:from>
        <xdr:to>
          <xdr:col>3</xdr:col>
          <xdr:colOff>819150</xdr:colOff>
          <xdr:row>73</xdr:row>
          <xdr:rowOff>19050</xdr:rowOff>
        </xdr:to>
        <xdr:sp macro="" textlink="">
          <xdr:nvSpPr>
            <xdr:cNvPr id="10241" name="Figura 98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2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79</xdr:row>
          <xdr:rowOff>0</xdr:rowOff>
        </xdr:from>
        <xdr:to>
          <xdr:col>3</xdr:col>
          <xdr:colOff>409575</xdr:colOff>
          <xdr:row>80</xdr:row>
          <xdr:rowOff>9525</xdr:rowOff>
        </xdr:to>
        <xdr:sp macro="" textlink="">
          <xdr:nvSpPr>
            <xdr:cNvPr id="10242" name="Figura 100" hidden="1">
              <a:extLst>
                <a:ext uri="{63B3BB69-23CF-44E3-9099-C40C66FF867C}">
                  <a14:compatExt spid="_x0000_s10242"/>
                </a:ext>
                <a:ext uri="{FF2B5EF4-FFF2-40B4-BE49-F238E27FC236}">
                  <a16:creationId xmlns:a16="http://schemas.microsoft.com/office/drawing/2014/main" id="{00000000-0008-0000-0200-000002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83</xdr:row>
          <xdr:rowOff>0</xdr:rowOff>
        </xdr:from>
        <xdr:to>
          <xdr:col>3</xdr:col>
          <xdr:colOff>762000</xdr:colOff>
          <xdr:row>84</xdr:row>
          <xdr:rowOff>0</xdr:rowOff>
        </xdr:to>
        <xdr:sp macro="" textlink="">
          <xdr:nvSpPr>
            <xdr:cNvPr id="10243" name="Figura 101" hidden="1">
              <a:extLst>
                <a:ext uri="{63B3BB69-23CF-44E3-9099-C40C66FF867C}">
                  <a14:compatExt spid="_x0000_s10243"/>
                </a:ext>
                <a:ext uri="{FF2B5EF4-FFF2-40B4-BE49-F238E27FC236}">
                  <a16:creationId xmlns:a16="http://schemas.microsoft.com/office/drawing/2014/main" id="{00000000-0008-0000-0200-000003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87</xdr:row>
          <xdr:rowOff>0</xdr:rowOff>
        </xdr:from>
        <xdr:to>
          <xdr:col>3</xdr:col>
          <xdr:colOff>428625</xdr:colOff>
          <xdr:row>88</xdr:row>
          <xdr:rowOff>9525</xdr:rowOff>
        </xdr:to>
        <xdr:sp macro="" textlink="">
          <xdr:nvSpPr>
            <xdr:cNvPr id="10244" name="Figura 102" hidden="1">
              <a:extLst>
                <a:ext uri="{63B3BB69-23CF-44E3-9099-C40C66FF867C}">
                  <a14:compatExt spid="_x0000_s10244"/>
                </a:ext>
                <a:ext uri="{FF2B5EF4-FFF2-40B4-BE49-F238E27FC236}">
                  <a16:creationId xmlns:a16="http://schemas.microsoft.com/office/drawing/2014/main" id="{00000000-0008-0000-0200-000004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68</xdr:row>
          <xdr:rowOff>66675</xdr:rowOff>
        </xdr:from>
        <xdr:to>
          <xdr:col>2</xdr:col>
          <xdr:colOff>600075</xdr:colOff>
          <xdr:row>70</xdr:row>
          <xdr:rowOff>66675</xdr:rowOff>
        </xdr:to>
        <xdr:sp macro="" textlink="">
          <xdr:nvSpPr>
            <xdr:cNvPr id="10245" name="Figura 104" hidden="1">
              <a:extLst>
                <a:ext uri="{63B3BB69-23CF-44E3-9099-C40C66FF867C}">
                  <a14:compatExt spid="_x0000_s10245"/>
                </a:ext>
                <a:ext uri="{FF2B5EF4-FFF2-40B4-BE49-F238E27FC236}">
                  <a16:creationId xmlns:a16="http://schemas.microsoft.com/office/drawing/2014/main" id="{00000000-0008-0000-0200-000005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124</xdr:row>
          <xdr:rowOff>0</xdr:rowOff>
        </xdr:from>
        <xdr:to>
          <xdr:col>4</xdr:col>
          <xdr:colOff>171450</xdr:colOff>
          <xdr:row>125</xdr:row>
          <xdr:rowOff>28575</xdr:rowOff>
        </xdr:to>
        <xdr:sp macro="" textlink="">
          <xdr:nvSpPr>
            <xdr:cNvPr id="10246" name="Figura 121" hidden="1">
              <a:extLst>
                <a:ext uri="{63B3BB69-23CF-44E3-9099-C40C66FF867C}">
                  <a14:compatExt spid="_x0000_s10246"/>
                </a:ext>
                <a:ext uri="{FF2B5EF4-FFF2-40B4-BE49-F238E27FC236}">
                  <a16:creationId xmlns:a16="http://schemas.microsoft.com/office/drawing/2014/main" id="{00000000-0008-0000-0200-000006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130</xdr:row>
          <xdr:rowOff>0</xdr:rowOff>
        </xdr:from>
        <xdr:to>
          <xdr:col>4</xdr:col>
          <xdr:colOff>228600</xdr:colOff>
          <xdr:row>131</xdr:row>
          <xdr:rowOff>57150</xdr:rowOff>
        </xdr:to>
        <xdr:sp macro="" textlink="">
          <xdr:nvSpPr>
            <xdr:cNvPr id="10247" name="Figura 122" hidden="1">
              <a:extLst>
                <a:ext uri="{63B3BB69-23CF-44E3-9099-C40C66FF867C}">
                  <a14:compatExt spid="_x0000_s10247"/>
                </a:ext>
                <a:ext uri="{FF2B5EF4-FFF2-40B4-BE49-F238E27FC236}">
                  <a16:creationId xmlns:a16="http://schemas.microsoft.com/office/drawing/2014/main" id="{00000000-0008-0000-0200-000007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132</xdr:row>
          <xdr:rowOff>0</xdr:rowOff>
        </xdr:from>
        <xdr:to>
          <xdr:col>5</xdr:col>
          <xdr:colOff>1771650</xdr:colOff>
          <xdr:row>133</xdr:row>
          <xdr:rowOff>57150</xdr:rowOff>
        </xdr:to>
        <xdr:sp macro="" textlink="">
          <xdr:nvSpPr>
            <xdr:cNvPr id="10248" name="Figura 123" hidden="1">
              <a:extLst>
                <a:ext uri="{63B3BB69-23CF-44E3-9099-C40C66FF867C}">
                  <a14:compatExt spid="_x0000_s10248"/>
                </a:ext>
                <a:ext uri="{FF2B5EF4-FFF2-40B4-BE49-F238E27FC236}">
                  <a16:creationId xmlns:a16="http://schemas.microsoft.com/office/drawing/2014/main" id="{00000000-0008-0000-0200-000008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135</xdr:row>
          <xdr:rowOff>0</xdr:rowOff>
        </xdr:from>
        <xdr:to>
          <xdr:col>5</xdr:col>
          <xdr:colOff>885825</xdr:colOff>
          <xdr:row>136</xdr:row>
          <xdr:rowOff>95250</xdr:rowOff>
        </xdr:to>
        <xdr:sp macro="" textlink="">
          <xdr:nvSpPr>
            <xdr:cNvPr id="10249" name="Figura 126" hidden="1">
              <a:extLst>
                <a:ext uri="{63B3BB69-23CF-44E3-9099-C40C66FF867C}">
                  <a14:compatExt spid="_x0000_s10249"/>
                </a:ext>
                <a:ext uri="{FF2B5EF4-FFF2-40B4-BE49-F238E27FC236}">
                  <a16:creationId xmlns:a16="http://schemas.microsoft.com/office/drawing/2014/main" id="{00000000-0008-0000-0200-000009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183</xdr:row>
          <xdr:rowOff>28575</xdr:rowOff>
        </xdr:from>
        <xdr:to>
          <xdr:col>4</xdr:col>
          <xdr:colOff>447675</xdr:colOff>
          <xdr:row>184</xdr:row>
          <xdr:rowOff>171450</xdr:rowOff>
        </xdr:to>
        <xdr:sp macro="" textlink="">
          <xdr:nvSpPr>
            <xdr:cNvPr id="10250" name="Figura 132" hidden="1">
              <a:extLst>
                <a:ext uri="{63B3BB69-23CF-44E3-9099-C40C66FF867C}">
                  <a14:compatExt spid="_x0000_s10250"/>
                </a:ext>
                <a:ext uri="{FF2B5EF4-FFF2-40B4-BE49-F238E27FC236}">
                  <a16:creationId xmlns:a16="http://schemas.microsoft.com/office/drawing/2014/main" id="{00000000-0008-0000-0200-00000A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188</xdr:row>
          <xdr:rowOff>0</xdr:rowOff>
        </xdr:from>
        <xdr:to>
          <xdr:col>4</xdr:col>
          <xdr:colOff>447675</xdr:colOff>
          <xdr:row>189</xdr:row>
          <xdr:rowOff>9525</xdr:rowOff>
        </xdr:to>
        <xdr:sp macro="" textlink="">
          <xdr:nvSpPr>
            <xdr:cNvPr id="10251" name="Figura 133" hidden="1">
              <a:extLst>
                <a:ext uri="{63B3BB69-23CF-44E3-9099-C40C66FF867C}">
                  <a14:compatExt spid="_x0000_s10251"/>
                </a:ext>
                <a:ext uri="{FF2B5EF4-FFF2-40B4-BE49-F238E27FC236}">
                  <a16:creationId xmlns:a16="http://schemas.microsoft.com/office/drawing/2014/main" id="{00000000-0008-0000-0200-00000B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619125</xdr:colOff>
          <xdr:row>250</xdr:row>
          <xdr:rowOff>180975</xdr:rowOff>
        </xdr:from>
        <xdr:to>
          <xdr:col>9</xdr:col>
          <xdr:colOff>352425</xdr:colOff>
          <xdr:row>252</xdr:row>
          <xdr:rowOff>19050</xdr:rowOff>
        </xdr:to>
        <xdr:sp macro="" textlink="">
          <xdr:nvSpPr>
            <xdr:cNvPr id="10252" name="Figura 138" hidden="1">
              <a:extLst>
                <a:ext uri="{63B3BB69-23CF-44E3-9099-C40C66FF867C}">
                  <a14:compatExt spid="_x0000_s10252"/>
                </a:ext>
                <a:ext uri="{FF2B5EF4-FFF2-40B4-BE49-F238E27FC236}">
                  <a16:creationId xmlns:a16="http://schemas.microsoft.com/office/drawing/2014/main" id="{00000000-0008-0000-0200-00000C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251</xdr:row>
          <xdr:rowOff>0</xdr:rowOff>
        </xdr:from>
        <xdr:to>
          <xdr:col>5</xdr:col>
          <xdr:colOff>933450</xdr:colOff>
          <xdr:row>252</xdr:row>
          <xdr:rowOff>38100</xdr:rowOff>
        </xdr:to>
        <xdr:sp macro="" textlink="">
          <xdr:nvSpPr>
            <xdr:cNvPr id="10253" name="Figura 139" hidden="1">
              <a:extLst>
                <a:ext uri="{63B3BB69-23CF-44E3-9099-C40C66FF867C}">
                  <a14:compatExt spid="_x0000_s10253"/>
                </a:ext>
                <a:ext uri="{FF2B5EF4-FFF2-40B4-BE49-F238E27FC236}">
                  <a16:creationId xmlns:a16="http://schemas.microsoft.com/office/drawing/2014/main" id="{00000000-0008-0000-0200-00000D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628650</xdr:colOff>
          <xdr:row>222</xdr:row>
          <xdr:rowOff>9525</xdr:rowOff>
        </xdr:from>
        <xdr:to>
          <xdr:col>5</xdr:col>
          <xdr:colOff>257175</xdr:colOff>
          <xdr:row>223</xdr:row>
          <xdr:rowOff>57150</xdr:rowOff>
        </xdr:to>
        <xdr:sp macro="" textlink="">
          <xdr:nvSpPr>
            <xdr:cNvPr id="10254" name="Figura 143" hidden="1">
              <a:extLst>
                <a:ext uri="{63B3BB69-23CF-44E3-9099-C40C66FF867C}">
                  <a14:compatExt spid="_x0000_s10254"/>
                </a:ext>
                <a:ext uri="{FF2B5EF4-FFF2-40B4-BE49-F238E27FC236}">
                  <a16:creationId xmlns:a16="http://schemas.microsoft.com/office/drawing/2014/main" id="{00000000-0008-0000-0200-00000E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495300</xdr:colOff>
          <xdr:row>275</xdr:row>
          <xdr:rowOff>0</xdr:rowOff>
        </xdr:from>
        <xdr:to>
          <xdr:col>4</xdr:col>
          <xdr:colOff>47625</xdr:colOff>
          <xdr:row>276</xdr:row>
          <xdr:rowOff>19050</xdr:rowOff>
        </xdr:to>
        <xdr:sp macro="" textlink="">
          <xdr:nvSpPr>
            <xdr:cNvPr id="10255" name="Figura 160" hidden="1">
              <a:extLst>
                <a:ext uri="{63B3BB69-23CF-44E3-9099-C40C66FF867C}">
                  <a14:compatExt spid="_x0000_s10255"/>
                </a:ext>
                <a:ext uri="{FF2B5EF4-FFF2-40B4-BE49-F238E27FC236}">
                  <a16:creationId xmlns:a16="http://schemas.microsoft.com/office/drawing/2014/main" id="{00000000-0008-0000-0200-00000F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95</xdr:row>
          <xdr:rowOff>0</xdr:rowOff>
        </xdr:from>
        <xdr:to>
          <xdr:col>3</xdr:col>
          <xdr:colOff>342900</xdr:colOff>
          <xdr:row>96</xdr:row>
          <xdr:rowOff>9525</xdr:rowOff>
        </xdr:to>
        <xdr:sp macro="" textlink="">
          <xdr:nvSpPr>
            <xdr:cNvPr id="10256" name="Figura 174" hidden="1">
              <a:extLst>
                <a:ext uri="{63B3BB69-23CF-44E3-9099-C40C66FF867C}">
                  <a14:compatExt spid="_x0000_s10256"/>
                </a:ext>
                <a:ext uri="{FF2B5EF4-FFF2-40B4-BE49-F238E27FC236}">
                  <a16:creationId xmlns:a16="http://schemas.microsoft.com/office/drawing/2014/main" id="{00000000-0008-0000-0200-000010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98</xdr:row>
          <xdr:rowOff>142875</xdr:rowOff>
        </xdr:from>
        <xdr:to>
          <xdr:col>5</xdr:col>
          <xdr:colOff>133350</xdr:colOff>
          <xdr:row>100</xdr:row>
          <xdr:rowOff>9525</xdr:rowOff>
        </xdr:to>
        <xdr:sp macro="" textlink="">
          <xdr:nvSpPr>
            <xdr:cNvPr id="10257" name="Figura 175" hidden="1">
              <a:extLst>
                <a:ext uri="{63B3BB69-23CF-44E3-9099-C40C66FF867C}">
                  <a14:compatExt spid="_x0000_s10257"/>
                </a:ext>
                <a:ext uri="{FF2B5EF4-FFF2-40B4-BE49-F238E27FC236}">
                  <a16:creationId xmlns:a16="http://schemas.microsoft.com/office/drawing/2014/main" id="{00000000-0008-0000-0200-00001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127</xdr:row>
          <xdr:rowOff>9525</xdr:rowOff>
        </xdr:from>
        <xdr:to>
          <xdr:col>5</xdr:col>
          <xdr:colOff>762000</xdr:colOff>
          <xdr:row>128</xdr:row>
          <xdr:rowOff>66675</xdr:rowOff>
        </xdr:to>
        <xdr:sp macro="" textlink="">
          <xdr:nvSpPr>
            <xdr:cNvPr id="10258" name="Figura 176" hidden="1">
              <a:extLst>
                <a:ext uri="{63B3BB69-23CF-44E3-9099-C40C66FF867C}">
                  <a14:compatExt spid="_x0000_s10258"/>
                </a:ext>
                <a:ext uri="{FF2B5EF4-FFF2-40B4-BE49-F238E27FC236}">
                  <a16:creationId xmlns:a16="http://schemas.microsoft.com/office/drawing/2014/main" id="{00000000-0008-0000-0200-000012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103</xdr:row>
          <xdr:rowOff>19050</xdr:rowOff>
        </xdr:from>
        <xdr:to>
          <xdr:col>3</xdr:col>
          <xdr:colOff>142875</xdr:colOff>
          <xdr:row>104</xdr:row>
          <xdr:rowOff>38100</xdr:rowOff>
        </xdr:to>
        <xdr:sp macro="" textlink="">
          <xdr:nvSpPr>
            <xdr:cNvPr id="10259" name="Figura 179" hidden="1">
              <a:extLst>
                <a:ext uri="{63B3BB69-23CF-44E3-9099-C40C66FF867C}">
                  <a14:compatExt spid="_x0000_s10259"/>
                </a:ext>
                <a:ext uri="{FF2B5EF4-FFF2-40B4-BE49-F238E27FC236}">
                  <a16:creationId xmlns:a16="http://schemas.microsoft.com/office/drawing/2014/main" id="{00000000-0008-0000-0200-000013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186</xdr:row>
          <xdr:rowOff>0</xdr:rowOff>
        </xdr:from>
        <xdr:to>
          <xdr:col>4</xdr:col>
          <xdr:colOff>276225</xdr:colOff>
          <xdr:row>187</xdr:row>
          <xdr:rowOff>19050</xdr:rowOff>
        </xdr:to>
        <xdr:sp macro="" textlink="">
          <xdr:nvSpPr>
            <xdr:cNvPr id="10260" name="Figura 181" hidden="1">
              <a:extLst>
                <a:ext uri="{63B3BB69-23CF-44E3-9099-C40C66FF867C}">
                  <a14:compatExt spid="_x0000_s10260"/>
                </a:ext>
                <a:ext uri="{FF2B5EF4-FFF2-40B4-BE49-F238E27FC236}">
                  <a16:creationId xmlns:a16="http://schemas.microsoft.com/office/drawing/2014/main" id="{00000000-0008-0000-0200-000014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118</xdr:row>
          <xdr:rowOff>9525</xdr:rowOff>
        </xdr:from>
        <xdr:to>
          <xdr:col>5</xdr:col>
          <xdr:colOff>257175</xdr:colOff>
          <xdr:row>119</xdr:row>
          <xdr:rowOff>9525</xdr:rowOff>
        </xdr:to>
        <xdr:sp macro="" textlink="">
          <xdr:nvSpPr>
            <xdr:cNvPr id="10261" name="Figura 182" hidden="1">
              <a:extLst>
                <a:ext uri="{63B3BB69-23CF-44E3-9099-C40C66FF867C}">
                  <a14:compatExt spid="_x0000_s10261"/>
                </a:ext>
                <a:ext uri="{FF2B5EF4-FFF2-40B4-BE49-F238E27FC236}">
                  <a16:creationId xmlns:a16="http://schemas.microsoft.com/office/drawing/2014/main" id="{00000000-0008-0000-0200-000015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27</xdr:row>
          <xdr:rowOff>28575</xdr:rowOff>
        </xdr:from>
        <xdr:to>
          <xdr:col>10</xdr:col>
          <xdr:colOff>400050</xdr:colOff>
          <xdr:row>63</xdr:row>
          <xdr:rowOff>28575</xdr:rowOff>
        </xdr:to>
        <xdr:sp macro="" textlink="">
          <xdr:nvSpPr>
            <xdr:cNvPr id="10262" name="Figura 183" hidden="1">
              <a:extLst>
                <a:ext uri="{63B3BB69-23CF-44E3-9099-C40C66FF867C}">
                  <a14:compatExt spid="_x0000_s10262"/>
                </a:ext>
                <a:ext uri="{FF2B5EF4-FFF2-40B4-BE49-F238E27FC236}">
                  <a16:creationId xmlns:a16="http://schemas.microsoft.com/office/drawing/2014/main" id="{00000000-0008-0000-0200-000016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106</xdr:row>
          <xdr:rowOff>152400</xdr:rowOff>
        </xdr:from>
        <xdr:to>
          <xdr:col>3</xdr:col>
          <xdr:colOff>400050</xdr:colOff>
          <xdr:row>108</xdr:row>
          <xdr:rowOff>104775</xdr:rowOff>
        </xdr:to>
        <xdr:sp macro="" textlink="">
          <xdr:nvSpPr>
            <xdr:cNvPr id="10263" name="Figura 208" hidden="1">
              <a:extLst>
                <a:ext uri="{63B3BB69-23CF-44E3-9099-C40C66FF867C}">
                  <a14:compatExt spid="_x0000_s10263"/>
                </a:ext>
                <a:ext uri="{FF2B5EF4-FFF2-40B4-BE49-F238E27FC236}">
                  <a16:creationId xmlns:a16="http://schemas.microsoft.com/office/drawing/2014/main" id="{00000000-0008-0000-0200-000017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57150</xdr:colOff>
          <xdr:row>110</xdr:row>
          <xdr:rowOff>9525</xdr:rowOff>
        </xdr:from>
        <xdr:to>
          <xdr:col>5</xdr:col>
          <xdr:colOff>133350</xdr:colOff>
          <xdr:row>111</xdr:row>
          <xdr:rowOff>47625</xdr:rowOff>
        </xdr:to>
        <xdr:sp macro="" textlink="">
          <xdr:nvSpPr>
            <xdr:cNvPr id="10264" name="Figura 209" hidden="1">
              <a:extLst>
                <a:ext uri="{63B3BB69-23CF-44E3-9099-C40C66FF867C}">
                  <a14:compatExt spid="_x0000_s10264"/>
                </a:ext>
                <a:ext uri="{FF2B5EF4-FFF2-40B4-BE49-F238E27FC236}">
                  <a16:creationId xmlns:a16="http://schemas.microsoft.com/office/drawing/2014/main" id="{00000000-0008-0000-0200-000018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</xdr:colOff>
          <xdr:row>181</xdr:row>
          <xdr:rowOff>38100</xdr:rowOff>
        </xdr:from>
        <xdr:to>
          <xdr:col>5</xdr:col>
          <xdr:colOff>28575</xdr:colOff>
          <xdr:row>182</xdr:row>
          <xdr:rowOff>266700</xdr:rowOff>
        </xdr:to>
        <xdr:sp macro="" textlink="">
          <xdr:nvSpPr>
            <xdr:cNvPr id="10265" name="Figura 381" hidden="1">
              <a:extLst>
                <a:ext uri="{63B3BB69-23CF-44E3-9099-C40C66FF867C}">
                  <a14:compatExt spid="_x0000_s10265"/>
                </a:ext>
                <a:ext uri="{FF2B5EF4-FFF2-40B4-BE49-F238E27FC236}">
                  <a16:creationId xmlns:a16="http://schemas.microsoft.com/office/drawing/2014/main" id="{00000000-0008-0000-0200-000019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619125</xdr:colOff>
          <xdr:row>250</xdr:row>
          <xdr:rowOff>180975</xdr:rowOff>
        </xdr:from>
        <xdr:to>
          <xdr:col>9</xdr:col>
          <xdr:colOff>352425</xdr:colOff>
          <xdr:row>252</xdr:row>
          <xdr:rowOff>19050</xdr:rowOff>
        </xdr:to>
        <xdr:sp macro="" textlink="">
          <xdr:nvSpPr>
            <xdr:cNvPr id="10266" name="Object 26" hidden="1">
              <a:extLst>
                <a:ext uri="{63B3BB69-23CF-44E3-9099-C40C66FF867C}">
                  <a14:compatExt spid="_x0000_s10266"/>
                </a:ext>
                <a:ext uri="{FF2B5EF4-FFF2-40B4-BE49-F238E27FC236}">
                  <a16:creationId xmlns:a16="http://schemas.microsoft.com/office/drawing/2014/main" id="{00000000-0008-0000-0200-00001A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200026</xdr:colOff>
      <xdr:row>110</xdr:row>
      <xdr:rowOff>76206</xdr:rowOff>
    </xdr:from>
    <xdr:to>
      <xdr:col>9</xdr:col>
      <xdr:colOff>962026</xdr:colOff>
      <xdr:row>114</xdr:row>
      <xdr:rowOff>66676</xdr:rowOff>
    </xdr:to>
    <xdr:grpSp>
      <xdr:nvGrpSpPr>
        <xdr:cNvPr id="4" name="Agrupar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pSpPr/>
      </xdr:nvGrpSpPr>
      <xdr:grpSpPr>
        <a:xfrm>
          <a:off x="10553701" y="22098006"/>
          <a:ext cx="762000" cy="752470"/>
          <a:chOff x="7267575" y="11944355"/>
          <a:chExt cx="837525" cy="895357"/>
        </a:xfrm>
      </xdr:grpSpPr>
      <xdr:sp macro="" textlink="">
        <xdr:nvSpPr>
          <xdr:cNvPr id="2" name="Retângulo 1">
            <a:extLst>
              <a:ext uri="{FF2B5EF4-FFF2-40B4-BE49-F238E27FC236}">
                <a16:creationId xmlns:a16="http://schemas.microsoft.com/office/drawing/2014/main" id="{00000000-0008-0000-0300-000002000000}"/>
              </a:ext>
            </a:extLst>
          </xdr:cNvPr>
          <xdr:cNvSpPr/>
        </xdr:nvSpPr>
        <xdr:spPr>
          <a:xfrm>
            <a:off x="7277100" y="12382500"/>
            <a:ext cx="800100" cy="438150"/>
          </a:xfrm>
          <a:prstGeom prst="rect">
            <a:avLst/>
          </a:prstGeom>
          <a:solidFill>
            <a:schemeClr val="accent5">
              <a:lumMod val="20000"/>
              <a:lumOff val="8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58" name="Arco 57">
            <a:extLst>
              <a:ext uri="{FF2B5EF4-FFF2-40B4-BE49-F238E27FC236}">
                <a16:creationId xmlns:a16="http://schemas.microsoft.com/office/drawing/2014/main" id="{00000000-0008-0000-0300-00003A000000}"/>
              </a:ext>
            </a:extLst>
          </xdr:cNvPr>
          <xdr:cNvSpPr>
            <a:spLocks/>
          </xdr:cNvSpPr>
        </xdr:nvSpPr>
        <xdr:spPr>
          <a:xfrm>
            <a:off x="7267575" y="11944355"/>
            <a:ext cx="828000" cy="874085"/>
          </a:xfrm>
          <a:prstGeom prst="arc">
            <a:avLst>
              <a:gd name="adj1" fmla="val 10557175"/>
              <a:gd name="adj2" fmla="val 0"/>
            </a:avLst>
          </a:prstGeom>
          <a:solidFill>
            <a:schemeClr val="accent5">
              <a:lumMod val="20000"/>
              <a:lumOff val="80000"/>
            </a:schemeClr>
          </a:solidFill>
          <a:ln w="25400">
            <a:round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59" name="Conector reto 58">
            <a:extLst>
              <a:ext uri="{FF2B5EF4-FFF2-40B4-BE49-F238E27FC236}">
                <a16:creationId xmlns:a16="http://schemas.microsoft.com/office/drawing/2014/main" id="{00000000-0008-0000-0300-00003B000000}"/>
              </a:ext>
            </a:extLst>
          </xdr:cNvPr>
          <xdr:cNvCxnSpPr/>
        </xdr:nvCxnSpPr>
        <xdr:spPr>
          <a:xfrm>
            <a:off x="7267575" y="12402290"/>
            <a:ext cx="9525" cy="431775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1" name="Conector reto 60">
            <a:extLst>
              <a:ext uri="{FF2B5EF4-FFF2-40B4-BE49-F238E27FC236}">
                <a16:creationId xmlns:a16="http://schemas.microsoft.com/office/drawing/2014/main" id="{00000000-0008-0000-0300-00003D000000}"/>
              </a:ext>
            </a:extLst>
          </xdr:cNvPr>
          <xdr:cNvCxnSpPr>
            <a:stCxn id="58" idx="2"/>
          </xdr:cNvCxnSpPr>
        </xdr:nvCxnSpPr>
        <xdr:spPr>
          <a:xfrm>
            <a:off x="8095575" y="12386672"/>
            <a:ext cx="675" cy="453040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2" name="Conector reto 61">
            <a:extLst>
              <a:ext uri="{FF2B5EF4-FFF2-40B4-BE49-F238E27FC236}">
                <a16:creationId xmlns:a16="http://schemas.microsoft.com/office/drawing/2014/main" id="{00000000-0008-0000-0300-00003E000000}"/>
              </a:ext>
            </a:extLst>
          </xdr:cNvPr>
          <xdr:cNvCxnSpPr/>
        </xdr:nvCxnSpPr>
        <xdr:spPr>
          <a:xfrm flipV="1">
            <a:off x="7277100" y="12829354"/>
            <a:ext cx="828000" cy="0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6" name="Elipse 15">
            <a:extLst>
              <a:ext uri="{FF2B5EF4-FFF2-40B4-BE49-F238E27FC236}">
                <a16:creationId xmlns:a16="http://schemas.microsoft.com/office/drawing/2014/main" id="{00000000-0008-0000-0300-000010000000}"/>
              </a:ext>
            </a:extLst>
          </xdr:cNvPr>
          <xdr:cNvSpPr/>
        </xdr:nvSpPr>
        <xdr:spPr>
          <a:xfrm>
            <a:off x="7467600" y="12208941"/>
            <a:ext cx="432000" cy="451007"/>
          </a:xfrm>
          <a:prstGeom prst="ellipse">
            <a:avLst/>
          </a:prstGeom>
          <a:solidFill>
            <a:schemeClr val="bg1"/>
          </a:solidFill>
          <a:ln w="2540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9</xdr:col>
      <xdr:colOff>200025</xdr:colOff>
      <xdr:row>148</xdr:row>
      <xdr:rowOff>86852</xdr:rowOff>
    </xdr:from>
    <xdr:to>
      <xdr:col>9</xdr:col>
      <xdr:colOff>552450</xdr:colOff>
      <xdr:row>150</xdr:row>
      <xdr:rowOff>47625</xdr:rowOff>
    </xdr:to>
    <xdr:sp macro="" textlink="">
      <xdr:nvSpPr>
        <xdr:cNvPr id="31" name="Elipse 30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SpPr/>
      </xdr:nvSpPr>
      <xdr:spPr>
        <a:xfrm>
          <a:off x="10372725" y="28566602"/>
          <a:ext cx="352425" cy="341773"/>
        </a:xfrm>
        <a:prstGeom prst="ellipse">
          <a:avLst/>
        </a:prstGeom>
        <a:noFill/>
        <a:ln w="254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9</xdr:col>
      <xdr:colOff>781050</xdr:colOff>
      <xdr:row>148</xdr:row>
      <xdr:rowOff>85725</xdr:rowOff>
    </xdr:from>
    <xdr:to>
      <xdr:col>9</xdr:col>
      <xdr:colOff>1133475</xdr:colOff>
      <xdr:row>150</xdr:row>
      <xdr:rowOff>46498</xdr:rowOff>
    </xdr:to>
    <xdr:sp macro="" textlink="">
      <xdr:nvSpPr>
        <xdr:cNvPr id="33" name="Elipse 32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SpPr/>
      </xdr:nvSpPr>
      <xdr:spPr>
        <a:xfrm>
          <a:off x="10953750" y="28565475"/>
          <a:ext cx="352425" cy="341773"/>
        </a:xfrm>
        <a:prstGeom prst="ellipse">
          <a:avLst/>
        </a:prstGeom>
        <a:noFill/>
        <a:ln w="254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6</xdr:col>
      <xdr:colOff>11757</xdr:colOff>
      <xdr:row>13</xdr:row>
      <xdr:rowOff>19050</xdr:rowOff>
    </xdr:from>
    <xdr:to>
      <xdr:col>9</xdr:col>
      <xdr:colOff>1190625</xdr:colOff>
      <xdr:row>23</xdr:row>
      <xdr:rowOff>103858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10030" t="39588" r="41355" b="24339"/>
        <a:stretch/>
      </xdr:blipFill>
      <xdr:spPr>
        <a:xfrm>
          <a:off x="6717357" y="2495550"/>
          <a:ext cx="4769793" cy="1989808"/>
        </a:xfrm>
        <a:prstGeom prst="rect">
          <a:avLst/>
        </a:prstGeom>
      </xdr:spPr>
    </xdr:pic>
    <xdr:clientData/>
  </xdr:twoCellAnchor>
  <xdr:twoCellAnchor editAs="oneCell">
    <xdr:from>
      <xdr:col>6</xdr:col>
      <xdr:colOff>9524</xdr:colOff>
      <xdr:row>2</xdr:row>
      <xdr:rowOff>9524</xdr:rowOff>
    </xdr:from>
    <xdr:to>
      <xdr:col>8</xdr:col>
      <xdr:colOff>714375</xdr:colOff>
      <xdr:row>11</xdr:row>
      <xdr:rowOff>95249</xdr:rowOff>
    </xdr:to>
    <xdr:pic>
      <xdr:nvPicPr>
        <xdr:cNvPr id="69" name="Imagem 68">
          <a:extLst>
            <a:ext uri="{FF2B5EF4-FFF2-40B4-BE49-F238E27FC236}">
              <a16:creationId xmlns:a16="http://schemas.microsoft.com/office/drawing/2014/main" id="{00000000-0008-0000-0300-00004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/>
        <a:srcRect l="24234" t="41995" r="40256" b="24661"/>
        <a:stretch/>
      </xdr:blipFill>
      <xdr:spPr>
        <a:xfrm>
          <a:off x="6715124" y="390524"/>
          <a:ext cx="3409951" cy="1800225"/>
        </a:xfrm>
        <a:prstGeom prst="rect">
          <a:avLst/>
        </a:prstGeom>
      </xdr:spPr>
    </xdr:pic>
    <xdr:clientData/>
  </xdr:twoCellAnchor>
  <xdr:twoCellAnchor editAs="oneCell">
    <xdr:from>
      <xdr:col>12</xdr:col>
      <xdr:colOff>571500</xdr:colOff>
      <xdr:row>141</xdr:row>
      <xdr:rowOff>181862</xdr:rowOff>
    </xdr:from>
    <xdr:to>
      <xdr:col>16</xdr:col>
      <xdr:colOff>1085850</xdr:colOff>
      <xdr:row>153</xdr:row>
      <xdr:rowOff>92528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14423" t="30863" r="38426" b="20173"/>
        <a:stretch/>
      </xdr:blipFill>
      <xdr:spPr>
        <a:xfrm>
          <a:off x="17211675" y="28242512"/>
          <a:ext cx="3762375" cy="2196666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895350</xdr:colOff>
          <xdr:row>130</xdr:row>
          <xdr:rowOff>9525</xdr:rowOff>
        </xdr:from>
        <xdr:to>
          <xdr:col>7</xdr:col>
          <xdr:colOff>1514475</xdr:colOff>
          <xdr:row>131</xdr:row>
          <xdr:rowOff>9525</xdr:rowOff>
        </xdr:to>
        <xdr:sp macro="" textlink="">
          <xdr:nvSpPr>
            <xdr:cNvPr id="14339" name="Figura 212" hidden="1">
              <a:extLst>
                <a:ext uri="{63B3BB69-23CF-44E3-9099-C40C66FF867C}">
                  <a14:compatExt spid="_x0000_s14339"/>
                </a:ext>
                <a:ext uri="{FF2B5EF4-FFF2-40B4-BE49-F238E27FC236}">
                  <a16:creationId xmlns:a16="http://schemas.microsoft.com/office/drawing/2014/main" id="{00000000-0008-0000-0300-000003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895350</xdr:colOff>
          <xdr:row>131</xdr:row>
          <xdr:rowOff>19050</xdr:rowOff>
        </xdr:from>
        <xdr:to>
          <xdr:col>7</xdr:col>
          <xdr:colOff>1514475</xdr:colOff>
          <xdr:row>132</xdr:row>
          <xdr:rowOff>19050</xdr:rowOff>
        </xdr:to>
        <xdr:sp macro="" textlink="">
          <xdr:nvSpPr>
            <xdr:cNvPr id="14340" name="Figura 213" hidden="1">
              <a:extLst>
                <a:ext uri="{63B3BB69-23CF-44E3-9099-C40C66FF867C}">
                  <a14:compatExt spid="_x0000_s14340"/>
                </a:ext>
                <a:ext uri="{FF2B5EF4-FFF2-40B4-BE49-F238E27FC236}">
                  <a16:creationId xmlns:a16="http://schemas.microsoft.com/office/drawing/2014/main" id="{00000000-0008-0000-0300-000004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50" name="Picture 248" descr="Ministério de Minas e Energia - MME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51" name="Text Box 249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52" name="Picture 250" descr="PCE azul completo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81775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53" name="Picture 251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323850</xdr:rowOff>
    </xdr:to>
    <xdr:pic>
      <xdr:nvPicPr>
        <xdr:cNvPr id="54" name="Picture 252" descr="Ministério de Minas e Energia - MME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55" name="Text Box 253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56" name="Picture 254" descr="PCE azul completo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81775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57" name="Picture 255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447675</xdr:colOff>
          <xdr:row>99</xdr:row>
          <xdr:rowOff>123825</xdr:rowOff>
        </xdr:from>
        <xdr:to>
          <xdr:col>4</xdr:col>
          <xdr:colOff>828675</xdr:colOff>
          <xdr:row>101</xdr:row>
          <xdr:rowOff>152400</xdr:rowOff>
        </xdr:to>
        <xdr:sp macro="" textlink="">
          <xdr:nvSpPr>
            <xdr:cNvPr id="9217" name="Figura 164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id="{00000000-0008-0000-0400-00000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107</xdr:row>
          <xdr:rowOff>0</xdr:rowOff>
        </xdr:from>
        <xdr:to>
          <xdr:col>3</xdr:col>
          <xdr:colOff>304800</xdr:colOff>
          <xdr:row>108</xdr:row>
          <xdr:rowOff>0</xdr:rowOff>
        </xdr:to>
        <xdr:sp macro="" textlink="">
          <xdr:nvSpPr>
            <xdr:cNvPr id="9218" name="Figura 165" hidden="1">
              <a:extLst>
                <a:ext uri="{63B3BB69-23CF-44E3-9099-C40C66FF867C}">
                  <a14:compatExt spid="_x0000_s9218"/>
                </a:ext>
                <a:ext uri="{FF2B5EF4-FFF2-40B4-BE49-F238E27FC236}">
                  <a16:creationId xmlns:a16="http://schemas.microsoft.com/office/drawing/2014/main" id="{00000000-0008-0000-0400-00000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447675</xdr:colOff>
          <xdr:row>110</xdr:row>
          <xdr:rowOff>123825</xdr:rowOff>
        </xdr:from>
        <xdr:to>
          <xdr:col>2</xdr:col>
          <xdr:colOff>676275</xdr:colOff>
          <xdr:row>112</xdr:row>
          <xdr:rowOff>123825</xdr:rowOff>
        </xdr:to>
        <xdr:sp macro="" textlink="">
          <xdr:nvSpPr>
            <xdr:cNvPr id="9219" name="Figura 166" hidden="1">
              <a:extLst>
                <a:ext uri="{63B3BB69-23CF-44E3-9099-C40C66FF867C}">
                  <a14:compatExt spid="_x0000_s9219"/>
                </a:ext>
                <a:ext uri="{FF2B5EF4-FFF2-40B4-BE49-F238E27FC236}">
                  <a16:creationId xmlns:a16="http://schemas.microsoft.com/office/drawing/2014/main" id="{00000000-0008-0000-0400-00000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114</xdr:row>
          <xdr:rowOff>85725</xdr:rowOff>
        </xdr:from>
        <xdr:to>
          <xdr:col>3</xdr:col>
          <xdr:colOff>342900</xdr:colOff>
          <xdr:row>116</xdr:row>
          <xdr:rowOff>104775</xdr:rowOff>
        </xdr:to>
        <xdr:sp macro="" textlink="">
          <xdr:nvSpPr>
            <xdr:cNvPr id="9220" name="Figura 167" hidden="1">
              <a:extLst>
                <a:ext uri="{63B3BB69-23CF-44E3-9099-C40C66FF867C}">
                  <a14:compatExt spid="_x0000_s9220"/>
                </a:ext>
                <a:ext uri="{FF2B5EF4-FFF2-40B4-BE49-F238E27FC236}">
                  <a16:creationId xmlns:a16="http://schemas.microsoft.com/office/drawing/2014/main" id="{00000000-0008-0000-0400-00000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118</xdr:row>
          <xdr:rowOff>142875</xdr:rowOff>
        </xdr:from>
        <xdr:to>
          <xdr:col>4</xdr:col>
          <xdr:colOff>428625</xdr:colOff>
          <xdr:row>120</xdr:row>
          <xdr:rowOff>95250</xdr:rowOff>
        </xdr:to>
        <xdr:sp macro="" textlink="">
          <xdr:nvSpPr>
            <xdr:cNvPr id="9221" name="Figura 168" hidden="1">
              <a:extLst>
                <a:ext uri="{63B3BB69-23CF-44E3-9099-C40C66FF867C}">
                  <a14:compatExt spid="_x0000_s9221"/>
                </a:ext>
                <a:ext uri="{FF2B5EF4-FFF2-40B4-BE49-F238E27FC236}">
                  <a16:creationId xmlns:a16="http://schemas.microsoft.com/office/drawing/2014/main" id="{00000000-0008-0000-0400-00000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409575</xdr:colOff>
          <xdr:row>123</xdr:row>
          <xdr:rowOff>0</xdr:rowOff>
        </xdr:from>
        <xdr:to>
          <xdr:col>4</xdr:col>
          <xdr:colOff>257175</xdr:colOff>
          <xdr:row>124</xdr:row>
          <xdr:rowOff>38100</xdr:rowOff>
        </xdr:to>
        <xdr:sp macro="" textlink="">
          <xdr:nvSpPr>
            <xdr:cNvPr id="9222" name="Figura 169" hidden="1">
              <a:extLst>
                <a:ext uri="{63B3BB69-23CF-44E3-9099-C40C66FF867C}">
                  <a14:compatExt spid="_x0000_s9222"/>
                </a:ext>
                <a:ext uri="{FF2B5EF4-FFF2-40B4-BE49-F238E27FC236}">
                  <a16:creationId xmlns:a16="http://schemas.microsoft.com/office/drawing/2014/main" id="{00000000-0008-0000-0400-00000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127</xdr:row>
          <xdr:rowOff>38100</xdr:rowOff>
        </xdr:from>
        <xdr:to>
          <xdr:col>4</xdr:col>
          <xdr:colOff>704850</xdr:colOff>
          <xdr:row>128</xdr:row>
          <xdr:rowOff>38100</xdr:rowOff>
        </xdr:to>
        <xdr:sp macro="" textlink="">
          <xdr:nvSpPr>
            <xdr:cNvPr id="9223" name="Figura 172" hidden="1">
              <a:extLst>
                <a:ext uri="{63B3BB69-23CF-44E3-9099-C40C66FF867C}">
                  <a14:compatExt spid="_x0000_s9223"/>
                </a:ext>
                <a:ext uri="{FF2B5EF4-FFF2-40B4-BE49-F238E27FC236}">
                  <a16:creationId xmlns:a16="http://schemas.microsoft.com/office/drawing/2014/main" id="{00000000-0008-0000-0400-00000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466725</xdr:colOff>
          <xdr:row>133</xdr:row>
          <xdr:rowOff>28575</xdr:rowOff>
        </xdr:from>
        <xdr:to>
          <xdr:col>3</xdr:col>
          <xdr:colOff>323850</xdr:colOff>
          <xdr:row>134</xdr:row>
          <xdr:rowOff>28575</xdr:rowOff>
        </xdr:to>
        <xdr:sp macro="" textlink="">
          <xdr:nvSpPr>
            <xdr:cNvPr id="9224" name="Figura 173" hidden="1">
              <a:extLst>
                <a:ext uri="{63B3BB69-23CF-44E3-9099-C40C66FF867C}">
                  <a14:compatExt spid="_x0000_s9224"/>
                </a:ext>
                <a:ext uri="{FF2B5EF4-FFF2-40B4-BE49-F238E27FC236}">
                  <a16:creationId xmlns:a16="http://schemas.microsoft.com/office/drawing/2014/main" id="{00000000-0008-0000-0400-00000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136</xdr:row>
          <xdr:rowOff>171450</xdr:rowOff>
        </xdr:from>
        <xdr:to>
          <xdr:col>3</xdr:col>
          <xdr:colOff>152400</xdr:colOff>
          <xdr:row>138</xdr:row>
          <xdr:rowOff>0</xdr:rowOff>
        </xdr:to>
        <xdr:sp macro="" textlink="">
          <xdr:nvSpPr>
            <xdr:cNvPr id="9225" name="Figura 174" hidden="1">
              <a:extLst>
                <a:ext uri="{63B3BB69-23CF-44E3-9099-C40C66FF867C}">
                  <a14:compatExt spid="_x0000_s9225"/>
                </a:ext>
                <a:ext uri="{FF2B5EF4-FFF2-40B4-BE49-F238E27FC236}">
                  <a16:creationId xmlns:a16="http://schemas.microsoft.com/office/drawing/2014/main" id="{00000000-0008-0000-0400-00000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139</xdr:row>
          <xdr:rowOff>28575</xdr:rowOff>
        </xdr:from>
        <xdr:to>
          <xdr:col>4</xdr:col>
          <xdr:colOff>57150</xdr:colOff>
          <xdr:row>140</xdr:row>
          <xdr:rowOff>57150</xdr:rowOff>
        </xdr:to>
        <xdr:sp macro="" textlink="">
          <xdr:nvSpPr>
            <xdr:cNvPr id="9226" name="Figura 175" hidden="1">
              <a:extLst>
                <a:ext uri="{63B3BB69-23CF-44E3-9099-C40C66FF867C}">
                  <a14:compatExt spid="_x0000_s9226"/>
                </a:ext>
                <a:ext uri="{FF2B5EF4-FFF2-40B4-BE49-F238E27FC236}">
                  <a16:creationId xmlns:a16="http://schemas.microsoft.com/office/drawing/2014/main" id="{00000000-0008-0000-0400-00000A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523875</xdr:colOff>
          <xdr:row>142</xdr:row>
          <xdr:rowOff>95250</xdr:rowOff>
        </xdr:from>
        <xdr:to>
          <xdr:col>3</xdr:col>
          <xdr:colOff>666750</xdr:colOff>
          <xdr:row>144</xdr:row>
          <xdr:rowOff>152400</xdr:rowOff>
        </xdr:to>
        <xdr:sp macro="" textlink="">
          <xdr:nvSpPr>
            <xdr:cNvPr id="9227" name="Figura 176" hidden="1">
              <a:extLst>
                <a:ext uri="{63B3BB69-23CF-44E3-9099-C40C66FF867C}">
                  <a14:compatExt spid="_x0000_s9227"/>
                </a:ext>
                <a:ext uri="{FF2B5EF4-FFF2-40B4-BE49-F238E27FC236}">
                  <a16:creationId xmlns:a16="http://schemas.microsoft.com/office/drawing/2014/main" id="{00000000-0008-0000-0400-00000B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523875</xdr:colOff>
          <xdr:row>147</xdr:row>
          <xdr:rowOff>114300</xdr:rowOff>
        </xdr:from>
        <xdr:to>
          <xdr:col>4</xdr:col>
          <xdr:colOff>638175</xdr:colOff>
          <xdr:row>149</xdr:row>
          <xdr:rowOff>95250</xdr:rowOff>
        </xdr:to>
        <xdr:sp macro="" textlink="">
          <xdr:nvSpPr>
            <xdr:cNvPr id="9228" name="Figura 177" hidden="1">
              <a:extLst>
                <a:ext uri="{63B3BB69-23CF-44E3-9099-C40C66FF867C}">
                  <a14:compatExt spid="_x0000_s9228"/>
                </a:ext>
                <a:ext uri="{FF2B5EF4-FFF2-40B4-BE49-F238E27FC236}">
                  <a16:creationId xmlns:a16="http://schemas.microsoft.com/office/drawing/2014/main" id="{00000000-0008-0000-0400-00000C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151</xdr:row>
          <xdr:rowOff>180975</xdr:rowOff>
        </xdr:from>
        <xdr:to>
          <xdr:col>3</xdr:col>
          <xdr:colOff>314325</xdr:colOff>
          <xdr:row>153</xdr:row>
          <xdr:rowOff>19050</xdr:rowOff>
        </xdr:to>
        <xdr:sp macro="" textlink="">
          <xdr:nvSpPr>
            <xdr:cNvPr id="9229" name="Figura 178" hidden="1">
              <a:extLst>
                <a:ext uri="{63B3BB69-23CF-44E3-9099-C40C66FF867C}">
                  <a14:compatExt spid="_x0000_s9229"/>
                </a:ext>
                <a:ext uri="{FF2B5EF4-FFF2-40B4-BE49-F238E27FC236}">
                  <a16:creationId xmlns:a16="http://schemas.microsoft.com/office/drawing/2014/main" id="{00000000-0008-0000-0400-00000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154</xdr:row>
          <xdr:rowOff>0</xdr:rowOff>
        </xdr:from>
        <xdr:to>
          <xdr:col>4</xdr:col>
          <xdr:colOff>228600</xdr:colOff>
          <xdr:row>155</xdr:row>
          <xdr:rowOff>28575</xdr:rowOff>
        </xdr:to>
        <xdr:sp macro="" textlink="">
          <xdr:nvSpPr>
            <xdr:cNvPr id="9230" name="Figura 179" hidden="1">
              <a:extLst>
                <a:ext uri="{63B3BB69-23CF-44E3-9099-C40C66FF867C}">
                  <a14:compatExt spid="_x0000_s9230"/>
                </a:ext>
                <a:ext uri="{FF2B5EF4-FFF2-40B4-BE49-F238E27FC236}">
                  <a16:creationId xmlns:a16="http://schemas.microsoft.com/office/drawing/2014/main" id="{00000000-0008-0000-0400-00000E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571500</xdr:colOff>
          <xdr:row>159</xdr:row>
          <xdr:rowOff>0</xdr:rowOff>
        </xdr:from>
        <xdr:to>
          <xdr:col>4</xdr:col>
          <xdr:colOff>695325</xdr:colOff>
          <xdr:row>160</xdr:row>
          <xdr:rowOff>28575</xdr:rowOff>
        </xdr:to>
        <xdr:sp macro="" textlink="">
          <xdr:nvSpPr>
            <xdr:cNvPr id="9231" name="Figura 180" hidden="1">
              <a:extLst>
                <a:ext uri="{63B3BB69-23CF-44E3-9099-C40C66FF867C}">
                  <a14:compatExt spid="_x0000_s9231"/>
                </a:ext>
                <a:ext uri="{FF2B5EF4-FFF2-40B4-BE49-F238E27FC236}">
                  <a16:creationId xmlns:a16="http://schemas.microsoft.com/office/drawing/2014/main" id="{00000000-0008-0000-0400-00000F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168</xdr:row>
          <xdr:rowOff>9525</xdr:rowOff>
        </xdr:from>
        <xdr:to>
          <xdr:col>3</xdr:col>
          <xdr:colOff>200025</xdr:colOff>
          <xdr:row>169</xdr:row>
          <xdr:rowOff>9525</xdr:rowOff>
        </xdr:to>
        <xdr:sp macro="" textlink="">
          <xdr:nvSpPr>
            <xdr:cNvPr id="9232" name="Figura 181" hidden="1">
              <a:extLst>
                <a:ext uri="{63B3BB69-23CF-44E3-9099-C40C66FF867C}">
                  <a14:compatExt spid="_x0000_s9232"/>
                </a:ext>
                <a:ext uri="{FF2B5EF4-FFF2-40B4-BE49-F238E27FC236}">
                  <a16:creationId xmlns:a16="http://schemas.microsoft.com/office/drawing/2014/main" id="{00000000-0008-0000-0400-000010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169</xdr:row>
          <xdr:rowOff>0</xdr:rowOff>
        </xdr:from>
        <xdr:to>
          <xdr:col>4</xdr:col>
          <xdr:colOff>1657350</xdr:colOff>
          <xdr:row>170</xdr:row>
          <xdr:rowOff>142875</xdr:rowOff>
        </xdr:to>
        <xdr:sp macro="" textlink="">
          <xdr:nvSpPr>
            <xdr:cNvPr id="9233" name="Figura 182" hidden="1">
              <a:extLst>
                <a:ext uri="{63B3BB69-23CF-44E3-9099-C40C66FF867C}">
                  <a14:compatExt spid="_x0000_s9233"/>
                </a:ext>
                <a:ext uri="{FF2B5EF4-FFF2-40B4-BE49-F238E27FC236}">
                  <a16:creationId xmlns:a16="http://schemas.microsoft.com/office/drawing/2014/main" id="{00000000-0008-0000-0400-00001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171</xdr:row>
          <xdr:rowOff>9525</xdr:rowOff>
        </xdr:from>
        <xdr:to>
          <xdr:col>3</xdr:col>
          <xdr:colOff>200025</xdr:colOff>
          <xdr:row>172</xdr:row>
          <xdr:rowOff>9525</xdr:rowOff>
        </xdr:to>
        <xdr:sp macro="" textlink="">
          <xdr:nvSpPr>
            <xdr:cNvPr id="9234" name="Figura 183" hidden="1">
              <a:extLst>
                <a:ext uri="{63B3BB69-23CF-44E3-9099-C40C66FF867C}">
                  <a14:compatExt spid="_x0000_s9234"/>
                </a:ext>
                <a:ext uri="{FF2B5EF4-FFF2-40B4-BE49-F238E27FC236}">
                  <a16:creationId xmlns:a16="http://schemas.microsoft.com/office/drawing/2014/main" id="{00000000-0008-0000-0400-00001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172</xdr:row>
          <xdr:rowOff>19050</xdr:rowOff>
        </xdr:from>
        <xdr:to>
          <xdr:col>4</xdr:col>
          <xdr:colOff>1457325</xdr:colOff>
          <xdr:row>173</xdr:row>
          <xdr:rowOff>161925</xdr:rowOff>
        </xdr:to>
        <xdr:sp macro="" textlink="">
          <xdr:nvSpPr>
            <xdr:cNvPr id="9235" name="Figura 184" hidden="1">
              <a:extLst>
                <a:ext uri="{63B3BB69-23CF-44E3-9099-C40C66FF867C}">
                  <a14:compatExt spid="_x0000_s9235"/>
                </a:ext>
                <a:ext uri="{FF2B5EF4-FFF2-40B4-BE49-F238E27FC236}">
                  <a16:creationId xmlns:a16="http://schemas.microsoft.com/office/drawing/2014/main" id="{00000000-0008-0000-0400-00001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180</xdr:row>
          <xdr:rowOff>9525</xdr:rowOff>
        </xdr:from>
        <xdr:to>
          <xdr:col>3</xdr:col>
          <xdr:colOff>200025</xdr:colOff>
          <xdr:row>181</xdr:row>
          <xdr:rowOff>9525</xdr:rowOff>
        </xdr:to>
        <xdr:sp macro="" textlink="">
          <xdr:nvSpPr>
            <xdr:cNvPr id="9236" name="Figura 185" hidden="1">
              <a:extLst>
                <a:ext uri="{63B3BB69-23CF-44E3-9099-C40C66FF867C}">
                  <a14:compatExt spid="_x0000_s9236"/>
                </a:ext>
                <a:ext uri="{FF2B5EF4-FFF2-40B4-BE49-F238E27FC236}">
                  <a16:creationId xmlns:a16="http://schemas.microsoft.com/office/drawing/2014/main" id="{00000000-0008-0000-0400-00001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181</xdr:row>
          <xdr:rowOff>9525</xdr:rowOff>
        </xdr:from>
        <xdr:to>
          <xdr:col>7</xdr:col>
          <xdr:colOff>762000</xdr:colOff>
          <xdr:row>182</xdr:row>
          <xdr:rowOff>142875</xdr:rowOff>
        </xdr:to>
        <xdr:sp macro="" textlink="">
          <xdr:nvSpPr>
            <xdr:cNvPr id="9237" name="Figura 186" hidden="1">
              <a:extLst>
                <a:ext uri="{63B3BB69-23CF-44E3-9099-C40C66FF867C}">
                  <a14:compatExt spid="_x0000_s9237"/>
                </a:ext>
                <a:ext uri="{FF2B5EF4-FFF2-40B4-BE49-F238E27FC236}">
                  <a16:creationId xmlns:a16="http://schemas.microsoft.com/office/drawing/2014/main" id="{00000000-0008-0000-0400-00001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183</xdr:row>
          <xdr:rowOff>9525</xdr:rowOff>
        </xdr:from>
        <xdr:to>
          <xdr:col>3</xdr:col>
          <xdr:colOff>200025</xdr:colOff>
          <xdr:row>184</xdr:row>
          <xdr:rowOff>9525</xdr:rowOff>
        </xdr:to>
        <xdr:sp macro="" textlink="">
          <xdr:nvSpPr>
            <xdr:cNvPr id="9238" name="Figura 187" hidden="1">
              <a:extLst>
                <a:ext uri="{63B3BB69-23CF-44E3-9099-C40C66FF867C}">
                  <a14:compatExt spid="_x0000_s9238"/>
                </a:ext>
                <a:ext uri="{FF2B5EF4-FFF2-40B4-BE49-F238E27FC236}">
                  <a16:creationId xmlns:a16="http://schemas.microsoft.com/office/drawing/2014/main" id="{00000000-0008-0000-0400-00001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183</xdr:row>
          <xdr:rowOff>180975</xdr:rowOff>
        </xdr:from>
        <xdr:to>
          <xdr:col>4</xdr:col>
          <xdr:colOff>1619250</xdr:colOff>
          <xdr:row>185</xdr:row>
          <xdr:rowOff>114300</xdr:rowOff>
        </xdr:to>
        <xdr:sp macro="" textlink="">
          <xdr:nvSpPr>
            <xdr:cNvPr id="9239" name="Figura 189" hidden="1">
              <a:extLst>
                <a:ext uri="{63B3BB69-23CF-44E3-9099-C40C66FF867C}">
                  <a14:compatExt spid="_x0000_s9239"/>
                </a:ext>
                <a:ext uri="{FF2B5EF4-FFF2-40B4-BE49-F238E27FC236}">
                  <a16:creationId xmlns:a16="http://schemas.microsoft.com/office/drawing/2014/main" id="{00000000-0008-0000-0400-00001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198</xdr:row>
          <xdr:rowOff>9525</xdr:rowOff>
        </xdr:from>
        <xdr:to>
          <xdr:col>3</xdr:col>
          <xdr:colOff>95250</xdr:colOff>
          <xdr:row>199</xdr:row>
          <xdr:rowOff>9525</xdr:rowOff>
        </xdr:to>
        <xdr:sp macro="" textlink="">
          <xdr:nvSpPr>
            <xdr:cNvPr id="9240" name="Figura 190" hidden="1">
              <a:extLst>
                <a:ext uri="{63B3BB69-23CF-44E3-9099-C40C66FF867C}">
                  <a14:compatExt spid="_x0000_s9240"/>
                </a:ext>
                <a:ext uri="{FF2B5EF4-FFF2-40B4-BE49-F238E27FC236}">
                  <a16:creationId xmlns:a16="http://schemas.microsoft.com/office/drawing/2014/main" id="{00000000-0008-0000-0400-00001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199</xdr:row>
          <xdr:rowOff>85725</xdr:rowOff>
        </xdr:from>
        <xdr:to>
          <xdr:col>7</xdr:col>
          <xdr:colOff>238125</xdr:colOff>
          <xdr:row>200</xdr:row>
          <xdr:rowOff>123825</xdr:rowOff>
        </xdr:to>
        <xdr:sp macro="" textlink="">
          <xdr:nvSpPr>
            <xdr:cNvPr id="9241" name="Figura 191" hidden="1">
              <a:extLst>
                <a:ext uri="{63B3BB69-23CF-44E3-9099-C40C66FF867C}">
                  <a14:compatExt spid="_x0000_s9241"/>
                </a:ext>
                <a:ext uri="{FF2B5EF4-FFF2-40B4-BE49-F238E27FC236}">
                  <a16:creationId xmlns:a16="http://schemas.microsoft.com/office/drawing/2014/main" id="{00000000-0008-0000-0400-00001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201</xdr:row>
          <xdr:rowOff>9525</xdr:rowOff>
        </xdr:from>
        <xdr:to>
          <xdr:col>3</xdr:col>
          <xdr:colOff>95250</xdr:colOff>
          <xdr:row>202</xdr:row>
          <xdr:rowOff>9525</xdr:rowOff>
        </xdr:to>
        <xdr:sp macro="" textlink="">
          <xdr:nvSpPr>
            <xdr:cNvPr id="9242" name="Figura 192" hidden="1">
              <a:extLst>
                <a:ext uri="{63B3BB69-23CF-44E3-9099-C40C66FF867C}">
                  <a14:compatExt spid="_x0000_s9242"/>
                </a:ext>
                <a:ext uri="{FF2B5EF4-FFF2-40B4-BE49-F238E27FC236}">
                  <a16:creationId xmlns:a16="http://schemas.microsoft.com/office/drawing/2014/main" id="{00000000-0008-0000-0400-00001A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210</xdr:row>
          <xdr:rowOff>85725</xdr:rowOff>
        </xdr:from>
        <xdr:to>
          <xdr:col>4</xdr:col>
          <xdr:colOff>1600200</xdr:colOff>
          <xdr:row>211</xdr:row>
          <xdr:rowOff>104775</xdr:rowOff>
        </xdr:to>
        <xdr:sp macro="" textlink="">
          <xdr:nvSpPr>
            <xdr:cNvPr id="9243" name="Figura 196" hidden="1">
              <a:extLst>
                <a:ext uri="{63B3BB69-23CF-44E3-9099-C40C66FF867C}">
                  <a14:compatExt spid="_x0000_s9243"/>
                </a:ext>
                <a:ext uri="{FF2B5EF4-FFF2-40B4-BE49-F238E27FC236}">
                  <a16:creationId xmlns:a16="http://schemas.microsoft.com/office/drawing/2014/main" id="{00000000-0008-0000-0400-00001B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212</xdr:row>
          <xdr:rowOff>9525</xdr:rowOff>
        </xdr:from>
        <xdr:to>
          <xdr:col>3</xdr:col>
          <xdr:colOff>95250</xdr:colOff>
          <xdr:row>213</xdr:row>
          <xdr:rowOff>9525</xdr:rowOff>
        </xdr:to>
        <xdr:sp macro="" textlink="">
          <xdr:nvSpPr>
            <xdr:cNvPr id="9244" name="Figura 197" hidden="1">
              <a:extLst>
                <a:ext uri="{63B3BB69-23CF-44E3-9099-C40C66FF867C}">
                  <a14:compatExt spid="_x0000_s9244"/>
                </a:ext>
                <a:ext uri="{FF2B5EF4-FFF2-40B4-BE49-F238E27FC236}">
                  <a16:creationId xmlns:a16="http://schemas.microsoft.com/office/drawing/2014/main" id="{00000000-0008-0000-0400-00001C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213</xdr:row>
          <xdr:rowOff>85725</xdr:rowOff>
        </xdr:from>
        <xdr:to>
          <xdr:col>4</xdr:col>
          <xdr:colOff>1447800</xdr:colOff>
          <xdr:row>214</xdr:row>
          <xdr:rowOff>114300</xdr:rowOff>
        </xdr:to>
        <xdr:sp macro="" textlink="">
          <xdr:nvSpPr>
            <xdr:cNvPr id="9245" name="Figura 198" hidden="1">
              <a:extLst>
                <a:ext uri="{63B3BB69-23CF-44E3-9099-C40C66FF867C}">
                  <a14:compatExt spid="_x0000_s9245"/>
                </a:ext>
                <a:ext uri="{FF2B5EF4-FFF2-40B4-BE49-F238E27FC236}">
                  <a16:creationId xmlns:a16="http://schemas.microsoft.com/office/drawing/2014/main" id="{00000000-0008-0000-0400-00001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885825</xdr:colOff>
          <xdr:row>246</xdr:row>
          <xdr:rowOff>142875</xdr:rowOff>
        </xdr:from>
        <xdr:to>
          <xdr:col>3</xdr:col>
          <xdr:colOff>266700</xdr:colOff>
          <xdr:row>247</xdr:row>
          <xdr:rowOff>152400</xdr:rowOff>
        </xdr:to>
        <xdr:sp macro="" textlink="">
          <xdr:nvSpPr>
            <xdr:cNvPr id="9246" name="Figura 199" hidden="1">
              <a:extLst>
                <a:ext uri="{63B3BB69-23CF-44E3-9099-C40C66FF867C}">
                  <a14:compatExt spid="_x0000_s9246"/>
                </a:ext>
                <a:ext uri="{FF2B5EF4-FFF2-40B4-BE49-F238E27FC236}">
                  <a16:creationId xmlns:a16="http://schemas.microsoft.com/office/drawing/2014/main" id="{00000000-0008-0000-0400-00001E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233</xdr:row>
          <xdr:rowOff>0</xdr:rowOff>
        </xdr:from>
        <xdr:to>
          <xdr:col>6</xdr:col>
          <xdr:colOff>485775</xdr:colOff>
          <xdr:row>235</xdr:row>
          <xdr:rowOff>9525</xdr:rowOff>
        </xdr:to>
        <xdr:sp macro="" textlink="">
          <xdr:nvSpPr>
            <xdr:cNvPr id="9247" name="Figura 200" hidden="1">
              <a:extLst>
                <a:ext uri="{63B3BB69-23CF-44E3-9099-C40C66FF867C}">
                  <a14:compatExt spid="_x0000_s9247"/>
                </a:ext>
                <a:ext uri="{FF2B5EF4-FFF2-40B4-BE49-F238E27FC236}">
                  <a16:creationId xmlns:a16="http://schemas.microsoft.com/office/drawing/2014/main" id="{00000000-0008-0000-0400-00001F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323850</xdr:colOff>
          <xdr:row>235</xdr:row>
          <xdr:rowOff>133350</xdr:rowOff>
        </xdr:from>
        <xdr:to>
          <xdr:col>4</xdr:col>
          <xdr:colOff>1123950</xdr:colOff>
          <xdr:row>237</xdr:row>
          <xdr:rowOff>95250</xdr:rowOff>
        </xdr:to>
        <xdr:sp macro="" textlink="">
          <xdr:nvSpPr>
            <xdr:cNvPr id="9248" name="Figura 203" hidden="1">
              <a:extLst>
                <a:ext uri="{63B3BB69-23CF-44E3-9099-C40C66FF867C}">
                  <a14:compatExt spid="_x0000_s9248"/>
                </a:ext>
                <a:ext uri="{FF2B5EF4-FFF2-40B4-BE49-F238E27FC236}">
                  <a16:creationId xmlns:a16="http://schemas.microsoft.com/office/drawing/2014/main" id="{00000000-0008-0000-0400-000020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333375</xdr:colOff>
          <xdr:row>237</xdr:row>
          <xdr:rowOff>142875</xdr:rowOff>
        </xdr:from>
        <xdr:to>
          <xdr:col>4</xdr:col>
          <xdr:colOff>990600</xdr:colOff>
          <xdr:row>239</xdr:row>
          <xdr:rowOff>95250</xdr:rowOff>
        </xdr:to>
        <xdr:sp macro="" textlink="">
          <xdr:nvSpPr>
            <xdr:cNvPr id="9249" name="Figura 204" hidden="1">
              <a:extLst>
                <a:ext uri="{63B3BB69-23CF-44E3-9099-C40C66FF867C}">
                  <a14:compatExt spid="_x0000_s9249"/>
                </a:ext>
                <a:ext uri="{FF2B5EF4-FFF2-40B4-BE49-F238E27FC236}">
                  <a16:creationId xmlns:a16="http://schemas.microsoft.com/office/drawing/2014/main" id="{00000000-0008-0000-0400-00002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333375</xdr:colOff>
          <xdr:row>239</xdr:row>
          <xdr:rowOff>142875</xdr:rowOff>
        </xdr:from>
        <xdr:to>
          <xdr:col>4</xdr:col>
          <xdr:colOff>1543050</xdr:colOff>
          <xdr:row>241</xdr:row>
          <xdr:rowOff>95250</xdr:rowOff>
        </xdr:to>
        <xdr:sp macro="" textlink="">
          <xdr:nvSpPr>
            <xdr:cNvPr id="9250" name="Figura 205" hidden="1">
              <a:extLst>
                <a:ext uri="{63B3BB69-23CF-44E3-9099-C40C66FF867C}">
                  <a14:compatExt spid="_x0000_s9250"/>
                </a:ext>
                <a:ext uri="{FF2B5EF4-FFF2-40B4-BE49-F238E27FC236}">
                  <a16:creationId xmlns:a16="http://schemas.microsoft.com/office/drawing/2014/main" id="{00000000-0008-0000-0400-00002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248</xdr:row>
          <xdr:rowOff>0</xdr:rowOff>
        </xdr:from>
        <xdr:to>
          <xdr:col>3</xdr:col>
          <xdr:colOff>438150</xdr:colOff>
          <xdr:row>249</xdr:row>
          <xdr:rowOff>19050</xdr:rowOff>
        </xdr:to>
        <xdr:sp macro="" textlink="">
          <xdr:nvSpPr>
            <xdr:cNvPr id="9251" name="Figura 207" hidden="1">
              <a:extLst>
                <a:ext uri="{63B3BB69-23CF-44E3-9099-C40C66FF867C}">
                  <a14:compatExt spid="_x0000_s9251"/>
                </a:ext>
                <a:ext uri="{FF2B5EF4-FFF2-40B4-BE49-F238E27FC236}">
                  <a16:creationId xmlns:a16="http://schemas.microsoft.com/office/drawing/2014/main" id="{00000000-0008-0000-0400-00002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242</xdr:row>
          <xdr:rowOff>9525</xdr:rowOff>
        </xdr:from>
        <xdr:to>
          <xdr:col>3</xdr:col>
          <xdr:colOff>95250</xdr:colOff>
          <xdr:row>243</xdr:row>
          <xdr:rowOff>9525</xdr:rowOff>
        </xdr:to>
        <xdr:sp macro="" textlink="">
          <xdr:nvSpPr>
            <xdr:cNvPr id="9252" name="Figura 208" hidden="1">
              <a:extLst>
                <a:ext uri="{63B3BB69-23CF-44E3-9099-C40C66FF867C}">
                  <a14:compatExt spid="_x0000_s9252"/>
                </a:ext>
                <a:ext uri="{FF2B5EF4-FFF2-40B4-BE49-F238E27FC236}">
                  <a16:creationId xmlns:a16="http://schemas.microsoft.com/office/drawing/2014/main" id="{00000000-0008-0000-0400-00002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752475</xdr:colOff>
          <xdr:row>243</xdr:row>
          <xdr:rowOff>47625</xdr:rowOff>
        </xdr:from>
        <xdr:to>
          <xdr:col>4</xdr:col>
          <xdr:colOff>1104900</xdr:colOff>
          <xdr:row>244</xdr:row>
          <xdr:rowOff>57150</xdr:rowOff>
        </xdr:to>
        <xdr:sp macro="" textlink="">
          <xdr:nvSpPr>
            <xdr:cNvPr id="9253" name="Figura 209" hidden="1">
              <a:extLst>
                <a:ext uri="{63B3BB69-23CF-44E3-9099-C40C66FF867C}">
                  <a14:compatExt spid="_x0000_s9253"/>
                </a:ext>
                <a:ext uri="{FF2B5EF4-FFF2-40B4-BE49-F238E27FC236}">
                  <a16:creationId xmlns:a16="http://schemas.microsoft.com/office/drawing/2014/main" id="{00000000-0008-0000-0400-00002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209</xdr:row>
          <xdr:rowOff>9525</xdr:rowOff>
        </xdr:from>
        <xdr:to>
          <xdr:col>3</xdr:col>
          <xdr:colOff>95250</xdr:colOff>
          <xdr:row>210</xdr:row>
          <xdr:rowOff>9525</xdr:rowOff>
        </xdr:to>
        <xdr:sp macro="" textlink="">
          <xdr:nvSpPr>
            <xdr:cNvPr id="9254" name="Figura 212" hidden="1">
              <a:extLst>
                <a:ext uri="{63B3BB69-23CF-44E3-9099-C40C66FF867C}">
                  <a14:compatExt spid="_x0000_s9254"/>
                </a:ext>
                <a:ext uri="{FF2B5EF4-FFF2-40B4-BE49-F238E27FC236}">
                  <a16:creationId xmlns:a16="http://schemas.microsoft.com/office/drawing/2014/main" id="{00000000-0008-0000-0400-00002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102</xdr:row>
          <xdr:rowOff>180975</xdr:rowOff>
        </xdr:from>
        <xdr:to>
          <xdr:col>3</xdr:col>
          <xdr:colOff>438150</xdr:colOff>
          <xdr:row>104</xdr:row>
          <xdr:rowOff>19050</xdr:rowOff>
        </xdr:to>
        <xdr:sp macro="" textlink="">
          <xdr:nvSpPr>
            <xdr:cNvPr id="9255" name="Figura 216" hidden="1">
              <a:extLst>
                <a:ext uri="{63B3BB69-23CF-44E3-9099-C40C66FF867C}">
                  <a14:compatExt spid="_x0000_s9255"/>
                </a:ext>
                <a:ext uri="{FF2B5EF4-FFF2-40B4-BE49-F238E27FC236}">
                  <a16:creationId xmlns:a16="http://schemas.microsoft.com/office/drawing/2014/main" id="{00000000-0008-0000-0400-00002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104</xdr:row>
          <xdr:rowOff>104775</xdr:rowOff>
        </xdr:from>
        <xdr:to>
          <xdr:col>3</xdr:col>
          <xdr:colOff>314325</xdr:colOff>
          <xdr:row>106</xdr:row>
          <xdr:rowOff>104775</xdr:rowOff>
        </xdr:to>
        <xdr:sp macro="" textlink="">
          <xdr:nvSpPr>
            <xdr:cNvPr id="9256" name="Figura 217" hidden="1">
              <a:extLst>
                <a:ext uri="{63B3BB69-23CF-44E3-9099-C40C66FF867C}">
                  <a14:compatExt spid="_x0000_s9256"/>
                </a:ext>
                <a:ext uri="{FF2B5EF4-FFF2-40B4-BE49-F238E27FC236}">
                  <a16:creationId xmlns:a16="http://schemas.microsoft.com/office/drawing/2014/main" id="{00000000-0008-0000-0400-00002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232</xdr:row>
          <xdr:rowOff>9525</xdr:rowOff>
        </xdr:from>
        <xdr:to>
          <xdr:col>3</xdr:col>
          <xdr:colOff>95250</xdr:colOff>
          <xdr:row>233</xdr:row>
          <xdr:rowOff>9525</xdr:rowOff>
        </xdr:to>
        <xdr:sp macro="" textlink="">
          <xdr:nvSpPr>
            <xdr:cNvPr id="9257" name="Figura 218" hidden="1">
              <a:extLst>
                <a:ext uri="{63B3BB69-23CF-44E3-9099-C40C66FF867C}">
                  <a14:compatExt spid="_x0000_s9257"/>
                </a:ext>
                <a:ext uri="{FF2B5EF4-FFF2-40B4-BE49-F238E27FC236}">
                  <a16:creationId xmlns:a16="http://schemas.microsoft.com/office/drawing/2014/main" id="{00000000-0008-0000-0400-00002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250</xdr:row>
          <xdr:rowOff>9525</xdr:rowOff>
        </xdr:from>
        <xdr:to>
          <xdr:col>3</xdr:col>
          <xdr:colOff>95250</xdr:colOff>
          <xdr:row>251</xdr:row>
          <xdr:rowOff>9525</xdr:rowOff>
        </xdr:to>
        <xdr:sp macro="" textlink="">
          <xdr:nvSpPr>
            <xdr:cNvPr id="9258" name="Figura 219" hidden="1">
              <a:extLst>
                <a:ext uri="{63B3BB69-23CF-44E3-9099-C40C66FF867C}">
                  <a14:compatExt spid="_x0000_s9258"/>
                </a:ext>
                <a:ext uri="{FF2B5EF4-FFF2-40B4-BE49-F238E27FC236}">
                  <a16:creationId xmlns:a16="http://schemas.microsoft.com/office/drawing/2014/main" id="{00000000-0008-0000-0400-00002A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226</xdr:row>
          <xdr:rowOff>28575</xdr:rowOff>
        </xdr:from>
        <xdr:to>
          <xdr:col>4</xdr:col>
          <xdr:colOff>1076325</xdr:colOff>
          <xdr:row>227</xdr:row>
          <xdr:rowOff>28575</xdr:rowOff>
        </xdr:to>
        <xdr:sp macro="" textlink="">
          <xdr:nvSpPr>
            <xdr:cNvPr id="9259" name="Figura 220" hidden="1">
              <a:extLst>
                <a:ext uri="{63B3BB69-23CF-44E3-9099-C40C66FF867C}">
                  <a14:compatExt spid="_x0000_s9259"/>
                </a:ext>
                <a:ext uri="{FF2B5EF4-FFF2-40B4-BE49-F238E27FC236}">
                  <a16:creationId xmlns:a16="http://schemas.microsoft.com/office/drawing/2014/main" id="{00000000-0008-0000-0400-00002B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27</xdr:row>
          <xdr:rowOff>0</xdr:rowOff>
        </xdr:from>
        <xdr:to>
          <xdr:col>10</xdr:col>
          <xdr:colOff>190500</xdr:colOff>
          <xdr:row>56</xdr:row>
          <xdr:rowOff>161925</xdr:rowOff>
        </xdr:to>
        <xdr:sp macro="" textlink="">
          <xdr:nvSpPr>
            <xdr:cNvPr id="9260" name="Figura 221" hidden="1">
              <a:extLst>
                <a:ext uri="{63B3BB69-23CF-44E3-9099-C40C66FF867C}">
                  <a14:compatExt spid="_x0000_s9260"/>
                </a:ext>
                <a:ext uri="{FF2B5EF4-FFF2-40B4-BE49-F238E27FC236}">
                  <a16:creationId xmlns:a16="http://schemas.microsoft.com/office/drawing/2014/main" id="{00000000-0008-0000-0400-00002C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60</xdr:row>
          <xdr:rowOff>0</xdr:rowOff>
        </xdr:from>
        <xdr:to>
          <xdr:col>9</xdr:col>
          <xdr:colOff>990600</xdr:colOff>
          <xdr:row>89</xdr:row>
          <xdr:rowOff>9525</xdr:rowOff>
        </xdr:to>
        <xdr:sp macro="" textlink="">
          <xdr:nvSpPr>
            <xdr:cNvPr id="9261" name="Figura 222" hidden="1">
              <a:extLst>
                <a:ext uri="{63B3BB69-23CF-44E3-9099-C40C66FF867C}">
                  <a14:compatExt spid="_x0000_s9261"/>
                </a:ext>
                <a:ext uri="{FF2B5EF4-FFF2-40B4-BE49-F238E27FC236}">
                  <a16:creationId xmlns:a16="http://schemas.microsoft.com/office/drawing/2014/main" id="{00000000-0008-0000-0400-00002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190500</xdr:colOff>
          <xdr:row>193</xdr:row>
          <xdr:rowOff>152400</xdr:rowOff>
        </xdr:from>
        <xdr:to>
          <xdr:col>4</xdr:col>
          <xdr:colOff>1047750</xdr:colOff>
          <xdr:row>195</xdr:row>
          <xdr:rowOff>104775</xdr:rowOff>
        </xdr:to>
        <xdr:sp macro="" textlink="">
          <xdr:nvSpPr>
            <xdr:cNvPr id="9262" name="Figura 224" hidden="1">
              <a:extLst>
                <a:ext uri="{63B3BB69-23CF-44E3-9099-C40C66FF867C}">
                  <a14:compatExt spid="_x0000_s9262"/>
                </a:ext>
                <a:ext uri="{FF2B5EF4-FFF2-40B4-BE49-F238E27FC236}">
                  <a16:creationId xmlns:a16="http://schemas.microsoft.com/office/drawing/2014/main" id="{00000000-0008-0000-0400-00002E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202</xdr:row>
          <xdr:rowOff>66675</xdr:rowOff>
        </xdr:from>
        <xdr:to>
          <xdr:col>4</xdr:col>
          <xdr:colOff>904875</xdr:colOff>
          <xdr:row>203</xdr:row>
          <xdr:rowOff>104775</xdr:rowOff>
        </xdr:to>
        <xdr:sp macro="" textlink="">
          <xdr:nvSpPr>
            <xdr:cNvPr id="9263" name="Figura 225" hidden="1">
              <a:extLst>
                <a:ext uri="{63B3BB69-23CF-44E3-9099-C40C66FF867C}">
                  <a14:compatExt spid="_x0000_s9263"/>
                </a:ext>
                <a:ext uri="{FF2B5EF4-FFF2-40B4-BE49-F238E27FC236}">
                  <a16:creationId xmlns:a16="http://schemas.microsoft.com/office/drawing/2014/main" id="{00000000-0008-0000-0400-00002F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251</xdr:row>
          <xdr:rowOff>95250</xdr:rowOff>
        </xdr:from>
        <xdr:to>
          <xdr:col>4</xdr:col>
          <xdr:colOff>1152525</xdr:colOff>
          <xdr:row>252</xdr:row>
          <xdr:rowOff>123825</xdr:rowOff>
        </xdr:to>
        <xdr:sp macro="" textlink="">
          <xdr:nvSpPr>
            <xdr:cNvPr id="9264" name="Object 48" hidden="1">
              <a:extLst>
                <a:ext uri="{63B3BB69-23CF-44E3-9099-C40C66FF867C}">
                  <a14:compatExt spid="_x0000_s9264"/>
                </a:ext>
                <a:ext uri="{FF2B5EF4-FFF2-40B4-BE49-F238E27FC236}">
                  <a16:creationId xmlns:a16="http://schemas.microsoft.com/office/drawing/2014/main" id="{00000000-0008-0000-0400-000030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38100</xdr:colOff>
      <xdr:row>258</xdr:row>
      <xdr:rowOff>28575</xdr:rowOff>
    </xdr:from>
    <xdr:to>
      <xdr:col>4</xdr:col>
      <xdr:colOff>561975</xdr:colOff>
      <xdr:row>259</xdr:row>
      <xdr:rowOff>38100</xdr:rowOff>
    </xdr:to>
    <xdr:sp macro="" textlink="">
      <xdr:nvSpPr>
        <xdr:cNvPr id="2" name="Caixa de Texto 415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>
          <a:spLocks noChangeArrowheads="1"/>
        </xdr:cNvSpPr>
      </xdr:nvSpPr>
      <xdr:spPr bwMode="auto">
        <a:xfrm>
          <a:off x="3352800" y="49329975"/>
          <a:ext cx="523875" cy="2000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MS Sans Serif"/>
            </a:rPr>
            <a:t>R$/m3</a:t>
          </a:r>
        </a:p>
      </xdr:txBody>
    </xdr:sp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63" name="Imagem 392" descr="Ministério de Minas e Energia - MME">
          <a:extLst>
            <a:ext uri="{FF2B5EF4-FFF2-40B4-BE49-F238E27FC236}">
              <a16:creationId xmlns:a16="http://schemas.microsoft.com/office/drawing/2014/main" id="{00000000-0008-0000-0500-00003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64" name="Caixa de Texto 393">
          <a:extLst>
            <a:ext uri="{FF2B5EF4-FFF2-40B4-BE49-F238E27FC236}">
              <a16:creationId xmlns:a16="http://schemas.microsoft.com/office/drawing/2014/main" id="{00000000-0008-0000-0500-000040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65" name="Imagem 394" descr="PCE azul completo">
          <a:extLst>
            <a:ext uri="{FF2B5EF4-FFF2-40B4-BE49-F238E27FC236}">
              <a16:creationId xmlns:a16="http://schemas.microsoft.com/office/drawing/2014/main" id="{00000000-0008-0000-0500-00004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77025" y="123825"/>
          <a:ext cx="14954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66" name="Imagem 395">
          <a:extLst>
            <a:ext uri="{FF2B5EF4-FFF2-40B4-BE49-F238E27FC236}">
              <a16:creationId xmlns:a16="http://schemas.microsoft.com/office/drawing/2014/main" id="{00000000-0008-0000-0500-00004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20025" y="161925"/>
          <a:ext cx="1524000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390525</xdr:colOff>
      <xdr:row>299</xdr:row>
      <xdr:rowOff>123825</xdr:rowOff>
    </xdr:from>
    <xdr:to>
      <xdr:col>7</xdr:col>
      <xdr:colOff>438150</xdr:colOff>
      <xdr:row>314</xdr:row>
      <xdr:rowOff>66675</xdr:rowOff>
    </xdr:to>
    <xdr:pic>
      <xdr:nvPicPr>
        <xdr:cNvPr id="67" name="Imagem 396">
          <a:extLst>
            <a:ext uri="{FF2B5EF4-FFF2-40B4-BE49-F238E27FC236}">
              <a16:creationId xmlns:a16="http://schemas.microsoft.com/office/drawing/2014/main" id="{00000000-0008-0000-0500-00004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4075" y="57235725"/>
          <a:ext cx="4105275" cy="280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742950</xdr:colOff>
      <xdr:row>318</xdr:row>
      <xdr:rowOff>114300</xdr:rowOff>
    </xdr:from>
    <xdr:to>
      <xdr:col>7</xdr:col>
      <xdr:colOff>781050</xdr:colOff>
      <xdr:row>333</xdr:row>
      <xdr:rowOff>47625</xdr:rowOff>
    </xdr:to>
    <xdr:pic>
      <xdr:nvPicPr>
        <xdr:cNvPr id="68" name="Imagem 397">
          <a:extLst>
            <a:ext uri="{FF2B5EF4-FFF2-40B4-BE49-F238E27FC236}">
              <a16:creationId xmlns:a16="http://schemas.microsoft.com/office/drawing/2014/main" id="{00000000-0008-0000-0500-00004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0" y="60845700"/>
          <a:ext cx="4095750" cy="2790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190500</xdr:colOff>
      <xdr:row>377</xdr:row>
      <xdr:rowOff>28575</xdr:rowOff>
    </xdr:from>
    <xdr:to>
      <xdr:col>8</xdr:col>
      <xdr:colOff>66675</xdr:colOff>
      <xdr:row>392</xdr:row>
      <xdr:rowOff>114300</xdr:rowOff>
    </xdr:to>
    <xdr:pic>
      <xdr:nvPicPr>
        <xdr:cNvPr id="69" name="Imagem 405">
          <a:extLst>
            <a:ext uri="{FF2B5EF4-FFF2-40B4-BE49-F238E27FC236}">
              <a16:creationId xmlns:a16="http://schemas.microsoft.com/office/drawing/2014/main" id="{00000000-0008-0000-0500-00004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72475725"/>
          <a:ext cx="4800600" cy="2943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412</xdr:row>
      <xdr:rowOff>0</xdr:rowOff>
    </xdr:from>
    <xdr:to>
      <xdr:col>7</xdr:col>
      <xdr:colOff>666750</xdr:colOff>
      <xdr:row>427</xdr:row>
      <xdr:rowOff>95250</xdr:rowOff>
    </xdr:to>
    <xdr:pic>
      <xdr:nvPicPr>
        <xdr:cNvPr id="70" name="Imagem 431">
          <a:extLst>
            <a:ext uri="{FF2B5EF4-FFF2-40B4-BE49-F238E27FC236}">
              <a16:creationId xmlns:a16="http://schemas.microsoft.com/office/drawing/2014/main" id="{00000000-0008-0000-0500-00004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79362300"/>
          <a:ext cx="5610225" cy="295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433</xdr:row>
      <xdr:rowOff>0</xdr:rowOff>
    </xdr:from>
    <xdr:to>
      <xdr:col>7</xdr:col>
      <xdr:colOff>666750</xdr:colOff>
      <xdr:row>448</xdr:row>
      <xdr:rowOff>95250</xdr:rowOff>
    </xdr:to>
    <xdr:pic>
      <xdr:nvPicPr>
        <xdr:cNvPr id="71" name="Imagem 433">
          <a:extLst>
            <a:ext uri="{FF2B5EF4-FFF2-40B4-BE49-F238E27FC236}">
              <a16:creationId xmlns:a16="http://schemas.microsoft.com/office/drawing/2014/main" id="{00000000-0008-0000-0500-00004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83362800"/>
          <a:ext cx="5610225" cy="295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600075</xdr:colOff>
      <xdr:row>347</xdr:row>
      <xdr:rowOff>47625</xdr:rowOff>
    </xdr:from>
    <xdr:to>
      <xdr:col>7</xdr:col>
      <xdr:colOff>714375</xdr:colOff>
      <xdr:row>362</xdr:row>
      <xdr:rowOff>85725</xdr:rowOff>
    </xdr:to>
    <xdr:pic>
      <xdr:nvPicPr>
        <xdr:cNvPr id="72" name="Imagem 437">
          <a:extLst>
            <a:ext uri="{FF2B5EF4-FFF2-40B4-BE49-F238E27FC236}">
              <a16:creationId xmlns:a16="http://schemas.microsoft.com/office/drawing/2014/main" id="{00000000-0008-0000-0500-00004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33625" y="66532125"/>
          <a:ext cx="4171950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110173</xdr:colOff>
      <xdr:row>534</xdr:row>
      <xdr:rowOff>57149</xdr:rowOff>
    </xdr:from>
    <xdr:to>
      <xdr:col>6</xdr:col>
      <xdr:colOff>523781</xdr:colOff>
      <xdr:row>552</xdr:row>
      <xdr:rowOff>123825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 cstate="print"/>
        <a:srcRect l="15229" t="24743" r="40037" b="22646"/>
        <a:stretch/>
      </xdr:blipFill>
      <xdr:spPr>
        <a:xfrm>
          <a:off x="957898" y="102784274"/>
          <a:ext cx="4566508" cy="3019426"/>
        </a:xfrm>
        <a:prstGeom prst="rect">
          <a:avLst/>
        </a:prstGeom>
      </xdr:spPr>
    </xdr:pic>
    <xdr:clientData/>
  </xdr:twoCellAnchor>
  <xdr:twoCellAnchor editAs="oneCell">
    <xdr:from>
      <xdr:col>12</xdr:col>
      <xdr:colOff>747677</xdr:colOff>
      <xdr:row>208</xdr:row>
      <xdr:rowOff>793</xdr:rowOff>
    </xdr:from>
    <xdr:to>
      <xdr:col>20</xdr:col>
      <xdr:colOff>675867</xdr:colOff>
      <xdr:row>224</xdr:row>
      <xdr:rowOff>104775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957" t="17109" r="8389" b="10659"/>
        <a:stretch/>
      </xdr:blipFill>
      <xdr:spPr>
        <a:xfrm>
          <a:off x="10948952" y="39939118"/>
          <a:ext cx="6024190" cy="3151982"/>
        </a:xfrm>
        <a:prstGeom prst="rect">
          <a:avLst/>
        </a:prstGeom>
      </xdr:spPr>
    </xdr:pic>
    <xdr:clientData/>
  </xdr:twoCellAnchor>
  <xdr:twoCellAnchor editAs="oneCell">
    <xdr:from>
      <xdr:col>10</xdr:col>
      <xdr:colOff>54365</xdr:colOff>
      <xdr:row>207</xdr:row>
      <xdr:rowOff>190499</xdr:rowOff>
    </xdr:from>
    <xdr:to>
      <xdr:col>12</xdr:col>
      <xdr:colOff>748425</xdr:colOff>
      <xdr:row>224</xdr:row>
      <xdr:rowOff>95250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12590" y="39938324"/>
          <a:ext cx="2237110" cy="3143251"/>
        </a:xfrm>
        <a:prstGeom prst="rect">
          <a:avLst/>
        </a:prstGeom>
      </xdr:spPr>
    </xdr:pic>
    <xdr:clientData/>
  </xdr:twoCellAnchor>
  <xdr:twoCellAnchor editAs="oneCell">
    <xdr:from>
      <xdr:col>10</xdr:col>
      <xdr:colOff>56724</xdr:colOff>
      <xdr:row>224</xdr:row>
      <xdr:rowOff>76200</xdr:rowOff>
    </xdr:from>
    <xdr:to>
      <xdr:col>13</xdr:col>
      <xdr:colOff>19050</xdr:colOff>
      <xdr:row>240</xdr:row>
      <xdr:rowOff>92869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14949" y="43062525"/>
          <a:ext cx="2267376" cy="3064669"/>
        </a:xfrm>
        <a:prstGeom prst="rect">
          <a:avLst/>
        </a:prstGeom>
      </xdr:spPr>
    </xdr:pic>
    <xdr:clientData/>
  </xdr:twoCellAnchor>
  <xdr:twoCellAnchor editAs="oneCell">
    <xdr:from>
      <xdr:col>13</xdr:col>
      <xdr:colOff>1</xdr:colOff>
      <xdr:row>224</xdr:row>
      <xdr:rowOff>76200</xdr:rowOff>
    </xdr:from>
    <xdr:to>
      <xdr:col>20</xdr:col>
      <xdr:colOff>733729</xdr:colOff>
      <xdr:row>236</xdr:row>
      <xdr:rowOff>47625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530" b="26330"/>
        <a:stretch/>
      </xdr:blipFill>
      <xdr:spPr>
        <a:xfrm>
          <a:off x="10963276" y="43062525"/>
          <a:ext cx="6067728" cy="225742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70</xdr:row>
          <xdr:rowOff>76200</xdr:rowOff>
        </xdr:from>
        <xdr:to>
          <xdr:col>4</xdr:col>
          <xdr:colOff>561975</xdr:colOff>
          <xdr:row>72</xdr:row>
          <xdr:rowOff>85725</xdr:rowOff>
        </xdr:to>
        <xdr:sp macro="" textlink="">
          <xdr:nvSpPr>
            <xdr:cNvPr id="21505" name="Figura 62" hidden="1">
              <a:extLst>
                <a:ext uri="{63B3BB69-23CF-44E3-9099-C40C66FF867C}">
                  <a14:compatExt spid="_x0000_s21505"/>
                </a:ext>
                <a:ext uri="{FF2B5EF4-FFF2-40B4-BE49-F238E27FC236}">
                  <a16:creationId xmlns:a16="http://schemas.microsoft.com/office/drawing/2014/main" id="{00000000-0008-0000-0500-00000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114</xdr:row>
          <xdr:rowOff>114300</xdr:rowOff>
        </xdr:from>
        <xdr:to>
          <xdr:col>2</xdr:col>
          <xdr:colOff>742950</xdr:colOff>
          <xdr:row>116</xdr:row>
          <xdr:rowOff>95250</xdr:rowOff>
        </xdr:to>
        <xdr:sp macro="" textlink="">
          <xdr:nvSpPr>
            <xdr:cNvPr id="21506" name="Figura 63" hidden="1">
              <a:extLst>
                <a:ext uri="{63B3BB69-23CF-44E3-9099-C40C66FF867C}">
                  <a14:compatExt spid="_x0000_s21506"/>
                </a:ext>
                <a:ext uri="{FF2B5EF4-FFF2-40B4-BE49-F238E27FC236}">
                  <a16:creationId xmlns:a16="http://schemas.microsoft.com/office/drawing/2014/main" id="{00000000-0008-0000-0500-00000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695325</xdr:colOff>
          <xdr:row>176</xdr:row>
          <xdr:rowOff>38100</xdr:rowOff>
        </xdr:from>
        <xdr:to>
          <xdr:col>3</xdr:col>
          <xdr:colOff>447675</xdr:colOff>
          <xdr:row>177</xdr:row>
          <xdr:rowOff>47625</xdr:rowOff>
        </xdr:to>
        <xdr:sp macro="" textlink="">
          <xdr:nvSpPr>
            <xdr:cNvPr id="21507" name="Figura 64" hidden="1">
              <a:extLst>
                <a:ext uri="{63B3BB69-23CF-44E3-9099-C40C66FF867C}">
                  <a14:compatExt spid="_x0000_s21507"/>
                </a:ext>
                <a:ext uri="{FF2B5EF4-FFF2-40B4-BE49-F238E27FC236}">
                  <a16:creationId xmlns:a16="http://schemas.microsoft.com/office/drawing/2014/main" id="{00000000-0008-0000-0500-00000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800100</xdr:colOff>
          <xdr:row>165</xdr:row>
          <xdr:rowOff>57150</xdr:rowOff>
        </xdr:from>
        <xdr:to>
          <xdr:col>2</xdr:col>
          <xdr:colOff>400050</xdr:colOff>
          <xdr:row>167</xdr:row>
          <xdr:rowOff>66675</xdr:rowOff>
        </xdr:to>
        <xdr:sp macro="" textlink="">
          <xdr:nvSpPr>
            <xdr:cNvPr id="21508" name="Figura 65" hidden="1">
              <a:extLst>
                <a:ext uri="{63B3BB69-23CF-44E3-9099-C40C66FF867C}">
                  <a14:compatExt spid="_x0000_s21508"/>
                </a:ext>
                <a:ext uri="{FF2B5EF4-FFF2-40B4-BE49-F238E27FC236}">
                  <a16:creationId xmlns:a16="http://schemas.microsoft.com/office/drawing/2014/main" id="{00000000-0008-0000-0500-00000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172</xdr:row>
          <xdr:rowOff>180975</xdr:rowOff>
        </xdr:from>
        <xdr:to>
          <xdr:col>4</xdr:col>
          <xdr:colOff>419100</xdr:colOff>
          <xdr:row>174</xdr:row>
          <xdr:rowOff>38100</xdr:rowOff>
        </xdr:to>
        <xdr:sp macro="" textlink="">
          <xdr:nvSpPr>
            <xdr:cNvPr id="21509" name="Figura 66" hidden="1">
              <a:extLst>
                <a:ext uri="{63B3BB69-23CF-44E3-9099-C40C66FF867C}">
                  <a14:compatExt spid="_x0000_s21509"/>
                </a:ext>
                <a:ext uri="{FF2B5EF4-FFF2-40B4-BE49-F238E27FC236}">
                  <a16:creationId xmlns:a16="http://schemas.microsoft.com/office/drawing/2014/main" id="{00000000-0008-0000-0500-00000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695325</xdr:colOff>
          <xdr:row>179</xdr:row>
          <xdr:rowOff>76200</xdr:rowOff>
        </xdr:from>
        <xdr:to>
          <xdr:col>5</xdr:col>
          <xdr:colOff>361950</xdr:colOff>
          <xdr:row>181</xdr:row>
          <xdr:rowOff>123825</xdr:rowOff>
        </xdr:to>
        <xdr:sp macro="" textlink="">
          <xdr:nvSpPr>
            <xdr:cNvPr id="21510" name="Figura 67" hidden="1">
              <a:extLst>
                <a:ext uri="{63B3BB69-23CF-44E3-9099-C40C66FF867C}">
                  <a14:compatExt spid="_x0000_s21510"/>
                </a:ext>
                <a:ext uri="{FF2B5EF4-FFF2-40B4-BE49-F238E27FC236}">
                  <a16:creationId xmlns:a16="http://schemas.microsoft.com/office/drawing/2014/main" id="{00000000-0008-0000-0500-00000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114300</xdr:colOff>
          <xdr:row>66</xdr:row>
          <xdr:rowOff>133350</xdr:rowOff>
        </xdr:from>
        <xdr:to>
          <xdr:col>2</xdr:col>
          <xdr:colOff>466725</xdr:colOff>
          <xdr:row>68</xdr:row>
          <xdr:rowOff>142875</xdr:rowOff>
        </xdr:to>
        <xdr:sp macro="" textlink="">
          <xdr:nvSpPr>
            <xdr:cNvPr id="21511" name="Figura 71" hidden="1">
              <a:extLst>
                <a:ext uri="{63B3BB69-23CF-44E3-9099-C40C66FF867C}">
                  <a14:compatExt spid="_x0000_s21511"/>
                </a:ext>
                <a:ext uri="{FF2B5EF4-FFF2-40B4-BE49-F238E27FC236}">
                  <a16:creationId xmlns:a16="http://schemas.microsoft.com/office/drawing/2014/main" id="{00000000-0008-0000-0500-00000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257175</xdr:colOff>
          <xdr:row>50</xdr:row>
          <xdr:rowOff>104775</xdr:rowOff>
        </xdr:from>
        <xdr:to>
          <xdr:col>3</xdr:col>
          <xdr:colOff>161925</xdr:colOff>
          <xdr:row>52</xdr:row>
          <xdr:rowOff>76200</xdr:rowOff>
        </xdr:to>
        <xdr:sp macro="" textlink="">
          <xdr:nvSpPr>
            <xdr:cNvPr id="21512" name="Figura 88" hidden="1">
              <a:extLst>
                <a:ext uri="{63B3BB69-23CF-44E3-9099-C40C66FF867C}">
                  <a14:compatExt spid="_x0000_s21512"/>
                </a:ext>
                <a:ext uri="{FF2B5EF4-FFF2-40B4-BE49-F238E27FC236}">
                  <a16:creationId xmlns:a16="http://schemas.microsoft.com/office/drawing/2014/main" id="{00000000-0008-0000-0500-00000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</xdr:colOff>
          <xdr:row>93</xdr:row>
          <xdr:rowOff>76200</xdr:rowOff>
        </xdr:from>
        <xdr:to>
          <xdr:col>3</xdr:col>
          <xdr:colOff>133350</xdr:colOff>
          <xdr:row>95</xdr:row>
          <xdr:rowOff>57150</xdr:rowOff>
        </xdr:to>
        <xdr:sp macro="" textlink="">
          <xdr:nvSpPr>
            <xdr:cNvPr id="21513" name="Figura 90" hidden="1">
              <a:extLst>
                <a:ext uri="{63B3BB69-23CF-44E3-9099-C40C66FF867C}">
                  <a14:compatExt spid="_x0000_s21513"/>
                </a:ext>
                <a:ext uri="{FF2B5EF4-FFF2-40B4-BE49-F238E27FC236}">
                  <a16:creationId xmlns:a16="http://schemas.microsoft.com/office/drawing/2014/main" id="{00000000-0008-0000-0500-00000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110</xdr:row>
          <xdr:rowOff>28575</xdr:rowOff>
        </xdr:from>
        <xdr:to>
          <xdr:col>2</xdr:col>
          <xdr:colOff>390525</xdr:colOff>
          <xdr:row>111</xdr:row>
          <xdr:rowOff>38100</xdr:rowOff>
        </xdr:to>
        <xdr:sp macro="" textlink="">
          <xdr:nvSpPr>
            <xdr:cNvPr id="21514" name="Figura 91" hidden="1">
              <a:extLst>
                <a:ext uri="{63B3BB69-23CF-44E3-9099-C40C66FF867C}">
                  <a14:compatExt spid="_x0000_s21514"/>
                </a:ext>
                <a:ext uri="{FF2B5EF4-FFF2-40B4-BE49-F238E27FC236}">
                  <a16:creationId xmlns:a16="http://schemas.microsoft.com/office/drawing/2014/main" id="{00000000-0008-0000-0500-00000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192</xdr:row>
          <xdr:rowOff>19050</xdr:rowOff>
        </xdr:from>
        <xdr:to>
          <xdr:col>3</xdr:col>
          <xdr:colOff>428625</xdr:colOff>
          <xdr:row>192</xdr:row>
          <xdr:rowOff>180975</xdr:rowOff>
        </xdr:to>
        <xdr:sp macro="" textlink="">
          <xdr:nvSpPr>
            <xdr:cNvPr id="21515" name="Figura 99" hidden="1">
              <a:extLst>
                <a:ext uri="{63B3BB69-23CF-44E3-9099-C40C66FF867C}">
                  <a14:compatExt spid="_x0000_s21515"/>
                </a:ext>
                <a:ext uri="{FF2B5EF4-FFF2-40B4-BE49-F238E27FC236}">
                  <a16:creationId xmlns:a16="http://schemas.microsoft.com/office/drawing/2014/main" id="{00000000-0008-0000-0500-00000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194</xdr:row>
          <xdr:rowOff>28575</xdr:rowOff>
        </xdr:from>
        <xdr:to>
          <xdr:col>3</xdr:col>
          <xdr:colOff>381000</xdr:colOff>
          <xdr:row>195</xdr:row>
          <xdr:rowOff>0</xdr:rowOff>
        </xdr:to>
        <xdr:sp macro="" textlink="">
          <xdr:nvSpPr>
            <xdr:cNvPr id="21516" name="Figura 100" hidden="1">
              <a:extLst>
                <a:ext uri="{63B3BB69-23CF-44E3-9099-C40C66FF867C}">
                  <a14:compatExt spid="_x0000_s21516"/>
                </a:ext>
                <a:ext uri="{FF2B5EF4-FFF2-40B4-BE49-F238E27FC236}">
                  <a16:creationId xmlns:a16="http://schemas.microsoft.com/office/drawing/2014/main" id="{00000000-0008-0000-0500-00000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204</xdr:row>
          <xdr:rowOff>28575</xdr:rowOff>
        </xdr:from>
        <xdr:to>
          <xdr:col>3</xdr:col>
          <xdr:colOff>371475</xdr:colOff>
          <xdr:row>205</xdr:row>
          <xdr:rowOff>0</xdr:rowOff>
        </xdr:to>
        <xdr:sp macro="" textlink="">
          <xdr:nvSpPr>
            <xdr:cNvPr id="21517" name="Figura 105" hidden="1">
              <a:extLst>
                <a:ext uri="{63B3BB69-23CF-44E3-9099-C40C66FF867C}">
                  <a14:compatExt spid="_x0000_s21517"/>
                </a:ext>
                <a:ext uri="{FF2B5EF4-FFF2-40B4-BE49-F238E27FC236}">
                  <a16:creationId xmlns:a16="http://schemas.microsoft.com/office/drawing/2014/main" id="{00000000-0008-0000-0500-00000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257175</xdr:colOff>
          <xdr:row>212</xdr:row>
          <xdr:rowOff>0</xdr:rowOff>
        </xdr:from>
        <xdr:to>
          <xdr:col>3</xdr:col>
          <xdr:colOff>171450</xdr:colOff>
          <xdr:row>213</xdr:row>
          <xdr:rowOff>0</xdr:rowOff>
        </xdr:to>
        <xdr:sp macro="" textlink="">
          <xdr:nvSpPr>
            <xdr:cNvPr id="21518" name="Figura 114" hidden="1">
              <a:extLst>
                <a:ext uri="{63B3BB69-23CF-44E3-9099-C40C66FF867C}">
                  <a14:compatExt spid="_x0000_s21518"/>
                </a:ext>
                <a:ext uri="{FF2B5EF4-FFF2-40B4-BE49-F238E27FC236}">
                  <a16:creationId xmlns:a16="http://schemas.microsoft.com/office/drawing/2014/main" id="{00000000-0008-0000-0500-00000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215</xdr:row>
          <xdr:rowOff>28575</xdr:rowOff>
        </xdr:from>
        <xdr:to>
          <xdr:col>3</xdr:col>
          <xdr:colOff>333375</xdr:colOff>
          <xdr:row>216</xdr:row>
          <xdr:rowOff>38100</xdr:rowOff>
        </xdr:to>
        <xdr:sp macro="" textlink="">
          <xdr:nvSpPr>
            <xdr:cNvPr id="21519" name="Figura 115" hidden="1">
              <a:extLst>
                <a:ext uri="{63B3BB69-23CF-44E3-9099-C40C66FF867C}">
                  <a14:compatExt spid="_x0000_s21519"/>
                </a:ext>
                <a:ext uri="{FF2B5EF4-FFF2-40B4-BE49-F238E27FC236}">
                  <a16:creationId xmlns:a16="http://schemas.microsoft.com/office/drawing/2014/main" id="{00000000-0008-0000-0500-00000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225</xdr:row>
          <xdr:rowOff>9525</xdr:rowOff>
        </xdr:from>
        <xdr:to>
          <xdr:col>3</xdr:col>
          <xdr:colOff>152400</xdr:colOff>
          <xdr:row>226</xdr:row>
          <xdr:rowOff>9525</xdr:rowOff>
        </xdr:to>
        <xdr:sp macro="" textlink="">
          <xdr:nvSpPr>
            <xdr:cNvPr id="21520" name="Figura 119" hidden="1">
              <a:extLst>
                <a:ext uri="{63B3BB69-23CF-44E3-9099-C40C66FF867C}">
                  <a14:compatExt spid="_x0000_s21520"/>
                </a:ext>
                <a:ext uri="{FF2B5EF4-FFF2-40B4-BE49-F238E27FC236}">
                  <a16:creationId xmlns:a16="http://schemas.microsoft.com/office/drawing/2014/main" id="{00000000-0008-0000-0500-00001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218</xdr:row>
          <xdr:rowOff>19050</xdr:rowOff>
        </xdr:from>
        <xdr:to>
          <xdr:col>4</xdr:col>
          <xdr:colOff>333375</xdr:colOff>
          <xdr:row>220</xdr:row>
          <xdr:rowOff>152400</xdr:rowOff>
        </xdr:to>
        <xdr:sp macro="" textlink="">
          <xdr:nvSpPr>
            <xdr:cNvPr id="21521" name="Figura 121" hidden="1">
              <a:extLst>
                <a:ext uri="{63B3BB69-23CF-44E3-9099-C40C66FF867C}">
                  <a14:compatExt spid="_x0000_s21521"/>
                </a:ext>
                <a:ext uri="{FF2B5EF4-FFF2-40B4-BE49-F238E27FC236}">
                  <a16:creationId xmlns:a16="http://schemas.microsoft.com/office/drawing/2014/main" id="{00000000-0008-0000-0500-00001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75</xdr:row>
          <xdr:rowOff>19050</xdr:rowOff>
        </xdr:from>
        <xdr:to>
          <xdr:col>6</xdr:col>
          <xdr:colOff>247650</xdr:colOff>
          <xdr:row>76</xdr:row>
          <xdr:rowOff>47625</xdr:rowOff>
        </xdr:to>
        <xdr:sp macro="" textlink="">
          <xdr:nvSpPr>
            <xdr:cNvPr id="21522" name="Figura 125" hidden="1">
              <a:extLst>
                <a:ext uri="{63B3BB69-23CF-44E3-9099-C40C66FF867C}">
                  <a14:compatExt spid="_x0000_s21522"/>
                </a:ext>
                <a:ext uri="{FF2B5EF4-FFF2-40B4-BE49-F238E27FC236}">
                  <a16:creationId xmlns:a16="http://schemas.microsoft.com/office/drawing/2014/main" id="{00000000-0008-0000-0500-00001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76</xdr:row>
          <xdr:rowOff>133350</xdr:rowOff>
        </xdr:from>
        <xdr:to>
          <xdr:col>6</xdr:col>
          <xdr:colOff>161925</xdr:colOff>
          <xdr:row>77</xdr:row>
          <xdr:rowOff>152400</xdr:rowOff>
        </xdr:to>
        <xdr:sp macro="" textlink="">
          <xdr:nvSpPr>
            <xdr:cNvPr id="21523" name="Figura 126" hidden="1">
              <a:extLst>
                <a:ext uri="{63B3BB69-23CF-44E3-9099-C40C66FF867C}">
                  <a14:compatExt spid="_x0000_s21523"/>
                </a:ext>
                <a:ext uri="{FF2B5EF4-FFF2-40B4-BE49-F238E27FC236}">
                  <a16:creationId xmlns:a16="http://schemas.microsoft.com/office/drawing/2014/main" id="{00000000-0008-0000-0500-00001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78</xdr:row>
          <xdr:rowOff>95250</xdr:rowOff>
        </xdr:from>
        <xdr:to>
          <xdr:col>5</xdr:col>
          <xdr:colOff>742950</xdr:colOff>
          <xdr:row>79</xdr:row>
          <xdr:rowOff>123825</xdr:rowOff>
        </xdr:to>
        <xdr:sp macro="" textlink="">
          <xdr:nvSpPr>
            <xdr:cNvPr id="21524" name="Figura 127" hidden="1">
              <a:extLst>
                <a:ext uri="{63B3BB69-23CF-44E3-9099-C40C66FF867C}">
                  <a14:compatExt spid="_x0000_s21524"/>
                </a:ext>
                <a:ext uri="{FF2B5EF4-FFF2-40B4-BE49-F238E27FC236}">
                  <a16:creationId xmlns:a16="http://schemas.microsoft.com/office/drawing/2014/main" id="{00000000-0008-0000-0500-00001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79</xdr:row>
          <xdr:rowOff>171450</xdr:rowOff>
        </xdr:from>
        <xdr:to>
          <xdr:col>5</xdr:col>
          <xdr:colOff>95250</xdr:colOff>
          <xdr:row>81</xdr:row>
          <xdr:rowOff>9525</xdr:rowOff>
        </xdr:to>
        <xdr:sp macro="" textlink="">
          <xdr:nvSpPr>
            <xdr:cNvPr id="21525" name="Figura 128" hidden="1">
              <a:extLst>
                <a:ext uri="{63B3BB69-23CF-44E3-9099-C40C66FF867C}">
                  <a14:compatExt spid="_x0000_s21525"/>
                </a:ext>
                <a:ext uri="{FF2B5EF4-FFF2-40B4-BE49-F238E27FC236}">
                  <a16:creationId xmlns:a16="http://schemas.microsoft.com/office/drawing/2014/main" id="{00000000-0008-0000-0500-00001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104</xdr:row>
          <xdr:rowOff>114300</xdr:rowOff>
        </xdr:from>
        <xdr:to>
          <xdr:col>3</xdr:col>
          <xdr:colOff>419100</xdr:colOff>
          <xdr:row>106</xdr:row>
          <xdr:rowOff>142875</xdr:rowOff>
        </xdr:to>
        <xdr:sp macro="" textlink="">
          <xdr:nvSpPr>
            <xdr:cNvPr id="21526" name="Figura 134" hidden="1">
              <a:extLst>
                <a:ext uri="{63B3BB69-23CF-44E3-9099-C40C66FF867C}">
                  <a14:compatExt spid="_x0000_s21526"/>
                </a:ext>
                <a:ext uri="{FF2B5EF4-FFF2-40B4-BE49-F238E27FC236}">
                  <a16:creationId xmlns:a16="http://schemas.microsoft.com/office/drawing/2014/main" id="{00000000-0008-0000-0500-00001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714375</xdr:colOff>
          <xdr:row>105</xdr:row>
          <xdr:rowOff>19050</xdr:rowOff>
        </xdr:from>
        <xdr:to>
          <xdr:col>8</xdr:col>
          <xdr:colOff>238125</xdr:colOff>
          <xdr:row>107</xdr:row>
          <xdr:rowOff>180975</xdr:rowOff>
        </xdr:to>
        <xdr:sp macro="" textlink="">
          <xdr:nvSpPr>
            <xdr:cNvPr id="21527" name="Figura 135" hidden="1">
              <a:extLst>
                <a:ext uri="{63B3BB69-23CF-44E3-9099-C40C66FF867C}">
                  <a14:compatExt spid="_x0000_s21527"/>
                </a:ext>
                <a:ext uri="{FF2B5EF4-FFF2-40B4-BE49-F238E27FC236}">
                  <a16:creationId xmlns:a16="http://schemas.microsoft.com/office/drawing/2014/main" id="{00000000-0008-0000-0500-00001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209550</xdr:colOff>
          <xdr:row>136</xdr:row>
          <xdr:rowOff>95250</xdr:rowOff>
        </xdr:from>
        <xdr:to>
          <xdr:col>3</xdr:col>
          <xdr:colOff>161925</xdr:colOff>
          <xdr:row>138</xdr:row>
          <xdr:rowOff>66675</xdr:rowOff>
        </xdr:to>
        <xdr:sp macro="" textlink="">
          <xdr:nvSpPr>
            <xdr:cNvPr id="21528" name="Figura 138" hidden="1">
              <a:extLst>
                <a:ext uri="{63B3BB69-23CF-44E3-9099-C40C66FF867C}">
                  <a14:compatExt spid="_x0000_s21528"/>
                </a:ext>
                <a:ext uri="{FF2B5EF4-FFF2-40B4-BE49-F238E27FC236}">
                  <a16:creationId xmlns:a16="http://schemas.microsoft.com/office/drawing/2014/main" id="{00000000-0008-0000-0500-00001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170</xdr:row>
          <xdr:rowOff>123825</xdr:rowOff>
        </xdr:from>
        <xdr:to>
          <xdr:col>2</xdr:col>
          <xdr:colOff>200025</xdr:colOff>
          <xdr:row>172</xdr:row>
          <xdr:rowOff>95250</xdr:rowOff>
        </xdr:to>
        <xdr:sp macro="" textlink="">
          <xdr:nvSpPr>
            <xdr:cNvPr id="21529" name="Figura 142" hidden="1">
              <a:extLst>
                <a:ext uri="{63B3BB69-23CF-44E3-9099-C40C66FF867C}">
                  <a14:compatExt spid="_x0000_s21529"/>
                </a:ext>
                <a:ext uri="{FF2B5EF4-FFF2-40B4-BE49-F238E27FC236}">
                  <a16:creationId xmlns:a16="http://schemas.microsoft.com/office/drawing/2014/main" id="{00000000-0008-0000-0500-00001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155</xdr:row>
          <xdr:rowOff>114300</xdr:rowOff>
        </xdr:from>
        <xdr:to>
          <xdr:col>9</xdr:col>
          <xdr:colOff>381000</xdr:colOff>
          <xdr:row>157</xdr:row>
          <xdr:rowOff>104775</xdr:rowOff>
        </xdr:to>
        <xdr:sp macro="" textlink="">
          <xdr:nvSpPr>
            <xdr:cNvPr id="21530" name="Figura 144" hidden="1">
              <a:extLst>
                <a:ext uri="{63B3BB69-23CF-44E3-9099-C40C66FF867C}">
                  <a14:compatExt spid="_x0000_s21530"/>
                </a:ext>
                <a:ext uri="{FF2B5EF4-FFF2-40B4-BE49-F238E27FC236}">
                  <a16:creationId xmlns:a16="http://schemas.microsoft.com/office/drawing/2014/main" id="{00000000-0008-0000-0500-00001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157</xdr:row>
          <xdr:rowOff>142875</xdr:rowOff>
        </xdr:from>
        <xdr:to>
          <xdr:col>6</xdr:col>
          <xdr:colOff>114300</xdr:colOff>
          <xdr:row>159</xdr:row>
          <xdr:rowOff>123825</xdr:rowOff>
        </xdr:to>
        <xdr:sp macro="" textlink="">
          <xdr:nvSpPr>
            <xdr:cNvPr id="21531" name="Figura 145" hidden="1">
              <a:extLst>
                <a:ext uri="{63B3BB69-23CF-44E3-9099-C40C66FF867C}">
                  <a14:compatExt spid="_x0000_s21531"/>
                </a:ext>
                <a:ext uri="{FF2B5EF4-FFF2-40B4-BE49-F238E27FC236}">
                  <a16:creationId xmlns:a16="http://schemas.microsoft.com/office/drawing/2014/main" id="{00000000-0008-0000-0500-00001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250</xdr:row>
          <xdr:rowOff>9525</xdr:rowOff>
        </xdr:from>
        <xdr:to>
          <xdr:col>5</xdr:col>
          <xdr:colOff>590550</xdr:colOff>
          <xdr:row>251</xdr:row>
          <xdr:rowOff>9525</xdr:rowOff>
        </xdr:to>
        <xdr:sp macro="" textlink="">
          <xdr:nvSpPr>
            <xdr:cNvPr id="21532" name="Figura 155" hidden="1">
              <a:extLst>
                <a:ext uri="{63B3BB69-23CF-44E3-9099-C40C66FF867C}">
                  <a14:compatExt spid="_x0000_s21532"/>
                </a:ext>
                <a:ext uri="{FF2B5EF4-FFF2-40B4-BE49-F238E27FC236}">
                  <a16:creationId xmlns:a16="http://schemas.microsoft.com/office/drawing/2014/main" id="{00000000-0008-0000-0500-00001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609600</xdr:colOff>
          <xdr:row>276</xdr:row>
          <xdr:rowOff>28575</xdr:rowOff>
        </xdr:from>
        <xdr:to>
          <xdr:col>4</xdr:col>
          <xdr:colOff>285750</xdr:colOff>
          <xdr:row>277</xdr:row>
          <xdr:rowOff>28575</xdr:rowOff>
        </xdr:to>
        <xdr:sp macro="" textlink="">
          <xdr:nvSpPr>
            <xdr:cNvPr id="21533" name="Figura 213" hidden="1">
              <a:extLst>
                <a:ext uri="{63B3BB69-23CF-44E3-9099-C40C66FF867C}">
                  <a14:compatExt spid="_x0000_s21533"/>
                </a:ext>
                <a:ext uri="{FF2B5EF4-FFF2-40B4-BE49-F238E27FC236}">
                  <a16:creationId xmlns:a16="http://schemas.microsoft.com/office/drawing/2014/main" id="{00000000-0008-0000-0500-00001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190500</xdr:colOff>
          <xdr:row>315</xdr:row>
          <xdr:rowOff>171450</xdr:rowOff>
        </xdr:from>
        <xdr:to>
          <xdr:col>4</xdr:col>
          <xdr:colOff>9525</xdr:colOff>
          <xdr:row>316</xdr:row>
          <xdr:rowOff>180975</xdr:rowOff>
        </xdr:to>
        <xdr:sp macro="" textlink="">
          <xdr:nvSpPr>
            <xdr:cNvPr id="21534" name="Figura 215" hidden="1">
              <a:extLst>
                <a:ext uri="{63B3BB69-23CF-44E3-9099-C40C66FF867C}">
                  <a14:compatExt spid="_x0000_s21534"/>
                </a:ext>
                <a:ext uri="{FF2B5EF4-FFF2-40B4-BE49-F238E27FC236}">
                  <a16:creationId xmlns:a16="http://schemas.microsoft.com/office/drawing/2014/main" id="{00000000-0008-0000-0500-00001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266700</xdr:colOff>
          <xdr:row>335</xdr:row>
          <xdr:rowOff>38100</xdr:rowOff>
        </xdr:from>
        <xdr:to>
          <xdr:col>3</xdr:col>
          <xdr:colOff>19050</xdr:colOff>
          <xdr:row>336</xdr:row>
          <xdr:rowOff>28575</xdr:rowOff>
        </xdr:to>
        <xdr:sp macro="" textlink="">
          <xdr:nvSpPr>
            <xdr:cNvPr id="21535" name="Figura 217" hidden="1">
              <a:extLst>
                <a:ext uri="{63B3BB69-23CF-44E3-9099-C40C66FF867C}">
                  <a14:compatExt spid="_x0000_s21535"/>
                </a:ext>
                <a:ext uri="{FF2B5EF4-FFF2-40B4-BE49-F238E27FC236}">
                  <a16:creationId xmlns:a16="http://schemas.microsoft.com/office/drawing/2014/main" id="{00000000-0008-0000-0500-00001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370</xdr:row>
          <xdr:rowOff>133350</xdr:rowOff>
        </xdr:from>
        <xdr:to>
          <xdr:col>3</xdr:col>
          <xdr:colOff>333375</xdr:colOff>
          <xdr:row>372</xdr:row>
          <xdr:rowOff>85725</xdr:rowOff>
        </xdr:to>
        <xdr:sp macro="" textlink="">
          <xdr:nvSpPr>
            <xdr:cNvPr id="21536" name="Figura 224" hidden="1">
              <a:extLst>
                <a:ext uri="{63B3BB69-23CF-44E3-9099-C40C66FF867C}">
                  <a14:compatExt spid="_x0000_s21536"/>
                </a:ext>
                <a:ext uri="{FF2B5EF4-FFF2-40B4-BE49-F238E27FC236}">
                  <a16:creationId xmlns:a16="http://schemas.microsoft.com/office/drawing/2014/main" id="{00000000-0008-0000-0500-00002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104775</xdr:colOff>
          <xdr:row>454</xdr:row>
          <xdr:rowOff>47625</xdr:rowOff>
        </xdr:from>
        <xdr:to>
          <xdr:col>3</xdr:col>
          <xdr:colOff>323850</xdr:colOff>
          <xdr:row>455</xdr:row>
          <xdr:rowOff>104775</xdr:rowOff>
        </xdr:to>
        <xdr:sp macro="" textlink="">
          <xdr:nvSpPr>
            <xdr:cNvPr id="21537" name="Figura 229" hidden="1">
              <a:extLst>
                <a:ext uri="{63B3BB69-23CF-44E3-9099-C40C66FF867C}">
                  <a14:compatExt spid="_x0000_s21537"/>
                </a:ext>
                <a:ext uri="{FF2B5EF4-FFF2-40B4-BE49-F238E27FC236}">
                  <a16:creationId xmlns:a16="http://schemas.microsoft.com/office/drawing/2014/main" id="{00000000-0008-0000-0500-00002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455</xdr:row>
          <xdr:rowOff>133350</xdr:rowOff>
        </xdr:from>
        <xdr:to>
          <xdr:col>2</xdr:col>
          <xdr:colOff>390525</xdr:colOff>
          <xdr:row>457</xdr:row>
          <xdr:rowOff>114300</xdr:rowOff>
        </xdr:to>
        <xdr:sp macro="" textlink="">
          <xdr:nvSpPr>
            <xdr:cNvPr id="21538" name="Figura 230" hidden="1">
              <a:extLst>
                <a:ext uri="{63B3BB69-23CF-44E3-9099-C40C66FF867C}">
                  <a14:compatExt spid="_x0000_s21538"/>
                </a:ext>
                <a:ext uri="{FF2B5EF4-FFF2-40B4-BE49-F238E27FC236}">
                  <a16:creationId xmlns:a16="http://schemas.microsoft.com/office/drawing/2014/main" id="{00000000-0008-0000-0500-00002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430</xdr:row>
          <xdr:rowOff>0</xdr:rowOff>
        </xdr:from>
        <xdr:to>
          <xdr:col>7</xdr:col>
          <xdr:colOff>266700</xdr:colOff>
          <xdr:row>431</xdr:row>
          <xdr:rowOff>19050</xdr:rowOff>
        </xdr:to>
        <xdr:sp macro="" textlink="">
          <xdr:nvSpPr>
            <xdr:cNvPr id="21539" name="Figura 238" hidden="1">
              <a:extLst>
                <a:ext uri="{63B3BB69-23CF-44E3-9099-C40C66FF867C}">
                  <a14:compatExt spid="_x0000_s21539"/>
                </a:ext>
                <a:ext uri="{FF2B5EF4-FFF2-40B4-BE49-F238E27FC236}">
                  <a16:creationId xmlns:a16="http://schemas.microsoft.com/office/drawing/2014/main" id="{00000000-0008-0000-0500-00002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742950</xdr:colOff>
          <xdr:row>368</xdr:row>
          <xdr:rowOff>0</xdr:rowOff>
        </xdr:from>
        <xdr:to>
          <xdr:col>3</xdr:col>
          <xdr:colOff>361950</xdr:colOff>
          <xdr:row>369</xdr:row>
          <xdr:rowOff>142875</xdr:rowOff>
        </xdr:to>
        <xdr:sp macro="" textlink="">
          <xdr:nvSpPr>
            <xdr:cNvPr id="21540" name="Figura 244" hidden="1">
              <a:extLst>
                <a:ext uri="{63B3BB69-23CF-44E3-9099-C40C66FF867C}">
                  <a14:compatExt spid="_x0000_s21540"/>
                </a:ext>
                <a:ext uri="{FF2B5EF4-FFF2-40B4-BE49-F238E27FC236}">
                  <a16:creationId xmlns:a16="http://schemas.microsoft.com/office/drawing/2014/main" id="{00000000-0008-0000-0500-00002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</xdr:colOff>
          <xdr:row>196</xdr:row>
          <xdr:rowOff>28575</xdr:rowOff>
        </xdr:from>
        <xdr:to>
          <xdr:col>3</xdr:col>
          <xdr:colOff>400050</xdr:colOff>
          <xdr:row>197</xdr:row>
          <xdr:rowOff>0</xdr:rowOff>
        </xdr:to>
        <xdr:sp macro="" textlink="">
          <xdr:nvSpPr>
            <xdr:cNvPr id="21541" name="Figura 251" hidden="1">
              <a:extLst>
                <a:ext uri="{63B3BB69-23CF-44E3-9099-C40C66FF867C}">
                  <a14:compatExt spid="_x0000_s21541"/>
                </a:ext>
                <a:ext uri="{FF2B5EF4-FFF2-40B4-BE49-F238E27FC236}">
                  <a16:creationId xmlns:a16="http://schemas.microsoft.com/office/drawing/2014/main" id="{00000000-0008-0000-0500-00002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190</xdr:row>
          <xdr:rowOff>9525</xdr:rowOff>
        </xdr:from>
        <xdr:to>
          <xdr:col>3</xdr:col>
          <xdr:colOff>371475</xdr:colOff>
          <xdr:row>191</xdr:row>
          <xdr:rowOff>9525</xdr:rowOff>
        </xdr:to>
        <xdr:sp macro="" textlink="">
          <xdr:nvSpPr>
            <xdr:cNvPr id="21542" name="Figura 252" hidden="1">
              <a:extLst>
                <a:ext uri="{63B3BB69-23CF-44E3-9099-C40C66FF867C}">
                  <a14:compatExt spid="_x0000_s21542"/>
                </a:ext>
                <a:ext uri="{FF2B5EF4-FFF2-40B4-BE49-F238E27FC236}">
                  <a16:creationId xmlns:a16="http://schemas.microsoft.com/office/drawing/2014/main" id="{00000000-0008-0000-0500-00002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206</xdr:row>
          <xdr:rowOff>28575</xdr:rowOff>
        </xdr:from>
        <xdr:to>
          <xdr:col>3</xdr:col>
          <xdr:colOff>228600</xdr:colOff>
          <xdr:row>207</xdr:row>
          <xdr:rowOff>0</xdr:rowOff>
        </xdr:to>
        <xdr:sp macro="" textlink="">
          <xdr:nvSpPr>
            <xdr:cNvPr id="21543" name="Figura 253" hidden="1">
              <a:extLst>
                <a:ext uri="{63B3BB69-23CF-44E3-9099-C40C66FF867C}">
                  <a14:compatExt spid="_x0000_s21543"/>
                </a:ext>
                <a:ext uri="{FF2B5EF4-FFF2-40B4-BE49-F238E27FC236}">
                  <a16:creationId xmlns:a16="http://schemas.microsoft.com/office/drawing/2014/main" id="{00000000-0008-0000-0500-00002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81</xdr:row>
          <xdr:rowOff>47625</xdr:rowOff>
        </xdr:from>
        <xdr:to>
          <xdr:col>6</xdr:col>
          <xdr:colOff>733425</xdr:colOff>
          <xdr:row>82</xdr:row>
          <xdr:rowOff>76200</xdr:rowOff>
        </xdr:to>
        <xdr:sp macro="" textlink="">
          <xdr:nvSpPr>
            <xdr:cNvPr id="21544" name="Figura 257" hidden="1">
              <a:extLst>
                <a:ext uri="{63B3BB69-23CF-44E3-9099-C40C66FF867C}">
                  <a14:compatExt spid="_x0000_s21544"/>
                </a:ext>
                <a:ext uri="{FF2B5EF4-FFF2-40B4-BE49-F238E27FC236}">
                  <a16:creationId xmlns:a16="http://schemas.microsoft.com/office/drawing/2014/main" id="{00000000-0008-0000-0500-00002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133350</xdr:colOff>
          <xdr:row>138</xdr:row>
          <xdr:rowOff>180975</xdr:rowOff>
        </xdr:from>
        <xdr:to>
          <xdr:col>4</xdr:col>
          <xdr:colOff>266700</xdr:colOff>
          <xdr:row>140</xdr:row>
          <xdr:rowOff>0</xdr:rowOff>
        </xdr:to>
        <xdr:sp macro="" textlink="">
          <xdr:nvSpPr>
            <xdr:cNvPr id="21545" name="Figura 259" hidden="1">
              <a:extLst>
                <a:ext uri="{63B3BB69-23CF-44E3-9099-C40C66FF867C}">
                  <a14:compatExt spid="_x0000_s21545"/>
                </a:ext>
                <a:ext uri="{FF2B5EF4-FFF2-40B4-BE49-F238E27FC236}">
                  <a16:creationId xmlns:a16="http://schemas.microsoft.com/office/drawing/2014/main" id="{00000000-0008-0000-0500-00002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685800</xdr:colOff>
          <xdr:row>132</xdr:row>
          <xdr:rowOff>180975</xdr:rowOff>
        </xdr:from>
        <xdr:to>
          <xdr:col>4</xdr:col>
          <xdr:colOff>247650</xdr:colOff>
          <xdr:row>134</xdr:row>
          <xdr:rowOff>28575</xdr:rowOff>
        </xdr:to>
        <xdr:sp macro="" textlink="">
          <xdr:nvSpPr>
            <xdr:cNvPr id="21546" name="Figura 270" hidden="1">
              <a:extLst>
                <a:ext uri="{63B3BB69-23CF-44E3-9099-C40C66FF867C}">
                  <a14:compatExt spid="_x0000_s21546"/>
                </a:ext>
                <a:ext uri="{FF2B5EF4-FFF2-40B4-BE49-F238E27FC236}">
                  <a16:creationId xmlns:a16="http://schemas.microsoft.com/office/drawing/2014/main" id="{00000000-0008-0000-0500-00002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104775</xdr:colOff>
          <xdr:row>188</xdr:row>
          <xdr:rowOff>0</xdr:rowOff>
        </xdr:from>
        <xdr:to>
          <xdr:col>4</xdr:col>
          <xdr:colOff>466725</xdr:colOff>
          <xdr:row>189</xdr:row>
          <xdr:rowOff>47625</xdr:rowOff>
        </xdr:to>
        <xdr:sp macro="" textlink="">
          <xdr:nvSpPr>
            <xdr:cNvPr id="21547" name="Figura 272" hidden="1">
              <a:extLst>
                <a:ext uri="{63B3BB69-23CF-44E3-9099-C40C66FF867C}">
                  <a14:compatExt spid="_x0000_s21547"/>
                </a:ext>
                <a:ext uri="{FF2B5EF4-FFF2-40B4-BE49-F238E27FC236}">
                  <a16:creationId xmlns:a16="http://schemas.microsoft.com/office/drawing/2014/main" id="{00000000-0008-0000-0500-00002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198</xdr:row>
          <xdr:rowOff>28575</xdr:rowOff>
        </xdr:from>
        <xdr:to>
          <xdr:col>3</xdr:col>
          <xdr:colOff>304800</xdr:colOff>
          <xdr:row>199</xdr:row>
          <xdr:rowOff>0</xdr:rowOff>
        </xdr:to>
        <xdr:sp macro="" textlink="">
          <xdr:nvSpPr>
            <xdr:cNvPr id="21548" name="Figura 273" hidden="1">
              <a:extLst>
                <a:ext uri="{63B3BB69-23CF-44E3-9099-C40C66FF867C}">
                  <a14:compatExt spid="_x0000_s21548"/>
                </a:ext>
                <a:ext uri="{FF2B5EF4-FFF2-40B4-BE49-F238E27FC236}">
                  <a16:creationId xmlns:a16="http://schemas.microsoft.com/office/drawing/2014/main" id="{00000000-0008-0000-0500-00002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219075</xdr:colOff>
          <xdr:row>148</xdr:row>
          <xdr:rowOff>85725</xdr:rowOff>
        </xdr:from>
        <xdr:to>
          <xdr:col>2</xdr:col>
          <xdr:colOff>704850</xdr:colOff>
          <xdr:row>150</xdr:row>
          <xdr:rowOff>104775</xdr:rowOff>
        </xdr:to>
        <xdr:sp macro="" textlink="">
          <xdr:nvSpPr>
            <xdr:cNvPr id="21549" name="Figura 276" hidden="1">
              <a:extLst>
                <a:ext uri="{63B3BB69-23CF-44E3-9099-C40C66FF867C}">
                  <a14:compatExt spid="_x0000_s21549"/>
                </a:ext>
                <a:ext uri="{FF2B5EF4-FFF2-40B4-BE49-F238E27FC236}">
                  <a16:creationId xmlns:a16="http://schemas.microsoft.com/office/drawing/2014/main" id="{00000000-0008-0000-0500-00002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257175</xdr:colOff>
          <xdr:row>202</xdr:row>
          <xdr:rowOff>9525</xdr:rowOff>
        </xdr:from>
        <xdr:to>
          <xdr:col>3</xdr:col>
          <xdr:colOff>438150</xdr:colOff>
          <xdr:row>202</xdr:row>
          <xdr:rowOff>171450</xdr:rowOff>
        </xdr:to>
        <xdr:sp macro="" textlink="">
          <xdr:nvSpPr>
            <xdr:cNvPr id="21550" name="Figura 278" hidden="1">
              <a:extLst>
                <a:ext uri="{63B3BB69-23CF-44E3-9099-C40C66FF867C}">
                  <a14:compatExt spid="_x0000_s21550"/>
                </a:ext>
                <a:ext uri="{FF2B5EF4-FFF2-40B4-BE49-F238E27FC236}">
                  <a16:creationId xmlns:a16="http://schemas.microsoft.com/office/drawing/2014/main" id="{00000000-0008-0000-0500-00002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254</xdr:row>
          <xdr:rowOff>0</xdr:rowOff>
        </xdr:from>
        <xdr:to>
          <xdr:col>2</xdr:col>
          <xdr:colOff>333375</xdr:colOff>
          <xdr:row>255</xdr:row>
          <xdr:rowOff>38100</xdr:rowOff>
        </xdr:to>
        <xdr:sp macro="" textlink="">
          <xdr:nvSpPr>
            <xdr:cNvPr id="21551" name="Figura 279" hidden="1">
              <a:extLst>
                <a:ext uri="{63B3BB69-23CF-44E3-9099-C40C66FF867C}">
                  <a14:compatExt spid="_x0000_s21551"/>
                </a:ext>
                <a:ext uri="{FF2B5EF4-FFF2-40B4-BE49-F238E27FC236}">
                  <a16:creationId xmlns:a16="http://schemas.microsoft.com/office/drawing/2014/main" id="{00000000-0008-0000-0500-00002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581025</xdr:colOff>
          <xdr:row>258</xdr:row>
          <xdr:rowOff>19050</xdr:rowOff>
        </xdr:from>
        <xdr:to>
          <xdr:col>3</xdr:col>
          <xdr:colOff>371475</xdr:colOff>
          <xdr:row>259</xdr:row>
          <xdr:rowOff>0</xdr:rowOff>
        </xdr:to>
        <xdr:sp macro="" textlink="">
          <xdr:nvSpPr>
            <xdr:cNvPr id="21552" name="Figura 280" hidden="1">
              <a:extLst>
                <a:ext uri="{63B3BB69-23CF-44E3-9099-C40C66FF867C}">
                  <a14:compatExt spid="_x0000_s21552"/>
                </a:ext>
                <a:ext uri="{FF2B5EF4-FFF2-40B4-BE49-F238E27FC236}">
                  <a16:creationId xmlns:a16="http://schemas.microsoft.com/office/drawing/2014/main" id="{00000000-0008-0000-0500-00003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190500</xdr:colOff>
          <xdr:row>394</xdr:row>
          <xdr:rowOff>28575</xdr:rowOff>
        </xdr:from>
        <xdr:to>
          <xdr:col>2</xdr:col>
          <xdr:colOff>723900</xdr:colOff>
          <xdr:row>395</xdr:row>
          <xdr:rowOff>9525</xdr:rowOff>
        </xdr:to>
        <xdr:sp macro="" textlink="">
          <xdr:nvSpPr>
            <xdr:cNvPr id="21553" name="Figura 284" hidden="1">
              <a:extLst>
                <a:ext uri="{63B3BB69-23CF-44E3-9099-C40C66FF867C}">
                  <a14:compatExt spid="_x0000_s21553"/>
                </a:ext>
                <a:ext uri="{FF2B5EF4-FFF2-40B4-BE49-F238E27FC236}">
                  <a16:creationId xmlns:a16="http://schemas.microsoft.com/office/drawing/2014/main" id="{00000000-0008-0000-0500-00003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451</xdr:row>
          <xdr:rowOff>0</xdr:rowOff>
        </xdr:from>
        <xdr:to>
          <xdr:col>7</xdr:col>
          <xdr:colOff>57150</xdr:colOff>
          <xdr:row>452</xdr:row>
          <xdr:rowOff>19050</xdr:rowOff>
        </xdr:to>
        <xdr:sp macro="" textlink="">
          <xdr:nvSpPr>
            <xdr:cNvPr id="21554" name="Figura 298" hidden="1">
              <a:extLst>
                <a:ext uri="{63B3BB69-23CF-44E3-9099-C40C66FF867C}">
                  <a14:compatExt spid="_x0000_s21554"/>
                </a:ext>
                <a:ext uri="{FF2B5EF4-FFF2-40B4-BE49-F238E27FC236}">
                  <a16:creationId xmlns:a16="http://schemas.microsoft.com/office/drawing/2014/main" id="{00000000-0008-0000-0500-00003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228600</xdr:colOff>
          <xdr:row>235</xdr:row>
          <xdr:rowOff>9525</xdr:rowOff>
        </xdr:from>
        <xdr:to>
          <xdr:col>4</xdr:col>
          <xdr:colOff>600075</xdr:colOff>
          <xdr:row>236</xdr:row>
          <xdr:rowOff>9525</xdr:rowOff>
        </xdr:to>
        <xdr:sp macro="" textlink="">
          <xdr:nvSpPr>
            <xdr:cNvPr id="21555" name="Figura 305" hidden="1">
              <a:extLst>
                <a:ext uri="{63B3BB69-23CF-44E3-9099-C40C66FF867C}">
                  <a14:compatExt spid="_x0000_s21555"/>
                </a:ext>
                <a:ext uri="{FF2B5EF4-FFF2-40B4-BE49-F238E27FC236}">
                  <a16:creationId xmlns:a16="http://schemas.microsoft.com/office/drawing/2014/main" id="{00000000-0008-0000-0500-00003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238</xdr:row>
          <xdr:rowOff>0</xdr:rowOff>
        </xdr:from>
        <xdr:to>
          <xdr:col>4</xdr:col>
          <xdr:colOff>771525</xdr:colOff>
          <xdr:row>239</xdr:row>
          <xdr:rowOff>19050</xdr:rowOff>
        </xdr:to>
        <xdr:sp macro="" textlink="">
          <xdr:nvSpPr>
            <xdr:cNvPr id="21556" name="Figura 306" hidden="1">
              <a:extLst>
                <a:ext uri="{63B3BB69-23CF-44E3-9099-C40C66FF867C}">
                  <a14:compatExt spid="_x0000_s21556"/>
                </a:ext>
                <a:ext uri="{FF2B5EF4-FFF2-40B4-BE49-F238E27FC236}">
                  <a16:creationId xmlns:a16="http://schemas.microsoft.com/office/drawing/2014/main" id="{00000000-0008-0000-0500-00003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742950</xdr:colOff>
          <xdr:row>263</xdr:row>
          <xdr:rowOff>142875</xdr:rowOff>
        </xdr:from>
        <xdr:to>
          <xdr:col>3</xdr:col>
          <xdr:colOff>66675</xdr:colOff>
          <xdr:row>264</xdr:row>
          <xdr:rowOff>142875</xdr:rowOff>
        </xdr:to>
        <xdr:sp macro="" textlink="">
          <xdr:nvSpPr>
            <xdr:cNvPr id="21557" name="Figura 307" hidden="1">
              <a:extLst>
                <a:ext uri="{63B3BB69-23CF-44E3-9099-C40C66FF867C}">
                  <a14:compatExt spid="_x0000_s21557"/>
                </a:ext>
                <a:ext uri="{FF2B5EF4-FFF2-40B4-BE49-F238E27FC236}">
                  <a16:creationId xmlns:a16="http://schemas.microsoft.com/office/drawing/2014/main" id="{00000000-0008-0000-0500-00003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192</xdr:row>
          <xdr:rowOff>85725</xdr:rowOff>
        </xdr:from>
        <xdr:to>
          <xdr:col>8</xdr:col>
          <xdr:colOff>180975</xdr:colOff>
          <xdr:row>202</xdr:row>
          <xdr:rowOff>133350</xdr:rowOff>
        </xdr:to>
        <xdr:sp macro="" textlink="">
          <xdr:nvSpPr>
            <xdr:cNvPr id="21558" name="Figura 314" hidden="1">
              <a:extLst>
                <a:ext uri="{63B3BB69-23CF-44E3-9099-C40C66FF867C}">
                  <a14:compatExt spid="_x0000_s21558"/>
                </a:ext>
                <a:ext uri="{FF2B5EF4-FFF2-40B4-BE49-F238E27FC236}">
                  <a16:creationId xmlns:a16="http://schemas.microsoft.com/office/drawing/2014/main" id="{00000000-0008-0000-0500-00003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409575</xdr:colOff>
          <xdr:row>192</xdr:row>
          <xdr:rowOff>95250</xdr:rowOff>
        </xdr:from>
        <xdr:to>
          <xdr:col>11</xdr:col>
          <xdr:colOff>504825</xdr:colOff>
          <xdr:row>202</xdr:row>
          <xdr:rowOff>19050</xdr:rowOff>
        </xdr:to>
        <xdr:sp macro="" textlink="">
          <xdr:nvSpPr>
            <xdr:cNvPr id="21559" name="Figura 315" hidden="1">
              <a:extLst>
                <a:ext uri="{63B3BB69-23CF-44E3-9099-C40C66FF867C}">
                  <a14:compatExt spid="_x0000_s21559"/>
                </a:ext>
                <a:ext uri="{FF2B5EF4-FFF2-40B4-BE49-F238E27FC236}">
                  <a16:creationId xmlns:a16="http://schemas.microsoft.com/office/drawing/2014/main" id="{00000000-0008-0000-0500-00003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685800</xdr:colOff>
          <xdr:row>244</xdr:row>
          <xdr:rowOff>9525</xdr:rowOff>
        </xdr:from>
        <xdr:to>
          <xdr:col>3</xdr:col>
          <xdr:colOff>285750</xdr:colOff>
          <xdr:row>245</xdr:row>
          <xdr:rowOff>9525</xdr:rowOff>
        </xdr:to>
        <xdr:sp macro="" textlink="">
          <xdr:nvSpPr>
            <xdr:cNvPr id="21560" name="Figura 153" hidden="1">
              <a:extLst>
                <a:ext uri="{63B3BB69-23CF-44E3-9099-C40C66FF867C}">
                  <a14:compatExt spid="_x0000_s21560"/>
                </a:ext>
                <a:ext uri="{FF2B5EF4-FFF2-40B4-BE49-F238E27FC236}">
                  <a16:creationId xmlns:a16="http://schemas.microsoft.com/office/drawing/2014/main" id="{00000000-0008-0000-0500-00003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323850</xdr:colOff>
          <xdr:row>246</xdr:row>
          <xdr:rowOff>0</xdr:rowOff>
        </xdr:from>
        <xdr:to>
          <xdr:col>7</xdr:col>
          <xdr:colOff>171450</xdr:colOff>
          <xdr:row>247</xdr:row>
          <xdr:rowOff>0</xdr:rowOff>
        </xdr:to>
        <xdr:sp macro="" textlink="">
          <xdr:nvSpPr>
            <xdr:cNvPr id="21561" name="Figura 154" hidden="1">
              <a:extLst>
                <a:ext uri="{63B3BB69-23CF-44E3-9099-C40C66FF867C}">
                  <a14:compatExt spid="_x0000_s21561"/>
                </a:ext>
                <a:ext uri="{FF2B5EF4-FFF2-40B4-BE49-F238E27FC236}">
                  <a16:creationId xmlns:a16="http://schemas.microsoft.com/office/drawing/2014/main" id="{00000000-0008-0000-0500-00003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183</xdr:row>
          <xdr:rowOff>114300</xdr:rowOff>
        </xdr:from>
        <xdr:to>
          <xdr:col>3</xdr:col>
          <xdr:colOff>200025</xdr:colOff>
          <xdr:row>185</xdr:row>
          <xdr:rowOff>85725</xdr:rowOff>
        </xdr:to>
        <xdr:sp macro="" textlink="">
          <xdr:nvSpPr>
            <xdr:cNvPr id="21562" name="Object 58" hidden="1">
              <a:extLst>
                <a:ext uri="{63B3BB69-23CF-44E3-9099-C40C66FF867C}">
                  <a14:compatExt spid="_x0000_s21562"/>
                </a:ext>
                <a:ext uri="{FF2B5EF4-FFF2-40B4-BE49-F238E27FC236}">
                  <a16:creationId xmlns:a16="http://schemas.microsoft.com/office/drawing/2014/main" id="{00000000-0008-0000-0500-00003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866775</xdr:colOff>
          <xdr:row>150</xdr:row>
          <xdr:rowOff>123825</xdr:rowOff>
        </xdr:from>
        <xdr:to>
          <xdr:col>3</xdr:col>
          <xdr:colOff>333375</xdr:colOff>
          <xdr:row>152</xdr:row>
          <xdr:rowOff>123825</xdr:rowOff>
        </xdr:to>
        <xdr:sp macro="" textlink="">
          <xdr:nvSpPr>
            <xdr:cNvPr id="21563" name="Object 59" hidden="1">
              <a:extLst>
                <a:ext uri="{63B3BB69-23CF-44E3-9099-C40C66FF867C}">
                  <a14:compatExt spid="_x0000_s21563"/>
                </a:ext>
                <a:ext uri="{FF2B5EF4-FFF2-40B4-BE49-F238E27FC236}">
                  <a16:creationId xmlns:a16="http://schemas.microsoft.com/office/drawing/2014/main" id="{00000000-0008-0000-0500-00003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</xdr:colOff>
          <xdr:row>200</xdr:row>
          <xdr:rowOff>57150</xdr:rowOff>
        </xdr:from>
        <xdr:to>
          <xdr:col>3</xdr:col>
          <xdr:colOff>400050</xdr:colOff>
          <xdr:row>201</xdr:row>
          <xdr:rowOff>9525</xdr:rowOff>
        </xdr:to>
        <xdr:sp macro="" textlink="">
          <xdr:nvSpPr>
            <xdr:cNvPr id="21564" name="Object 60" hidden="1">
              <a:extLst>
                <a:ext uri="{63B3BB69-23CF-44E3-9099-C40C66FF867C}">
                  <a14:compatExt spid="_x0000_s21564"/>
                </a:ext>
                <a:ext uri="{FF2B5EF4-FFF2-40B4-BE49-F238E27FC236}">
                  <a16:creationId xmlns:a16="http://schemas.microsoft.com/office/drawing/2014/main" id="{00000000-0008-0000-0500-00003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123825</xdr:colOff>
      <xdr:row>74</xdr:row>
      <xdr:rowOff>0</xdr:rowOff>
    </xdr:from>
    <xdr:to>
      <xdr:col>51</xdr:col>
      <xdr:colOff>581025</xdr:colOff>
      <xdr:row>74</xdr:row>
      <xdr:rowOff>0</xdr:rowOff>
    </xdr:to>
    <xdr:graphicFrame macro="">
      <xdr:nvGraphicFramePr>
        <xdr:cNvPr id="2" name="Gráfico 4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180975</xdr:colOff>
      <xdr:row>102</xdr:row>
      <xdr:rowOff>28575</xdr:rowOff>
    </xdr:from>
    <xdr:to>
      <xdr:col>5</xdr:col>
      <xdr:colOff>238125</xdr:colOff>
      <xdr:row>103</xdr:row>
      <xdr:rowOff>38100</xdr:rowOff>
    </xdr:to>
    <xdr:pic>
      <xdr:nvPicPr>
        <xdr:cNvPr id="13" name="Figura 322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05100" y="20002500"/>
          <a:ext cx="1276350" cy="2000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15" name="Picture 268" descr="Ministério de Minas e Energia - MME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695325</xdr:colOff>
      <xdr:row>1</xdr:row>
      <xdr:rowOff>28575</xdr:rowOff>
    </xdr:from>
    <xdr:to>
      <xdr:col>3</xdr:col>
      <xdr:colOff>390525</xdr:colOff>
      <xdr:row>1</xdr:row>
      <xdr:rowOff>390525</xdr:rowOff>
    </xdr:to>
    <xdr:sp macro="" textlink="">
      <xdr:nvSpPr>
        <xdr:cNvPr id="16" name="Text Box 269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695325" y="2190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28575</xdr:colOff>
      <xdr:row>0</xdr:row>
      <xdr:rowOff>171450</xdr:rowOff>
    </xdr:from>
    <xdr:to>
      <xdr:col>9</xdr:col>
      <xdr:colOff>666750</xdr:colOff>
      <xdr:row>1</xdr:row>
      <xdr:rowOff>333375</xdr:rowOff>
    </xdr:to>
    <xdr:pic>
      <xdr:nvPicPr>
        <xdr:cNvPr id="17" name="Picture 270" descr="PCE azul completo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91300" y="171450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18" name="Picture 271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381000</xdr:rowOff>
    </xdr:to>
    <xdr:pic>
      <xdr:nvPicPr>
        <xdr:cNvPr id="19" name="Picture 272" descr="Ministério de Minas e Energia - MME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20" name="Picture 275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52</xdr:row>
          <xdr:rowOff>142875</xdr:rowOff>
        </xdr:from>
        <xdr:to>
          <xdr:col>3</xdr:col>
          <xdr:colOff>123825</xdr:colOff>
          <xdr:row>54</xdr:row>
          <xdr:rowOff>133350</xdr:rowOff>
        </xdr:to>
        <xdr:sp macro="" textlink="">
          <xdr:nvSpPr>
            <xdr:cNvPr id="18433" name="Figura 233" hidden="1">
              <a:extLst>
                <a:ext uri="{63B3BB69-23CF-44E3-9099-C40C66FF867C}">
                  <a14:compatExt spid="_x0000_s18433"/>
                </a:ext>
                <a:ext uri="{FF2B5EF4-FFF2-40B4-BE49-F238E27FC236}">
                  <a16:creationId xmlns:a16="http://schemas.microsoft.com/office/drawing/2014/main" id="{00000000-0008-0000-0600-00000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809625</xdr:colOff>
          <xdr:row>59</xdr:row>
          <xdr:rowOff>66675</xdr:rowOff>
        </xdr:from>
        <xdr:to>
          <xdr:col>5</xdr:col>
          <xdr:colOff>142875</xdr:colOff>
          <xdr:row>61</xdr:row>
          <xdr:rowOff>114300</xdr:rowOff>
        </xdr:to>
        <xdr:sp macro="" textlink="">
          <xdr:nvSpPr>
            <xdr:cNvPr id="18434" name="Figura 234" hidden="1">
              <a:extLst>
                <a:ext uri="{63B3BB69-23CF-44E3-9099-C40C66FF867C}">
                  <a14:compatExt spid="_x0000_s18434"/>
                </a:ext>
                <a:ext uri="{FF2B5EF4-FFF2-40B4-BE49-F238E27FC236}">
                  <a16:creationId xmlns:a16="http://schemas.microsoft.com/office/drawing/2014/main" id="{00000000-0008-0000-0600-00000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67</xdr:row>
          <xdr:rowOff>19050</xdr:rowOff>
        </xdr:from>
        <xdr:to>
          <xdr:col>3</xdr:col>
          <xdr:colOff>180975</xdr:colOff>
          <xdr:row>68</xdr:row>
          <xdr:rowOff>47625</xdr:rowOff>
        </xdr:to>
        <xdr:sp macro="" textlink="">
          <xdr:nvSpPr>
            <xdr:cNvPr id="18435" name="Figura 235" hidden="1">
              <a:extLst>
                <a:ext uri="{63B3BB69-23CF-44E3-9099-C40C66FF867C}">
                  <a14:compatExt spid="_x0000_s18435"/>
                </a:ext>
                <a:ext uri="{FF2B5EF4-FFF2-40B4-BE49-F238E27FC236}">
                  <a16:creationId xmlns:a16="http://schemas.microsoft.com/office/drawing/2014/main" id="{00000000-0008-0000-0600-00000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79</xdr:row>
          <xdr:rowOff>142875</xdr:rowOff>
        </xdr:from>
        <xdr:to>
          <xdr:col>4</xdr:col>
          <xdr:colOff>47625</xdr:colOff>
          <xdr:row>81</xdr:row>
          <xdr:rowOff>133350</xdr:rowOff>
        </xdr:to>
        <xdr:sp macro="" textlink="">
          <xdr:nvSpPr>
            <xdr:cNvPr id="18436" name="Figura 238" hidden="1">
              <a:extLst>
                <a:ext uri="{63B3BB69-23CF-44E3-9099-C40C66FF867C}">
                  <a14:compatExt spid="_x0000_s18436"/>
                </a:ext>
                <a:ext uri="{FF2B5EF4-FFF2-40B4-BE49-F238E27FC236}">
                  <a16:creationId xmlns:a16="http://schemas.microsoft.com/office/drawing/2014/main" id="{00000000-0008-0000-0600-00000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71</xdr:row>
          <xdr:rowOff>19050</xdr:rowOff>
        </xdr:from>
        <xdr:to>
          <xdr:col>3</xdr:col>
          <xdr:colOff>152400</xdr:colOff>
          <xdr:row>72</xdr:row>
          <xdr:rowOff>19050</xdr:rowOff>
        </xdr:to>
        <xdr:sp macro="" textlink="">
          <xdr:nvSpPr>
            <xdr:cNvPr id="18437" name="Figura 243" hidden="1">
              <a:extLst>
                <a:ext uri="{63B3BB69-23CF-44E3-9099-C40C66FF867C}">
                  <a14:compatExt spid="_x0000_s18437"/>
                </a:ext>
                <a:ext uri="{FF2B5EF4-FFF2-40B4-BE49-F238E27FC236}">
                  <a16:creationId xmlns:a16="http://schemas.microsoft.com/office/drawing/2014/main" id="{00000000-0008-0000-0600-00000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30</xdr:row>
          <xdr:rowOff>123825</xdr:rowOff>
        </xdr:from>
        <xdr:to>
          <xdr:col>10</xdr:col>
          <xdr:colOff>371475</xdr:colOff>
          <xdr:row>45</xdr:row>
          <xdr:rowOff>0</xdr:rowOff>
        </xdr:to>
        <xdr:sp macro="" textlink="">
          <xdr:nvSpPr>
            <xdr:cNvPr id="18438" name="Figura 248" hidden="1">
              <a:extLst>
                <a:ext uri="{63B3BB69-23CF-44E3-9099-C40C66FF867C}">
                  <a14:compatExt spid="_x0000_s18438"/>
                </a:ext>
                <a:ext uri="{FF2B5EF4-FFF2-40B4-BE49-F238E27FC236}">
                  <a16:creationId xmlns:a16="http://schemas.microsoft.com/office/drawing/2014/main" id="{00000000-0008-0000-0600-00000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247650</xdr:colOff>
          <xdr:row>84</xdr:row>
          <xdr:rowOff>85725</xdr:rowOff>
        </xdr:from>
        <xdr:to>
          <xdr:col>6</xdr:col>
          <xdr:colOff>152400</xdr:colOff>
          <xdr:row>85</xdr:row>
          <xdr:rowOff>104775</xdr:rowOff>
        </xdr:to>
        <xdr:sp macro="" textlink="">
          <xdr:nvSpPr>
            <xdr:cNvPr id="18439" name="Figura 321" hidden="1">
              <a:extLst>
                <a:ext uri="{63B3BB69-23CF-44E3-9099-C40C66FF867C}">
                  <a14:compatExt spid="_x0000_s18439"/>
                </a:ext>
                <a:ext uri="{FF2B5EF4-FFF2-40B4-BE49-F238E27FC236}">
                  <a16:creationId xmlns:a16="http://schemas.microsoft.com/office/drawing/2014/main" id="{00000000-0008-0000-0600-00000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87</xdr:row>
          <xdr:rowOff>28575</xdr:rowOff>
        </xdr:from>
        <xdr:to>
          <xdr:col>5</xdr:col>
          <xdr:colOff>104775</xdr:colOff>
          <xdr:row>88</xdr:row>
          <xdr:rowOff>38100</xdr:rowOff>
        </xdr:to>
        <xdr:sp macro="" textlink="">
          <xdr:nvSpPr>
            <xdr:cNvPr id="18440" name="Figura 322" hidden="1">
              <a:extLst>
                <a:ext uri="{63B3BB69-23CF-44E3-9099-C40C66FF867C}">
                  <a14:compatExt spid="_x0000_s18440"/>
                </a:ext>
                <a:ext uri="{FF2B5EF4-FFF2-40B4-BE49-F238E27FC236}">
                  <a16:creationId xmlns:a16="http://schemas.microsoft.com/office/drawing/2014/main" id="{00000000-0008-0000-0600-00000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94</xdr:row>
          <xdr:rowOff>142875</xdr:rowOff>
        </xdr:from>
        <xdr:to>
          <xdr:col>4</xdr:col>
          <xdr:colOff>47625</xdr:colOff>
          <xdr:row>96</xdr:row>
          <xdr:rowOff>133350</xdr:rowOff>
        </xdr:to>
        <xdr:sp macro="" textlink="">
          <xdr:nvSpPr>
            <xdr:cNvPr id="18441" name="Object 9" hidden="1">
              <a:extLst>
                <a:ext uri="{63B3BB69-23CF-44E3-9099-C40C66FF867C}">
                  <a14:compatExt spid="_x0000_s18441"/>
                </a:ext>
                <a:ext uri="{FF2B5EF4-FFF2-40B4-BE49-F238E27FC236}">
                  <a16:creationId xmlns:a16="http://schemas.microsoft.com/office/drawing/2014/main" id="{00000000-0008-0000-0600-00000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247650</xdr:colOff>
          <xdr:row>99</xdr:row>
          <xdr:rowOff>85725</xdr:rowOff>
        </xdr:from>
        <xdr:to>
          <xdr:col>5</xdr:col>
          <xdr:colOff>609600</xdr:colOff>
          <xdr:row>100</xdr:row>
          <xdr:rowOff>95250</xdr:rowOff>
        </xdr:to>
        <xdr:sp macro="" textlink="">
          <xdr:nvSpPr>
            <xdr:cNvPr id="18442" name="Object 10" hidden="1">
              <a:extLst>
                <a:ext uri="{63B3BB69-23CF-44E3-9099-C40C66FF867C}">
                  <a14:compatExt spid="_x0000_s18442"/>
                </a:ext>
                <a:ext uri="{FF2B5EF4-FFF2-40B4-BE49-F238E27FC236}">
                  <a16:creationId xmlns:a16="http://schemas.microsoft.com/office/drawing/2014/main" id="{00000000-0008-0000-0600-00000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857250</xdr:colOff>
          <xdr:row>56</xdr:row>
          <xdr:rowOff>85725</xdr:rowOff>
        </xdr:from>
        <xdr:to>
          <xdr:col>3</xdr:col>
          <xdr:colOff>200025</xdr:colOff>
          <xdr:row>58</xdr:row>
          <xdr:rowOff>76200</xdr:rowOff>
        </xdr:to>
        <xdr:sp macro="" textlink="">
          <xdr:nvSpPr>
            <xdr:cNvPr id="18443" name="Object 11" hidden="1">
              <a:extLst>
                <a:ext uri="{63B3BB69-23CF-44E3-9099-C40C66FF867C}">
                  <a14:compatExt spid="_x0000_s18443"/>
                </a:ext>
                <a:ext uri="{FF2B5EF4-FFF2-40B4-BE49-F238E27FC236}">
                  <a16:creationId xmlns:a16="http://schemas.microsoft.com/office/drawing/2014/main" id="{00000000-0008-0000-0600-00000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image" Target="../media/image7.emf"/><Relationship Id="rId18" Type="http://schemas.openxmlformats.org/officeDocument/2006/relationships/oleObject" Target="../embeddings/oleObject10.bin"/><Relationship Id="rId26" Type="http://schemas.openxmlformats.org/officeDocument/2006/relationships/oleObject" Target="../embeddings/oleObject14.bin"/><Relationship Id="rId39" Type="http://schemas.openxmlformats.org/officeDocument/2006/relationships/image" Target="../media/image20.emf"/><Relationship Id="rId21" Type="http://schemas.openxmlformats.org/officeDocument/2006/relationships/image" Target="../media/image11.emf"/><Relationship Id="rId34" Type="http://schemas.openxmlformats.org/officeDocument/2006/relationships/oleObject" Target="../embeddings/oleObject18.bin"/><Relationship Id="rId42" Type="http://schemas.openxmlformats.org/officeDocument/2006/relationships/oleObject" Target="../embeddings/oleObject22.bin"/><Relationship Id="rId47" Type="http://schemas.openxmlformats.org/officeDocument/2006/relationships/image" Target="../media/image24.emf"/><Relationship Id="rId50" Type="http://schemas.openxmlformats.org/officeDocument/2006/relationships/oleObject" Target="../embeddings/oleObject25.bin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6" Type="http://schemas.openxmlformats.org/officeDocument/2006/relationships/oleObject" Target="../embeddings/oleObject9.bin"/><Relationship Id="rId29" Type="http://schemas.openxmlformats.org/officeDocument/2006/relationships/image" Target="../media/image15.emf"/><Relationship Id="rId11" Type="http://schemas.openxmlformats.org/officeDocument/2006/relationships/image" Target="../media/image6.emf"/><Relationship Id="rId24" Type="http://schemas.openxmlformats.org/officeDocument/2006/relationships/oleObject" Target="../embeddings/oleObject13.bin"/><Relationship Id="rId32" Type="http://schemas.openxmlformats.org/officeDocument/2006/relationships/oleObject" Target="../embeddings/oleObject17.bin"/><Relationship Id="rId37" Type="http://schemas.openxmlformats.org/officeDocument/2006/relationships/image" Target="../media/image19.emf"/><Relationship Id="rId40" Type="http://schemas.openxmlformats.org/officeDocument/2006/relationships/oleObject" Target="../embeddings/oleObject21.bin"/><Relationship Id="rId45" Type="http://schemas.openxmlformats.org/officeDocument/2006/relationships/image" Target="../media/image23.emf"/><Relationship Id="rId53" Type="http://schemas.openxmlformats.org/officeDocument/2006/relationships/image" Target="../media/image27.emf"/><Relationship Id="rId5" Type="http://schemas.openxmlformats.org/officeDocument/2006/relationships/image" Target="../media/image3.emf"/><Relationship Id="rId10" Type="http://schemas.openxmlformats.org/officeDocument/2006/relationships/oleObject" Target="../embeddings/oleObject6.bin"/><Relationship Id="rId19" Type="http://schemas.openxmlformats.org/officeDocument/2006/relationships/image" Target="../media/image10.emf"/><Relationship Id="rId31" Type="http://schemas.openxmlformats.org/officeDocument/2006/relationships/image" Target="../media/image16.emf"/><Relationship Id="rId44" Type="http://schemas.openxmlformats.org/officeDocument/2006/relationships/oleObject" Target="../embeddings/oleObject23.bin"/><Relationship Id="rId52" Type="http://schemas.openxmlformats.org/officeDocument/2006/relationships/oleObject" Target="../embeddings/oleObject26.bin"/><Relationship Id="rId4" Type="http://schemas.openxmlformats.org/officeDocument/2006/relationships/oleObject" Target="../embeddings/oleObject3.bin"/><Relationship Id="rId9" Type="http://schemas.openxmlformats.org/officeDocument/2006/relationships/image" Target="../media/image5.emf"/><Relationship Id="rId14" Type="http://schemas.openxmlformats.org/officeDocument/2006/relationships/oleObject" Target="../embeddings/oleObject8.bin"/><Relationship Id="rId22" Type="http://schemas.openxmlformats.org/officeDocument/2006/relationships/oleObject" Target="../embeddings/oleObject12.bin"/><Relationship Id="rId27" Type="http://schemas.openxmlformats.org/officeDocument/2006/relationships/image" Target="../media/image14.emf"/><Relationship Id="rId30" Type="http://schemas.openxmlformats.org/officeDocument/2006/relationships/oleObject" Target="../embeddings/oleObject16.bin"/><Relationship Id="rId35" Type="http://schemas.openxmlformats.org/officeDocument/2006/relationships/image" Target="../media/image18.emf"/><Relationship Id="rId43" Type="http://schemas.openxmlformats.org/officeDocument/2006/relationships/image" Target="../media/image22.emf"/><Relationship Id="rId48" Type="http://schemas.openxmlformats.org/officeDocument/2006/relationships/oleObject" Target="../embeddings/oleObject24.bin"/><Relationship Id="rId8" Type="http://schemas.openxmlformats.org/officeDocument/2006/relationships/oleObject" Target="../embeddings/oleObject5.bin"/><Relationship Id="rId51" Type="http://schemas.openxmlformats.org/officeDocument/2006/relationships/image" Target="../media/image26.emf"/><Relationship Id="rId3" Type="http://schemas.openxmlformats.org/officeDocument/2006/relationships/vmlDrawing" Target="../drawings/vmlDrawing2.vml"/><Relationship Id="rId12" Type="http://schemas.openxmlformats.org/officeDocument/2006/relationships/oleObject" Target="../embeddings/oleObject7.bin"/><Relationship Id="rId17" Type="http://schemas.openxmlformats.org/officeDocument/2006/relationships/image" Target="../media/image9.emf"/><Relationship Id="rId25" Type="http://schemas.openxmlformats.org/officeDocument/2006/relationships/image" Target="../media/image13.emf"/><Relationship Id="rId33" Type="http://schemas.openxmlformats.org/officeDocument/2006/relationships/image" Target="../media/image17.emf"/><Relationship Id="rId38" Type="http://schemas.openxmlformats.org/officeDocument/2006/relationships/oleObject" Target="../embeddings/oleObject20.bin"/><Relationship Id="rId46" Type="http://schemas.openxmlformats.org/officeDocument/2006/relationships/oleObject" Target="../embeddings/Microsoft_Word_97_-_2003_Document.doc"/><Relationship Id="rId20" Type="http://schemas.openxmlformats.org/officeDocument/2006/relationships/oleObject" Target="../embeddings/oleObject11.bin"/><Relationship Id="rId41" Type="http://schemas.openxmlformats.org/officeDocument/2006/relationships/image" Target="../media/image21.emf"/><Relationship Id="rId54" Type="http://schemas.openxmlformats.org/officeDocument/2006/relationships/oleObject" Target="../embeddings/oleObject27.bin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4.bin"/><Relationship Id="rId15" Type="http://schemas.openxmlformats.org/officeDocument/2006/relationships/image" Target="../media/image8.emf"/><Relationship Id="rId23" Type="http://schemas.openxmlformats.org/officeDocument/2006/relationships/image" Target="../media/image12.emf"/><Relationship Id="rId28" Type="http://schemas.openxmlformats.org/officeDocument/2006/relationships/oleObject" Target="../embeddings/oleObject15.bin"/><Relationship Id="rId36" Type="http://schemas.openxmlformats.org/officeDocument/2006/relationships/oleObject" Target="../embeddings/oleObject19.bin"/><Relationship Id="rId49" Type="http://schemas.openxmlformats.org/officeDocument/2006/relationships/image" Target="../media/image25.emf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image" Target="../media/image37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29.bin"/><Relationship Id="rId5" Type="http://schemas.openxmlformats.org/officeDocument/2006/relationships/image" Target="../media/image36.emf"/><Relationship Id="rId4" Type="http://schemas.openxmlformats.org/officeDocument/2006/relationships/oleObject" Target="../embeddings/oleObject28.bin"/></Relationships>
</file>

<file path=xl/worksheets/_rels/sheet5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41.bin"/><Relationship Id="rId21" Type="http://schemas.openxmlformats.org/officeDocument/2006/relationships/image" Target="../media/image47.emf"/><Relationship Id="rId42" Type="http://schemas.openxmlformats.org/officeDocument/2006/relationships/oleObject" Target="../embeddings/oleObject49.bin"/><Relationship Id="rId47" Type="http://schemas.openxmlformats.org/officeDocument/2006/relationships/image" Target="../media/image60.emf"/><Relationship Id="rId63" Type="http://schemas.openxmlformats.org/officeDocument/2006/relationships/image" Target="../media/image68.emf"/><Relationship Id="rId68" Type="http://schemas.openxmlformats.org/officeDocument/2006/relationships/oleObject" Target="../embeddings/oleObject62.bin"/><Relationship Id="rId84" Type="http://schemas.openxmlformats.org/officeDocument/2006/relationships/oleObject" Target="../embeddings/oleObject70.bin"/><Relationship Id="rId89" Type="http://schemas.openxmlformats.org/officeDocument/2006/relationships/image" Target="../media/image81.emf"/><Relationship Id="rId16" Type="http://schemas.openxmlformats.org/officeDocument/2006/relationships/oleObject" Target="../embeddings/oleObject36.bin"/><Relationship Id="rId11" Type="http://schemas.openxmlformats.org/officeDocument/2006/relationships/image" Target="../media/image1.emf"/><Relationship Id="rId32" Type="http://schemas.openxmlformats.org/officeDocument/2006/relationships/oleObject" Target="../embeddings/oleObject44.bin"/><Relationship Id="rId37" Type="http://schemas.openxmlformats.org/officeDocument/2006/relationships/image" Target="../media/image55.emf"/><Relationship Id="rId53" Type="http://schemas.openxmlformats.org/officeDocument/2006/relationships/image" Target="../media/image63.emf"/><Relationship Id="rId58" Type="http://schemas.openxmlformats.org/officeDocument/2006/relationships/oleObject" Target="../embeddings/oleObject57.bin"/><Relationship Id="rId74" Type="http://schemas.openxmlformats.org/officeDocument/2006/relationships/oleObject" Target="../embeddings/oleObject65.bin"/><Relationship Id="rId79" Type="http://schemas.openxmlformats.org/officeDocument/2006/relationships/image" Target="../media/image76.emf"/><Relationship Id="rId5" Type="http://schemas.openxmlformats.org/officeDocument/2006/relationships/image" Target="../media/image2.emf"/><Relationship Id="rId90" Type="http://schemas.openxmlformats.org/officeDocument/2006/relationships/oleObject" Target="../embeddings/Microsoft_Word_97_-_2003_Document1.doc"/><Relationship Id="rId95" Type="http://schemas.openxmlformats.org/officeDocument/2006/relationships/image" Target="../media/image84.emf"/><Relationship Id="rId22" Type="http://schemas.openxmlformats.org/officeDocument/2006/relationships/oleObject" Target="../embeddings/oleObject39.bin"/><Relationship Id="rId27" Type="http://schemas.openxmlformats.org/officeDocument/2006/relationships/image" Target="../media/image50.emf"/><Relationship Id="rId43" Type="http://schemas.openxmlformats.org/officeDocument/2006/relationships/image" Target="../media/image58.emf"/><Relationship Id="rId48" Type="http://schemas.openxmlformats.org/officeDocument/2006/relationships/oleObject" Target="../embeddings/oleObject52.bin"/><Relationship Id="rId64" Type="http://schemas.openxmlformats.org/officeDocument/2006/relationships/oleObject" Target="../embeddings/oleObject60.bin"/><Relationship Id="rId69" Type="http://schemas.openxmlformats.org/officeDocument/2006/relationships/image" Target="../media/image71.emf"/><Relationship Id="rId80" Type="http://schemas.openxmlformats.org/officeDocument/2006/relationships/oleObject" Target="../embeddings/oleObject68.bin"/><Relationship Id="rId85" Type="http://schemas.openxmlformats.org/officeDocument/2006/relationships/image" Target="../media/image79.emf"/><Relationship Id="rId3" Type="http://schemas.openxmlformats.org/officeDocument/2006/relationships/vmlDrawing" Target="../drawings/vmlDrawing4.vml"/><Relationship Id="rId12" Type="http://schemas.openxmlformats.org/officeDocument/2006/relationships/oleObject" Target="../embeddings/oleObject34.bin"/><Relationship Id="rId17" Type="http://schemas.openxmlformats.org/officeDocument/2006/relationships/image" Target="../media/image45.emf"/><Relationship Id="rId25" Type="http://schemas.openxmlformats.org/officeDocument/2006/relationships/image" Target="../media/image49.emf"/><Relationship Id="rId33" Type="http://schemas.openxmlformats.org/officeDocument/2006/relationships/image" Target="../media/image53.emf"/><Relationship Id="rId38" Type="http://schemas.openxmlformats.org/officeDocument/2006/relationships/oleObject" Target="../embeddings/oleObject47.bin"/><Relationship Id="rId46" Type="http://schemas.openxmlformats.org/officeDocument/2006/relationships/oleObject" Target="../embeddings/oleObject51.bin"/><Relationship Id="rId59" Type="http://schemas.openxmlformats.org/officeDocument/2006/relationships/image" Target="../media/image66.emf"/><Relationship Id="rId67" Type="http://schemas.openxmlformats.org/officeDocument/2006/relationships/image" Target="../media/image70.emf"/><Relationship Id="rId20" Type="http://schemas.openxmlformats.org/officeDocument/2006/relationships/oleObject" Target="../embeddings/oleObject38.bin"/><Relationship Id="rId41" Type="http://schemas.openxmlformats.org/officeDocument/2006/relationships/image" Target="../media/image57.emf"/><Relationship Id="rId54" Type="http://schemas.openxmlformats.org/officeDocument/2006/relationships/oleObject" Target="../embeddings/oleObject55.bin"/><Relationship Id="rId62" Type="http://schemas.openxmlformats.org/officeDocument/2006/relationships/oleObject" Target="../embeddings/oleObject59.bin"/><Relationship Id="rId70" Type="http://schemas.openxmlformats.org/officeDocument/2006/relationships/oleObject" Target="../embeddings/oleObject63.bin"/><Relationship Id="rId75" Type="http://schemas.openxmlformats.org/officeDocument/2006/relationships/image" Target="../media/image74.emf"/><Relationship Id="rId83" Type="http://schemas.openxmlformats.org/officeDocument/2006/relationships/image" Target="../media/image78.emf"/><Relationship Id="rId88" Type="http://schemas.openxmlformats.org/officeDocument/2006/relationships/oleObject" Target="../embeddings/oleObject72.bin"/><Relationship Id="rId91" Type="http://schemas.openxmlformats.org/officeDocument/2006/relationships/image" Target="../media/image82.emf"/><Relationship Id="rId96" Type="http://schemas.openxmlformats.org/officeDocument/2006/relationships/oleObject" Target="../embeddings/oleObject74.bin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oleObject31.bin"/><Relationship Id="rId15" Type="http://schemas.openxmlformats.org/officeDocument/2006/relationships/image" Target="../media/image44.emf"/><Relationship Id="rId23" Type="http://schemas.openxmlformats.org/officeDocument/2006/relationships/image" Target="../media/image48.emf"/><Relationship Id="rId28" Type="http://schemas.openxmlformats.org/officeDocument/2006/relationships/oleObject" Target="../embeddings/oleObject42.bin"/><Relationship Id="rId36" Type="http://schemas.openxmlformats.org/officeDocument/2006/relationships/oleObject" Target="../embeddings/oleObject46.bin"/><Relationship Id="rId49" Type="http://schemas.openxmlformats.org/officeDocument/2006/relationships/image" Target="../media/image61.emf"/><Relationship Id="rId57" Type="http://schemas.openxmlformats.org/officeDocument/2006/relationships/image" Target="../media/image65.emf"/><Relationship Id="rId10" Type="http://schemas.openxmlformats.org/officeDocument/2006/relationships/oleObject" Target="../embeddings/oleObject33.bin"/><Relationship Id="rId31" Type="http://schemas.openxmlformats.org/officeDocument/2006/relationships/image" Target="../media/image52.emf"/><Relationship Id="rId44" Type="http://schemas.openxmlformats.org/officeDocument/2006/relationships/oleObject" Target="../embeddings/oleObject50.bin"/><Relationship Id="rId52" Type="http://schemas.openxmlformats.org/officeDocument/2006/relationships/oleObject" Target="../embeddings/oleObject54.bin"/><Relationship Id="rId60" Type="http://schemas.openxmlformats.org/officeDocument/2006/relationships/oleObject" Target="../embeddings/oleObject58.bin"/><Relationship Id="rId65" Type="http://schemas.openxmlformats.org/officeDocument/2006/relationships/image" Target="../media/image69.emf"/><Relationship Id="rId73" Type="http://schemas.openxmlformats.org/officeDocument/2006/relationships/image" Target="../media/image73.emf"/><Relationship Id="rId78" Type="http://schemas.openxmlformats.org/officeDocument/2006/relationships/oleObject" Target="../embeddings/oleObject67.bin"/><Relationship Id="rId81" Type="http://schemas.openxmlformats.org/officeDocument/2006/relationships/image" Target="../media/image77.emf"/><Relationship Id="rId86" Type="http://schemas.openxmlformats.org/officeDocument/2006/relationships/oleObject" Target="../embeddings/oleObject71.bin"/><Relationship Id="rId94" Type="http://schemas.openxmlformats.org/officeDocument/2006/relationships/oleObject" Target="../embeddings/oleObject73.bin"/><Relationship Id="rId99" Type="http://schemas.openxmlformats.org/officeDocument/2006/relationships/image" Target="../media/image86.emf"/><Relationship Id="rId4" Type="http://schemas.openxmlformats.org/officeDocument/2006/relationships/oleObject" Target="../embeddings/oleObject30.bin"/><Relationship Id="rId9" Type="http://schemas.openxmlformats.org/officeDocument/2006/relationships/image" Target="../media/image42.emf"/><Relationship Id="rId13" Type="http://schemas.openxmlformats.org/officeDocument/2006/relationships/image" Target="../media/image43.emf"/><Relationship Id="rId18" Type="http://schemas.openxmlformats.org/officeDocument/2006/relationships/oleObject" Target="../embeddings/oleObject37.bin"/><Relationship Id="rId39" Type="http://schemas.openxmlformats.org/officeDocument/2006/relationships/image" Target="../media/image56.emf"/><Relationship Id="rId34" Type="http://schemas.openxmlformats.org/officeDocument/2006/relationships/oleObject" Target="../embeddings/oleObject45.bin"/><Relationship Id="rId50" Type="http://schemas.openxmlformats.org/officeDocument/2006/relationships/oleObject" Target="../embeddings/oleObject53.bin"/><Relationship Id="rId55" Type="http://schemas.openxmlformats.org/officeDocument/2006/relationships/image" Target="../media/image64.emf"/><Relationship Id="rId76" Type="http://schemas.openxmlformats.org/officeDocument/2006/relationships/oleObject" Target="../embeddings/oleObject66.bin"/><Relationship Id="rId97" Type="http://schemas.openxmlformats.org/officeDocument/2006/relationships/image" Target="../media/image85.emf"/><Relationship Id="rId7" Type="http://schemas.openxmlformats.org/officeDocument/2006/relationships/image" Target="../media/image41.emf"/><Relationship Id="rId71" Type="http://schemas.openxmlformats.org/officeDocument/2006/relationships/image" Target="../media/image72.emf"/><Relationship Id="rId92" Type="http://schemas.openxmlformats.org/officeDocument/2006/relationships/oleObject" Target="../embeddings/Microsoft_Word_97_-_2003_Document2.doc"/><Relationship Id="rId2" Type="http://schemas.openxmlformats.org/officeDocument/2006/relationships/drawing" Target="../drawings/drawing4.xml"/><Relationship Id="rId29" Type="http://schemas.openxmlformats.org/officeDocument/2006/relationships/image" Target="../media/image51.emf"/><Relationship Id="rId24" Type="http://schemas.openxmlformats.org/officeDocument/2006/relationships/oleObject" Target="../embeddings/oleObject40.bin"/><Relationship Id="rId40" Type="http://schemas.openxmlformats.org/officeDocument/2006/relationships/oleObject" Target="../embeddings/oleObject48.bin"/><Relationship Id="rId45" Type="http://schemas.openxmlformats.org/officeDocument/2006/relationships/image" Target="../media/image59.emf"/><Relationship Id="rId66" Type="http://schemas.openxmlformats.org/officeDocument/2006/relationships/oleObject" Target="../embeddings/oleObject61.bin"/><Relationship Id="rId87" Type="http://schemas.openxmlformats.org/officeDocument/2006/relationships/image" Target="../media/image80.emf"/><Relationship Id="rId61" Type="http://schemas.openxmlformats.org/officeDocument/2006/relationships/image" Target="../media/image67.emf"/><Relationship Id="rId82" Type="http://schemas.openxmlformats.org/officeDocument/2006/relationships/oleObject" Target="../embeddings/oleObject69.bin"/><Relationship Id="rId19" Type="http://schemas.openxmlformats.org/officeDocument/2006/relationships/image" Target="../media/image46.emf"/><Relationship Id="rId14" Type="http://schemas.openxmlformats.org/officeDocument/2006/relationships/oleObject" Target="../embeddings/oleObject35.bin"/><Relationship Id="rId30" Type="http://schemas.openxmlformats.org/officeDocument/2006/relationships/oleObject" Target="../embeddings/oleObject43.bin"/><Relationship Id="rId35" Type="http://schemas.openxmlformats.org/officeDocument/2006/relationships/image" Target="../media/image54.emf"/><Relationship Id="rId56" Type="http://schemas.openxmlformats.org/officeDocument/2006/relationships/oleObject" Target="../embeddings/oleObject56.bin"/><Relationship Id="rId77" Type="http://schemas.openxmlformats.org/officeDocument/2006/relationships/image" Target="../media/image75.emf"/><Relationship Id="rId8" Type="http://schemas.openxmlformats.org/officeDocument/2006/relationships/oleObject" Target="../embeddings/oleObject32.bin"/><Relationship Id="rId51" Type="http://schemas.openxmlformats.org/officeDocument/2006/relationships/image" Target="../media/image62.emf"/><Relationship Id="rId72" Type="http://schemas.openxmlformats.org/officeDocument/2006/relationships/oleObject" Target="../embeddings/oleObject64.bin"/><Relationship Id="rId93" Type="http://schemas.openxmlformats.org/officeDocument/2006/relationships/image" Target="../media/image83.emf"/><Relationship Id="rId98" Type="http://schemas.openxmlformats.org/officeDocument/2006/relationships/oleObject" Target="../embeddings/oleObject75.bin"/></Relationships>
</file>

<file path=xl/worksheets/_rels/sheet6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87.bin"/><Relationship Id="rId117" Type="http://schemas.openxmlformats.org/officeDocument/2006/relationships/image" Target="../media/image145.emf"/><Relationship Id="rId21" Type="http://schemas.openxmlformats.org/officeDocument/2006/relationships/image" Target="../media/image97.emf"/><Relationship Id="rId42" Type="http://schemas.openxmlformats.org/officeDocument/2006/relationships/oleObject" Target="../embeddings/oleObject95.bin"/><Relationship Id="rId47" Type="http://schemas.openxmlformats.org/officeDocument/2006/relationships/image" Target="../media/image110.emf"/><Relationship Id="rId63" Type="http://schemas.openxmlformats.org/officeDocument/2006/relationships/image" Target="../media/image118.emf"/><Relationship Id="rId68" Type="http://schemas.openxmlformats.org/officeDocument/2006/relationships/oleObject" Target="../embeddings/oleObject108.bin"/><Relationship Id="rId84" Type="http://schemas.openxmlformats.org/officeDocument/2006/relationships/oleObject" Target="../embeddings/oleObject116.bin"/><Relationship Id="rId89" Type="http://schemas.openxmlformats.org/officeDocument/2006/relationships/image" Target="../media/image131.emf"/><Relationship Id="rId112" Type="http://schemas.openxmlformats.org/officeDocument/2006/relationships/oleObject" Target="../embeddings/Microsoft_Word_97_-_2003_Document4.doc"/><Relationship Id="rId16" Type="http://schemas.openxmlformats.org/officeDocument/2006/relationships/oleObject" Target="../embeddings/oleObject82.bin"/><Relationship Id="rId107" Type="http://schemas.openxmlformats.org/officeDocument/2006/relationships/image" Target="../media/image140.emf"/><Relationship Id="rId11" Type="http://schemas.openxmlformats.org/officeDocument/2006/relationships/image" Target="../media/image92.emf"/><Relationship Id="rId32" Type="http://schemas.openxmlformats.org/officeDocument/2006/relationships/oleObject" Target="../embeddings/oleObject90.bin"/><Relationship Id="rId37" Type="http://schemas.openxmlformats.org/officeDocument/2006/relationships/image" Target="../media/image105.emf"/><Relationship Id="rId53" Type="http://schemas.openxmlformats.org/officeDocument/2006/relationships/image" Target="../media/image113.emf"/><Relationship Id="rId58" Type="http://schemas.openxmlformats.org/officeDocument/2006/relationships/oleObject" Target="../embeddings/oleObject103.bin"/><Relationship Id="rId74" Type="http://schemas.openxmlformats.org/officeDocument/2006/relationships/oleObject" Target="../embeddings/oleObject111.bin"/><Relationship Id="rId79" Type="http://schemas.openxmlformats.org/officeDocument/2006/relationships/image" Target="../media/image126.emf"/><Relationship Id="rId102" Type="http://schemas.openxmlformats.org/officeDocument/2006/relationships/oleObject" Target="../embeddings/oleObject125.bin"/><Relationship Id="rId123" Type="http://schemas.openxmlformats.org/officeDocument/2006/relationships/image" Target="../media/image148.emf"/><Relationship Id="rId5" Type="http://schemas.openxmlformats.org/officeDocument/2006/relationships/image" Target="../media/image89.emf"/><Relationship Id="rId90" Type="http://schemas.openxmlformats.org/officeDocument/2006/relationships/oleObject" Target="../embeddings/oleObject119.bin"/><Relationship Id="rId95" Type="http://schemas.openxmlformats.org/officeDocument/2006/relationships/image" Target="../media/image134.emf"/><Relationship Id="rId22" Type="http://schemas.openxmlformats.org/officeDocument/2006/relationships/oleObject" Target="../embeddings/oleObject85.bin"/><Relationship Id="rId27" Type="http://schemas.openxmlformats.org/officeDocument/2006/relationships/image" Target="../media/image100.emf"/><Relationship Id="rId43" Type="http://schemas.openxmlformats.org/officeDocument/2006/relationships/image" Target="../media/image108.emf"/><Relationship Id="rId48" Type="http://schemas.openxmlformats.org/officeDocument/2006/relationships/oleObject" Target="../embeddings/oleObject98.bin"/><Relationship Id="rId64" Type="http://schemas.openxmlformats.org/officeDocument/2006/relationships/oleObject" Target="../embeddings/oleObject106.bin"/><Relationship Id="rId69" Type="http://schemas.openxmlformats.org/officeDocument/2006/relationships/image" Target="../media/image121.emf"/><Relationship Id="rId113" Type="http://schemas.openxmlformats.org/officeDocument/2006/relationships/image" Target="../media/image143.emf"/><Relationship Id="rId118" Type="http://schemas.openxmlformats.org/officeDocument/2006/relationships/oleObject" Target="../embeddings/oleObject131.bin"/><Relationship Id="rId80" Type="http://schemas.openxmlformats.org/officeDocument/2006/relationships/oleObject" Target="../embeddings/oleObject114.bin"/><Relationship Id="rId85" Type="http://schemas.openxmlformats.org/officeDocument/2006/relationships/image" Target="../media/image129.emf"/><Relationship Id="rId12" Type="http://schemas.openxmlformats.org/officeDocument/2006/relationships/oleObject" Target="../embeddings/oleObject80.bin"/><Relationship Id="rId17" Type="http://schemas.openxmlformats.org/officeDocument/2006/relationships/image" Target="../media/image95.emf"/><Relationship Id="rId33" Type="http://schemas.openxmlformats.org/officeDocument/2006/relationships/image" Target="../media/image103.emf"/><Relationship Id="rId38" Type="http://schemas.openxmlformats.org/officeDocument/2006/relationships/oleObject" Target="../embeddings/oleObject93.bin"/><Relationship Id="rId59" Type="http://schemas.openxmlformats.org/officeDocument/2006/relationships/image" Target="../media/image116.emf"/><Relationship Id="rId103" Type="http://schemas.openxmlformats.org/officeDocument/2006/relationships/image" Target="../media/image138.emf"/><Relationship Id="rId108" Type="http://schemas.openxmlformats.org/officeDocument/2006/relationships/oleObject" Target="../embeddings/oleObject128.bin"/><Relationship Id="rId54" Type="http://schemas.openxmlformats.org/officeDocument/2006/relationships/oleObject" Target="../embeddings/oleObject101.bin"/><Relationship Id="rId70" Type="http://schemas.openxmlformats.org/officeDocument/2006/relationships/oleObject" Target="../embeddings/oleObject109.bin"/><Relationship Id="rId75" Type="http://schemas.openxmlformats.org/officeDocument/2006/relationships/image" Target="../media/image124.emf"/><Relationship Id="rId91" Type="http://schemas.openxmlformats.org/officeDocument/2006/relationships/image" Target="../media/image132.emf"/><Relationship Id="rId96" Type="http://schemas.openxmlformats.org/officeDocument/2006/relationships/oleObject" Target="../embeddings/oleObject122.bin"/><Relationship Id="rId1" Type="http://schemas.openxmlformats.org/officeDocument/2006/relationships/printerSettings" Target="../printerSettings/printerSettings6.bin"/><Relationship Id="rId6" Type="http://schemas.openxmlformats.org/officeDocument/2006/relationships/oleObject" Target="../embeddings/oleObject77.bin"/><Relationship Id="rId23" Type="http://schemas.openxmlformats.org/officeDocument/2006/relationships/image" Target="../media/image98.emf"/><Relationship Id="rId28" Type="http://schemas.openxmlformats.org/officeDocument/2006/relationships/oleObject" Target="../embeddings/oleObject88.bin"/><Relationship Id="rId49" Type="http://schemas.openxmlformats.org/officeDocument/2006/relationships/image" Target="../media/image111.emf"/><Relationship Id="rId114" Type="http://schemas.openxmlformats.org/officeDocument/2006/relationships/oleObject" Target="../embeddings/oleObject129.bin"/><Relationship Id="rId119" Type="http://schemas.openxmlformats.org/officeDocument/2006/relationships/image" Target="../media/image146.emf"/><Relationship Id="rId44" Type="http://schemas.openxmlformats.org/officeDocument/2006/relationships/oleObject" Target="../embeddings/oleObject96.bin"/><Relationship Id="rId60" Type="http://schemas.openxmlformats.org/officeDocument/2006/relationships/oleObject" Target="../embeddings/oleObject104.bin"/><Relationship Id="rId65" Type="http://schemas.openxmlformats.org/officeDocument/2006/relationships/image" Target="../media/image119.emf"/><Relationship Id="rId81" Type="http://schemas.openxmlformats.org/officeDocument/2006/relationships/image" Target="../media/image127.emf"/><Relationship Id="rId86" Type="http://schemas.openxmlformats.org/officeDocument/2006/relationships/oleObject" Target="../embeddings/oleObject117.bin"/><Relationship Id="rId4" Type="http://schemas.openxmlformats.org/officeDocument/2006/relationships/oleObject" Target="../embeddings/oleObject76.bin"/><Relationship Id="rId9" Type="http://schemas.openxmlformats.org/officeDocument/2006/relationships/image" Target="../media/image91.emf"/><Relationship Id="rId13" Type="http://schemas.openxmlformats.org/officeDocument/2006/relationships/image" Target="../media/image93.emf"/><Relationship Id="rId18" Type="http://schemas.openxmlformats.org/officeDocument/2006/relationships/oleObject" Target="../embeddings/oleObject83.bin"/><Relationship Id="rId39" Type="http://schemas.openxmlformats.org/officeDocument/2006/relationships/image" Target="../media/image106.emf"/><Relationship Id="rId109" Type="http://schemas.openxmlformats.org/officeDocument/2006/relationships/image" Target="../media/image141.emf"/><Relationship Id="rId34" Type="http://schemas.openxmlformats.org/officeDocument/2006/relationships/oleObject" Target="../embeddings/oleObject91.bin"/><Relationship Id="rId50" Type="http://schemas.openxmlformats.org/officeDocument/2006/relationships/oleObject" Target="../embeddings/oleObject99.bin"/><Relationship Id="rId55" Type="http://schemas.openxmlformats.org/officeDocument/2006/relationships/image" Target="../media/image114.emf"/><Relationship Id="rId76" Type="http://schemas.openxmlformats.org/officeDocument/2006/relationships/oleObject" Target="../embeddings/oleObject112.bin"/><Relationship Id="rId97" Type="http://schemas.openxmlformats.org/officeDocument/2006/relationships/image" Target="../media/image135.emf"/><Relationship Id="rId104" Type="http://schemas.openxmlformats.org/officeDocument/2006/relationships/oleObject" Target="../embeddings/oleObject126.bin"/><Relationship Id="rId120" Type="http://schemas.openxmlformats.org/officeDocument/2006/relationships/oleObject" Target="../embeddings/oleObject132.bin"/><Relationship Id="rId7" Type="http://schemas.openxmlformats.org/officeDocument/2006/relationships/image" Target="../media/image90.emf"/><Relationship Id="rId71" Type="http://schemas.openxmlformats.org/officeDocument/2006/relationships/image" Target="../media/image122.emf"/><Relationship Id="rId92" Type="http://schemas.openxmlformats.org/officeDocument/2006/relationships/oleObject" Target="../embeddings/oleObject120.bin"/><Relationship Id="rId2" Type="http://schemas.openxmlformats.org/officeDocument/2006/relationships/drawing" Target="../drawings/drawing5.xml"/><Relationship Id="rId29" Type="http://schemas.openxmlformats.org/officeDocument/2006/relationships/image" Target="../media/image101.emf"/><Relationship Id="rId24" Type="http://schemas.openxmlformats.org/officeDocument/2006/relationships/oleObject" Target="../embeddings/oleObject86.bin"/><Relationship Id="rId40" Type="http://schemas.openxmlformats.org/officeDocument/2006/relationships/oleObject" Target="../embeddings/oleObject94.bin"/><Relationship Id="rId45" Type="http://schemas.openxmlformats.org/officeDocument/2006/relationships/image" Target="../media/image109.emf"/><Relationship Id="rId66" Type="http://schemas.openxmlformats.org/officeDocument/2006/relationships/oleObject" Target="../embeddings/oleObject107.bin"/><Relationship Id="rId87" Type="http://schemas.openxmlformats.org/officeDocument/2006/relationships/image" Target="../media/image130.emf"/><Relationship Id="rId110" Type="http://schemas.openxmlformats.org/officeDocument/2006/relationships/oleObject" Target="../embeddings/Microsoft_Word_97_-_2003_Document3.doc"/><Relationship Id="rId115" Type="http://schemas.openxmlformats.org/officeDocument/2006/relationships/image" Target="../media/image144.emf"/><Relationship Id="rId61" Type="http://schemas.openxmlformats.org/officeDocument/2006/relationships/image" Target="../media/image117.emf"/><Relationship Id="rId82" Type="http://schemas.openxmlformats.org/officeDocument/2006/relationships/oleObject" Target="../embeddings/oleObject115.bin"/><Relationship Id="rId19" Type="http://schemas.openxmlformats.org/officeDocument/2006/relationships/image" Target="../media/image96.emf"/><Relationship Id="rId14" Type="http://schemas.openxmlformats.org/officeDocument/2006/relationships/oleObject" Target="../embeddings/oleObject81.bin"/><Relationship Id="rId30" Type="http://schemas.openxmlformats.org/officeDocument/2006/relationships/oleObject" Target="../embeddings/oleObject89.bin"/><Relationship Id="rId35" Type="http://schemas.openxmlformats.org/officeDocument/2006/relationships/image" Target="../media/image104.emf"/><Relationship Id="rId56" Type="http://schemas.openxmlformats.org/officeDocument/2006/relationships/oleObject" Target="../embeddings/oleObject102.bin"/><Relationship Id="rId77" Type="http://schemas.openxmlformats.org/officeDocument/2006/relationships/image" Target="../media/image125.emf"/><Relationship Id="rId100" Type="http://schemas.openxmlformats.org/officeDocument/2006/relationships/oleObject" Target="../embeddings/oleObject124.bin"/><Relationship Id="rId105" Type="http://schemas.openxmlformats.org/officeDocument/2006/relationships/image" Target="../media/image139.emf"/><Relationship Id="rId8" Type="http://schemas.openxmlformats.org/officeDocument/2006/relationships/oleObject" Target="../embeddings/oleObject78.bin"/><Relationship Id="rId51" Type="http://schemas.openxmlformats.org/officeDocument/2006/relationships/image" Target="../media/image112.emf"/><Relationship Id="rId72" Type="http://schemas.openxmlformats.org/officeDocument/2006/relationships/oleObject" Target="../embeddings/oleObject110.bin"/><Relationship Id="rId93" Type="http://schemas.openxmlformats.org/officeDocument/2006/relationships/image" Target="../media/image133.emf"/><Relationship Id="rId98" Type="http://schemas.openxmlformats.org/officeDocument/2006/relationships/oleObject" Target="../embeddings/oleObject123.bin"/><Relationship Id="rId121" Type="http://schemas.openxmlformats.org/officeDocument/2006/relationships/image" Target="../media/image147.emf"/><Relationship Id="rId3" Type="http://schemas.openxmlformats.org/officeDocument/2006/relationships/vmlDrawing" Target="../drawings/vmlDrawing5.vml"/><Relationship Id="rId25" Type="http://schemas.openxmlformats.org/officeDocument/2006/relationships/image" Target="../media/image99.emf"/><Relationship Id="rId46" Type="http://schemas.openxmlformats.org/officeDocument/2006/relationships/oleObject" Target="../embeddings/oleObject97.bin"/><Relationship Id="rId67" Type="http://schemas.openxmlformats.org/officeDocument/2006/relationships/image" Target="../media/image120.emf"/><Relationship Id="rId116" Type="http://schemas.openxmlformats.org/officeDocument/2006/relationships/oleObject" Target="../embeddings/oleObject130.bin"/><Relationship Id="rId20" Type="http://schemas.openxmlformats.org/officeDocument/2006/relationships/oleObject" Target="../embeddings/oleObject84.bin"/><Relationship Id="rId41" Type="http://schemas.openxmlformats.org/officeDocument/2006/relationships/image" Target="../media/image107.emf"/><Relationship Id="rId62" Type="http://schemas.openxmlformats.org/officeDocument/2006/relationships/oleObject" Target="../embeddings/oleObject105.bin"/><Relationship Id="rId83" Type="http://schemas.openxmlformats.org/officeDocument/2006/relationships/image" Target="../media/image128.emf"/><Relationship Id="rId88" Type="http://schemas.openxmlformats.org/officeDocument/2006/relationships/oleObject" Target="../embeddings/oleObject118.bin"/><Relationship Id="rId111" Type="http://schemas.openxmlformats.org/officeDocument/2006/relationships/image" Target="../media/image142.emf"/><Relationship Id="rId15" Type="http://schemas.openxmlformats.org/officeDocument/2006/relationships/image" Target="../media/image94.emf"/><Relationship Id="rId36" Type="http://schemas.openxmlformats.org/officeDocument/2006/relationships/oleObject" Target="../embeddings/oleObject92.bin"/><Relationship Id="rId57" Type="http://schemas.openxmlformats.org/officeDocument/2006/relationships/image" Target="../media/image115.emf"/><Relationship Id="rId106" Type="http://schemas.openxmlformats.org/officeDocument/2006/relationships/oleObject" Target="../embeddings/oleObject127.bin"/><Relationship Id="rId10" Type="http://schemas.openxmlformats.org/officeDocument/2006/relationships/oleObject" Target="../embeddings/oleObject79.bin"/><Relationship Id="rId31" Type="http://schemas.openxmlformats.org/officeDocument/2006/relationships/image" Target="../media/image102.emf"/><Relationship Id="rId52" Type="http://schemas.openxmlformats.org/officeDocument/2006/relationships/oleObject" Target="../embeddings/oleObject100.bin"/><Relationship Id="rId73" Type="http://schemas.openxmlformats.org/officeDocument/2006/relationships/image" Target="../media/image123.emf"/><Relationship Id="rId78" Type="http://schemas.openxmlformats.org/officeDocument/2006/relationships/oleObject" Target="../embeddings/oleObject113.bin"/><Relationship Id="rId94" Type="http://schemas.openxmlformats.org/officeDocument/2006/relationships/oleObject" Target="../embeddings/oleObject121.bin"/><Relationship Id="rId99" Type="http://schemas.openxmlformats.org/officeDocument/2006/relationships/image" Target="../media/image136.emf"/><Relationship Id="rId101" Type="http://schemas.openxmlformats.org/officeDocument/2006/relationships/image" Target="../media/image137.emf"/><Relationship Id="rId122" Type="http://schemas.openxmlformats.org/officeDocument/2006/relationships/oleObject" Target="../embeddings/oleObject133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136.bin"/><Relationship Id="rId13" Type="http://schemas.openxmlformats.org/officeDocument/2006/relationships/image" Target="../media/image165.emf"/><Relationship Id="rId18" Type="http://schemas.openxmlformats.org/officeDocument/2006/relationships/oleObject" Target="../embeddings/oleObject140.bin"/><Relationship Id="rId3" Type="http://schemas.openxmlformats.org/officeDocument/2006/relationships/vmlDrawing" Target="../drawings/vmlDrawing6.vml"/><Relationship Id="rId21" Type="http://schemas.openxmlformats.org/officeDocument/2006/relationships/image" Target="../media/image169.emf"/><Relationship Id="rId7" Type="http://schemas.openxmlformats.org/officeDocument/2006/relationships/image" Target="../media/image162.emf"/><Relationship Id="rId12" Type="http://schemas.openxmlformats.org/officeDocument/2006/relationships/oleObject" Target="../embeddings/oleObject138.bin"/><Relationship Id="rId17" Type="http://schemas.openxmlformats.org/officeDocument/2006/relationships/image" Target="../media/image167.emf"/><Relationship Id="rId25" Type="http://schemas.openxmlformats.org/officeDocument/2006/relationships/image" Target="../media/image171.emf"/><Relationship Id="rId2" Type="http://schemas.openxmlformats.org/officeDocument/2006/relationships/drawing" Target="../drawings/drawing6.xml"/><Relationship Id="rId16" Type="http://schemas.openxmlformats.org/officeDocument/2006/relationships/oleObject" Target="../embeddings/oleObject139.bin"/><Relationship Id="rId20" Type="http://schemas.openxmlformats.org/officeDocument/2006/relationships/oleObject" Target="../embeddings/oleObject141.bin"/><Relationship Id="rId1" Type="http://schemas.openxmlformats.org/officeDocument/2006/relationships/printerSettings" Target="../printerSettings/printerSettings7.bin"/><Relationship Id="rId6" Type="http://schemas.openxmlformats.org/officeDocument/2006/relationships/oleObject" Target="../embeddings/oleObject135.bin"/><Relationship Id="rId11" Type="http://schemas.openxmlformats.org/officeDocument/2006/relationships/image" Target="../media/image164.emf"/><Relationship Id="rId24" Type="http://schemas.openxmlformats.org/officeDocument/2006/relationships/oleObject" Target="../embeddings/oleObject143.bin"/><Relationship Id="rId5" Type="http://schemas.openxmlformats.org/officeDocument/2006/relationships/image" Target="../media/image161.emf"/><Relationship Id="rId15" Type="http://schemas.openxmlformats.org/officeDocument/2006/relationships/image" Target="../media/image166.emf"/><Relationship Id="rId23" Type="http://schemas.openxmlformats.org/officeDocument/2006/relationships/image" Target="../media/image170.emf"/><Relationship Id="rId10" Type="http://schemas.openxmlformats.org/officeDocument/2006/relationships/oleObject" Target="../embeddings/oleObject137.bin"/><Relationship Id="rId19" Type="http://schemas.openxmlformats.org/officeDocument/2006/relationships/image" Target="../media/image168.emf"/><Relationship Id="rId4" Type="http://schemas.openxmlformats.org/officeDocument/2006/relationships/oleObject" Target="../embeddings/oleObject134.bin"/><Relationship Id="rId9" Type="http://schemas.openxmlformats.org/officeDocument/2006/relationships/image" Target="../media/image163.emf"/><Relationship Id="rId14" Type="http://schemas.openxmlformats.org/officeDocument/2006/relationships/oleObject" Target="../embeddings/Microsoft_Word_97_-_2003_Document5.doc"/><Relationship Id="rId22" Type="http://schemas.openxmlformats.org/officeDocument/2006/relationships/oleObject" Target="../embeddings/oleObject142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hyperlink" Target="http://www.portalbrasil.net/igp.htm" TargetMode="External"/><Relationship Id="rId1" Type="http://schemas.openxmlformats.org/officeDocument/2006/relationships/hyperlink" Target="http://www.portalbrasil.net/igp.ht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86"/>
  <sheetViews>
    <sheetView workbookViewId="0">
      <selection activeCell="F17" sqref="F17"/>
    </sheetView>
  </sheetViews>
  <sheetFormatPr defaultRowHeight="15" x14ac:dyDescent="0.25"/>
  <cols>
    <col min="1" max="1" width="22.28515625" style="362" bestFit="1" customWidth="1"/>
    <col min="2" max="2" width="7.5703125" style="362" bestFit="1" customWidth="1"/>
    <col min="3" max="3" width="4.7109375" style="362" customWidth="1"/>
    <col min="4" max="4" width="2" style="362" customWidth="1"/>
    <col min="5" max="5" width="6.140625" style="363" customWidth="1"/>
    <col min="6" max="6" width="88" style="362" customWidth="1"/>
    <col min="7" max="7" width="4.7109375" style="362" customWidth="1"/>
    <col min="8" max="8" width="22.28515625" style="362" bestFit="1" customWidth="1"/>
    <col min="9" max="9" width="12.7109375" style="362" bestFit="1" customWidth="1"/>
    <col min="10" max="10" width="4.42578125" style="362" bestFit="1" customWidth="1"/>
    <col min="11" max="11" width="2.7109375" style="362" customWidth="1"/>
    <col min="12" max="12" width="5.5703125" style="363" customWidth="1"/>
    <col min="13" max="13" width="77" style="362" bestFit="1" customWidth="1"/>
    <col min="14" max="16384" width="9.140625" style="362"/>
  </cols>
  <sheetData>
    <row r="1" spans="1:13" x14ac:dyDescent="0.25">
      <c r="A1" s="361" t="s">
        <v>615</v>
      </c>
      <c r="F1" s="562" t="s">
        <v>1134</v>
      </c>
      <c r="H1" s="361" t="s">
        <v>616</v>
      </c>
    </row>
    <row r="2" spans="1:13" ht="18" x14ac:dyDescent="0.35">
      <c r="A2" s="364" t="s">
        <v>663</v>
      </c>
      <c r="B2" s="365">
        <v>905</v>
      </c>
      <c r="C2" s="362" t="s">
        <v>1</v>
      </c>
      <c r="D2" s="556">
        <v>1</v>
      </c>
      <c r="E2" s="366" t="s">
        <v>745</v>
      </c>
      <c r="F2" s="367" t="s">
        <v>1113</v>
      </c>
      <c r="H2" s="364" t="s">
        <v>681</v>
      </c>
      <c r="I2" s="365">
        <f>hsp2route!D32</f>
        <v>910</v>
      </c>
      <c r="J2" s="362" t="s">
        <v>1</v>
      </c>
      <c r="K2" s="556">
        <v>1</v>
      </c>
      <c r="L2" s="368"/>
      <c r="M2" s="367" t="s">
        <v>1064</v>
      </c>
    </row>
    <row r="3" spans="1:13" ht="18" x14ac:dyDescent="0.35">
      <c r="A3" s="364" t="s">
        <v>664</v>
      </c>
      <c r="B3" s="365">
        <v>905</v>
      </c>
      <c r="C3" s="362" t="s">
        <v>1</v>
      </c>
      <c r="D3" s="556">
        <v>1</v>
      </c>
      <c r="E3" s="366" t="s">
        <v>746</v>
      </c>
      <c r="F3" s="367" t="s">
        <v>1114</v>
      </c>
      <c r="H3" s="364" t="s">
        <v>682</v>
      </c>
      <c r="I3" s="365">
        <f>hsp2route!D41</f>
        <v>0</v>
      </c>
      <c r="J3" s="362" t="s">
        <v>1</v>
      </c>
      <c r="K3" s="556">
        <v>1</v>
      </c>
      <c r="L3" s="368"/>
      <c r="M3" s="367" t="s">
        <v>1050</v>
      </c>
    </row>
    <row r="4" spans="1:13" ht="18" x14ac:dyDescent="0.35">
      <c r="A4" s="364" t="s">
        <v>807</v>
      </c>
      <c r="B4" s="365">
        <v>505</v>
      </c>
      <c r="C4" s="362" t="s">
        <v>1</v>
      </c>
      <c r="D4" s="556">
        <v>1</v>
      </c>
      <c r="E4" s="366" t="s">
        <v>747</v>
      </c>
      <c r="F4" s="367" t="s">
        <v>1077</v>
      </c>
      <c r="H4" s="364" t="s">
        <v>683</v>
      </c>
      <c r="I4" s="365">
        <f>hsp2route!D59</f>
        <v>511</v>
      </c>
      <c r="J4" s="362" t="s">
        <v>1</v>
      </c>
      <c r="K4" s="556">
        <v>1</v>
      </c>
      <c r="L4" s="368"/>
      <c r="M4" s="367" t="s">
        <v>1067</v>
      </c>
    </row>
    <row r="5" spans="1:13" x14ac:dyDescent="0.25">
      <c r="A5" s="364" t="s">
        <v>665</v>
      </c>
      <c r="B5" s="369">
        <v>1</v>
      </c>
      <c r="D5" s="556">
        <v>1</v>
      </c>
      <c r="E5" s="368"/>
      <c r="F5" s="367" t="s">
        <v>1025</v>
      </c>
      <c r="H5" s="364" t="s">
        <v>806</v>
      </c>
      <c r="I5" s="365">
        <f>hsp2route!E69</f>
        <v>823.69146463788968</v>
      </c>
      <c r="J5" s="362" t="s">
        <v>1</v>
      </c>
      <c r="K5" s="556">
        <v>1</v>
      </c>
      <c r="L5" s="368"/>
      <c r="M5" s="367" t="s">
        <v>1069</v>
      </c>
    </row>
    <row r="6" spans="1:13" ht="18" x14ac:dyDescent="0.35">
      <c r="A6" s="364" t="s">
        <v>666</v>
      </c>
      <c r="B6" s="365">
        <v>3</v>
      </c>
      <c r="C6" s="362" t="s">
        <v>1</v>
      </c>
      <c r="D6" s="556">
        <v>1</v>
      </c>
      <c r="E6" s="366" t="s">
        <v>749</v>
      </c>
      <c r="F6" s="367" t="s">
        <v>1026</v>
      </c>
      <c r="H6" s="364" t="s">
        <v>805</v>
      </c>
      <c r="I6" s="365">
        <f>hsp2route!E68</f>
        <v>800</v>
      </c>
      <c r="J6" t="s">
        <v>1</v>
      </c>
      <c r="K6" s="556">
        <v>1</v>
      </c>
      <c r="L6" s="368"/>
      <c r="M6" s="367" t="s">
        <v>1070</v>
      </c>
    </row>
    <row r="7" spans="1:13" ht="18" x14ac:dyDescent="0.35">
      <c r="A7" s="364" t="s">
        <v>667</v>
      </c>
      <c r="B7" s="365">
        <v>2</v>
      </c>
      <c r="C7" s="362" t="s">
        <v>1</v>
      </c>
      <c r="D7" s="556">
        <v>1</v>
      </c>
      <c r="E7" s="366" t="s">
        <v>749</v>
      </c>
      <c r="F7" s="380" t="s">
        <v>1125</v>
      </c>
      <c r="H7" s="364" t="s">
        <v>787</v>
      </c>
      <c r="I7" s="365">
        <f>I13</f>
        <v>8.8000000000000007</v>
      </c>
      <c r="J7" s="362" t="s">
        <v>1</v>
      </c>
      <c r="K7" s="556">
        <v>2</v>
      </c>
      <c r="L7" s="368" t="s">
        <v>748</v>
      </c>
      <c r="M7" s="367" t="s">
        <v>1028</v>
      </c>
    </row>
    <row r="8" spans="1:13" ht="18" x14ac:dyDescent="0.35">
      <c r="A8" s="364" t="s">
        <v>668</v>
      </c>
      <c r="B8" s="369">
        <v>30</v>
      </c>
      <c r="C8" s="362" t="s">
        <v>2</v>
      </c>
      <c r="D8" s="556">
        <v>1</v>
      </c>
      <c r="E8" s="368" t="s">
        <v>617</v>
      </c>
      <c r="F8" s="367" t="s">
        <v>1023</v>
      </c>
      <c r="H8" s="364" t="s">
        <v>684</v>
      </c>
      <c r="I8" s="365">
        <f>I12</f>
        <v>900.64021869788166</v>
      </c>
      <c r="J8" s="362" t="s">
        <v>1</v>
      </c>
      <c r="K8" s="556">
        <v>2</v>
      </c>
      <c r="L8" s="368" t="s">
        <v>750</v>
      </c>
      <c r="M8" s="367" t="s">
        <v>1027</v>
      </c>
    </row>
    <row r="9" spans="1:13" ht="18" x14ac:dyDescent="0.35">
      <c r="A9" s="364" t="s">
        <v>1014</v>
      </c>
      <c r="B9" s="369">
        <v>500</v>
      </c>
      <c r="C9" s="362" t="s">
        <v>0</v>
      </c>
      <c r="D9" s="556">
        <v>1</v>
      </c>
      <c r="E9" s="368"/>
      <c r="F9" s="367" t="s">
        <v>1082</v>
      </c>
      <c r="H9" s="364" t="s">
        <v>685</v>
      </c>
      <c r="I9" s="370">
        <f>hsp2intake!D70</f>
        <v>1</v>
      </c>
      <c r="K9" s="556">
        <v>2</v>
      </c>
      <c r="L9" s="368" t="s">
        <v>751</v>
      </c>
      <c r="M9" s="367" t="s">
        <v>1034</v>
      </c>
    </row>
    <row r="10" spans="1:13" ht="18" x14ac:dyDescent="0.35">
      <c r="A10" s="364" t="s">
        <v>670</v>
      </c>
      <c r="B10" s="365">
        <v>503</v>
      </c>
      <c r="C10" s="362" t="s">
        <v>1</v>
      </c>
      <c r="D10" s="556">
        <v>1</v>
      </c>
      <c r="E10" s="368"/>
      <c r="F10" s="367" t="s">
        <v>1117</v>
      </c>
      <c r="H10" s="364" t="s">
        <v>686</v>
      </c>
      <c r="I10" s="365">
        <f>hsp2intake!F187</f>
        <v>3</v>
      </c>
      <c r="J10" s="362" t="s">
        <v>1</v>
      </c>
      <c r="K10" s="556">
        <v>2</v>
      </c>
      <c r="L10" s="368" t="s">
        <v>752</v>
      </c>
      <c r="M10" s="367" t="s">
        <v>1035</v>
      </c>
    </row>
    <row r="11" spans="1:13" ht="18" x14ac:dyDescent="0.35">
      <c r="A11" s="364" t="s">
        <v>671</v>
      </c>
      <c r="B11" s="365">
        <v>0.25</v>
      </c>
      <c r="D11" s="556">
        <v>1</v>
      </c>
      <c r="E11" s="368"/>
      <c r="F11" s="367" t="s">
        <v>1115</v>
      </c>
      <c r="H11" s="364" t="s">
        <v>687</v>
      </c>
      <c r="I11" s="365">
        <f>hsp2intake!F187</f>
        <v>3</v>
      </c>
      <c r="J11" s="362" t="s">
        <v>1</v>
      </c>
      <c r="K11" s="556">
        <v>2</v>
      </c>
      <c r="L11" s="368" t="s">
        <v>753</v>
      </c>
      <c r="M11" s="367" t="s">
        <v>1033</v>
      </c>
    </row>
    <row r="12" spans="1:13" ht="18" x14ac:dyDescent="0.35">
      <c r="A12" s="364" t="s">
        <v>672</v>
      </c>
      <c r="B12" s="365">
        <v>0.48</v>
      </c>
      <c r="D12" s="556">
        <v>1</v>
      </c>
      <c r="E12" s="368"/>
      <c r="F12" s="367" t="s">
        <v>1116</v>
      </c>
      <c r="H12" s="364" t="s">
        <v>688</v>
      </c>
      <c r="I12" s="365">
        <f>hsp2intake!C16</f>
        <v>900.64021869788166</v>
      </c>
      <c r="J12" s="362" t="s">
        <v>1</v>
      </c>
      <c r="K12" s="556">
        <v>2</v>
      </c>
      <c r="L12" s="368" t="s">
        <v>755</v>
      </c>
      <c r="M12" s="367" t="s">
        <v>1037</v>
      </c>
    </row>
    <row r="13" spans="1:13" ht="18" x14ac:dyDescent="0.35">
      <c r="A13" s="364" t="s">
        <v>673</v>
      </c>
      <c r="B13" s="365">
        <v>909</v>
      </c>
      <c r="C13" s="362" t="s">
        <v>1</v>
      </c>
      <c r="D13" s="556">
        <v>1</v>
      </c>
      <c r="E13" s="368"/>
      <c r="F13" s="367" t="s">
        <v>1021</v>
      </c>
      <c r="H13" s="364" t="s">
        <v>689</v>
      </c>
      <c r="I13" s="365">
        <f>hsp2intake!E84</f>
        <v>8.8000000000000007</v>
      </c>
      <c r="J13" s="362" t="s">
        <v>1</v>
      </c>
      <c r="K13" s="556">
        <v>2</v>
      </c>
      <c r="L13" s="368" t="s">
        <v>756</v>
      </c>
      <c r="M13" s="367" t="s">
        <v>1043</v>
      </c>
    </row>
    <row r="14" spans="1:13" ht="18" x14ac:dyDescent="0.35">
      <c r="A14" s="364" t="s">
        <v>1017</v>
      </c>
      <c r="B14" s="376">
        <v>10</v>
      </c>
      <c r="C14" s="377" t="s">
        <v>1</v>
      </c>
      <c r="D14" s="556">
        <v>2</v>
      </c>
      <c r="E14" s="235"/>
      <c r="F14" s="367" t="s">
        <v>1022</v>
      </c>
      <c r="H14" s="364" t="s">
        <v>690</v>
      </c>
      <c r="I14" s="365">
        <f>hsp2intake!E88</f>
        <v>12.171956260423666</v>
      </c>
      <c r="J14" s="362" t="s">
        <v>1</v>
      </c>
      <c r="K14" s="556">
        <v>2</v>
      </c>
      <c r="L14" s="368" t="s">
        <v>757</v>
      </c>
      <c r="M14" s="367" t="s">
        <v>1042</v>
      </c>
    </row>
    <row r="15" spans="1:13" ht="18" x14ac:dyDescent="0.35">
      <c r="A15" s="364" t="s">
        <v>674</v>
      </c>
      <c r="B15" s="371" t="s">
        <v>662</v>
      </c>
      <c r="D15" s="556">
        <v>2</v>
      </c>
      <c r="E15" s="368"/>
      <c r="F15" s="380" t="s">
        <v>1118</v>
      </c>
      <c r="H15" s="364" t="s">
        <v>795</v>
      </c>
      <c r="I15" s="379">
        <f>hsp2intake!E73</f>
        <v>10.859781302118336</v>
      </c>
      <c r="J15" t="s">
        <v>1</v>
      </c>
      <c r="K15" s="556">
        <v>2</v>
      </c>
      <c r="L15" s="235" t="s">
        <v>796</v>
      </c>
      <c r="M15" s="367" t="s">
        <v>1041</v>
      </c>
    </row>
    <row r="16" spans="1:13" ht="18" x14ac:dyDescent="0.35">
      <c r="A16" s="364" t="s">
        <v>675</v>
      </c>
      <c r="B16" s="372">
        <v>600</v>
      </c>
      <c r="C16" s="362" t="s">
        <v>1</v>
      </c>
      <c r="D16" s="556">
        <v>1</v>
      </c>
      <c r="E16" s="373"/>
      <c r="F16" s="367" t="s">
        <v>1078</v>
      </c>
      <c r="H16" s="364" t="s">
        <v>797</v>
      </c>
      <c r="I16" s="379">
        <f>B3-I12-I11</f>
        <v>1.3597813021183356</v>
      </c>
      <c r="J16" t="s">
        <v>1</v>
      </c>
      <c r="K16" s="556">
        <v>2</v>
      </c>
      <c r="L16" s="235" t="s">
        <v>798</v>
      </c>
      <c r="M16" s="367" t="s">
        <v>1040</v>
      </c>
    </row>
    <row r="17" spans="1:13" x14ac:dyDescent="0.25">
      <c r="A17" s="364" t="s">
        <v>676</v>
      </c>
      <c r="B17" s="372">
        <v>50</v>
      </c>
      <c r="C17" s="362" t="s">
        <v>1</v>
      </c>
      <c r="D17" s="556">
        <v>2</v>
      </c>
      <c r="E17" s="368"/>
      <c r="F17" s="380" t="s">
        <v>1135</v>
      </c>
      <c r="H17" s="364" t="s">
        <v>677</v>
      </c>
      <c r="I17" s="365">
        <f>hsp2tunnel!F39</f>
        <v>0</v>
      </c>
      <c r="J17" s="362" t="s">
        <v>1</v>
      </c>
      <c r="K17" s="556">
        <v>2</v>
      </c>
      <c r="L17" s="368"/>
      <c r="M17" s="367" t="s">
        <v>1062</v>
      </c>
    </row>
    <row r="18" spans="1:13" x14ac:dyDescent="0.25">
      <c r="A18" s="364" t="s">
        <v>677</v>
      </c>
      <c r="B18" s="372">
        <v>400</v>
      </c>
      <c r="C18" s="362" t="s">
        <v>1</v>
      </c>
      <c r="D18" s="556">
        <v>2</v>
      </c>
      <c r="E18" s="368"/>
      <c r="F18" s="367" t="s">
        <v>1062</v>
      </c>
      <c r="H18" s="364" t="s">
        <v>691</v>
      </c>
      <c r="I18" s="365">
        <f>VLOOKUP(hsp2tunnel!D30,hsp2tunnel!B33:D35,2)*I17</f>
        <v>0</v>
      </c>
      <c r="J18" s="362" t="s">
        <v>1</v>
      </c>
      <c r="K18" s="556">
        <v>2</v>
      </c>
      <c r="L18" s="368"/>
      <c r="M18" s="367" t="s">
        <v>1061</v>
      </c>
    </row>
    <row r="19" spans="1:13" x14ac:dyDescent="0.25">
      <c r="A19" s="364" t="s">
        <v>678</v>
      </c>
      <c r="B19" s="372">
        <v>200</v>
      </c>
      <c r="C19" s="362" t="s">
        <v>1</v>
      </c>
      <c r="D19" s="556">
        <v>2</v>
      </c>
      <c r="E19" s="368"/>
      <c r="F19" s="367" t="s">
        <v>1066</v>
      </c>
      <c r="H19" s="364" t="s">
        <v>692</v>
      </c>
      <c r="I19" s="365">
        <f>VLOOKUP(hsp2tunnel!D30,hsp2tunnel!B33:D35,3)*I17</f>
        <v>0</v>
      </c>
      <c r="J19" s="362" t="s">
        <v>1</v>
      </c>
      <c r="K19" s="556">
        <v>2</v>
      </c>
      <c r="L19" s="368"/>
      <c r="M19" s="367" t="s">
        <v>1059</v>
      </c>
    </row>
    <row r="20" spans="1:13" x14ac:dyDescent="0.25">
      <c r="A20" s="364" t="s">
        <v>679</v>
      </c>
      <c r="B20" s="372">
        <v>100</v>
      </c>
      <c r="C20" s="362" t="s">
        <v>1</v>
      </c>
      <c r="D20" s="556">
        <v>2</v>
      </c>
      <c r="E20" s="368"/>
      <c r="F20" s="367" t="s">
        <v>1072</v>
      </c>
      <c r="H20" s="364" t="s">
        <v>693</v>
      </c>
      <c r="I20" s="365">
        <f>hsp2tunnel!F41</f>
        <v>3</v>
      </c>
      <c r="J20" s="362" t="s">
        <v>1</v>
      </c>
      <c r="K20" s="556">
        <v>2</v>
      </c>
      <c r="L20" s="368"/>
      <c r="M20" s="367" t="s">
        <v>1058</v>
      </c>
    </row>
    <row r="21" spans="1:13" x14ac:dyDescent="0.25">
      <c r="A21" s="364" t="s">
        <v>680</v>
      </c>
      <c r="B21" s="372">
        <v>50</v>
      </c>
      <c r="C21" s="362" t="s">
        <v>1</v>
      </c>
      <c r="D21" s="556">
        <v>2</v>
      </c>
      <c r="E21" s="368"/>
      <c r="F21" s="367" t="s">
        <v>1079</v>
      </c>
      <c r="H21" s="364" t="s">
        <v>694</v>
      </c>
      <c r="I21" s="365">
        <f>hsp2tunnel!C11</f>
        <v>900.64021869788166</v>
      </c>
      <c r="J21" s="362" t="s">
        <v>1</v>
      </c>
      <c r="K21" s="556">
        <v>2</v>
      </c>
      <c r="L21" s="368"/>
      <c r="M21" s="367" t="s">
        <v>1063</v>
      </c>
    </row>
    <row r="22" spans="1:13" ht="18" x14ac:dyDescent="0.35">
      <c r="A22" s="364" t="s">
        <v>716</v>
      </c>
      <c r="B22" s="376">
        <v>0</v>
      </c>
      <c r="C22" s="377" t="s">
        <v>1</v>
      </c>
      <c r="D22" s="556">
        <v>2</v>
      </c>
      <c r="E22" s="235" t="s">
        <v>768</v>
      </c>
      <c r="F22" s="380" t="s">
        <v>1119</v>
      </c>
      <c r="H22" s="364" t="s">
        <v>695</v>
      </c>
      <c r="I22" s="365">
        <f>hsp2tunnel!C12</f>
        <v>900.64021869788166</v>
      </c>
      <c r="J22" s="362" t="s">
        <v>1</v>
      </c>
      <c r="K22" s="556">
        <v>2</v>
      </c>
      <c r="L22" s="368"/>
      <c r="M22" s="367" t="s">
        <v>1060</v>
      </c>
    </row>
    <row r="23" spans="1:13" x14ac:dyDescent="0.25">
      <c r="H23" s="364" t="s">
        <v>696</v>
      </c>
      <c r="I23" s="365">
        <f>IF(hsp2route!D41=0,0,hsp2stank!E120)</f>
        <v>0</v>
      </c>
      <c r="J23" s="362" t="s">
        <v>1</v>
      </c>
      <c r="K23" s="556">
        <v>2</v>
      </c>
      <c r="L23" s="368"/>
      <c r="M23" s="367" t="s">
        <v>1051</v>
      </c>
    </row>
    <row r="24" spans="1:13" x14ac:dyDescent="0.25">
      <c r="D24" s="556">
        <v>1</v>
      </c>
      <c r="E24" s="5"/>
      <c r="F24" s="560" t="s">
        <v>1121</v>
      </c>
      <c r="H24" s="364" t="s">
        <v>697</v>
      </c>
      <c r="I24" s="365">
        <f>IF(hsp2route!D41=0,0,hsp2stank!E124)</f>
        <v>0</v>
      </c>
      <c r="J24" s="362" t="s">
        <v>1</v>
      </c>
      <c r="K24" s="556">
        <v>2</v>
      </c>
      <c r="L24" s="368"/>
      <c r="M24" s="367" t="s">
        <v>1052</v>
      </c>
    </row>
    <row r="25" spans="1:13" x14ac:dyDescent="0.25">
      <c r="D25" s="5"/>
      <c r="E25" s="5"/>
      <c r="F25" s="560" t="s">
        <v>1122</v>
      </c>
      <c r="H25" s="364" t="s">
        <v>698</v>
      </c>
      <c r="I25" s="365">
        <f>IF(hsp2route!D41=0,0,hsp2stank!D112)</f>
        <v>0</v>
      </c>
      <c r="J25" s="362" t="s">
        <v>1</v>
      </c>
      <c r="K25" s="556">
        <v>2</v>
      </c>
      <c r="L25" s="368"/>
      <c r="M25" s="367" t="s">
        <v>1049</v>
      </c>
    </row>
    <row r="26" spans="1:13" x14ac:dyDescent="0.25">
      <c r="D26" s="561">
        <v>2</v>
      </c>
      <c r="E26" s="5"/>
      <c r="F26" s="561" t="s">
        <v>1123</v>
      </c>
      <c r="H26" s="364" t="s">
        <v>699</v>
      </c>
      <c r="I26" s="365">
        <f>hsp2tunnel!F55</f>
        <v>398.17181825826441</v>
      </c>
      <c r="J26" s="362" t="s">
        <v>1</v>
      </c>
      <c r="K26" s="556">
        <v>2</v>
      </c>
      <c r="L26" s="368"/>
      <c r="M26" s="367" t="s">
        <v>1076</v>
      </c>
    </row>
    <row r="27" spans="1:13" x14ac:dyDescent="0.25">
      <c r="D27" s="377"/>
      <c r="E27" s="5"/>
      <c r="F27" s="561" t="s">
        <v>1124</v>
      </c>
      <c r="H27" s="364" t="s">
        <v>700</v>
      </c>
      <c r="I27" s="365">
        <f>hsp2tunnel!F58</f>
        <v>3.1983727853809842</v>
      </c>
      <c r="J27" s="362" t="s">
        <v>1</v>
      </c>
      <c r="K27" s="556">
        <v>2</v>
      </c>
      <c r="L27" s="368"/>
      <c r="M27" s="367" t="s">
        <v>1075</v>
      </c>
    </row>
    <row r="28" spans="1:13" x14ac:dyDescent="0.25">
      <c r="H28" s="364" t="s">
        <v>678</v>
      </c>
      <c r="I28" s="365">
        <f>hsp2tunnel!F62</f>
        <v>600</v>
      </c>
      <c r="J28" s="362" t="s">
        <v>1</v>
      </c>
      <c r="K28" s="556">
        <v>2</v>
      </c>
      <c r="L28" s="368"/>
      <c r="M28" s="367" t="s">
        <v>1066</v>
      </c>
    </row>
    <row r="29" spans="1:13" x14ac:dyDescent="0.25">
      <c r="H29" s="364" t="s">
        <v>701</v>
      </c>
      <c r="I29" s="365">
        <f>hsp2tunnel!F64</f>
        <v>3</v>
      </c>
      <c r="J29" s="362" t="s">
        <v>1</v>
      </c>
      <c r="K29" s="556">
        <v>2</v>
      </c>
      <c r="L29" s="368"/>
      <c r="M29" s="367" t="s">
        <v>1065</v>
      </c>
    </row>
    <row r="30" spans="1:13" x14ac:dyDescent="0.25">
      <c r="G30" s="235"/>
      <c r="H30" s="364" t="s">
        <v>679</v>
      </c>
      <c r="I30" s="365">
        <f>hsp2tunnel!F105</f>
        <v>100</v>
      </c>
      <c r="J30" s="362" t="s">
        <v>1</v>
      </c>
      <c r="K30" s="556">
        <v>2</v>
      </c>
      <c r="L30" s="368"/>
      <c r="M30" s="367" t="s">
        <v>1072</v>
      </c>
    </row>
    <row r="31" spans="1:13" x14ac:dyDescent="0.25">
      <c r="G31" s="235"/>
      <c r="H31" s="364" t="s">
        <v>702</v>
      </c>
      <c r="I31" s="365">
        <f>hsp2tunnel!F108</f>
        <v>1.8</v>
      </c>
      <c r="J31" s="362" t="s">
        <v>1</v>
      </c>
      <c r="K31" s="556">
        <v>2</v>
      </c>
      <c r="L31" s="368"/>
      <c r="M31" s="367" t="s">
        <v>1071</v>
      </c>
    </row>
    <row r="32" spans="1:13" x14ac:dyDescent="0.25">
      <c r="G32" s="235"/>
      <c r="H32" s="364" t="s">
        <v>794</v>
      </c>
      <c r="I32" s="379">
        <f>hsp2tunnel!K106</f>
        <v>29.759513423372592</v>
      </c>
      <c r="J32" t="s">
        <v>114</v>
      </c>
      <c r="K32" s="556">
        <v>2</v>
      </c>
      <c r="L32" s="235"/>
      <c r="M32" s="367" t="s">
        <v>1073</v>
      </c>
    </row>
    <row r="33" spans="7:13" x14ac:dyDescent="0.25">
      <c r="G33" s="235"/>
      <c r="H33" s="364" t="s">
        <v>703</v>
      </c>
      <c r="I33" s="365">
        <f>hsp2tunnel!C15</f>
        <v>505.46840043961726</v>
      </c>
      <c r="J33" s="362" t="s">
        <v>1</v>
      </c>
      <c r="K33" s="556">
        <v>2</v>
      </c>
      <c r="L33" s="368"/>
      <c r="M33" s="367" t="s">
        <v>1074</v>
      </c>
    </row>
    <row r="34" spans="7:13" x14ac:dyDescent="0.25">
      <c r="G34" s="235"/>
      <c r="H34" s="364" t="s">
        <v>704</v>
      </c>
      <c r="I34" s="365">
        <f>hsp2tunnel!C16</f>
        <v>504.96840043961726</v>
      </c>
      <c r="J34" s="362" t="s">
        <v>1</v>
      </c>
      <c r="K34" s="556">
        <v>2</v>
      </c>
      <c r="L34" s="368"/>
      <c r="M34" s="367" t="s">
        <v>1068</v>
      </c>
    </row>
    <row r="35" spans="7:13" ht="18" x14ac:dyDescent="0.35">
      <c r="G35" s="235"/>
      <c r="H35" s="364" t="s">
        <v>705</v>
      </c>
      <c r="I35" s="370">
        <f>hsp2tunnel!F139</f>
        <v>2</v>
      </c>
      <c r="K35" s="556">
        <v>2</v>
      </c>
      <c r="L35" s="368" t="s">
        <v>758</v>
      </c>
      <c r="M35" s="367" t="s">
        <v>1046</v>
      </c>
    </row>
    <row r="36" spans="7:13" ht="18" x14ac:dyDescent="0.35">
      <c r="G36" s="235"/>
      <c r="H36" s="364" t="s">
        <v>706</v>
      </c>
      <c r="I36" s="365">
        <f>hsp2tunnel!F138</f>
        <v>1.0927109056308408</v>
      </c>
      <c r="J36" s="362" t="s">
        <v>1</v>
      </c>
      <c r="K36" s="556">
        <v>2</v>
      </c>
      <c r="L36" s="368" t="s">
        <v>759</v>
      </c>
      <c r="M36" s="367" t="s">
        <v>1044</v>
      </c>
    </row>
    <row r="37" spans="7:13" ht="18" x14ac:dyDescent="0.35">
      <c r="G37" s="235"/>
      <c r="H37" s="364" t="s">
        <v>707</v>
      </c>
      <c r="I37" s="372">
        <f>hsp2tunnel!F136</f>
        <v>22</v>
      </c>
      <c r="J37" s="362" t="s">
        <v>1</v>
      </c>
      <c r="K37" s="556">
        <v>2</v>
      </c>
      <c r="L37" s="368" t="s">
        <v>760</v>
      </c>
      <c r="M37" s="367" t="s">
        <v>1045</v>
      </c>
    </row>
    <row r="38" spans="7:13" x14ac:dyDescent="0.25">
      <c r="G38" s="235"/>
      <c r="H38" s="364" t="s">
        <v>793</v>
      </c>
      <c r="I38" s="379">
        <f>hsp2tunnel!K137</f>
        <v>18.655265836411317</v>
      </c>
      <c r="J38" t="s">
        <v>114</v>
      </c>
      <c r="K38" s="556">
        <v>2</v>
      </c>
      <c r="L38" s="235"/>
      <c r="M38" s="367" t="s">
        <v>1048</v>
      </c>
    </row>
    <row r="39" spans="7:13" ht="18" x14ac:dyDescent="0.35">
      <c r="G39" s="235"/>
      <c r="H39" s="364" t="s">
        <v>708</v>
      </c>
      <c r="I39" s="370">
        <f>hsp2phouse!G100</f>
        <v>2</v>
      </c>
      <c r="K39" s="556">
        <v>2</v>
      </c>
      <c r="L39" s="368" t="s">
        <v>761</v>
      </c>
      <c r="M39" s="367" t="s">
        <v>1095</v>
      </c>
    </row>
    <row r="40" spans="7:13" ht="18" x14ac:dyDescent="0.35">
      <c r="G40" s="235"/>
      <c r="H40" s="364" t="s">
        <v>709</v>
      </c>
      <c r="I40" s="365">
        <f>hsp2phouse!E189</f>
        <v>2.2241250953985827</v>
      </c>
      <c r="J40" s="362" t="s">
        <v>1</v>
      </c>
      <c r="K40" s="556">
        <v>2</v>
      </c>
      <c r="L40" s="368" t="s">
        <v>762</v>
      </c>
      <c r="M40" s="367" t="s">
        <v>1109</v>
      </c>
    </row>
    <row r="41" spans="7:13" ht="18" x14ac:dyDescent="0.35">
      <c r="G41" s="235"/>
      <c r="H41" s="364" t="s">
        <v>975</v>
      </c>
      <c r="I41" s="376">
        <f>hsp2phouse!$F$181</f>
        <v>1.77</v>
      </c>
      <c r="J41" t="s">
        <v>1</v>
      </c>
      <c r="K41" s="556">
        <v>2</v>
      </c>
      <c r="L41" s="235" t="s">
        <v>974</v>
      </c>
      <c r="M41" s="367" t="s">
        <v>1106</v>
      </c>
    </row>
    <row r="42" spans="7:13" ht="18" x14ac:dyDescent="0.35">
      <c r="G42" s="235"/>
      <c r="H42" s="364" t="s">
        <v>710</v>
      </c>
      <c r="I42" s="365">
        <f>hsp2phouse!D185</f>
        <v>506.46840043961726</v>
      </c>
      <c r="J42" s="362" t="s">
        <v>1</v>
      </c>
      <c r="K42" s="556">
        <v>2</v>
      </c>
      <c r="L42" s="368" t="s">
        <v>763</v>
      </c>
      <c r="M42" s="367" t="s">
        <v>1107</v>
      </c>
    </row>
    <row r="43" spans="7:13" ht="18" x14ac:dyDescent="0.35">
      <c r="G43" s="235"/>
      <c r="H43" s="364" t="s">
        <v>711</v>
      </c>
      <c r="I43" s="365">
        <f>hsp2phouse!D216</f>
        <v>30.011218125903724</v>
      </c>
      <c r="J43" s="362" t="s">
        <v>1</v>
      </c>
      <c r="K43" s="556">
        <v>2</v>
      </c>
      <c r="L43" s="368" t="s">
        <v>764</v>
      </c>
      <c r="M43" s="367" t="s">
        <v>1103</v>
      </c>
    </row>
    <row r="44" spans="7:13" ht="18" x14ac:dyDescent="0.35">
      <c r="G44" s="235"/>
      <c r="H44" s="364" t="s">
        <v>790</v>
      </c>
      <c r="I44" s="376">
        <f>hsp2phouse!D213</f>
        <v>14.005609062951862</v>
      </c>
      <c r="J44" s="377" t="s">
        <v>1</v>
      </c>
      <c r="K44" s="556">
        <v>3</v>
      </c>
      <c r="L44" s="235" t="s">
        <v>788</v>
      </c>
      <c r="M44" s="367" t="s">
        <v>1096</v>
      </c>
    </row>
    <row r="45" spans="7:13" ht="18" x14ac:dyDescent="0.35">
      <c r="G45" s="235"/>
      <c r="H45" s="364" t="s">
        <v>712</v>
      </c>
      <c r="I45" s="365">
        <f>hsp2phouse!D222</f>
        <v>21.008413594427793</v>
      </c>
      <c r="J45" s="362" t="s">
        <v>1</v>
      </c>
      <c r="K45" s="556">
        <v>2</v>
      </c>
      <c r="L45" s="368" t="s">
        <v>765</v>
      </c>
      <c r="M45" s="367" t="s">
        <v>1081</v>
      </c>
    </row>
    <row r="46" spans="7:13" ht="18" x14ac:dyDescent="0.35">
      <c r="G46" s="235"/>
      <c r="H46" s="364" t="s">
        <v>713</v>
      </c>
      <c r="I46" s="365">
        <f>hsp2phouse!D226</f>
        <v>19.597144872383389</v>
      </c>
      <c r="J46" s="362" t="s">
        <v>1</v>
      </c>
      <c r="K46" s="556">
        <v>2</v>
      </c>
      <c r="L46" s="368" t="s">
        <v>766</v>
      </c>
      <c r="M46" s="367" t="s">
        <v>1102</v>
      </c>
    </row>
    <row r="47" spans="7:13" x14ac:dyDescent="0.25">
      <c r="G47" s="235"/>
      <c r="H47" s="364" t="s">
        <v>714</v>
      </c>
      <c r="I47" s="365">
        <f>IF((hsp2phouse!C31+1)&gt;(hsp2phouse!D185+hsp2phouse!D203+1.5),(hsp2phouse!C31+1),(hsp2phouse!D185+hsp2phouse!D203+1.5))</f>
        <v>510.18039877350918</v>
      </c>
      <c r="J47" s="362" t="s">
        <v>1</v>
      </c>
      <c r="K47" s="556">
        <v>2</v>
      </c>
      <c r="L47" s="368"/>
      <c r="M47" s="367" t="s">
        <v>1099</v>
      </c>
    </row>
    <row r="48" spans="7:13" ht="18" x14ac:dyDescent="0.35">
      <c r="G48" s="235"/>
      <c r="H48" s="364" t="s">
        <v>715</v>
      </c>
      <c r="I48" s="365">
        <f>hsp2phouse!H16</f>
        <v>503.71129420348285</v>
      </c>
      <c r="J48" s="362" t="s">
        <v>1</v>
      </c>
      <c r="K48" s="556">
        <v>2</v>
      </c>
      <c r="L48" s="368" t="s">
        <v>767</v>
      </c>
      <c r="M48" s="367" t="s">
        <v>1056</v>
      </c>
    </row>
    <row r="49" spans="6:13" ht="18" x14ac:dyDescent="0.35">
      <c r="G49" s="235"/>
      <c r="H49" s="364" t="s">
        <v>716</v>
      </c>
      <c r="I49" s="365">
        <f>hsp2phouse!H17</f>
        <v>503.50998202798371</v>
      </c>
      <c r="J49" s="362" t="s">
        <v>1</v>
      </c>
      <c r="K49" s="556">
        <v>2</v>
      </c>
      <c r="L49" s="368" t="s">
        <v>768</v>
      </c>
      <c r="M49" s="367" t="s">
        <v>1057</v>
      </c>
    </row>
    <row r="50" spans="6:13" ht="18" x14ac:dyDescent="0.35">
      <c r="G50" s="235"/>
      <c r="H50" s="364" t="s">
        <v>717</v>
      </c>
      <c r="I50" s="365">
        <f>I46-4</f>
        <v>15.597144872383389</v>
      </c>
      <c r="J50" s="362" t="s">
        <v>1</v>
      </c>
      <c r="K50" s="556">
        <v>2</v>
      </c>
      <c r="L50" s="368" t="s">
        <v>769</v>
      </c>
      <c r="M50" s="367" t="s">
        <v>1080</v>
      </c>
    </row>
    <row r="51" spans="6:13" x14ac:dyDescent="0.25">
      <c r="G51" s="235"/>
      <c r="H51" s="364" t="s">
        <v>791</v>
      </c>
      <c r="I51" s="376">
        <f>I36</f>
        <v>1.0927109056308408</v>
      </c>
      <c r="J51" t="s">
        <v>1</v>
      </c>
      <c r="K51" s="556">
        <v>2</v>
      </c>
      <c r="L51" s="235" t="s">
        <v>789</v>
      </c>
      <c r="M51" s="367" t="s">
        <v>1108</v>
      </c>
    </row>
    <row r="52" spans="6:13" ht="18" x14ac:dyDescent="0.35">
      <c r="G52" s="235"/>
      <c r="H52" s="364" t="s">
        <v>1012</v>
      </c>
      <c r="I52" s="376">
        <f>(hsp2phouse!D193+2+hsp2phouse!D191)/8+hsp2phouse!D193+2+hsp2phouse!D191/2</f>
        <v>10.456581536884508</v>
      </c>
      <c r="J52" s="377" t="s">
        <v>1</v>
      </c>
      <c r="K52" s="556">
        <v>2</v>
      </c>
      <c r="L52" s="235" t="s">
        <v>1013</v>
      </c>
      <c r="M52" s="367" t="s">
        <v>1104</v>
      </c>
    </row>
    <row r="53" spans="6:13" x14ac:dyDescent="0.25">
      <c r="G53" s="235"/>
      <c r="H53" s="364" t="s">
        <v>719</v>
      </c>
      <c r="I53" s="376">
        <f>hsp2phouse!D207</f>
        <v>3.2638281477127999</v>
      </c>
      <c r="J53" s="377" t="s">
        <v>1</v>
      </c>
      <c r="K53" s="556">
        <v>2</v>
      </c>
      <c r="L53" s="235" t="s">
        <v>1001</v>
      </c>
      <c r="M53" s="367" t="s">
        <v>1086</v>
      </c>
    </row>
    <row r="54" spans="6:13" ht="18" x14ac:dyDescent="0.35">
      <c r="G54" s="235"/>
      <c r="H54" s="364" t="s">
        <v>718</v>
      </c>
      <c r="I54" s="370">
        <v>1</v>
      </c>
      <c r="K54" s="556">
        <v>2</v>
      </c>
      <c r="L54" s="368" t="s">
        <v>770</v>
      </c>
      <c r="M54" s="367" t="s">
        <v>1085</v>
      </c>
    </row>
    <row r="55" spans="6:13" x14ac:dyDescent="0.25">
      <c r="G55" s="235"/>
      <c r="H55" s="364" t="s">
        <v>719</v>
      </c>
      <c r="I55" s="365">
        <f>hsp2phouse!D207</f>
        <v>3.2638281477127999</v>
      </c>
      <c r="J55" s="362" t="s">
        <v>1</v>
      </c>
      <c r="K55" s="556">
        <v>2</v>
      </c>
      <c r="L55" s="235" t="s">
        <v>1001</v>
      </c>
      <c r="M55" s="367" t="s">
        <v>1086</v>
      </c>
    </row>
    <row r="56" spans="6:13" x14ac:dyDescent="0.25">
      <c r="G56" s="377"/>
      <c r="H56" s="364" t="s">
        <v>720</v>
      </c>
      <c r="I56" s="365">
        <f>hsp2phouse!D205</f>
        <v>3.3705509183153146</v>
      </c>
      <c r="J56" s="362" t="s">
        <v>1</v>
      </c>
      <c r="K56" s="556">
        <v>2</v>
      </c>
      <c r="L56" s="235" t="s">
        <v>1002</v>
      </c>
      <c r="M56" s="367" t="s">
        <v>1084</v>
      </c>
    </row>
    <row r="57" spans="6:13" x14ac:dyDescent="0.25">
      <c r="G57" s="377"/>
      <c r="H57" s="364" t="s">
        <v>722</v>
      </c>
      <c r="I57" s="365">
        <f>IF(hsp2phouse!G147=1,hsp2phouse!D185-hsp2phouse!D201-2,hsp2phouse!D185-iohsp2!I51/2-3)</f>
        <v>502.92204498680184</v>
      </c>
      <c r="J57" s="362" t="s">
        <v>1</v>
      </c>
      <c r="K57" s="556">
        <v>2</v>
      </c>
      <c r="L57" s="368"/>
      <c r="M57" s="367" t="s">
        <v>1100</v>
      </c>
    </row>
    <row r="58" spans="6:13" x14ac:dyDescent="0.25">
      <c r="F58" s="410"/>
      <c r="G58" s="377"/>
      <c r="H58" s="364" t="s">
        <v>721</v>
      </c>
      <c r="I58" s="365">
        <f>IF(hsp2phouse!G147=1,I57,hsp2phouse!D185-iohsp2!I51/2-I56-3)</f>
        <v>499.55149406848653</v>
      </c>
      <c r="J58" s="362" t="s">
        <v>1</v>
      </c>
      <c r="K58" s="556">
        <v>2</v>
      </c>
      <c r="M58" s="367" t="s">
        <v>1101</v>
      </c>
    </row>
    <row r="59" spans="6:13" ht="18" x14ac:dyDescent="0.35">
      <c r="F59" s="410"/>
      <c r="G59" s="377"/>
      <c r="H59" s="364" t="s">
        <v>723</v>
      </c>
      <c r="I59" s="365">
        <f>hsp2tailrace!D68</f>
        <v>28.011218125903724</v>
      </c>
      <c r="J59" s="362" t="s">
        <v>1</v>
      </c>
      <c r="K59" s="556">
        <v>2</v>
      </c>
      <c r="L59" s="368" t="s">
        <v>771</v>
      </c>
      <c r="M59" s="367" t="s">
        <v>1055</v>
      </c>
    </row>
    <row r="60" spans="6:13" ht="18" x14ac:dyDescent="0.35">
      <c r="F60" s="410"/>
      <c r="G60" s="377"/>
      <c r="H60" s="364" t="s">
        <v>724</v>
      </c>
      <c r="I60" s="365">
        <f>hsp2tailrace!D72</f>
        <v>503.30017248956563</v>
      </c>
      <c r="J60" s="362" t="s">
        <v>1</v>
      </c>
      <c r="K60" s="556">
        <v>2</v>
      </c>
      <c r="L60" s="368" t="s">
        <v>772</v>
      </c>
      <c r="M60" s="367" t="s">
        <v>1054</v>
      </c>
    </row>
    <row r="61" spans="6:13" x14ac:dyDescent="0.25">
      <c r="F61" s="410"/>
      <c r="G61" s="377"/>
      <c r="H61" s="364" t="s">
        <v>725</v>
      </c>
      <c r="I61" s="375">
        <f>hsp2intake!H296</f>
        <v>1</v>
      </c>
      <c r="K61" s="556">
        <v>2</v>
      </c>
      <c r="L61" s="368"/>
      <c r="M61" s="367" t="s">
        <v>1032</v>
      </c>
    </row>
    <row r="62" spans="6:13" x14ac:dyDescent="0.25">
      <c r="F62" s="410"/>
      <c r="G62" s="377"/>
      <c r="H62" s="364" t="s">
        <v>726</v>
      </c>
      <c r="I62" s="375">
        <f>ROUND(hsp2intake!I296*convert!C2,-3)</f>
        <v>90000</v>
      </c>
      <c r="J62" s="362" t="s">
        <v>808</v>
      </c>
      <c r="K62" s="556">
        <v>2</v>
      </c>
      <c r="L62" s="368"/>
      <c r="M62" s="367" t="s">
        <v>1031</v>
      </c>
    </row>
    <row r="63" spans="6:13" x14ac:dyDescent="0.25">
      <c r="F63" s="410"/>
      <c r="G63" s="377"/>
      <c r="H63" s="364" t="s">
        <v>727</v>
      </c>
      <c r="I63" s="375">
        <f>hsp2intake!H297</f>
        <v>1</v>
      </c>
      <c r="K63" s="556">
        <v>2</v>
      </c>
      <c r="L63" s="368"/>
      <c r="M63" s="367" t="s">
        <v>1039</v>
      </c>
    </row>
    <row r="64" spans="6:13" x14ac:dyDescent="0.25">
      <c r="F64" s="410"/>
      <c r="G64" s="377"/>
      <c r="H64" s="364" t="s">
        <v>728</v>
      </c>
      <c r="I64" s="375">
        <f>ROUND(hsp2intake!I297*convert!C2,-3)</f>
        <v>11000</v>
      </c>
      <c r="J64" s="362" t="s">
        <v>808</v>
      </c>
      <c r="K64" s="556">
        <v>2</v>
      </c>
      <c r="L64" s="368"/>
      <c r="M64" s="367" t="s">
        <v>1038</v>
      </c>
    </row>
    <row r="65" spans="6:13" x14ac:dyDescent="0.25">
      <c r="F65" s="410"/>
      <c r="G65" s="377"/>
      <c r="H65" s="364" t="s">
        <v>729</v>
      </c>
      <c r="I65" s="375">
        <f>ROUND(hsp2intake!I299*convert!C2,-3)</f>
        <v>50000</v>
      </c>
      <c r="J65" s="362" t="s">
        <v>808</v>
      </c>
      <c r="K65" s="556">
        <v>2</v>
      </c>
      <c r="L65" s="368"/>
      <c r="M65" s="367" t="s">
        <v>1029</v>
      </c>
    </row>
    <row r="66" spans="6:13" x14ac:dyDescent="0.25">
      <c r="G66" s="377"/>
      <c r="H66" s="364" t="s">
        <v>730</v>
      </c>
      <c r="I66" s="375">
        <f>ROUND(hsp2intake!J300*1000*convert!C2,-3)</f>
        <v>17000</v>
      </c>
      <c r="J66" s="362" t="s">
        <v>808</v>
      </c>
      <c r="K66" s="556">
        <v>2</v>
      </c>
      <c r="L66" s="368"/>
      <c r="M66" s="367" t="s">
        <v>1036</v>
      </c>
    </row>
    <row r="67" spans="6:13" x14ac:dyDescent="0.25">
      <c r="F67" s="410"/>
      <c r="G67" s="377"/>
      <c r="H67" s="364" t="s">
        <v>731</v>
      </c>
      <c r="I67" s="375">
        <f>ROUND(hsp2intake!J298*1000*convert!C2,-3)</f>
        <v>30000</v>
      </c>
      <c r="J67" s="362" t="s">
        <v>808</v>
      </c>
      <c r="K67" s="556">
        <v>2</v>
      </c>
      <c r="L67" s="368"/>
      <c r="M67" s="367" t="s">
        <v>1030</v>
      </c>
    </row>
    <row r="68" spans="6:13" x14ac:dyDescent="0.25">
      <c r="F68" s="410"/>
      <c r="G68" s="547" t="s">
        <v>1005</v>
      </c>
      <c r="H68" s="364" t="s">
        <v>732</v>
      </c>
      <c r="I68" s="375">
        <f>hsp2stank!H292</f>
        <v>0</v>
      </c>
      <c r="J68" s="362" t="s">
        <v>115</v>
      </c>
      <c r="K68" s="556">
        <v>2</v>
      </c>
      <c r="L68" s="368"/>
      <c r="M68" s="367" t="s">
        <v>1053</v>
      </c>
    </row>
    <row r="69" spans="6:13" x14ac:dyDescent="0.25">
      <c r="F69" s="410"/>
      <c r="H69" s="364" t="s">
        <v>733</v>
      </c>
      <c r="I69" s="375">
        <f>hsp2tunnel!K110+hsp2tunnel!K141</f>
        <v>154.02779607521893</v>
      </c>
      <c r="J69" s="362" t="s">
        <v>115</v>
      </c>
      <c r="K69" s="556">
        <v>2</v>
      </c>
      <c r="L69" s="368"/>
      <c r="M69" s="367" t="s">
        <v>1047</v>
      </c>
    </row>
    <row r="70" spans="6:13" x14ac:dyDescent="0.25">
      <c r="F70" s="410"/>
      <c r="H70" s="364" t="s">
        <v>734</v>
      </c>
      <c r="I70" s="375">
        <f>hsp2phouse!H495</f>
        <v>2</v>
      </c>
      <c r="K70" s="556">
        <v>2</v>
      </c>
      <c r="L70" s="368"/>
      <c r="M70" s="367" t="s">
        <v>1110</v>
      </c>
    </row>
    <row r="71" spans="6:13" x14ac:dyDescent="0.25">
      <c r="F71" s="410"/>
      <c r="H71" s="364" t="s">
        <v>735</v>
      </c>
      <c r="I71" s="375">
        <f>ROUND(hsp2phouse!I495,-4)</f>
        <v>920000</v>
      </c>
      <c r="J71" s="362" t="s">
        <v>808</v>
      </c>
      <c r="K71" s="556">
        <v>2</v>
      </c>
      <c r="M71" s="367" t="s">
        <v>1105</v>
      </c>
    </row>
    <row r="72" spans="6:13" x14ac:dyDescent="0.25">
      <c r="F72" s="410"/>
      <c r="H72" s="364" t="s">
        <v>736</v>
      </c>
      <c r="I72" s="375">
        <f>hsp2phouse!H496</f>
        <v>2</v>
      </c>
      <c r="K72" s="556">
        <v>2</v>
      </c>
      <c r="L72" s="377"/>
      <c r="M72" s="367" t="s">
        <v>1091</v>
      </c>
    </row>
    <row r="73" spans="6:13" x14ac:dyDescent="0.25">
      <c r="F73" s="410"/>
      <c r="H73" s="364" t="s">
        <v>737</v>
      </c>
      <c r="I73" s="375">
        <f>ROUND(hsp2phouse!I496*convert!C2,-4)</f>
        <v>2640000</v>
      </c>
      <c r="J73" s="362" t="s">
        <v>808</v>
      </c>
      <c r="K73" s="556">
        <v>2</v>
      </c>
      <c r="L73" s="377"/>
      <c r="M73" s="367" t="s">
        <v>1090</v>
      </c>
    </row>
    <row r="74" spans="6:13" x14ac:dyDescent="0.25">
      <c r="F74" s="410"/>
      <c r="G74" s="532" t="s">
        <v>833</v>
      </c>
      <c r="H74" s="364" t="s">
        <v>738</v>
      </c>
      <c r="I74" s="375">
        <v>0</v>
      </c>
      <c r="K74" s="556">
        <v>2</v>
      </c>
      <c r="L74" s="362"/>
      <c r="M74" s="367" t="s">
        <v>1089</v>
      </c>
    </row>
    <row r="75" spans="6:13" x14ac:dyDescent="0.25">
      <c r="F75" s="410"/>
      <c r="H75" s="364" t="s">
        <v>739</v>
      </c>
      <c r="I75" s="375">
        <v>0</v>
      </c>
      <c r="J75" s="362" t="s">
        <v>808</v>
      </c>
      <c r="K75" s="556">
        <v>2</v>
      </c>
      <c r="L75" s="362"/>
      <c r="M75" s="367" t="s">
        <v>1088</v>
      </c>
    </row>
    <row r="76" spans="6:13" x14ac:dyDescent="0.25">
      <c r="F76" s="410"/>
      <c r="H76" s="364" t="s">
        <v>740</v>
      </c>
      <c r="I76" s="375">
        <f>ROUND(hsp2phouse!I507*convert!C2,-4)</f>
        <v>260000</v>
      </c>
      <c r="J76" s="362" t="s">
        <v>808</v>
      </c>
      <c r="K76" s="556">
        <v>2</v>
      </c>
      <c r="L76" s="368"/>
      <c r="M76" s="367" t="s">
        <v>1097</v>
      </c>
    </row>
    <row r="77" spans="6:13" x14ac:dyDescent="0.25">
      <c r="F77" s="410"/>
      <c r="H77" s="364" t="s">
        <v>741</v>
      </c>
      <c r="I77" s="375">
        <v>0</v>
      </c>
      <c r="J77" s="362" t="s">
        <v>808</v>
      </c>
      <c r="K77" s="556">
        <v>2</v>
      </c>
      <c r="L77" s="368"/>
      <c r="M77" s="367" t="s">
        <v>1087</v>
      </c>
    </row>
    <row r="78" spans="6:13" x14ac:dyDescent="0.25">
      <c r="H78" s="364" t="s">
        <v>742</v>
      </c>
      <c r="I78" s="375">
        <v>0</v>
      </c>
      <c r="J78" s="362" t="s">
        <v>808</v>
      </c>
      <c r="K78" s="556">
        <v>2</v>
      </c>
      <c r="L78" s="362"/>
      <c r="M78" s="367" t="s">
        <v>1083</v>
      </c>
    </row>
    <row r="79" spans="6:13" x14ac:dyDescent="0.25">
      <c r="H79" s="364" t="s">
        <v>743</v>
      </c>
      <c r="I79" s="375">
        <f>ROUND(hsp2phouse!J477*1000*convert!C2,-3)</f>
        <v>418000</v>
      </c>
      <c r="J79" s="362" t="s">
        <v>808</v>
      </c>
      <c r="K79" s="556">
        <v>2</v>
      </c>
      <c r="L79" s="368"/>
      <c r="M79" s="367" t="s">
        <v>1093</v>
      </c>
    </row>
    <row r="80" spans="6:13" x14ac:dyDescent="0.25">
      <c r="H80" s="364" t="s">
        <v>744</v>
      </c>
      <c r="I80" s="375">
        <f>ROUND(hsp2phouse!J488*1000*convert!C2,-4)</f>
        <v>540000</v>
      </c>
      <c r="J80" s="362" t="s">
        <v>808</v>
      </c>
      <c r="K80" s="556">
        <v>2</v>
      </c>
      <c r="L80" s="368"/>
      <c r="M80" s="367" t="s">
        <v>1092</v>
      </c>
    </row>
    <row r="81" spans="6:13" x14ac:dyDescent="0.25">
      <c r="H81" s="364" t="s">
        <v>977</v>
      </c>
      <c r="I81" s="375">
        <f>iohsp2!I35</f>
        <v>2</v>
      </c>
      <c r="J81" s="362" t="s">
        <v>808</v>
      </c>
      <c r="K81" s="556">
        <v>2</v>
      </c>
      <c r="L81" s="368"/>
      <c r="M81" s="367" t="s">
        <v>1112</v>
      </c>
    </row>
    <row r="82" spans="6:13" x14ac:dyDescent="0.25">
      <c r="F82" s="410"/>
      <c r="H82" s="364" t="s">
        <v>978</v>
      </c>
      <c r="I82" s="375">
        <f>ROUND(hsp2tunnel!L153/I81*convert!C2,-4)</f>
        <v>510000</v>
      </c>
      <c r="J82" s="362" t="s">
        <v>808</v>
      </c>
      <c r="K82" s="556">
        <v>2</v>
      </c>
      <c r="L82" s="368"/>
      <c r="M82" s="367" t="s">
        <v>1111</v>
      </c>
    </row>
    <row r="83" spans="6:13" ht="18" x14ac:dyDescent="0.35">
      <c r="H83" s="364" t="s">
        <v>669</v>
      </c>
      <c r="I83" s="374">
        <f>hsp2tunnel!F101+hsp2tunnel!F119</f>
        <v>8.6399960577331729E-3</v>
      </c>
      <c r="K83" s="556">
        <v>2</v>
      </c>
      <c r="L83" s="368" t="s">
        <v>754</v>
      </c>
      <c r="M83" s="367" t="s">
        <v>1024</v>
      </c>
    </row>
    <row r="84" spans="6:13" x14ac:dyDescent="0.25">
      <c r="H84" s="364" t="s">
        <v>776</v>
      </c>
      <c r="I84" s="374">
        <f>IF(hsp2tunnel!F127&gt;hsp2tunnel!F126,hsp2tunnel!F127,0)</f>
        <v>0</v>
      </c>
      <c r="J84" t="s">
        <v>1</v>
      </c>
      <c r="K84" s="556">
        <v>2</v>
      </c>
      <c r="M84" s="367" t="s">
        <v>1120</v>
      </c>
    </row>
    <row r="85" spans="6:13" x14ac:dyDescent="0.25">
      <c r="H85" s="364" t="s">
        <v>792</v>
      </c>
      <c r="I85" s="378">
        <f>hsp2phouse!H296</f>
        <v>2338.8776769304959</v>
      </c>
      <c r="J85" t="s">
        <v>103</v>
      </c>
      <c r="K85" s="556">
        <v>2</v>
      </c>
      <c r="L85" s="362"/>
      <c r="M85" s="367" t="s">
        <v>1098</v>
      </c>
    </row>
    <row r="86" spans="6:13" x14ac:dyDescent="0.25">
      <c r="H86" s="364" t="s">
        <v>1015</v>
      </c>
      <c r="I86" s="555">
        <f>IF(hsp2phouse!D146&lt;4.7,0,1)</f>
        <v>0</v>
      </c>
      <c r="J86"/>
      <c r="K86" s="556">
        <v>2</v>
      </c>
      <c r="L86"/>
      <c r="M86" s="367" t="s">
        <v>1094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84"/>
  <sheetViews>
    <sheetView workbookViewId="0">
      <selection activeCell="C13" sqref="C13"/>
    </sheetView>
  </sheetViews>
  <sheetFormatPr defaultRowHeight="15" x14ac:dyDescent="0.25"/>
  <cols>
    <col min="1" max="1" width="3.5703125" bestFit="1" customWidth="1"/>
    <col min="3" max="3" width="44.7109375" customWidth="1"/>
    <col min="4" max="4" width="47.7109375" customWidth="1"/>
    <col min="5" max="5" width="8" customWidth="1"/>
    <col min="6" max="6" width="6.85546875" customWidth="1"/>
    <col min="7" max="7" width="40" customWidth="1"/>
    <col min="8" max="8" width="8.85546875" bestFit="1" customWidth="1"/>
    <col min="9" max="10" width="16.85546875" bestFit="1" customWidth="1"/>
    <col min="11" max="11" width="41.140625" bestFit="1" customWidth="1"/>
  </cols>
  <sheetData>
    <row r="1" spans="1:10" x14ac:dyDescent="0.25">
      <c r="A1" s="1">
        <v>1</v>
      </c>
      <c r="B1" s="1" t="s">
        <v>16</v>
      </c>
    </row>
    <row r="2" spans="1:10" x14ac:dyDescent="0.25">
      <c r="A2" s="1"/>
      <c r="B2" s="1"/>
      <c r="I2" s="296" t="s">
        <v>659</v>
      </c>
      <c r="J2" s="296" t="s">
        <v>660</v>
      </c>
    </row>
    <row r="3" spans="1:10" x14ac:dyDescent="0.25">
      <c r="B3" s="1" t="s">
        <v>491</v>
      </c>
      <c r="I3" s="297" t="s">
        <v>661</v>
      </c>
      <c r="J3" s="297">
        <f>iohsp2!B6</f>
        <v>3</v>
      </c>
    </row>
    <row r="4" spans="1:10" x14ac:dyDescent="0.25">
      <c r="I4" s="297"/>
      <c r="J4" s="297"/>
    </row>
    <row r="5" spans="1:10" x14ac:dyDescent="0.25">
      <c r="B5" t="s">
        <v>492</v>
      </c>
      <c r="C5" t="s">
        <v>494</v>
      </c>
      <c r="D5" s="272">
        <f>iohsp2!B2</f>
        <v>905</v>
      </c>
      <c r="I5" s="297" t="s">
        <v>662</v>
      </c>
      <c r="J5" s="297">
        <f>iohsp2!B7</f>
        <v>2</v>
      </c>
    </row>
    <row r="6" spans="1:10" x14ac:dyDescent="0.25">
      <c r="B6" t="s">
        <v>576</v>
      </c>
      <c r="C6" t="s">
        <v>534</v>
      </c>
      <c r="D6" s="272">
        <f>iohsp2!B3</f>
        <v>905</v>
      </c>
    </row>
    <row r="7" spans="1:10" x14ac:dyDescent="0.25">
      <c r="B7" t="s">
        <v>421</v>
      </c>
      <c r="C7" t="s">
        <v>495</v>
      </c>
      <c r="D7" s="272">
        <f>iohsp2!B4</f>
        <v>505</v>
      </c>
    </row>
    <row r="8" spans="1:10" x14ac:dyDescent="0.25">
      <c r="B8" t="s">
        <v>510</v>
      </c>
      <c r="C8" t="s">
        <v>596</v>
      </c>
      <c r="D8" s="283">
        <f>iohsp2!B16</f>
        <v>600</v>
      </c>
      <c r="E8" s="5" t="s">
        <v>815</v>
      </c>
    </row>
    <row r="10" spans="1:10" x14ac:dyDescent="0.25">
      <c r="B10" t="s">
        <v>528</v>
      </c>
      <c r="C10" t="s">
        <v>539</v>
      </c>
      <c r="D10" s="2">
        <f>iohsp2!B8</f>
        <v>30</v>
      </c>
    </row>
    <row r="11" spans="1:10" x14ac:dyDescent="0.25">
      <c r="B11" t="s">
        <v>529</v>
      </c>
      <c r="C11" t="s">
        <v>535</v>
      </c>
      <c r="D11" s="286">
        <f>IF(C26="circuito com chamine",0.05,0.03)</f>
        <v>0.03</v>
      </c>
      <c r="E11" s="5" t="s">
        <v>587</v>
      </c>
    </row>
    <row r="12" spans="1:10" x14ac:dyDescent="0.25">
      <c r="B12" t="s">
        <v>530</v>
      </c>
      <c r="C12" t="s">
        <v>538</v>
      </c>
      <c r="D12" s="2">
        <f>D5-D7</f>
        <v>400</v>
      </c>
      <c r="E12" s="5" t="s">
        <v>537</v>
      </c>
    </row>
    <row r="13" spans="1:10" x14ac:dyDescent="0.25">
      <c r="B13" t="s">
        <v>493</v>
      </c>
      <c r="C13" t="s">
        <v>496</v>
      </c>
      <c r="D13" s="272">
        <f>D10/(9.81*0.92*0.97*(1-D11)*D12)*1000</f>
        <v>8.8320386341915</v>
      </c>
      <c r="E13" s="5" t="s">
        <v>536</v>
      </c>
    </row>
    <row r="15" spans="1:10" x14ac:dyDescent="0.25">
      <c r="D15" s="272"/>
    </row>
    <row r="16" spans="1:10" x14ac:dyDescent="0.25">
      <c r="A16" s="1"/>
      <c r="B16" s="1" t="s">
        <v>44</v>
      </c>
      <c r="D16" s="1" t="s">
        <v>595</v>
      </c>
    </row>
    <row r="17" spans="1:8" x14ac:dyDescent="0.25">
      <c r="A17" s="1"/>
      <c r="B17" t="s">
        <v>45</v>
      </c>
      <c r="D17" s="274" t="s">
        <v>590</v>
      </c>
      <c r="E17" s="274" t="s">
        <v>591</v>
      </c>
    </row>
    <row r="18" spans="1:8" x14ac:dyDescent="0.25">
      <c r="A18" s="1"/>
      <c r="B18" t="s">
        <v>547</v>
      </c>
    </row>
    <row r="19" spans="1:8" x14ac:dyDescent="0.25">
      <c r="A19" s="1"/>
      <c r="B19" t="s">
        <v>546</v>
      </c>
    </row>
    <row r="20" spans="1:8" x14ac:dyDescent="0.25">
      <c r="A20" s="1"/>
    </row>
    <row r="21" spans="1:8" x14ac:dyDescent="0.25">
      <c r="B21" s="1" t="s">
        <v>542</v>
      </c>
      <c r="D21" s="261"/>
    </row>
    <row r="22" spans="1:8" x14ac:dyDescent="0.25">
      <c r="B22" t="s">
        <v>592</v>
      </c>
    </row>
    <row r="23" spans="1:8" x14ac:dyDescent="0.25">
      <c r="B23" t="s">
        <v>533</v>
      </c>
      <c r="C23" s="281">
        <f>D8/D12</f>
        <v>1.5</v>
      </c>
    </row>
    <row r="24" spans="1:8" x14ac:dyDescent="0.25">
      <c r="B24" s="4" t="s">
        <v>510</v>
      </c>
      <c r="C24" t="s">
        <v>596</v>
      </c>
    </row>
    <row r="25" spans="1:8" x14ac:dyDescent="0.25">
      <c r="B25" s="4" t="s">
        <v>530</v>
      </c>
      <c r="C25" t="s">
        <v>594</v>
      </c>
    </row>
    <row r="26" spans="1:8" x14ac:dyDescent="0.25">
      <c r="B26" s="282" t="s">
        <v>597</v>
      </c>
      <c r="C26" s="1" t="str">
        <f>IF(AND(D10&gt;=100,hsp2route!C23&gt;6),"circuito com chamine",IF(AND(D10&lt;100,hsp2route!C23&gt;4),"circuito com chamine","circuito sem chamine"))</f>
        <v>circuito sem chamine</v>
      </c>
    </row>
    <row r="30" spans="1:8" x14ac:dyDescent="0.25">
      <c r="A30" s="1" t="s">
        <v>17</v>
      </c>
      <c r="B30" s="1" t="s">
        <v>573</v>
      </c>
      <c r="G30" s="563" t="s">
        <v>524</v>
      </c>
      <c r="H30" s="563"/>
    </row>
    <row r="32" spans="1:8" x14ac:dyDescent="0.25">
      <c r="B32" t="s">
        <v>657</v>
      </c>
      <c r="D32" s="17">
        <f>ROUNDUP(D5-E35+2*E36+E37,0)</f>
        <v>910</v>
      </c>
      <c r="E32" t="s">
        <v>1</v>
      </c>
      <c r="F32" s="5" t="s">
        <v>489</v>
      </c>
    </row>
    <row r="33" spans="1:10" x14ac:dyDescent="0.25">
      <c r="D33" s="17"/>
      <c r="F33" s="5" t="s">
        <v>599</v>
      </c>
    </row>
    <row r="34" spans="1:10" x14ac:dyDescent="0.25">
      <c r="B34" t="s">
        <v>9</v>
      </c>
      <c r="C34" t="s">
        <v>10</v>
      </c>
      <c r="J34" s="3"/>
    </row>
    <row r="35" spans="1:10" ht="18.75" x14ac:dyDescent="0.35">
      <c r="B35" s="4" t="s">
        <v>11</v>
      </c>
      <c r="C35" t="s">
        <v>12</v>
      </c>
      <c r="D35" t="s">
        <v>625</v>
      </c>
      <c r="E35" s="17">
        <f>0.8*1.76*E36^0.5</f>
        <v>2.1680202992134858</v>
      </c>
      <c r="F35" t="s">
        <v>1</v>
      </c>
      <c r="G35" s="5" t="s">
        <v>598</v>
      </c>
      <c r="H35" s="265">
        <f>hsp2intake!G5</f>
        <v>1.3597813021183034</v>
      </c>
      <c r="I35" s="5" t="s">
        <v>1</v>
      </c>
    </row>
    <row r="36" spans="1:10" ht="18.75" x14ac:dyDescent="0.35">
      <c r="B36" s="4" t="s">
        <v>33</v>
      </c>
      <c r="C36" t="s">
        <v>35</v>
      </c>
      <c r="D36" t="s">
        <v>626</v>
      </c>
      <c r="E36" s="17">
        <f>((D13/1.76)/0.8927)^0.5</f>
        <v>2.3709444498370367</v>
      </c>
      <c r="F36" t="s">
        <v>1</v>
      </c>
      <c r="G36" s="5" t="s">
        <v>598</v>
      </c>
      <c r="H36" s="265">
        <f>hsp2tunnel!F41</f>
        <v>3</v>
      </c>
      <c r="I36" s="5" t="s">
        <v>1</v>
      </c>
    </row>
    <row r="37" spans="1:10" x14ac:dyDescent="0.25">
      <c r="B37" s="4">
        <v>3</v>
      </c>
      <c r="C37" t="s">
        <v>13</v>
      </c>
      <c r="D37" s="2" t="s">
        <v>422</v>
      </c>
      <c r="E37">
        <f>VLOOKUP(iohsp2!B15,I3:J5,2,FALSE)</f>
        <v>2</v>
      </c>
      <c r="F37" t="s">
        <v>1</v>
      </c>
    </row>
    <row r="39" spans="1:10" x14ac:dyDescent="0.25">
      <c r="A39" s="1" t="s">
        <v>41</v>
      </c>
      <c r="B39" s="1" t="s">
        <v>574</v>
      </c>
    </row>
    <row r="40" spans="1:10" x14ac:dyDescent="0.25">
      <c r="F40" s="5" t="s">
        <v>489</v>
      </c>
    </row>
    <row r="41" spans="1:10" x14ac:dyDescent="0.25">
      <c r="B41" t="s">
        <v>498</v>
      </c>
      <c r="D41" s="17">
        <f>IF(C26="circuito com chamine",ROUNDUP(E43+E54+E55,0),0)</f>
        <v>0</v>
      </c>
      <c r="E41" t="s">
        <v>1</v>
      </c>
      <c r="F41" s="235" t="str">
        <f>IF(D41=0,"Definir traçado mais curto entre CN1 e CN2","Definir ponto de inflexão do traçado com elevação CN2")</f>
        <v>Definir traçado mais curto entre CN1 e CN2</v>
      </c>
    </row>
    <row r="43" spans="1:10" x14ac:dyDescent="0.25">
      <c r="B43" t="s">
        <v>104</v>
      </c>
      <c r="C43" t="s">
        <v>499</v>
      </c>
      <c r="D43" t="s">
        <v>508</v>
      </c>
      <c r="E43" s="18">
        <f>D5-2/3*(E44+E45)+E46</f>
        <v>978.34730848284676</v>
      </c>
      <c r="F43" t="s">
        <v>1</v>
      </c>
      <c r="G43" s="5" t="s">
        <v>105</v>
      </c>
      <c r="H43" s="265">
        <f>hsp2stank!E120</f>
        <v>0</v>
      </c>
      <c r="I43" s="5" t="s">
        <v>1</v>
      </c>
      <c r="J43" s="5"/>
    </row>
    <row r="44" spans="1:10" ht="18.75" x14ac:dyDescent="0.35">
      <c r="B44" s="4" t="s">
        <v>500</v>
      </c>
      <c r="C44" t="s">
        <v>501</v>
      </c>
      <c r="D44" t="s">
        <v>627</v>
      </c>
      <c r="E44" s="17">
        <f>0.2*1.76^2/(2*9.81)</f>
        <v>3.1575942915392459E-2</v>
      </c>
      <c r="F44" t="s">
        <v>1</v>
      </c>
      <c r="G44" s="5" t="s">
        <v>502</v>
      </c>
      <c r="H44" s="266">
        <f>hsp2stank!E106</f>
        <v>3.6335820591233449E-2</v>
      </c>
      <c r="I44" s="5" t="s">
        <v>1</v>
      </c>
      <c r="J44" s="5"/>
    </row>
    <row r="45" spans="1:10" x14ac:dyDescent="0.25">
      <c r="B45" s="4" t="s">
        <v>503</v>
      </c>
      <c r="C45" t="s">
        <v>504</v>
      </c>
      <c r="D45" t="s">
        <v>506</v>
      </c>
      <c r="E45" s="17">
        <f>1.5/100*(D5-D7)</f>
        <v>6</v>
      </c>
      <c r="F45" t="s">
        <v>1</v>
      </c>
      <c r="G45" s="5" t="s">
        <v>505</v>
      </c>
      <c r="H45" s="265">
        <f>hsp2stank!C18</f>
        <v>3.6335820591233449E-2</v>
      </c>
      <c r="I45" s="5" t="s">
        <v>1</v>
      </c>
      <c r="J45" s="5"/>
    </row>
    <row r="46" spans="1:10" ht="18" x14ac:dyDescent="0.35">
      <c r="B46" s="4" t="s">
        <v>507</v>
      </c>
      <c r="C46" t="s">
        <v>509</v>
      </c>
      <c r="D46" s="2" t="s">
        <v>628</v>
      </c>
      <c r="E46" s="18">
        <f>2.2*((D8*E49)/(9.81*E50))^0.5</f>
        <v>77.368359111456996</v>
      </c>
      <c r="F46" t="s">
        <v>1</v>
      </c>
      <c r="G46" s="5" t="s">
        <v>516</v>
      </c>
      <c r="H46" s="265">
        <f>hsp2stank!$D$116</f>
        <v>0</v>
      </c>
      <c r="I46" s="5" t="s">
        <v>1</v>
      </c>
      <c r="J46" s="5"/>
    </row>
    <row r="47" spans="1:10" x14ac:dyDescent="0.25">
      <c r="H47" s="265"/>
      <c r="I47" s="5"/>
      <c r="J47" s="5"/>
    </row>
    <row r="48" spans="1:10" x14ac:dyDescent="0.25">
      <c r="D48" t="s">
        <v>522</v>
      </c>
      <c r="H48" s="265"/>
      <c r="I48" s="5"/>
      <c r="J48" s="5"/>
    </row>
    <row r="49" spans="1:10" ht="17.25" x14ac:dyDescent="0.25">
      <c r="B49" s="19" t="s">
        <v>511</v>
      </c>
      <c r="C49" t="s">
        <v>512</v>
      </c>
      <c r="D49" t="s">
        <v>513</v>
      </c>
      <c r="E49" s="18">
        <f>0.8927*E36^2</f>
        <v>5.0182037694269885</v>
      </c>
      <c r="F49" t="s">
        <v>112</v>
      </c>
      <c r="H49" s="265"/>
      <c r="I49" s="5"/>
      <c r="J49" s="5"/>
    </row>
    <row r="50" spans="1:10" x14ac:dyDescent="0.25">
      <c r="B50" s="19" t="s">
        <v>514</v>
      </c>
      <c r="C50" t="s">
        <v>515</v>
      </c>
      <c r="E50" s="17">
        <f>1.25*1.76^2/(2*9.81)*(D8*E49)/((E52-E44-E45)*(E44+E45))</f>
        <v>0.24816991089611493</v>
      </c>
      <c r="F50" t="s">
        <v>112</v>
      </c>
      <c r="G50" s="5" t="s">
        <v>519</v>
      </c>
      <c r="H50" s="265">
        <f>hsp2stank!F101</f>
        <v>0</v>
      </c>
      <c r="I50" s="5" t="s">
        <v>112</v>
      </c>
      <c r="J50" s="5"/>
    </row>
    <row r="51" spans="1:10" x14ac:dyDescent="0.25">
      <c r="H51" s="265"/>
      <c r="I51" s="5"/>
      <c r="J51" s="5"/>
    </row>
    <row r="52" spans="1:10" x14ac:dyDescent="0.25">
      <c r="B52" s="268" t="s">
        <v>517</v>
      </c>
      <c r="C52" t="s">
        <v>518</v>
      </c>
      <c r="D52" t="s">
        <v>523</v>
      </c>
      <c r="E52">
        <f>D5-(D7-3)</f>
        <v>403</v>
      </c>
      <c r="F52" t="s">
        <v>1</v>
      </c>
      <c r="G52" s="5" t="s">
        <v>520</v>
      </c>
      <c r="H52" s="265">
        <f>hsp2stank!E108</f>
        <v>398.53159956038274</v>
      </c>
      <c r="I52" s="5" t="s">
        <v>1</v>
      </c>
      <c r="J52" s="5"/>
    </row>
    <row r="53" spans="1:10" x14ac:dyDescent="0.25">
      <c r="B53" s="268"/>
      <c r="D53" t="s">
        <v>526</v>
      </c>
      <c r="H53" s="265"/>
      <c r="I53" s="5"/>
      <c r="J53" s="5"/>
    </row>
    <row r="54" spans="1:10" x14ac:dyDescent="0.25">
      <c r="B54" s="4">
        <v>2</v>
      </c>
      <c r="C54" t="s">
        <v>497</v>
      </c>
      <c r="D54" t="s">
        <v>422</v>
      </c>
      <c r="E54">
        <v>2</v>
      </c>
      <c r="F54" t="s">
        <v>1</v>
      </c>
    </row>
    <row r="55" spans="1:10" x14ac:dyDescent="0.25">
      <c r="B55" s="4">
        <v>3</v>
      </c>
      <c r="C55" t="s">
        <v>13</v>
      </c>
      <c r="D55" t="s">
        <v>422</v>
      </c>
      <c r="E55">
        <f>VLOOKUP(iohsp2!B15,I3:J5,2,FALSE)</f>
        <v>2</v>
      </c>
      <c r="F55" t="s">
        <v>1</v>
      </c>
    </row>
    <row r="57" spans="1:10" x14ac:dyDescent="0.25">
      <c r="A57" s="1" t="s">
        <v>483</v>
      </c>
      <c r="B57" s="1" t="s">
        <v>575</v>
      </c>
    </row>
    <row r="59" spans="1:10" x14ac:dyDescent="0.25">
      <c r="B59" t="s">
        <v>658</v>
      </c>
      <c r="D59" s="17">
        <f>ROUNDUP(E62+5/2*E63+E64,0)</f>
        <v>511</v>
      </c>
      <c r="E59" t="s">
        <v>1</v>
      </c>
      <c r="F59" s="5" t="s">
        <v>489</v>
      </c>
    </row>
    <row r="60" spans="1:10" x14ac:dyDescent="0.25">
      <c r="D60" s="17"/>
      <c r="F60" s="5"/>
    </row>
    <row r="61" spans="1:10" x14ac:dyDescent="0.25">
      <c r="G61" s="564" t="s">
        <v>524</v>
      </c>
      <c r="H61" s="564"/>
    </row>
    <row r="62" spans="1:10" x14ac:dyDescent="0.25">
      <c r="B62" s="4" t="s">
        <v>484</v>
      </c>
      <c r="C62" t="s">
        <v>485</v>
      </c>
      <c r="D62" t="s">
        <v>527</v>
      </c>
      <c r="E62" s="17">
        <f>D7-3</f>
        <v>502</v>
      </c>
      <c r="G62" s="5" t="s">
        <v>966</v>
      </c>
      <c r="H62" s="265">
        <f>hsp2phouse!D188</f>
        <v>0</v>
      </c>
      <c r="I62" s="5" t="s">
        <v>1</v>
      </c>
      <c r="J62" s="5"/>
    </row>
    <row r="63" spans="1:10" ht="18.75" x14ac:dyDescent="0.35">
      <c r="B63" s="4" t="s">
        <v>521</v>
      </c>
      <c r="C63" t="s">
        <v>486</v>
      </c>
      <c r="D63" t="s">
        <v>629</v>
      </c>
      <c r="E63" s="17">
        <f>1.2+(4/PI()*D13/5.6)^0.5</f>
        <v>2.6170707242206008</v>
      </c>
      <c r="G63" s="5"/>
      <c r="H63" s="5"/>
      <c r="I63" s="5"/>
    </row>
    <row r="64" spans="1:10" x14ac:dyDescent="0.25">
      <c r="B64" s="4">
        <v>3</v>
      </c>
      <c r="C64" t="s">
        <v>13</v>
      </c>
      <c r="D64" t="s">
        <v>422</v>
      </c>
      <c r="E64">
        <f>VLOOKUP(iohsp2!B15,I3:J5,2,FALSE)</f>
        <v>2</v>
      </c>
      <c r="F64" t="s">
        <v>1</v>
      </c>
    </row>
    <row r="65" spans="1:8" x14ac:dyDescent="0.25">
      <c r="B65" s="4"/>
    </row>
    <row r="66" spans="1:8" x14ac:dyDescent="0.25">
      <c r="A66" t="s">
        <v>799</v>
      </c>
      <c r="B66" s="1" t="s">
        <v>801</v>
      </c>
    </row>
    <row r="68" spans="1:8" x14ac:dyDescent="0.25">
      <c r="C68" t="s">
        <v>802</v>
      </c>
      <c r="D68" t="s">
        <v>803</v>
      </c>
      <c r="E68" s="18">
        <f>2*(D12)</f>
        <v>800</v>
      </c>
      <c r="F68" t="s">
        <v>1</v>
      </c>
      <c r="H68" s="298"/>
    </row>
    <row r="69" spans="1:8" x14ac:dyDescent="0.25">
      <c r="C69" t="s">
        <v>800</v>
      </c>
      <c r="D69" t="s">
        <v>804</v>
      </c>
      <c r="E69" s="18">
        <f>0.8*D12+D7-E63/2</f>
        <v>823.69146463788968</v>
      </c>
      <c r="F69" t="s">
        <v>1</v>
      </c>
      <c r="H69" s="298"/>
    </row>
    <row r="70" spans="1:8" x14ac:dyDescent="0.25">
      <c r="E70" s="18"/>
      <c r="H70" s="298"/>
    </row>
    <row r="71" spans="1:8" x14ac:dyDescent="0.25">
      <c r="D71" s="306" t="s">
        <v>548</v>
      </c>
      <c r="E71" s="18"/>
      <c r="H71" s="298"/>
    </row>
    <row r="72" spans="1:8" x14ac:dyDescent="0.25">
      <c r="D72" s="306" t="s">
        <v>549</v>
      </c>
      <c r="E72" s="18"/>
      <c r="H72" s="298"/>
    </row>
    <row r="73" spans="1:8" x14ac:dyDescent="0.25">
      <c r="D73" s="306" t="s">
        <v>550</v>
      </c>
      <c r="E73" s="18"/>
      <c r="H73" s="298"/>
    </row>
    <row r="74" spans="1:8" x14ac:dyDescent="0.25">
      <c r="D74" s="306" t="s">
        <v>552</v>
      </c>
    </row>
    <row r="75" spans="1:8" x14ac:dyDescent="0.25">
      <c r="D75" s="298" t="s">
        <v>553</v>
      </c>
    </row>
    <row r="76" spans="1:8" x14ac:dyDescent="0.25">
      <c r="D76" s="306" t="s">
        <v>551</v>
      </c>
    </row>
    <row r="77" spans="1:8" x14ac:dyDescent="0.25">
      <c r="C77" s="5"/>
    </row>
    <row r="78" spans="1:8" x14ac:dyDescent="0.25">
      <c r="C78" s="5"/>
    </row>
    <row r="79" spans="1:8" x14ac:dyDescent="0.25">
      <c r="C79" s="5"/>
    </row>
    <row r="80" spans="1:8" x14ac:dyDescent="0.25">
      <c r="C80" s="5"/>
      <c r="D80" s="5"/>
    </row>
    <row r="81" spans="3:4" x14ac:dyDescent="0.25">
      <c r="C81" s="5"/>
      <c r="D81" s="5"/>
    </row>
    <row r="82" spans="3:4" x14ac:dyDescent="0.25">
      <c r="C82" s="5"/>
      <c r="D82" s="5"/>
    </row>
    <row r="83" spans="3:4" x14ac:dyDescent="0.25">
      <c r="C83" s="5"/>
      <c r="D83" s="5"/>
    </row>
    <row r="84" spans="3:4" x14ac:dyDescent="0.25">
      <c r="C84" s="5"/>
      <c r="D84" s="5"/>
    </row>
  </sheetData>
  <mergeCells count="2">
    <mergeCell ref="G30:H30"/>
    <mergeCell ref="G61:H61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027" r:id="rId4">
          <objectPr defaultSize="0" autoLine="0" autoPict="0" r:id="rId5">
            <anchor moveWithCells="1">
              <from>
                <xdr:col>3</xdr:col>
                <xdr:colOff>1123950</xdr:colOff>
                <xdr:row>44</xdr:row>
                <xdr:rowOff>161925</xdr:rowOff>
              </from>
              <to>
                <xdr:col>3</xdr:col>
                <xdr:colOff>2647950</xdr:colOff>
                <xdr:row>46</xdr:row>
                <xdr:rowOff>123825</xdr:rowOff>
              </to>
            </anchor>
          </objectPr>
        </oleObject>
      </mc:Choice>
      <mc:Fallback>
        <oleObject progId="Equation.2" shapeId="1027" r:id="rId4"/>
      </mc:Fallback>
    </mc:AlternateContent>
    <mc:AlternateContent xmlns:mc="http://schemas.openxmlformats.org/markup-compatibility/2006">
      <mc:Choice Requires="x14">
        <oleObject progId="Equation.2" shapeId="1028" r:id="rId6">
          <objectPr defaultSize="0" autoLine="0" autoPict="0" r:id="rId7">
            <anchor moveWithCells="1">
              <from>
                <xdr:col>3</xdr:col>
                <xdr:colOff>0</xdr:colOff>
                <xdr:row>48</xdr:row>
                <xdr:rowOff>209550</xdr:rowOff>
              </from>
              <to>
                <xdr:col>3</xdr:col>
                <xdr:colOff>2609850</xdr:colOff>
                <xdr:row>50</xdr:row>
                <xdr:rowOff>180975</xdr:rowOff>
              </to>
            </anchor>
          </objectPr>
        </oleObject>
      </mc:Choice>
      <mc:Fallback>
        <oleObject progId="Equation.2" shapeId="1028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P314"/>
  <sheetViews>
    <sheetView workbookViewId="0">
      <selection activeCell="E89" sqref="E89"/>
    </sheetView>
  </sheetViews>
  <sheetFormatPr defaultColWidth="11.42578125" defaultRowHeight="12.75" x14ac:dyDescent="0.2"/>
  <cols>
    <col min="1" max="1" width="12.7109375" style="8" customWidth="1"/>
    <col min="2" max="2" width="12.85546875" style="8" customWidth="1"/>
    <col min="3" max="3" width="13.7109375" style="8" customWidth="1"/>
    <col min="4" max="5" width="12.42578125" style="8" customWidth="1"/>
    <col min="6" max="6" width="34.28515625" style="10" customWidth="1"/>
    <col min="7" max="7" width="12.42578125" style="8" customWidth="1"/>
    <col min="8" max="8" width="14" style="8" customWidth="1"/>
    <col min="9" max="9" width="11.85546875" style="8" customWidth="1"/>
    <col min="10" max="11" width="12.42578125" style="8" customWidth="1"/>
    <col min="12" max="256" width="11.42578125" style="8"/>
    <col min="257" max="257" width="12.7109375" style="8" customWidth="1"/>
    <col min="258" max="258" width="12.85546875" style="8" customWidth="1"/>
    <col min="259" max="259" width="13.7109375" style="8" customWidth="1"/>
    <col min="260" max="263" width="12.42578125" style="8" customWidth="1"/>
    <col min="264" max="264" width="14" style="8" customWidth="1"/>
    <col min="265" max="265" width="11.85546875" style="8" customWidth="1"/>
    <col min="266" max="267" width="12.42578125" style="8" customWidth="1"/>
    <col min="268" max="512" width="11.42578125" style="8"/>
    <col min="513" max="513" width="12.7109375" style="8" customWidth="1"/>
    <col min="514" max="514" width="12.85546875" style="8" customWidth="1"/>
    <col min="515" max="515" width="13.7109375" style="8" customWidth="1"/>
    <col min="516" max="519" width="12.42578125" style="8" customWidth="1"/>
    <col min="520" max="520" width="14" style="8" customWidth="1"/>
    <col min="521" max="521" width="11.85546875" style="8" customWidth="1"/>
    <col min="522" max="523" width="12.42578125" style="8" customWidth="1"/>
    <col min="524" max="768" width="11.42578125" style="8"/>
    <col min="769" max="769" width="12.7109375" style="8" customWidth="1"/>
    <col min="770" max="770" width="12.85546875" style="8" customWidth="1"/>
    <col min="771" max="771" width="13.7109375" style="8" customWidth="1"/>
    <col min="772" max="775" width="12.42578125" style="8" customWidth="1"/>
    <col min="776" max="776" width="14" style="8" customWidth="1"/>
    <col min="777" max="777" width="11.85546875" style="8" customWidth="1"/>
    <col min="778" max="779" width="12.42578125" style="8" customWidth="1"/>
    <col min="780" max="1024" width="11.42578125" style="8"/>
    <col min="1025" max="1025" width="12.7109375" style="8" customWidth="1"/>
    <col min="1026" max="1026" width="12.85546875" style="8" customWidth="1"/>
    <col min="1027" max="1027" width="13.7109375" style="8" customWidth="1"/>
    <col min="1028" max="1031" width="12.42578125" style="8" customWidth="1"/>
    <col min="1032" max="1032" width="14" style="8" customWidth="1"/>
    <col min="1033" max="1033" width="11.85546875" style="8" customWidth="1"/>
    <col min="1034" max="1035" width="12.42578125" style="8" customWidth="1"/>
    <col min="1036" max="1280" width="11.42578125" style="8"/>
    <col min="1281" max="1281" width="12.7109375" style="8" customWidth="1"/>
    <col min="1282" max="1282" width="12.85546875" style="8" customWidth="1"/>
    <col min="1283" max="1283" width="13.7109375" style="8" customWidth="1"/>
    <col min="1284" max="1287" width="12.42578125" style="8" customWidth="1"/>
    <col min="1288" max="1288" width="14" style="8" customWidth="1"/>
    <col min="1289" max="1289" width="11.85546875" style="8" customWidth="1"/>
    <col min="1290" max="1291" width="12.42578125" style="8" customWidth="1"/>
    <col min="1292" max="1536" width="11.42578125" style="8"/>
    <col min="1537" max="1537" width="12.7109375" style="8" customWidth="1"/>
    <col min="1538" max="1538" width="12.85546875" style="8" customWidth="1"/>
    <col min="1539" max="1539" width="13.7109375" style="8" customWidth="1"/>
    <col min="1540" max="1543" width="12.42578125" style="8" customWidth="1"/>
    <col min="1544" max="1544" width="14" style="8" customWidth="1"/>
    <col min="1545" max="1545" width="11.85546875" style="8" customWidth="1"/>
    <col min="1546" max="1547" width="12.42578125" style="8" customWidth="1"/>
    <col min="1548" max="1792" width="11.42578125" style="8"/>
    <col min="1793" max="1793" width="12.7109375" style="8" customWidth="1"/>
    <col min="1794" max="1794" width="12.85546875" style="8" customWidth="1"/>
    <col min="1795" max="1795" width="13.7109375" style="8" customWidth="1"/>
    <col min="1796" max="1799" width="12.42578125" style="8" customWidth="1"/>
    <col min="1800" max="1800" width="14" style="8" customWidth="1"/>
    <col min="1801" max="1801" width="11.85546875" style="8" customWidth="1"/>
    <col min="1802" max="1803" width="12.42578125" style="8" customWidth="1"/>
    <col min="1804" max="2048" width="11.42578125" style="8"/>
    <col min="2049" max="2049" width="12.7109375" style="8" customWidth="1"/>
    <col min="2050" max="2050" width="12.85546875" style="8" customWidth="1"/>
    <col min="2051" max="2051" width="13.7109375" style="8" customWidth="1"/>
    <col min="2052" max="2055" width="12.42578125" style="8" customWidth="1"/>
    <col min="2056" max="2056" width="14" style="8" customWidth="1"/>
    <col min="2057" max="2057" width="11.85546875" style="8" customWidth="1"/>
    <col min="2058" max="2059" width="12.42578125" style="8" customWidth="1"/>
    <col min="2060" max="2304" width="11.42578125" style="8"/>
    <col min="2305" max="2305" width="12.7109375" style="8" customWidth="1"/>
    <col min="2306" max="2306" width="12.85546875" style="8" customWidth="1"/>
    <col min="2307" max="2307" width="13.7109375" style="8" customWidth="1"/>
    <col min="2308" max="2311" width="12.42578125" style="8" customWidth="1"/>
    <col min="2312" max="2312" width="14" style="8" customWidth="1"/>
    <col min="2313" max="2313" width="11.85546875" style="8" customWidth="1"/>
    <col min="2314" max="2315" width="12.42578125" style="8" customWidth="1"/>
    <col min="2316" max="2560" width="11.42578125" style="8"/>
    <col min="2561" max="2561" width="12.7109375" style="8" customWidth="1"/>
    <col min="2562" max="2562" width="12.85546875" style="8" customWidth="1"/>
    <col min="2563" max="2563" width="13.7109375" style="8" customWidth="1"/>
    <col min="2564" max="2567" width="12.42578125" style="8" customWidth="1"/>
    <col min="2568" max="2568" width="14" style="8" customWidth="1"/>
    <col min="2569" max="2569" width="11.85546875" style="8" customWidth="1"/>
    <col min="2570" max="2571" width="12.42578125" style="8" customWidth="1"/>
    <col min="2572" max="2816" width="11.42578125" style="8"/>
    <col min="2817" max="2817" width="12.7109375" style="8" customWidth="1"/>
    <col min="2818" max="2818" width="12.85546875" style="8" customWidth="1"/>
    <col min="2819" max="2819" width="13.7109375" style="8" customWidth="1"/>
    <col min="2820" max="2823" width="12.42578125" style="8" customWidth="1"/>
    <col min="2824" max="2824" width="14" style="8" customWidth="1"/>
    <col min="2825" max="2825" width="11.85546875" style="8" customWidth="1"/>
    <col min="2826" max="2827" width="12.42578125" style="8" customWidth="1"/>
    <col min="2828" max="3072" width="11.42578125" style="8"/>
    <col min="3073" max="3073" width="12.7109375" style="8" customWidth="1"/>
    <col min="3074" max="3074" width="12.85546875" style="8" customWidth="1"/>
    <col min="3075" max="3075" width="13.7109375" style="8" customWidth="1"/>
    <col min="3076" max="3079" width="12.42578125" style="8" customWidth="1"/>
    <col min="3080" max="3080" width="14" style="8" customWidth="1"/>
    <col min="3081" max="3081" width="11.85546875" style="8" customWidth="1"/>
    <col min="3082" max="3083" width="12.42578125" style="8" customWidth="1"/>
    <col min="3084" max="3328" width="11.42578125" style="8"/>
    <col min="3329" max="3329" width="12.7109375" style="8" customWidth="1"/>
    <col min="3330" max="3330" width="12.85546875" style="8" customWidth="1"/>
    <col min="3331" max="3331" width="13.7109375" style="8" customWidth="1"/>
    <col min="3332" max="3335" width="12.42578125" style="8" customWidth="1"/>
    <col min="3336" max="3336" width="14" style="8" customWidth="1"/>
    <col min="3337" max="3337" width="11.85546875" style="8" customWidth="1"/>
    <col min="3338" max="3339" width="12.42578125" style="8" customWidth="1"/>
    <col min="3340" max="3584" width="11.42578125" style="8"/>
    <col min="3585" max="3585" width="12.7109375" style="8" customWidth="1"/>
    <col min="3586" max="3586" width="12.85546875" style="8" customWidth="1"/>
    <col min="3587" max="3587" width="13.7109375" style="8" customWidth="1"/>
    <col min="3588" max="3591" width="12.42578125" style="8" customWidth="1"/>
    <col min="3592" max="3592" width="14" style="8" customWidth="1"/>
    <col min="3593" max="3593" width="11.85546875" style="8" customWidth="1"/>
    <col min="3594" max="3595" width="12.42578125" style="8" customWidth="1"/>
    <col min="3596" max="3840" width="11.42578125" style="8"/>
    <col min="3841" max="3841" width="12.7109375" style="8" customWidth="1"/>
    <col min="3842" max="3842" width="12.85546875" style="8" customWidth="1"/>
    <col min="3843" max="3843" width="13.7109375" style="8" customWidth="1"/>
    <col min="3844" max="3847" width="12.42578125" style="8" customWidth="1"/>
    <col min="3848" max="3848" width="14" style="8" customWidth="1"/>
    <col min="3849" max="3849" width="11.85546875" style="8" customWidth="1"/>
    <col min="3850" max="3851" width="12.42578125" style="8" customWidth="1"/>
    <col min="3852" max="4096" width="11.42578125" style="8"/>
    <col min="4097" max="4097" width="12.7109375" style="8" customWidth="1"/>
    <col min="4098" max="4098" width="12.85546875" style="8" customWidth="1"/>
    <col min="4099" max="4099" width="13.7109375" style="8" customWidth="1"/>
    <col min="4100" max="4103" width="12.42578125" style="8" customWidth="1"/>
    <col min="4104" max="4104" width="14" style="8" customWidth="1"/>
    <col min="4105" max="4105" width="11.85546875" style="8" customWidth="1"/>
    <col min="4106" max="4107" width="12.42578125" style="8" customWidth="1"/>
    <col min="4108" max="4352" width="11.42578125" style="8"/>
    <col min="4353" max="4353" width="12.7109375" style="8" customWidth="1"/>
    <col min="4354" max="4354" width="12.85546875" style="8" customWidth="1"/>
    <col min="4355" max="4355" width="13.7109375" style="8" customWidth="1"/>
    <col min="4356" max="4359" width="12.42578125" style="8" customWidth="1"/>
    <col min="4360" max="4360" width="14" style="8" customWidth="1"/>
    <col min="4361" max="4361" width="11.85546875" style="8" customWidth="1"/>
    <col min="4362" max="4363" width="12.42578125" style="8" customWidth="1"/>
    <col min="4364" max="4608" width="11.42578125" style="8"/>
    <col min="4609" max="4609" width="12.7109375" style="8" customWidth="1"/>
    <col min="4610" max="4610" width="12.85546875" style="8" customWidth="1"/>
    <col min="4611" max="4611" width="13.7109375" style="8" customWidth="1"/>
    <col min="4612" max="4615" width="12.42578125" style="8" customWidth="1"/>
    <col min="4616" max="4616" width="14" style="8" customWidth="1"/>
    <col min="4617" max="4617" width="11.85546875" style="8" customWidth="1"/>
    <col min="4618" max="4619" width="12.42578125" style="8" customWidth="1"/>
    <col min="4620" max="4864" width="11.42578125" style="8"/>
    <col min="4865" max="4865" width="12.7109375" style="8" customWidth="1"/>
    <col min="4866" max="4866" width="12.85546875" style="8" customWidth="1"/>
    <col min="4867" max="4867" width="13.7109375" style="8" customWidth="1"/>
    <col min="4868" max="4871" width="12.42578125" style="8" customWidth="1"/>
    <col min="4872" max="4872" width="14" style="8" customWidth="1"/>
    <col min="4873" max="4873" width="11.85546875" style="8" customWidth="1"/>
    <col min="4874" max="4875" width="12.42578125" style="8" customWidth="1"/>
    <col min="4876" max="5120" width="11.42578125" style="8"/>
    <col min="5121" max="5121" width="12.7109375" style="8" customWidth="1"/>
    <col min="5122" max="5122" width="12.85546875" style="8" customWidth="1"/>
    <col min="5123" max="5123" width="13.7109375" style="8" customWidth="1"/>
    <col min="5124" max="5127" width="12.42578125" style="8" customWidth="1"/>
    <col min="5128" max="5128" width="14" style="8" customWidth="1"/>
    <col min="5129" max="5129" width="11.85546875" style="8" customWidth="1"/>
    <col min="5130" max="5131" width="12.42578125" style="8" customWidth="1"/>
    <col min="5132" max="5376" width="11.42578125" style="8"/>
    <col min="5377" max="5377" width="12.7109375" style="8" customWidth="1"/>
    <col min="5378" max="5378" width="12.85546875" style="8" customWidth="1"/>
    <col min="5379" max="5379" width="13.7109375" style="8" customWidth="1"/>
    <col min="5380" max="5383" width="12.42578125" style="8" customWidth="1"/>
    <col min="5384" max="5384" width="14" style="8" customWidth="1"/>
    <col min="5385" max="5385" width="11.85546875" style="8" customWidth="1"/>
    <col min="5386" max="5387" width="12.42578125" style="8" customWidth="1"/>
    <col min="5388" max="5632" width="11.42578125" style="8"/>
    <col min="5633" max="5633" width="12.7109375" style="8" customWidth="1"/>
    <col min="5634" max="5634" width="12.85546875" style="8" customWidth="1"/>
    <col min="5635" max="5635" width="13.7109375" style="8" customWidth="1"/>
    <col min="5636" max="5639" width="12.42578125" style="8" customWidth="1"/>
    <col min="5640" max="5640" width="14" style="8" customWidth="1"/>
    <col min="5641" max="5641" width="11.85546875" style="8" customWidth="1"/>
    <col min="5642" max="5643" width="12.42578125" style="8" customWidth="1"/>
    <col min="5644" max="5888" width="11.42578125" style="8"/>
    <col min="5889" max="5889" width="12.7109375" style="8" customWidth="1"/>
    <col min="5890" max="5890" width="12.85546875" style="8" customWidth="1"/>
    <col min="5891" max="5891" width="13.7109375" style="8" customWidth="1"/>
    <col min="5892" max="5895" width="12.42578125" style="8" customWidth="1"/>
    <col min="5896" max="5896" width="14" style="8" customWidth="1"/>
    <col min="5897" max="5897" width="11.85546875" style="8" customWidth="1"/>
    <col min="5898" max="5899" width="12.42578125" style="8" customWidth="1"/>
    <col min="5900" max="6144" width="11.42578125" style="8"/>
    <col min="6145" max="6145" width="12.7109375" style="8" customWidth="1"/>
    <col min="6146" max="6146" width="12.85546875" style="8" customWidth="1"/>
    <col min="6147" max="6147" width="13.7109375" style="8" customWidth="1"/>
    <col min="6148" max="6151" width="12.42578125" style="8" customWidth="1"/>
    <col min="6152" max="6152" width="14" style="8" customWidth="1"/>
    <col min="6153" max="6153" width="11.85546875" style="8" customWidth="1"/>
    <col min="6154" max="6155" width="12.42578125" style="8" customWidth="1"/>
    <col min="6156" max="6400" width="11.42578125" style="8"/>
    <col min="6401" max="6401" width="12.7109375" style="8" customWidth="1"/>
    <col min="6402" max="6402" width="12.85546875" style="8" customWidth="1"/>
    <col min="6403" max="6403" width="13.7109375" style="8" customWidth="1"/>
    <col min="6404" max="6407" width="12.42578125" style="8" customWidth="1"/>
    <col min="6408" max="6408" width="14" style="8" customWidth="1"/>
    <col min="6409" max="6409" width="11.85546875" style="8" customWidth="1"/>
    <col min="6410" max="6411" width="12.42578125" style="8" customWidth="1"/>
    <col min="6412" max="6656" width="11.42578125" style="8"/>
    <col min="6657" max="6657" width="12.7109375" style="8" customWidth="1"/>
    <col min="6658" max="6658" width="12.85546875" style="8" customWidth="1"/>
    <col min="6659" max="6659" width="13.7109375" style="8" customWidth="1"/>
    <col min="6660" max="6663" width="12.42578125" style="8" customWidth="1"/>
    <col min="6664" max="6664" width="14" style="8" customWidth="1"/>
    <col min="6665" max="6665" width="11.85546875" style="8" customWidth="1"/>
    <col min="6666" max="6667" width="12.42578125" style="8" customWidth="1"/>
    <col min="6668" max="6912" width="11.42578125" style="8"/>
    <col min="6913" max="6913" width="12.7109375" style="8" customWidth="1"/>
    <col min="6914" max="6914" width="12.85546875" style="8" customWidth="1"/>
    <col min="6915" max="6915" width="13.7109375" style="8" customWidth="1"/>
    <col min="6916" max="6919" width="12.42578125" style="8" customWidth="1"/>
    <col min="6920" max="6920" width="14" style="8" customWidth="1"/>
    <col min="6921" max="6921" width="11.85546875" style="8" customWidth="1"/>
    <col min="6922" max="6923" width="12.42578125" style="8" customWidth="1"/>
    <col min="6924" max="7168" width="11.42578125" style="8"/>
    <col min="7169" max="7169" width="12.7109375" style="8" customWidth="1"/>
    <col min="7170" max="7170" width="12.85546875" style="8" customWidth="1"/>
    <col min="7171" max="7171" width="13.7109375" style="8" customWidth="1"/>
    <col min="7172" max="7175" width="12.42578125" style="8" customWidth="1"/>
    <col min="7176" max="7176" width="14" style="8" customWidth="1"/>
    <col min="7177" max="7177" width="11.85546875" style="8" customWidth="1"/>
    <col min="7178" max="7179" width="12.42578125" style="8" customWidth="1"/>
    <col min="7180" max="7424" width="11.42578125" style="8"/>
    <col min="7425" max="7425" width="12.7109375" style="8" customWidth="1"/>
    <col min="7426" max="7426" width="12.85546875" style="8" customWidth="1"/>
    <col min="7427" max="7427" width="13.7109375" style="8" customWidth="1"/>
    <col min="7428" max="7431" width="12.42578125" style="8" customWidth="1"/>
    <col min="7432" max="7432" width="14" style="8" customWidth="1"/>
    <col min="7433" max="7433" width="11.85546875" style="8" customWidth="1"/>
    <col min="7434" max="7435" width="12.42578125" style="8" customWidth="1"/>
    <col min="7436" max="7680" width="11.42578125" style="8"/>
    <col min="7681" max="7681" width="12.7109375" style="8" customWidth="1"/>
    <col min="7682" max="7682" width="12.85546875" style="8" customWidth="1"/>
    <col min="7683" max="7683" width="13.7109375" style="8" customWidth="1"/>
    <col min="7684" max="7687" width="12.42578125" style="8" customWidth="1"/>
    <col min="7688" max="7688" width="14" style="8" customWidth="1"/>
    <col min="7689" max="7689" width="11.85546875" style="8" customWidth="1"/>
    <col min="7690" max="7691" width="12.42578125" style="8" customWidth="1"/>
    <col min="7692" max="7936" width="11.42578125" style="8"/>
    <col min="7937" max="7937" width="12.7109375" style="8" customWidth="1"/>
    <col min="7938" max="7938" width="12.85546875" style="8" customWidth="1"/>
    <col min="7939" max="7939" width="13.7109375" style="8" customWidth="1"/>
    <col min="7940" max="7943" width="12.42578125" style="8" customWidth="1"/>
    <col min="7944" max="7944" width="14" style="8" customWidth="1"/>
    <col min="7945" max="7945" width="11.85546875" style="8" customWidth="1"/>
    <col min="7946" max="7947" width="12.42578125" style="8" customWidth="1"/>
    <col min="7948" max="8192" width="11.42578125" style="8"/>
    <col min="8193" max="8193" width="12.7109375" style="8" customWidth="1"/>
    <col min="8194" max="8194" width="12.85546875" style="8" customWidth="1"/>
    <col min="8195" max="8195" width="13.7109375" style="8" customWidth="1"/>
    <col min="8196" max="8199" width="12.42578125" style="8" customWidth="1"/>
    <col min="8200" max="8200" width="14" style="8" customWidth="1"/>
    <col min="8201" max="8201" width="11.85546875" style="8" customWidth="1"/>
    <col min="8202" max="8203" width="12.42578125" style="8" customWidth="1"/>
    <col min="8204" max="8448" width="11.42578125" style="8"/>
    <col min="8449" max="8449" width="12.7109375" style="8" customWidth="1"/>
    <col min="8450" max="8450" width="12.85546875" style="8" customWidth="1"/>
    <col min="8451" max="8451" width="13.7109375" style="8" customWidth="1"/>
    <col min="8452" max="8455" width="12.42578125" style="8" customWidth="1"/>
    <col min="8456" max="8456" width="14" style="8" customWidth="1"/>
    <col min="8457" max="8457" width="11.85546875" style="8" customWidth="1"/>
    <col min="8458" max="8459" width="12.42578125" style="8" customWidth="1"/>
    <col min="8460" max="8704" width="11.42578125" style="8"/>
    <col min="8705" max="8705" width="12.7109375" style="8" customWidth="1"/>
    <col min="8706" max="8706" width="12.85546875" style="8" customWidth="1"/>
    <col min="8707" max="8707" width="13.7109375" style="8" customWidth="1"/>
    <col min="8708" max="8711" width="12.42578125" style="8" customWidth="1"/>
    <col min="8712" max="8712" width="14" style="8" customWidth="1"/>
    <col min="8713" max="8713" width="11.85546875" style="8" customWidth="1"/>
    <col min="8714" max="8715" width="12.42578125" style="8" customWidth="1"/>
    <col min="8716" max="8960" width="11.42578125" style="8"/>
    <col min="8961" max="8961" width="12.7109375" style="8" customWidth="1"/>
    <col min="8962" max="8962" width="12.85546875" style="8" customWidth="1"/>
    <col min="8963" max="8963" width="13.7109375" style="8" customWidth="1"/>
    <col min="8964" max="8967" width="12.42578125" style="8" customWidth="1"/>
    <col min="8968" max="8968" width="14" style="8" customWidth="1"/>
    <col min="8969" max="8969" width="11.85546875" style="8" customWidth="1"/>
    <col min="8970" max="8971" width="12.42578125" style="8" customWidth="1"/>
    <col min="8972" max="9216" width="11.42578125" style="8"/>
    <col min="9217" max="9217" width="12.7109375" style="8" customWidth="1"/>
    <col min="9218" max="9218" width="12.85546875" style="8" customWidth="1"/>
    <col min="9219" max="9219" width="13.7109375" style="8" customWidth="1"/>
    <col min="9220" max="9223" width="12.42578125" style="8" customWidth="1"/>
    <col min="9224" max="9224" width="14" style="8" customWidth="1"/>
    <col min="9225" max="9225" width="11.85546875" style="8" customWidth="1"/>
    <col min="9226" max="9227" width="12.42578125" style="8" customWidth="1"/>
    <col min="9228" max="9472" width="11.42578125" style="8"/>
    <col min="9473" max="9473" width="12.7109375" style="8" customWidth="1"/>
    <col min="9474" max="9474" width="12.85546875" style="8" customWidth="1"/>
    <col min="9475" max="9475" width="13.7109375" style="8" customWidth="1"/>
    <col min="9476" max="9479" width="12.42578125" style="8" customWidth="1"/>
    <col min="9480" max="9480" width="14" style="8" customWidth="1"/>
    <col min="9481" max="9481" width="11.85546875" style="8" customWidth="1"/>
    <col min="9482" max="9483" width="12.42578125" style="8" customWidth="1"/>
    <col min="9484" max="9728" width="11.42578125" style="8"/>
    <col min="9729" max="9729" width="12.7109375" style="8" customWidth="1"/>
    <col min="9730" max="9730" width="12.85546875" style="8" customWidth="1"/>
    <col min="9731" max="9731" width="13.7109375" style="8" customWidth="1"/>
    <col min="9732" max="9735" width="12.42578125" style="8" customWidth="1"/>
    <col min="9736" max="9736" width="14" style="8" customWidth="1"/>
    <col min="9737" max="9737" width="11.85546875" style="8" customWidth="1"/>
    <col min="9738" max="9739" width="12.42578125" style="8" customWidth="1"/>
    <col min="9740" max="9984" width="11.42578125" style="8"/>
    <col min="9985" max="9985" width="12.7109375" style="8" customWidth="1"/>
    <col min="9986" max="9986" width="12.85546875" style="8" customWidth="1"/>
    <col min="9987" max="9987" width="13.7109375" style="8" customWidth="1"/>
    <col min="9988" max="9991" width="12.42578125" style="8" customWidth="1"/>
    <col min="9992" max="9992" width="14" style="8" customWidth="1"/>
    <col min="9993" max="9993" width="11.85546875" style="8" customWidth="1"/>
    <col min="9994" max="9995" width="12.42578125" style="8" customWidth="1"/>
    <col min="9996" max="10240" width="11.42578125" style="8"/>
    <col min="10241" max="10241" width="12.7109375" style="8" customWidth="1"/>
    <col min="10242" max="10242" width="12.85546875" style="8" customWidth="1"/>
    <col min="10243" max="10243" width="13.7109375" style="8" customWidth="1"/>
    <col min="10244" max="10247" width="12.42578125" style="8" customWidth="1"/>
    <col min="10248" max="10248" width="14" style="8" customWidth="1"/>
    <col min="10249" max="10249" width="11.85546875" style="8" customWidth="1"/>
    <col min="10250" max="10251" width="12.42578125" style="8" customWidth="1"/>
    <col min="10252" max="10496" width="11.42578125" style="8"/>
    <col min="10497" max="10497" width="12.7109375" style="8" customWidth="1"/>
    <col min="10498" max="10498" width="12.85546875" style="8" customWidth="1"/>
    <col min="10499" max="10499" width="13.7109375" style="8" customWidth="1"/>
    <col min="10500" max="10503" width="12.42578125" style="8" customWidth="1"/>
    <col min="10504" max="10504" width="14" style="8" customWidth="1"/>
    <col min="10505" max="10505" width="11.85546875" style="8" customWidth="1"/>
    <col min="10506" max="10507" width="12.42578125" style="8" customWidth="1"/>
    <col min="10508" max="10752" width="11.42578125" style="8"/>
    <col min="10753" max="10753" width="12.7109375" style="8" customWidth="1"/>
    <col min="10754" max="10754" width="12.85546875" style="8" customWidth="1"/>
    <col min="10755" max="10755" width="13.7109375" style="8" customWidth="1"/>
    <col min="10756" max="10759" width="12.42578125" style="8" customWidth="1"/>
    <col min="10760" max="10760" width="14" style="8" customWidth="1"/>
    <col min="10761" max="10761" width="11.85546875" style="8" customWidth="1"/>
    <col min="10762" max="10763" width="12.42578125" style="8" customWidth="1"/>
    <col min="10764" max="11008" width="11.42578125" style="8"/>
    <col min="11009" max="11009" width="12.7109375" style="8" customWidth="1"/>
    <col min="11010" max="11010" width="12.85546875" style="8" customWidth="1"/>
    <col min="11011" max="11011" width="13.7109375" style="8" customWidth="1"/>
    <col min="11012" max="11015" width="12.42578125" style="8" customWidth="1"/>
    <col min="11016" max="11016" width="14" style="8" customWidth="1"/>
    <col min="11017" max="11017" width="11.85546875" style="8" customWidth="1"/>
    <col min="11018" max="11019" width="12.42578125" style="8" customWidth="1"/>
    <col min="11020" max="11264" width="11.42578125" style="8"/>
    <col min="11265" max="11265" width="12.7109375" style="8" customWidth="1"/>
    <col min="11266" max="11266" width="12.85546875" style="8" customWidth="1"/>
    <col min="11267" max="11267" width="13.7109375" style="8" customWidth="1"/>
    <col min="11268" max="11271" width="12.42578125" style="8" customWidth="1"/>
    <col min="11272" max="11272" width="14" style="8" customWidth="1"/>
    <col min="11273" max="11273" width="11.85546875" style="8" customWidth="1"/>
    <col min="11274" max="11275" width="12.42578125" style="8" customWidth="1"/>
    <col min="11276" max="11520" width="11.42578125" style="8"/>
    <col min="11521" max="11521" width="12.7109375" style="8" customWidth="1"/>
    <col min="11522" max="11522" width="12.85546875" style="8" customWidth="1"/>
    <col min="11523" max="11523" width="13.7109375" style="8" customWidth="1"/>
    <col min="11524" max="11527" width="12.42578125" style="8" customWidth="1"/>
    <col min="11528" max="11528" width="14" style="8" customWidth="1"/>
    <col min="11529" max="11529" width="11.85546875" style="8" customWidth="1"/>
    <col min="11530" max="11531" width="12.42578125" style="8" customWidth="1"/>
    <col min="11532" max="11776" width="11.42578125" style="8"/>
    <col min="11777" max="11777" width="12.7109375" style="8" customWidth="1"/>
    <col min="11778" max="11778" width="12.85546875" style="8" customWidth="1"/>
    <col min="11779" max="11779" width="13.7109375" style="8" customWidth="1"/>
    <col min="11780" max="11783" width="12.42578125" style="8" customWidth="1"/>
    <col min="11784" max="11784" width="14" style="8" customWidth="1"/>
    <col min="11785" max="11785" width="11.85546875" style="8" customWidth="1"/>
    <col min="11786" max="11787" width="12.42578125" style="8" customWidth="1"/>
    <col min="11788" max="12032" width="11.42578125" style="8"/>
    <col min="12033" max="12033" width="12.7109375" style="8" customWidth="1"/>
    <col min="12034" max="12034" width="12.85546875" style="8" customWidth="1"/>
    <col min="12035" max="12035" width="13.7109375" style="8" customWidth="1"/>
    <col min="12036" max="12039" width="12.42578125" style="8" customWidth="1"/>
    <col min="12040" max="12040" width="14" style="8" customWidth="1"/>
    <col min="12041" max="12041" width="11.85546875" style="8" customWidth="1"/>
    <col min="12042" max="12043" width="12.42578125" style="8" customWidth="1"/>
    <col min="12044" max="12288" width="11.42578125" style="8"/>
    <col min="12289" max="12289" width="12.7109375" style="8" customWidth="1"/>
    <col min="12290" max="12290" width="12.85546875" style="8" customWidth="1"/>
    <col min="12291" max="12291" width="13.7109375" style="8" customWidth="1"/>
    <col min="12292" max="12295" width="12.42578125" style="8" customWidth="1"/>
    <col min="12296" max="12296" width="14" style="8" customWidth="1"/>
    <col min="12297" max="12297" width="11.85546875" style="8" customWidth="1"/>
    <col min="12298" max="12299" width="12.42578125" style="8" customWidth="1"/>
    <col min="12300" max="12544" width="11.42578125" style="8"/>
    <col min="12545" max="12545" width="12.7109375" style="8" customWidth="1"/>
    <col min="12546" max="12546" width="12.85546875" style="8" customWidth="1"/>
    <col min="12547" max="12547" width="13.7109375" style="8" customWidth="1"/>
    <col min="12548" max="12551" width="12.42578125" style="8" customWidth="1"/>
    <col min="12552" max="12552" width="14" style="8" customWidth="1"/>
    <col min="12553" max="12553" width="11.85546875" style="8" customWidth="1"/>
    <col min="12554" max="12555" width="12.42578125" style="8" customWidth="1"/>
    <col min="12556" max="12800" width="11.42578125" style="8"/>
    <col min="12801" max="12801" width="12.7109375" style="8" customWidth="1"/>
    <col min="12802" max="12802" width="12.85546875" style="8" customWidth="1"/>
    <col min="12803" max="12803" width="13.7109375" style="8" customWidth="1"/>
    <col min="12804" max="12807" width="12.42578125" style="8" customWidth="1"/>
    <col min="12808" max="12808" width="14" style="8" customWidth="1"/>
    <col min="12809" max="12809" width="11.85546875" style="8" customWidth="1"/>
    <col min="12810" max="12811" width="12.42578125" style="8" customWidth="1"/>
    <col min="12812" max="13056" width="11.42578125" style="8"/>
    <col min="13057" max="13057" width="12.7109375" style="8" customWidth="1"/>
    <col min="13058" max="13058" width="12.85546875" style="8" customWidth="1"/>
    <col min="13059" max="13059" width="13.7109375" style="8" customWidth="1"/>
    <col min="13060" max="13063" width="12.42578125" style="8" customWidth="1"/>
    <col min="13064" max="13064" width="14" style="8" customWidth="1"/>
    <col min="13065" max="13065" width="11.85546875" style="8" customWidth="1"/>
    <col min="13066" max="13067" width="12.42578125" style="8" customWidth="1"/>
    <col min="13068" max="13312" width="11.42578125" style="8"/>
    <col min="13313" max="13313" width="12.7109375" style="8" customWidth="1"/>
    <col min="13314" max="13314" width="12.85546875" style="8" customWidth="1"/>
    <col min="13315" max="13315" width="13.7109375" style="8" customWidth="1"/>
    <col min="13316" max="13319" width="12.42578125" style="8" customWidth="1"/>
    <col min="13320" max="13320" width="14" style="8" customWidth="1"/>
    <col min="13321" max="13321" width="11.85546875" style="8" customWidth="1"/>
    <col min="13322" max="13323" width="12.42578125" style="8" customWidth="1"/>
    <col min="13324" max="13568" width="11.42578125" style="8"/>
    <col min="13569" max="13569" width="12.7109375" style="8" customWidth="1"/>
    <col min="13570" max="13570" width="12.85546875" style="8" customWidth="1"/>
    <col min="13571" max="13571" width="13.7109375" style="8" customWidth="1"/>
    <col min="13572" max="13575" width="12.42578125" style="8" customWidth="1"/>
    <col min="13576" max="13576" width="14" style="8" customWidth="1"/>
    <col min="13577" max="13577" width="11.85546875" style="8" customWidth="1"/>
    <col min="13578" max="13579" width="12.42578125" style="8" customWidth="1"/>
    <col min="13580" max="13824" width="11.42578125" style="8"/>
    <col min="13825" max="13825" width="12.7109375" style="8" customWidth="1"/>
    <col min="13826" max="13826" width="12.85546875" style="8" customWidth="1"/>
    <col min="13827" max="13827" width="13.7109375" style="8" customWidth="1"/>
    <col min="13828" max="13831" width="12.42578125" style="8" customWidth="1"/>
    <col min="13832" max="13832" width="14" style="8" customWidth="1"/>
    <col min="13833" max="13833" width="11.85546875" style="8" customWidth="1"/>
    <col min="13834" max="13835" width="12.42578125" style="8" customWidth="1"/>
    <col min="13836" max="14080" width="11.42578125" style="8"/>
    <col min="14081" max="14081" width="12.7109375" style="8" customWidth="1"/>
    <col min="14082" max="14082" width="12.85546875" style="8" customWidth="1"/>
    <col min="14083" max="14083" width="13.7109375" style="8" customWidth="1"/>
    <col min="14084" max="14087" width="12.42578125" style="8" customWidth="1"/>
    <col min="14088" max="14088" width="14" style="8" customWidth="1"/>
    <col min="14089" max="14089" width="11.85546875" style="8" customWidth="1"/>
    <col min="14090" max="14091" width="12.42578125" style="8" customWidth="1"/>
    <col min="14092" max="14336" width="11.42578125" style="8"/>
    <col min="14337" max="14337" width="12.7109375" style="8" customWidth="1"/>
    <col min="14338" max="14338" width="12.85546875" style="8" customWidth="1"/>
    <col min="14339" max="14339" width="13.7109375" style="8" customWidth="1"/>
    <col min="14340" max="14343" width="12.42578125" style="8" customWidth="1"/>
    <col min="14344" max="14344" width="14" style="8" customWidth="1"/>
    <col min="14345" max="14345" width="11.85546875" style="8" customWidth="1"/>
    <col min="14346" max="14347" width="12.42578125" style="8" customWidth="1"/>
    <col min="14348" max="14592" width="11.42578125" style="8"/>
    <col min="14593" max="14593" width="12.7109375" style="8" customWidth="1"/>
    <col min="14594" max="14594" width="12.85546875" style="8" customWidth="1"/>
    <col min="14595" max="14595" width="13.7109375" style="8" customWidth="1"/>
    <col min="14596" max="14599" width="12.42578125" style="8" customWidth="1"/>
    <col min="14600" max="14600" width="14" style="8" customWidth="1"/>
    <col min="14601" max="14601" width="11.85546875" style="8" customWidth="1"/>
    <col min="14602" max="14603" width="12.42578125" style="8" customWidth="1"/>
    <col min="14604" max="14848" width="11.42578125" style="8"/>
    <col min="14849" max="14849" width="12.7109375" style="8" customWidth="1"/>
    <col min="14850" max="14850" width="12.85546875" style="8" customWidth="1"/>
    <col min="14851" max="14851" width="13.7109375" style="8" customWidth="1"/>
    <col min="14852" max="14855" width="12.42578125" style="8" customWidth="1"/>
    <col min="14856" max="14856" width="14" style="8" customWidth="1"/>
    <col min="14857" max="14857" width="11.85546875" style="8" customWidth="1"/>
    <col min="14858" max="14859" width="12.42578125" style="8" customWidth="1"/>
    <col min="14860" max="15104" width="11.42578125" style="8"/>
    <col min="15105" max="15105" width="12.7109375" style="8" customWidth="1"/>
    <col min="15106" max="15106" width="12.85546875" style="8" customWidth="1"/>
    <col min="15107" max="15107" width="13.7109375" style="8" customWidth="1"/>
    <col min="15108" max="15111" width="12.42578125" style="8" customWidth="1"/>
    <col min="15112" max="15112" width="14" style="8" customWidth="1"/>
    <col min="15113" max="15113" width="11.85546875" style="8" customWidth="1"/>
    <col min="15114" max="15115" width="12.42578125" style="8" customWidth="1"/>
    <col min="15116" max="15360" width="11.42578125" style="8"/>
    <col min="15361" max="15361" width="12.7109375" style="8" customWidth="1"/>
    <col min="15362" max="15362" width="12.85546875" style="8" customWidth="1"/>
    <col min="15363" max="15363" width="13.7109375" style="8" customWidth="1"/>
    <col min="15364" max="15367" width="12.42578125" style="8" customWidth="1"/>
    <col min="15368" max="15368" width="14" style="8" customWidth="1"/>
    <col min="15369" max="15369" width="11.85546875" style="8" customWidth="1"/>
    <col min="15370" max="15371" width="12.42578125" style="8" customWidth="1"/>
    <col min="15372" max="15616" width="11.42578125" style="8"/>
    <col min="15617" max="15617" width="12.7109375" style="8" customWidth="1"/>
    <col min="15618" max="15618" width="12.85546875" style="8" customWidth="1"/>
    <col min="15619" max="15619" width="13.7109375" style="8" customWidth="1"/>
    <col min="15620" max="15623" width="12.42578125" style="8" customWidth="1"/>
    <col min="15624" max="15624" width="14" style="8" customWidth="1"/>
    <col min="15625" max="15625" width="11.85546875" style="8" customWidth="1"/>
    <col min="15626" max="15627" width="12.42578125" style="8" customWidth="1"/>
    <col min="15628" max="15872" width="11.42578125" style="8"/>
    <col min="15873" max="15873" width="12.7109375" style="8" customWidth="1"/>
    <col min="15874" max="15874" width="12.85546875" style="8" customWidth="1"/>
    <col min="15875" max="15875" width="13.7109375" style="8" customWidth="1"/>
    <col min="15876" max="15879" width="12.42578125" style="8" customWidth="1"/>
    <col min="15880" max="15880" width="14" style="8" customWidth="1"/>
    <col min="15881" max="15881" width="11.85546875" style="8" customWidth="1"/>
    <col min="15882" max="15883" width="12.42578125" style="8" customWidth="1"/>
    <col min="15884" max="16128" width="11.42578125" style="8"/>
    <col min="16129" max="16129" width="12.7109375" style="8" customWidth="1"/>
    <col min="16130" max="16130" width="12.85546875" style="8" customWidth="1"/>
    <col min="16131" max="16131" width="13.7109375" style="8" customWidth="1"/>
    <col min="16132" max="16135" width="12.42578125" style="8" customWidth="1"/>
    <col min="16136" max="16136" width="14" style="8" customWidth="1"/>
    <col min="16137" max="16137" width="11.85546875" style="8" customWidth="1"/>
    <col min="16138" max="16139" width="12.42578125" style="8" customWidth="1"/>
    <col min="16140" max="16384" width="11.42578125" style="8"/>
  </cols>
  <sheetData>
    <row r="1" spans="1:15" ht="15" customHeight="1" x14ac:dyDescent="0.2">
      <c r="A1" s="20"/>
      <c r="B1" s="21"/>
      <c r="C1" s="22" t="s">
        <v>116</v>
      </c>
      <c r="D1" s="23"/>
      <c r="E1" s="574" t="s">
        <v>117</v>
      </c>
      <c r="F1" s="575"/>
      <c r="G1" s="575"/>
      <c r="H1" s="576"/>
      <c r="I1" s="24"/>
      <c r="J1" s="21"/>
      <c r="K1" s="25"/>
    </row>
    <row r="2" spans="1:15" ht="40.5" customHeight="1" x14ac:dyDescent="0.2">
      <c r="A2" s="26"/>
      <c r="B2" s="27"/>
      <c r="C2" s="28"/>
      <c r="D2" s="29"/>
      <c r="E2" s="577"/>
      <c r="F2" s="578"/>
      <c r="G2" s="578"/>
      <c r="H2" s="579"/>
      <c r="I2" s="30"/>
      <c r="J2" s="31"/>
      <c r="K2" s="32"/>
    </row>
    <row r="3" spans="1:15" ht="15" customHeight="1" x14ac:dyDescent="0.2">
      <c r="A3" s="580" t="s">
        <v>237</v>
      </c>
      <c r="B3" s="581"/>
      <c r="C3" s="581"/>
      <c r="D3" s="582"/>
      <c r="E3" s="33" t="s">
        <v>119</v>
      </c>
      <c r="F3" s="291" t="s">
        <v>238</v>
      </c>
      <c r="G3" s="34"/>
      <c r="H3" s="35"/>
      <c r="I3" s="36" t="s">
        <v>121</v>
      </c>
      <c r="J3" s="583">
        <v>2007</v>
      </c>
      <c r="K3" s="584"/>
    </row>
    <row r="4" spans="1:15" x14ac:dyDescent="0.2">
      <c r="A4" s="155"/>
      <c r="B4" s="155"/>
      <c r="C4" s="155"/>
      <c r="D4" s="71"/>
      <c r="E4" s="71"/>
      <c r="F4" s="71"/>
      <c r="G4" s="71"/>
      <c r="H4" s="71"/>
      <c r="I4" s="71"/>
      <c r="J4" s="156"/>
      <c r="K4" s="156"/>
    </row>
    <row r="5" spans="1:15" ht="27.75" x14ac:dyDescent="0.35">
      <c r="A5" s="71"/>
      <c r="B5" s="71"/>
      <c r="C5" s="276" t="s">
        <v>582</v>
      </c>
      <c r="D5"/>
      <c r="F5" s="8"/>
      <c r="G5" s="279">
        <f>G6*G7*hsp2tunnel!F41^0.5</f>
        <v>1.3597813021183034</v>
      </c>
      <c r="H5" s="276" t="s">
        <v>1</v>
      </c>
      <c r="I5"/>
      <c r="J5" s="156"/>
      <c r="K5" s="156"/>
      <c r="N5" s="296" t="s">
        <v>659</v>
      </c>
      <c r="O5" s="296" t="s">
        <v>660</v>
      </c>
    </row>
    <row r="6" spans="1:15" ht="15" x14ac:dyDescent="0.25">
      <c r="A6" s="71"/>
      <c r="B6" s="71"/>
      <c r="C6" s="277" t="s">
        <v>541</v>
      </c>
      <c r="D6"/>
      <c r="F6" s="8"/>
      <c r="G6" s="276">
        <v>0.8</v>
      </c>
      <c r="H6" s="276"/>
      <c r="I6" s="5" t="s">
        <v>624</v>
      </c>
      <c r="J6" s="156"/>
      <c r="K6" s="156"/>
      <c r="N6" s="297" t="s">
        <v>661</v>
      </c>
      <c r="O6" s="297">
        <f>iohsp2!B6</f>
        <v>3</v>
      </c>
    </row>
    <row r="7" spans="1:15" ht="18" x14ac:dyDescent="0.35">
      <c r="A7" s="71"/>
      <c r="B7" s="71"/>
      <c r="C7" s="277" t="s">
        <v>583</v>
      </c>
      <c r="D7"/>
      <c r="F7" s="8"/>
      <c r="G7" s="279">
        <f>C19/(F187^2)</f>
        <v>0.98133762602127783</v>
      </c>
      <c r="H7" s="276" t="s">
        <v>3</v>
      </c>
      <c r="I7" s="5" t="s">
        <v>586</v>
      </c>
      <c r="J7" s="156"/>
      <c r="K7" s="156"/>
      <c r="N7" s="297"/>
      <c r="O7" s="297"/>
    </row>
    <row r="8" spans="1:15" s="42" customFormat="1" ht="15" x14ac:dyDescent="0.25">
      <c r="A8" s="157"/>
      <c r="B8" s="158"/>
      <c r="C8" s="278"/>
      <c r="D8" s="235"/>
      <c r="G8" s="280"/>
      <c r="H8" s="276"/>
      <c r="I8"/>
      <c r="J8" s="157"/>
      <c r="K8" s="157"/>
      <c r="N8" s="297" t="s">
        <v>662</v>
      </c>
      <c r="O8" s="297">
        <f>iohsp2!B7</f>
        <v>2</v>
      </c>
    </row>
    <row r="10" spans="1:15" ht="15" customHeight="1" x14ac:dyDescent="0.25">
      <c r="A10" s="16" t="s">
        <v>239</v>
      </c>
      <c r="D10"/>
      <c r="E10"/>
      <c r="F10"/>
      <c r="G10"/>
    </row>
    <row r="11" spans="1:15" ht="15" customHeight="1" x14ac:dyDescent="0.2">
      <c r="A11" s="16"/>
      <c r="B11" s="8" t="s">
        <v>66</v>
      </c>
    </row>
    <row r="12" spans="1:15" ht="15" customHeight="1" x14ac:dyDescent="0.3">
      <c r="B12" s="11" t="s">
        <v>67</v>
      </c>
      <c r="C12" s="159">
        <f>hsp2phouse!G100</f>
        <v>2</v>
      </c>
      <c r="D12" s="8" t="s">
        <v>68</v>
      </c>
      <c r="E12" s="11" t="s">
        <v>69</v>
      </c>
      <c r="J12" s="5" t="s">
        <v>967</v>
      </c>
    </row>
    <row r="13" spans="1:15" ht="15" customHeight="1" x14ac:dyDescent="0.3">
      <c r="B13" s="11" t="s">
        <v>70</v>
      </c>
      <c r="C13" s="160">
        <f>C12</f>
        <v>2</v>
      </c>
      <c r="D13" s="8" t="s">
        <v>68</v>
      </c>
      <c r="E13" s="11" t="s">
        <v>71</v>
      </c>
      <c r="J13" s="5" t="s">
        <v>619</v>
      </c>
    </row>
    <row r="14" spans="1:15" ht="15" customHeight="1" x14ac:dyDescent="0.3">
      <c r="B14" s="9" t="s">
        <v>72</v>
      </c>
      <c r="C14" s="161">
        <f>hsp2tunnel!F41</f>
        <v>3</v>
      </c>
      <c r="D14" s="8" t="s">
        <v>1</v>
      </c>
      <c r="E14" s="11" t="s">
        <v>73</v>
      </c>
      <c r="J14" s="5" t="s">
        <v>968</v>
      </c>
    </row>
    <row r="15" spans="1:15" ht="15" customHeight="1" x14ac:dyDescent="0.3">
      <c r="B15" s="9" t="s">
        <v>74</v>
      </c>
      <c r="C15" s="161">
        <f>iohsp2!B2</f>
        <v>905</v>
      </c>
      <c r="D15" s="12" t="s">
        <v>1</v>
      </c>
      <c r="E15" s="11" t="s">
        <v>55</v>
      </c>
      <c r="J15" s="5" t="s">
        <v>618</v>
      </c>
    </row>
    <row r="16" spans="1:15" ht="15" customHeight="1" x14ac:dyDescent="0.3">
      <c r="B16" s="11" t="s">
        <v>60</v>
      </c>
      <c r="C16" s="161">
        <f>C15-G5-hsp2tunnel!F41</f>
        <v>900.64021869788166</v>
      </c>
      <c r="D16" s="12" t="s">
        <v>1</v>
      </c>
      <c r="E16" s="11" t="s">
        <v>61</v>
      </c>
      <c r="J16" s="5" t="s">
        <v>969</v>
      </c>
    </row>
    <row r="17" spans="1:10" ht="15" customHeight="1" x14ac:dyDescent="0.25">
      <c r="B17" s="8" t="s">
        <v>75</v>
      </c>
      <c r="C17"/>
      <c r="D17" s="12"/>
      <c r="E17"/>
      <c r="J17" s="5"/>
    </row>
    <row r="18" spans="1:10" ht="15" customHeight="1" x14ac:dyDescent="0.3">
      <c r="B18" s="11" t="s">
        <v>62</v>
      </c>
      <c r="C18" s="162"/>
      <c r="D18" s="12" t="s">
        <v>1</v>
      </c>
      <c r="E18" s="11" t="s">
        <v>76</v>
      </c>
      <c r="J18" s="273"/>
    </row>
    <row r="19" spans="1:10" ht="15" customHeight="1" x14ac:dyDescent="0.3">
      <c r="A19" s="163"/>
      <c r="B19" s="11" t="s">
        <v>77</v>
      </c>
      <c r="C19" s="162">
        <f>hsp2phouse!G100*hsp2phouse!$D$138</f>
        <v>8.8320386341915</v>
      </c>
      <c r="D19" s="8" t="s">
        <v>0</v>
      </c>
      <c r="E19" s="8" t="s">
        <v>78</v>
      </c>
      <c r="J19" s="5" t="s">
        <v>967</v>
      </c>
    </row>
    <row r="20" spans="1:10" ht="15" customHeight="1" x14ac:dyDescent="0.3">
      <c r="A20" s="163"/>
      <c r="B20" s="11" t="s">
        <v>79</v>
      </c>
      <c r="C20" s="161">
        <f>VLOOKUP(iohsp2!B15,N6:O8,2,FALSE)</f>
        <v>2</v>
      </c>
      <c r="D20" s="8" t="s">
        <v>1</v>
      </c>
      <c r="E20" s="11" t="s">
        <v>80</v>
      </c>
      <c r="J20" s="5" t="s">
        <v>618</v>
      </c>
    </row>
    <row r="21" spans="1:10" ht="15" customHeight="1" x14ac:dyDescent="0.2">
      <c r="A21" s="163"/>
      <c r="B21" s="11"/>
    </row>
    <row r="22" spans="1:10" ht="15" customHeight="1" x14ac:dyDescent="0.25">
      <c r="A22"/>
      <c r="B22"/>
      <c r="C22"/>
      <c r="D22"/>
      <c r="E22"/>
    </row>
    <row r="23" spans="1:10" ht="15" customHeight="1" x14ac:dyDescent="0.2"/>
    <row r="24" spans="1:10" ht="15" customHeight="1" x14ac:dyDescent="0.2"/>
    <row r="25" spans="1:10" ht="15" customHeight="1" x14ac:dyDescent="0.2"/>
    <row r="26" spans="1:10" ht="15" customHeight="1" x14ac:dyDescent="0.2"/>
    <row r="27" spans="1:10" ht="15" customHeight="1" x14ac:dyDescent="0.2"/>
    <row r="28" spans="1:10" ht="15" customHeight="1" x14ac:dyDescent="0.2"/>
    <row r="29" spans="1:10" ht="15" customHeight="1" x14ac:dyDescent="0.2"/>
    <row r="30" spans="1:10" ht="15" customHeight="1" x14ac:dyDescent="0.2"/>
    <row r="31" spans="1:10" ht="15" customHeight="1" x14ac:dyDescent="0.2"/>
    <row r="32" spans="1:10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spans="1:9" ht="15" customHeight="1" x14ac:dyDescent="0.2">
      <c r="A65" s="16" t="s">
        <v>240</v>
      </c>
      <c r="B65" s="16"/>
    </row>
    <row r="66" spans="1:9" ht="15" customHeight="1" x14ac:dyDescent="0.2">
      <c r="A66" s="16"/>
      <c r="B66" s="16"/>
    </row>
    <row r="67" spans="1:9" ht="15" customHeight="1" x14ac:dyDescent="0.5">
      <c r="A67" s="16"/>
      <c r="B67" s="50" t="s">
        <v>241</v>
      </c>
    </row>
    <row r="68" spans="1:9" ht="15" customHeight="1" x14ac:dyDescent="0.2">
      <c r="A68" s="16"/>
      <c r="B68" s="16"/>
    </row>
    <row r="69" spans="1:9" ht="15" customHeight="1" x14ac:dyDescent="0.2">
      <c r="A69" s="16"/>
      <c r="B69" s="16"/>
    </row>
    <row r="70" spans="1:9" ht="15" customHeight="1" x14ac:dyDescent="0.2">
      <c r="A70" s="16"/>
      <c r="B70" s="16"/>
      <c r="D70" s="16">
        <f>C12/C13</f>
        <v>1</v>
      </c>
      <c r="E70" s="16" t="s">
        <v>68</v>
      </c>
    </row>
    <row r="71" spans="1:9" ht="15" customHeight="1" x14ac:dyDescent="0.2">
      <c r="A71" s="16"/>
      <c r="B71" s="16"/>
    </row>
    <row r="72" spans="1:9" ht="15" customHeight="1" x14ac:dyDescent="0.5">
      <c r="B72" s="50" t="s">
        <v>242</v>
      </c>
    </row>
    <row r="73" spans="1:9" ht="15" customHeight="1" x14ac:dyDescent="0.2">
      <c r="B73" s="9"/>
      <c r="E73" s="165">
        <f>C15-C16+D76+2.5</f>
        <v>10.859781302118336</v>
      </c>
      <c r="F73" s="16" t="s">
        <v>1</v>
      </c>
    </row>
    <row r="74" spans="1:9" ht="15" customHeight="1" x14ac:dyDescent="0.5">
      <c r="B74" s="164"/>
      <c r="C74" s="11"/>
      <c r="H74" s="166"/>
    </row>
    <row r="75" spans="1:9" ht="15" customHeight="1" x14ac:dyDescent="0.2"/>
    <row r="76" spans="1:9" ht="15" customHeight="1" x14ac:dyDescent="0.3">
      <c r="B76" s="10" t="s">
        <v>128</v>
      </c>
      <c r="C76" s="10" t="s">
        <v>243</v>
      </c>
      <c r="D76" s="7">
        <f>iohsp2!B13-iohsp2!B2</f>
        <v>4</v>
      </c>
      <c r="E76" s="8" t="s">
        <v>244</v>
      </c>
    </row>
    <row r="77" spans="1:9" ht="15" customHeight="1" x14ac:dyDescent="0.2"/>
    <row r="78" spans="1:9" ht="15" customHeight="1" x14ac:dyDescent="0.5">
      <c r="B78" s="50" t="s">
        <v>245</v>
      </c>
      <c r="C78" s="9"/>
      <c r="E78" s="53"/>
      <c r="F78" s="16"/>
      <c r="G78"/>
    </row>
    <row r="79" spans="1:9" ht="15" customHeight="1" x14ac:dyDescent="0.25">
      <c r="F79" s="76"/>
      <c r="G79" s="111"/>
      <c r="H79" s="63"/>
      <c r="I79" s="167"/>
    </row>
    <row r="80" spans="1:9" ht="15" customHeight="1" x14ac:dyDescent="0.2">
      <c r="E80" s="168">
        <f>1.2*C14+1.2</f>
        <v>4.8</v>
      </c>
      <c r="F80" s="169" t="s">
        <v>1</v>
      </c>
    </row>
    <row r="81" spans="1:9" ht="15" customHeight="1" x14ac:dyDescent="0.5">
      <c r="B81" s="50"/>
      <c r="G81" s="48"/>
    </row>
    <row r="82" spans="1:9" ht="15" customHeight="1" x14ac:dyDescent="0.5">
      <c r="B82" s="50" t="s">
        <v>246</v>
      </c>
      <c r="C82" s="11"/>
    </row>
    <row r="83" spans="1:9" ht="15" customHeight="1" x14ac:dyDescent="0.25">
      <c r="A83" s="170"/>
      <c r="B83" s="170"/>
      <c r="C83" s="170"/>
      <c r="D83" s="171"/>
      <c r="E83" s="168"/>
      <c r="F83" s="168"/>
      <c r="G83" s="172"/>
      <c r="H83" s="170"/>
    </row>
    <row r="84" spans="1:9" ht="15" customHeight="1" x14ac:dyDescent="0.2">
      <c r="A84" s="170"/>
      <c r="B84" s="170"/>
      <c r="D84" s="170"/>
      <c r="E84" s="43">
        <f>D70*E80+2*2</f>
        <v>8.8000000000000007</v>
      </c>
      <c r="F84" s="52" t="s">
        <v>1</v>
      </c>
      <c r="G84" s="170"/>
      <c r="H84" s="166"/>
    </row>
    <row r="85" spans="1:9" ht="15" customHeight="1" x14ac:dyDescent="0.2">
      <c r="A85" s="170"/>
      <c r="B85" s="170"/>
      <c r="C85" s="173"/>
      <c r="D85" s="170"/>
      <c r="E85" s="170"/>
      <c r="F85" s="174"/>
      <c r="G85" s="170"/>
      <c r="H85" s="170"/>
    </row>
    <row r="86" spans="1:9" ht="15" customHeight="1" x14ac:dyDescent="0.5">
      <c r="A86" s="170"/>
      <c r="B86" s="50" t="s">
        <v>247</v>
      </c>
      <c r="C86" s="170"/>
      <c r="D86" s="175"/>
      <c r="E86"/>
      <c r="F86"/>
      <c r="G86" s="170"/>
      <c r="H86" s="170"/>
    </row>
    <row r="87" spans="1:9" ht="15" customHeight="1" x14ac:dyDescent="0.2">
      <c r="A87" s="170"/>
      <c r="B87" s="170"/>
      <c r="C87" s="170"/>
      <c r="D87" s="170"/>
      <c r="E87" s="170"/>
      <c r="F87" s="176"/>
      <c r="G87" s="170"/>
      <c r="H87" s="170"/>
    </row>
    <row r="88" spans="1:9" ht="15" customHeight="1" x14ac:dyDescent="0.2">
      <c r="A88" s="170"/>
      <c r="B88" s="170"/>
      <c r="D88" s="170"/>
      <c r="E88" s="271">
        <f>iohsp2!B14+0.2*E73</f>
        <v>12.171956260423666</v>
      </c>
      <c r="F88" s="169" t="s">
        <v>1</v>
      </c>
      <c r="G88" s="170"/>
      <c r="H88" s="166"/>
    </row>
    <row r="89" spans="1:9" ht="15" customHeight="1" x14ac:dyDescent="0.2">
      <c r="F89" s="295" t="s">
        <v>1016</v>
      </c>
    </row>
    <row r="90" spans="1:9" ht="15" customHeight="1" x14ac:dyDescent="0.2"/>
    <row r="91" spans="1:9" ht="15" customHeight="1" x14ac:dyDescent="0.25">
      <c r="A91" s="16" t="s">
        <v>248</v>
      </c>
      <c r="B91"/>
    </row>
    <row r="92" spans="1:9" ht="15" customHeight="1" x14ac:dyDescent="0.25">
      <c r="A92" s="16"/>
      <c r="B92"/>
    </row>
    <row r="93" spans="1:9" ht="15" customHeight="1" x14ac:dyDescent="0.2">
      <c r="A93" s="76" t="s">
        <v>249</v>
      </c>
      <c r="B93" s="8" t="s">
        <v>250</v>
      </c>
    </row>
    <row r="94" spans="1:9" ht="15" customHeight="1" x14ac:dyDescent="0.5">
      <c r="B94" s="164" t="s">
        <v>251</v>
      </c>
      <c r="C94"/>
    </row>
    <row r="95" spans="1:9" ht="15" customHeight="1" x14ac:dyDescent="0.5">
      <c r="B95" s="164"/>
    </row>
    <row r="96" spans="1:9" ht="15" customHeight="1" x14ac:dyDescent="0.5">
      <c r="B96" s="164"/>
      <c r="E96" s="77">
        <f>E84*E88*C20</f>
        <v>214.22643018345656</v>
      </c>
      <c r="F96" s="52" t="s">
        <v>103</v>
      </c>
      <c r="G96" s="177"/>
      <c r="H96" s="55"/>
      <c r="I96" s="56"/>
    </row>
    <row r="97" spans="2:10" ht="15" customHeight="1" x14ac:dyDescent="0.2"/>
    <row r="98" spans="2:10" ht="15" customHeight="1" x14ac:dyDescent="0.5">
      <c r="B98" s="164" t="s">
        <v>252</v>
      </c>
      <c r="C98"/>
    </row>
    <row r="99" spans="2:10" ht="15" customHeight="1" x14ac:dyDescent="0.2"/>
    <row r="100" spans="2:10" ht="15" customHeight="1" x14ac:dyDescent="0.2">
      <c r="F100" s="77">
        <f>E88*(C18-C20-(C16-2.5))*E84</f>
        <v>-96416.912858101525</v>
      </c>
      <c r="G100" s="52" t="s">
        <v>103</v>
      </c>
      <c r="H100" s="177"/>
      <c r="I100" s="55"/>
      <c r="J100" s="56"/>
    </row>
    <row r="101" spans="2:10" ht="15" customHeight="1" x14ac:dyDescent="0.2">
      <c r="F101" s="77"/>
      <c r="G101" s="52"/>
      <c r="H101" s="11"/>
    </row>
    <row r="102" spans="2:10" ht="15" customHeight="1" x14ac:dyDescent="0.5">
      <c r="B102" s="164" t="s">
        <v>253</v>
      </c>
    </row>
    <row r="103" spans="2:10" ht="15" customHeight="1" x14ac:dyDescent="0.5">
      <c r="B103" s="164"/>
      <c r="C103" s="8" t="s">
        <v>254</v>
      </c>
      <c r="G103" s="16"/>
    </row>
    <row r="104" spans="2:10" ht="15" customHeight="1" x14ac:dyDescent="0.5">
      <c r="B104" s="164"/>
      <c r="D104" s="77">
        <f>E84*E88</f>
        <v>107.11321509172828</v>
      </c>
      <c r="E104" s="88" t="s">
        <v>255</v>
      </c>
      <c r="F104" s="177"/>
      <c r="G104" s="55"/>
      <c r="H104" s="56"/>
    </row>
    <row r="105" spans="2:10" ht="15" customHeight="1" x14ac:dyDescent="0.5">
      <c r="B105" s="164"/>
      <c r="E105" s="77"/>
      <c r="F105" s="88"/>
      <c r="H105"/>
    </row>
    <row r="106" spans="2:10" ht="15" customHeight="1" x14ac:dyDescent="0.2">
      <c r="C106" s="8" t="s">
        <v>256</v>
      </c>
      <c r="E106" s="9"/>
      <c r="F106" s="9"/>
    </row>
    <row r="107" spans="2:10" ht="15" customHeight="1" x14ac:dyDescent="0.25">
      <c r="C107" s="14"/>
      <c r="D107" s="13"/>
      <c r="E107" s="13"/>
      <c r="F107" s="82"/>
      <c r="G107"/>
      <c r="H107"/>
    </row>
    <row r="108" spans="2:10" ht="15" customHeight="1" x14ac:dyDescent="0.2">
      <c r="C108" s="13"/>
      <c r="D108" s="13"/>
      <c r="E108" s="86">
        <f>E84/3*F111</f>
        <v>19.183037729320677</v>
      </c>
      <c r="F108" s="60" t="s">
        <v>1</v>
      </c>
      <c r="G108" s="177"/>
      <c r="H108" s="55"/>
      <c r="I108" s="56"/>
    </row>
    <row r="109" spans="2:10" ht="15" customHeight="1" x14ac:dyDescent="0.2">
      <c r="C109" s="13"/>
      <c r="D109" s="13"/>
      <c r="E109" s="13"/>
      <c r="F109" s="13"/>
      <c r="G109" s="13"/>
      <c r="H109" s="60"/>
    </row>
    <row r="110" spans="2:10" ht="15" customHeight="1" x14ac:dyDescent="0.2">
      <c r="C110" s="82" t="s">
        <v>128</v>
      </c>
      <c r="D110" s="13"/>
      <c r="E110" s="13"/>
      <c r="F110" s="13"/>
      <c r="G110" s="13"/>
      <c r="H110" s="60"/>
    </row>
    <row r="111" spans="2:10" ht="15" customHeight="1" x14ac:dyDescent="0.2">
      <c r="C111" s="13"/>
      <c r="D111" s="13"/>
      <c r="E111" s="13"/>
      <c r="F111" s="13">
        <f>IF(1.5*(C15-C16)&gt;40,40,1.5*(C15-C16))</f>
        <v>6.5396719531775034</v>
      </c>
      <c r="G111" s="15" t="s">
        <v>257</v>
      </c>
      <c r="H111" s="60"/>
    </row>
    <row r="112" spans="2:10" ht="15" customHeight="1" x14ac:dyDescent="0.2">
      <c r="C112" s="13"/>
      <c r="D112" s="13"/>
      <c r="E112" s="13"/>
      <c r="F112" s="13"/>
      <c r="G112" s="13"/>
      <c r="H112" s="60"/>
    </row>
    <row r="113" spans="1:9" ht="15" customHeight="1" x14ac:dyDescent="0.25">
      <c r="C113" s="8" t="s">
        <v>258</v>
      </c>
      <c r="D113" s="53"/>
      <c r="E113"/>
      <c r="F113" s="86"/>
      <c r="G113" s="52"/>
      <c r="H113"/>
    </row>
    <row r="114" spans="1:9" ht="15" customHeight="1" x14ac:dyDescent="0.25">
      <c r="D114" s="53"/>
      <c r="E114"/>
      <c r="F114" s="86"/>
      <c r="G114" s="52"/>
      <c r="H114"/>
    </row>
    <row r="115" spans="1:9" ht="15" customHeight="1" x14ac:dyDescent="0.3">
      <c r="C115" s="10" t="s">
        <v>259</v>
      </c>
      <c r="D115" s="178">
        <v>39.700000000000003</v>
      </c>
      <c r="E115" s="9" t="s">
        <v>260</v>
      </c>
      <c r="F115" s="8" t="s">
        <v>167</v>
      </c>
      <c r="G115" s="52"/>
      <c r="H115"/>
    </row>
    <row r="116" spans="1:9" ht="15" customHeight="1" x14ac:dyDescent="0.3">
      <c r="C116" s="10" t="s">
        <v>261</v>
      </c>
      <c r="D116" s="179">
        <v>168</v>
      </c>
      <c r="E116" s="9" t="s">
        <v>169</v>
      </c>
      <c r="F116" t="s">
        <v>170</v>
      </c>
      <c r="G116"/>
      <c r="H116"/>
    </row>
    <row r="117" spans="1:9" ht="15" customHeight="1" x14ac:dyDescent="0.3">
      <c r="C117" s="10" t="s">
        <v>262</v>
      </c>
      <c r="D117" s="179">
        <v>72</v>
      </c>
      <c r="E117" s="9" t="s">
        <v>169</v>
      </c>
      <c r="F117" t="s">
        <v>172</v>
      </c>
      <c r="G117"/>
      <c r="H117"/>
    </row>
    <row r="118" spans="1:9" ht="15" customHeight="1" x14ac:dyDescent="0.2"/>
    <row r="119" spans="1:9" ht="15" customHeight="1" x14ac:dyDescent="0.25">
      <c r="E119"/>
      <c r="F119" s="86">
        <f>$D$115*$D$104+$D$116*$E$108+$D$117*$E$108</f>
        <v>8856.3236941785763</v>
      </c>
      <c r="G119" s="16" t="s">
        <v>173</v>
      </c>
    </row>
    <row r="120" spans="1:9" ht="15" customHeight="1" x14ac:dyDescent="0.2"/>
    <row r="121" spans="1:9" ht="15" customHeight="1" x14ac:dyDescent="0.2"/>
    <row r="122" spans="1:9" ht="15" customHeight="1" x14ac:dyDescent="0.2">
      <c r="A122" s="76" t="s">
        <v>263</v>
      </c>
      <c r="B122" s="8" t="s">
        <v>264</v>
      </c>
    </row>
    <row r="123" spans="1:9" ht="15" customHeight="1" x14ac:dyDescent="0.5">
      <c r="B123" s="164" t="s">
        <v>265</v>
      </c>
      <c r="C123"/>
    </row>
    <row r="124" spans="1:9" ht="15" customHeight="1" x14ac:dyDescent="0.5">
      <c r="C124" s="164"/>
    </row>
    <row r="125" spans="1:9" ht="15" customHeight="1" x14ac:dyDescent="0.5">
      <c r="C125" s="164"/>
      <c r="F125" s="86">
        <f>F128+D70*F131+G136</f>
        <v>1491.2216226884889</v>
      </c>
      <c r="G125" s="88" t="s">
        <v>266</v>
      </c>
      <c r="H125" s="16"/>
      <c r="I125" s="180"/>
    </row>
    <row r="126" spans="1:9" ht="15" customHeight="1" x14ac:dyDescent="0.5">
      <c r="C126" s="164"/>
      <c r="F126" s="86"/>
      <c r="G126" s="88"/>
    </row>
    <row r="127" spans="1:9" ht="15" customHeight="1" x14ac:dyDescent="0.5">
      <c r="C127" s="164"/>
      <c r="D127" s="11" t="s">
        <v>267</v>
      </c>
      <c r="F127" s="86"/>
      <c r="G127" s="88"/>
    </row>
    <row r="128" spans="1:9" ht="15" customHeight="1" x14ac:dyDescent="0.5">
      <c r="C128" s="164"/>
      <c r="F128" s="86">
        <f>2*(2*E88+10)*E73</f>
        <v>745.93475807097127</v>
      </c>
      <c r="G128" s="88" t="s">
        <v>266</v>
      </c>
      <c r="H128" s="16"/>
      <c r="I128" s="180"/>
    </row>
    <row r="129" spans="2:16" ht="15" customHeight="1" x14ac:dyDescent="0.5">
      <c r="C129" s="164"/>
    </row>
    <row r="130" spans="2:16" ht="15" customHeight="1" x14ac:dyDescent="0.5">
      <c r="C130" s="164"/>
      <c r="D130" s="11" t="s">
        <v>268</v>
      </c>
      <c r="E130" s="10"/>
      <c r="F130" s="8"/>
    </row>
    <row r="131" spans="2:16" ht="15" customHeight="1" x14ac:dyDescent="0.5">
      <c r="C131" s="164"/>
      <c r="F131" s="86">
        <f>1.3*(2.71828^H133)</f>
        <v>738.44190595501539</v>
      </c>
      <c r="G131" s="88" t="s">
        <v>266</v>
      </c>
      <c r="H131" s="16"/>
      <c r="I131" s="180"/>
    </row>
    <row r="132" spans="2:16" ht="15" customHeight="1" x14ac:dyDescent="0.5">
      <c r="C132" s="164"/>
    </row>
    <row r="133" spans="2:16" ht="15" customHeight="1" x14ac:dyDescent="0.5">
      <c r="C133" s="164"/>
      <c r="H133" s="7">
        <f>(0.046-0.00167*C14)*(E73-104)+10.16</f>
        <v>6.3421824355738305</v>
      </c>
      <c r="I133" s="11"/>
    </row>
    <row r="134" spans="2:16" ht="15" customHeight="1" x14ac:dyDescent="0.5">
      <c r="C134" s="164"/>
    </row>
    <row r="135" spans="2:16" ht="15" customHeight="1" x14ac:dyDescent="0.5">
      <c r="C135" s="164"/>
      <c r="D135" s="11" t="s">
        <v>269</v>
      </c>
      <c r="E135" s="10"/>
      <c r="F135" s="8"/>
    </row>
    <row r="136" spans="2:16" ht="15" customHeight="1" x14ac:dyDescent="0.5">
      <c r="C136" s="164"/>
      <c r="F136" s="86"/>
      <c r="G136" s="77">
        <f>E84*0.375*(E73-C14-9.3)^2</f>
        <v>6.8449586625022647</v>
      </c>
      <c r="H136" s="88" t="s">
        <v>266</v>
      </c>
      <c r="I136" s="16"/>
      <c r="J136" s="180"/>
    </row>
    <row r="137" spans="2:16" ht="15" customHeight="1" x14ac:dyDescent="0.5">
      <c r="C137" s="164"/>
    </row>
    <row r="138" spans="2:16" ht="15" customHeight="1" x14ac:dyDescent="0.5">
      <c r="B138" s="9" t="s">
        <v>179</v>
      </c>
      <c r="C138" s="164"/>
      <c r="D138" s="95"/>
      <c r="E138" s="95"/>
    </row>
    <row r="139" spans="2:16" ht="15" customHeight="1" x14ac:dyDescent="0.25">
      <c r="D139" s="48" t="s">
        <v>180</v>
      </c>
      <c r="E139" s="48" t="s">
        <v>181</v>
      </c>
      <c r="F139"/>
    </row>
    <row r="140" spans="2:16" ht="15" customHeight="1" x14ac:dyDescent="0.25">
      <c r="C140" s="95"/>
      <c r="D140" s="181" t="s">
        <v>182</v>
      </c>
      <c r="E140" s="181" t="s">
        <v>182</v>
      </c>
      <c r="F140"/>
    </row>
    <row r="141" spans="2:16" ht="15" customHeight="1" x14ac:dyDescent="0.25">
      <c r="B141"/>
      <c r="C141" s="8" t="s">
        <v>270</v>
      </c>
      <c r="D141" s="182">
        <v>200</v>
      </c>
      <c r="E141" s="182">
        <v>40</v>
      </c>
      <c r="F141"/>
      <c r="H141" s="7"/>
    </row>
    <row r="142" spans="2:16" ht="15" customHeight="1" x14ac:dyDescent="0.25">
      <c r="B142"/>
      <c r="C142" s="8" t="s">
        <v>271</v>
      </c>
      <c r="D142" s="182">
        <v>300</v>
      </c>
      <c r="E142" s="182">
        <v>60</v>
      </c>
      <c r="F142"/>
      <c r="H142" s="7"/>
    </row>
    <row r="143" spans="2:16" ht="15" customHeight="1" x14ac:dyDescent="0.25">
      <c r="B143"/>
      <c r="C143" s="95" t="s">
        <v>272</v>
      </c>
      <c r="D143" s="183">
        <v>200</v>
      </c>
      <c r="E143" s="183">
        <v>20</v>
      </c>
      <c r="F143"/>
      <c r="H143" s="7"/>
      <c r="I143"/>
      <c r="J143"/>
      <c r="K143"/>
      <c r="N143"/>
      <c r="O143"/>
      <c r="P143"/>
    </row>
    <row r="144" spans="2:16" ht="15" customHeight="1" x14ac:dyDescent="0.25">
      <c r="B144"/>
      <c r="D144" s="57"/>
      <c r="E144" s="57"/>
      <c r="H144" s="7"/>
      <c r="I144"/>
      <c r="J144"/>
      <c r="K144"/>
      <c r="N144"/>
      <c r="O144"/>
      <c r="P144"/>
    </row>
    <row r="145" spans="1:16" ht="15" customHeight="1" x14ac:dyDescent="0.25">
      <c r="B145" s="2" t="s">
        <v>185</v>
      </c>
      <c r="C145"/>
      <c r="D145" s="96"/>
      <c r="E145" s="91"/>
      <c r="F145" s="95"/>
      <c r="I145"/>
      <c r="J145"/>
      <c r="K145"/>
      <c r="N145"/>
      <c r="O145"/>
      <c r="P145"/>
    </row>
    <row r="146" spans="1:16" ht="15" customHeight="1" x14ac:dyDescent="0.25">
      <c r="B146"/>
      <c r="D146" s="48" t="s">
        <v>180</v>
      </c>
      <c r="E146" s="48" t="s">
        <v>181</v>
      </c>
      <c r="F146" s="99" t="s">
        <v>186</v>
      </c>
      <c r="G146" s="99"/>
      <c r="H146" s="99"/>
      <c r="I146"/>
      <c r="J146"/>
      <c r="K146"/>
      <c r="N146"/>
      <c r="O146"/>
      <c r="P146"/>
    </row>
    <row r="147" spans="1:16" ht="15" customHeight="1" x14ac:dyDescent="0.25">
      <c r="B147"/>
      <c r="D147" s="57"/>
      <c r="E147" s="57"/>
      <c r="F147" s="100" t="s">
        <v>187</v>
      </c>
      <c r="G147" s="101" t="s">
        <v>188</v>
      </c>
      <c r="H147" s="101" t="s">
        <v>189</v>
      </c>
      <c r="I147"/>
      <c r="J147"/>
      <c r="K147"/>
      <c r="N147"/>
      <c r="O147"/>
      <c r="P147"/>
    </row>
    <row r="148" spans="1:16" ht="15" customHeight="1" x14ac:dyDescent="0.25">
      <c r="B148"/>
      <c r="C148" s="95"/>
      <c r="D148" s="181" t="s">
        <v>190</v>
      </c>
      <c r="E148" s="181" t="s">
        <v>190</v>
      </c>
      <c r="F148" s="102" t="s">
        <v>191</v>
      </c>
      <c r="G148" s="102" t="s">
        <v>192</v>
      </c>
      <c r="H148" s="102" t="s">
        <v>193</v>
      </c>
      <c r="I148"/>
      <c r="J148"/>
      <c r="K148"/>
      <c r="N148"/>
      <c r="O148"/>
      <c r="P148"/>
    </row>
    <row r="149" spans="1:16" ht="15" customHeight="1" x14ac:dyDescent="0.25">
      <c r="B149"/>
      <c r="C149" s="8" t="s">
        <v>270</v>
      </c>
      <c r="D149" s="184">
        <f>F149*D141/1000</f>
        <v>149.18695161419427</v>
      </c>
      <c r="E149" s="184">
        <f>F149*E141/1000</f>
        <v>29.83739032283885</v>
      </c>
      <c r="F149" s="185">
        <f>F128</f>
        <v>745.93475807097127</v>
      </c>
      <c r="G149" s="186">
        <v>128</v>
      </c>
      <c r="H149" s="185">
        <f>F149*G149</f>
        <v>95479.649033084323</v>
      </c>
      <c r="I149"/>
      <c r="J149"/>
      <c r="K149"/>
      <c r="N149"/>
      <c r="O149"/>
      <c r="P149"/>
    </row>
    <row r="150" spans="1:16" ht="15" customHeight="1" x14ac:dyDescent="0.25">
      <c r="B150"/>
      <c r="C150" s="8" t="s">
        <v>271</v>
      </c>
      <c r="D150" s="184">
        <f>F150*D142/1000</f>
        <v>221.5325717865046</v>
      </c>
      <c r="E150" s="184">
        <f>F150*E142/1000</f>
        <v>44.306514357300927</v>
      </c>
      <c r="F150" s="185">
        <f>F131*D70</f>
        <v>738.44190595501539</v>
      </c>
      <c r="G150" s="186">
        <v>174</v>
      </c>
      <c r="H150" s="185">
        <f>F150*G150</f>
        <v>128488.89163617267</v>
      </c>
      <c r="I150"/>
      <c r="J150"/>
      <c r="K150"/>
      <c r="N150"/>
      <c r="O150"/>
      <c r="P150"/>
    </row>
    <row r="151" spans="1:16" ht="15" customHeight="1" x14ac:dyDescent="0.25">
      <c r="B151"/>
      <c r="C151" s="95" t="s">
        <v>272</v>
      </c>
      <c r="D151" s="187">
        <f>F151*D143/1000</f>
        <v>1.368991732500453</v>
      </c>
      <c r="E151" s="187">
        <f>F151*E143/1000</f>
        <v>0.1368991732500453</v>
      </c>
      <c r="F151" s="188">
        <f>G136</f>
        <v>6.8449586625022647</v>
      </c>
      <c r="G151" s="186">
        <v>129</v>
      </c>
      <c r="H151" s="185">
        <f>F151*G151</f>
        <v>882.9996674627921</v>
      </c>
      <c r="I151"/>
      <c r="J151"/>
      <c r="K151"/>
      <c r="N151"/>
      <c r="O151"/>
      <c r="P151"/>
    </row>
    <row r="152" spans="1:16" ht="15" customHeight="1" x14ac:dyDescent="0.25">
      <c r="B152"/>
      <c r="C152" s="189" t="s">
        <v>194</v>
      </c>
      <c r="D152" s="110">
        <f>SUM(D149:D151)</f>
        <v>372.08851513319934</v>
      </c>
      <c r="E152" s="110">
        <f>SUM(E149:E151)</f>
        <v>74.280803853389813</v>
      </c>
      <c r="F152" s="110">
        <f>SUM(F149:F151)</f>
        <v>1491.2216226884889</v>
      </c>
      <c r="G152" s="190" t="s">
        <v>195</v>
      </c>
      <c r="H152" s="110">
        <f>SUM(H149:H151)</f>
        <v>224851.5403367198</v>
      </c>
      <c r="I152"/>
      <c r="J152"/>
      <c r="K152"/>
      <c r="N152"/>
      <c r="O152"/>
      <c r="P152"/>
    </row>
    <row r="153" spans="1:16" ht="15" customHeight="1" x14ac:dyDescent="0.25">
      <c r="B153"/>
      <c r="D153" s="184"/>
      <c r="E153" s="185"/>
      <c r="F153" s="184"/>
      <c r="H153" s="7"/>
      <c r="I153"/>
      <c r="J153"/>
      <c r="K153"/>
      <c r="N153"/>
      <c r="O153"/>
      <c r="P153"/>
    </row>
    <row r="154" spans="1:16" ht="15" customHeight="1" x14ac:dyDescent="0.25">
      <c r="B154"/>
      <c r="C154" s="111" t="s">
        <v>196</v>
      </c>
      <c r="D154" s="17">
        <f>H152/F152</f>
        <v>150.78344956622891</v>
      </c>
      <c r="E154" s="44" t="s">
        <v>158</v>
      </c>
      <c r="F154" s="44" t="s">
        <v>197</v>
      </c>
      <c r="H154" s="7"/>
      <c r="I154"/>
      <c r="J154"/>
      <c r="K154"/>
      <c r="N154"/>
      <c r="O154"/>
      <c r="P154"/>
    </row>
    <row r="155" spans="1:16" ht="15" customHeight="1" x14ac:dyDescent="0.25">
      <c r="I155"/>
      <c r="J155"/>
      <c r="K155"/>
      <c r="N155"/>
      <c r="O155"/>
      <c r="P155"/>
    </row>
    <row r="156" spans="1:16" ht="15" customHeight="1" x14ac:dyDescent="0.25">
      <c r="I156"/>
      <c r="J156"/>
      <c r="K156"/>
      <c r="N156"/>
      <c r="O156"/>
      <c r="P156"/>
    </row>
    <row r="157" spans="1:16" ht="15" customHeight="1" x14ac:dyDescent="0.2">
      <c r="A157" s="76" t="s">
        <v>273</v>
      </c>
      <c r="B157" s="8" t="s">
        <v>274</v>
      </c>
    </row>
    <row r="158" spans="1:16" ht="15" customHeight="1" x14ac:dyDescent="0.2">
      <c r="A158" s="16"/>
      <c r="B158" s="16"/>
    </row>
    <row r="159" spans="1:16" ht="15" customHeight="1" x14ac:dyDescent="0.5">
      <c r="A159" s="16"/>
      <c r="B159" s="164" t="s">
        <v>275</v>
      </c>
    </row>
    <row r="160" spans="1:16" ht="15" customHeight="1" x14ac:dyDescent="0.5">
      <c r="A160" s="16"/>
      <c r="B160" s="164"/>
    </row>
    <row r="161" spans="1:2" ht="15" customHeight="1" x14ac:dyDescent="0.5">
      <c r="A161" s="16"/>
      <c r="B161" s="67" t="s">
        <v>276</v>
      </c>
    </row>
    <row r="162" spans="1:2" ht="15" customHeight="1" x14ac:dyDescent="0.2">
      <c r="A162" s="16"/>
      <c r="B162" s="67" t="s">
        <v>277</v>
      </c>
    </row>
    <row r="163" spans="1:2" ht="15" customHeight="1" x14ac:dyDescent="0.2">
      <c r="A163" s="16"/>
      <c r="B163" s="67"/>
    </row>
    <row r="164" spans="1:2" ht="15" customHeight="1" x14ac:dyDescent="0.2">
      <c r="A164" s="16"/>
      <c r="B164" s="67"/>
    </row>
    <row r="165" spans="1:2" ht="15" customHeight="1" x14ac:dyDescent="0.2">
      <c r="A165" s="16"/>
      <c r="B165" s="67"/>
    </row>
    <row r="166" spans="1:2" ht="15" customHeight="1" x14ac:dyDescent="0.2">
      <c r="A166" s="16"/>
      <c r="B166" s="67"/>
    </row>
    <row r="167" spans="1:2" ht="15" customHeight="1" x14ac:dyDescent="0.2">
      <c r="A167" s="16"/>
      <c r="B167" s="67"/>
    </row>
    <row r="168" spans="1:2" ht="15" customHeight="1" x14ac:dyDescent="0.2">
      <c r="A168" s="16"/>
      <c r="B168" s="67"/>
    </row>
    <row r="169" spans="1:2" ht="15" customHeight="1" x14ac:dyDescent="0.2">
      <c r="A169" s="16"/>
      <c r="B169" s="67"/>
    </row>
    <row r="170" spans="1:2" ht="15" customHeight="1" x14ac:dyDescent="0.2">
      <c r="A170" s="16"/>
      <c r="B170" s="67"/>
    </row>
    <row r="171" spans="1:2" ht="15" customHeight="1" x14ac:dyDescent="0.2">
      <c r="A171" s="16"/>
      <c r="B171" s="67"/>
    </row>
    <row r="172" spans="1:2" ht="15" customHeight="1" x14ac:dyDescent="0.2">
      <c r="A172" s="16"/>
      <c r="B172" s="67"/>
    </row>
    <row r="173" spans="1:2" ht="15" customHeight="1" x14ac:dyDescent="0.2">
      <c r="A173" s="16"/>
      <c r="B173" s="67"/>
    </row>
    <row r="174" spans="1:2" ht="15" customHeight="1" x14ac:dyDescent="0.2">
      <c r="A174" s="16"/>
      <c r="B174" s="67"/>
    </row>
    <row r="175" spans="1:2" ht="15" customHeight="1" x14ac:dyDescent="0.2">
      <c r="A175" s="16"/>
      <c r="B175" s="67"/>
    </row>
    <row r="176" spans="1:2" ht="15" customHeight="1" x14ac:dyDescent="0.2">
      <c r="A176" s="16"/>
      <c r="B176" s="67"/>
    </row>
    <row r="177" spans="1:12" ht="15" customHeight="1" x14ac:dyDescent="0.2">
      <c r="A177" s="16"/>
      <c r="B177" s="67"/>
    </row>
    <row r="178" spans="1:12" ht="15" customHeight="1" x14ac:dyDescent="0.2">
      <c r="A178" s="16"/>
      <c r="B178" s="67"/>
    </row>
    <row r="179" spans="1:12" ht="15" customHeight="1" x14ac:dyDescent="0.2">
      <c r="A179" s="16"/>
      <c r="B179" s="67"/>
    </row>
    <row r="180" spans="1:12" ht="15" customHeight="1" x14ac:dyDescent="0.2">
      <c r="A180" s="16"/>
      <c r="B180" s="16"/>
      <c r="C180" s="57"/>
      <c r="D180" s="191"/>
      <c r="E180" s="9"/>
    </row>
    <row r="181" spans="1:12" ht="15" customHeight="1" x14ac:dyDescent="0.25">
      <c r="A181" s="16"/>
      <c r="B181" s="16"/>
      <c r="C181" t="s">
        <v>278</v>
      </c>
      <c r="D181" s="191"/>
      <c r="E181" s="9"/>
    </row>
    <row r="182" spans="1:12" ht="15" customHeight="1" x14ac:dyDescent="0.25">
      <c r="B182"/>
      <c r="C182"/>
      <c r="D182"/>
      <c r="E182"/>
      <c r="G182" s="86">
        <f>IF(AND(K187&gt;=0,F185&lt;=125.39),(IF(F185&lt;=9.17,(-4.3986*F185^2+124.79*F185+110.2)*1000,(-0.128*F185^2+57.311*F185+369.83)*1000) ),"O parametro z esta fora da validade da curva.")</f>
        <v>124828.59225784367</v>
      </c>
      <c r="H182" s="16" t="s">
        <v>173</v>
      </c>
      <c r="I182" s="260" t="s">
        <v>630</v>
      </c>
    </row>
    <row r="183" spans="1:12" ht="21.75" customHeight="1" x14ac:dyDescent="0.25">
      <c r="B183"/>
      <c r="C183"/>
      <c r="D183"/>
      <c r="E183"/>
      <c r="G183" s="77"/>
      <c r="H183" s="16"/>
    </row>
    <row r="184" spans="1:12" ht="21" customHeight="1" x14ac:dyDescent="0.2">
      <c r="C184" s="76" t="s">
        <v>279</v>
      </c>
    </row>
    <row r="185" spans="1:12" ht="15" customHeight="1" x14ac:dyDescent="0.2">
      <c r="F185" s="192">
        <f>((F187^2)*F187*F189)/1000</f>
        <v>0.11771409515719507</v>
      </c>
      <c r="G185" s="8" t="s">
        <v>280</v>
      </c>
    </row>
    <row r="186" spans="1:12" ht="15" customHeight="1" x14ac:dyDescent="0.2">
      <c r="F186" s="53"/>
      <c r="J186" s="386" t="s">
        <v>816</v>
      </c>
      <c r="K186" s="387">
        <f>ROUND(0.4999999+F185/54.43,0)</f>
        <v>1</v>
      </c>
    </row>
    <row r="187" spans="1:12" ht="15" customHeight="1" x14ac:dyDescent="0.2">
      <c r="F187" s="7">
        <f>C14</f>
        <v>3</v>
      </c>
      <c r="G187" s="8" t="s">
        <v>1</v>
      </c>
      <c r="J187" s="386" t="s">
        <v>817</v>
      </c>
      <c r="K187" s="388">
        <f>F185/K186</f>
        <v>0.11771409515719507</v>
      </c>
      <c r="L187" s="387" t="s">
        <v>818</v>
      </c>
    </row>
    <row r="188" spans="1:12" ht="15" customHeight="1" x14ac:dyDescent="0.2">
      <c r="F188" s="53"/>
    </row>
    <row r="189" spans="1:12" ht="15" customHeight="1" x14ac:dyDescent="0.2">
      <c r="F189" s="53">
        <f>C15-C16</f>
        <v>4.3597813021183356</v>
      </c>
    </row>
    <row r="190" spans="1:12" ht="15" customHeight="1" x14ac:dyDescent="0.2">
      <c r="F190" s="53"/>
    </row>
    <row r="191" spans="1:12" ht="30" customHeight="1" x14ac:dyDescent="0.2">
      <c r="B191" s="565" t="s">
        <v>281</v>
      </c>
      <c r="C191" s="565"/>
      <c r="D191" s="565"/>
      <c r="E191" s="565"/>
      <c r="F191" s="7">
        <f>G182*0.41</f>
        <v>51179.7228257159</v>
      </c>
      <c r="G191" s="60" t="s">
        <v>282</v>
      </c>
    </row>
    <row r="192" spans="1:12" ht="19.5" customHeight="1" x14ac:dyDescent="0.2">
      <c r="B192" s="13" t="s">
        <v>283</v>
      </c>
      <c r="C192" s="13"/>
      <c r="D192" s="13"/>
      <c r="E192" s="13"/>
      <c r="F192" s="8">
        <f>G182+F191</f>
        <v>176008.31508355957</v>
      </c>
      <c r="G192" s="60" t="s">
        <v>282</v>
      </c>
    </row>
    <row r="193" spans="2:9" ht="15" customHeight="1" x14ac:dyDescent="0.2"/>
    <row r="194" spans="2:9" ht="15" customHeight="1" x14ac:dyDescent="0.5">
      <c r="B194" s="164" t="s">
        <v>284</v>
      </c>
      <c r="C194" s="57"/>
      <c r="D194" s="191"/>
      <c r="G194"/>
      <c r="H194"/>
      <c r="I194"/>
    </row>
    <row r="195" spans="2:9" ht="15" customHeight="1" x14ac:dyDescent="0.5">
      <c r="B195" s="164"/>
      <c r="C195"/>
      <c r="D195" s="191"/>
      <c r="G195" s="16"/>
      <c r="H195" s="16"/>
      <c r="I195"/>
    </row>
    <row r="196" spans="2:9" ht="15" customHeight="1" x14ac:dyDescent="0.5">
      <c r="B196" s="67" t="s">
        <v>285</v>
      </c>
      <c r="C196"/>
      <c r="D196" s="191"/>
      <c r="G196"/>
      <c r="H196"/>
      <c r="I196"/>
    </row>
    <row r="197" spans="2:9" ht="15" customHeight="1" x14ac:dyDescent="0.25">
      <c r="B197" s="193" t="s">
        <v>286</v>
      </c>
      <c r="C197"/>
      <c r="D197" s="191"/>
      <c r="G197"/>
      <c r="H197"/>
      <c r="I197"/>
    </row>
    <row r="198" spans="2:9" ht="15" customHeight="1" x14ac:dyDescent="0.25">
      <c r="B198" s="193"/>
      <c r="C198"/>
      <c r="D198" s="191"/>
      <c r="G198"/>
      <c r="H198"/>
      <c r="I198"/>
    </row>
    <row r="199" spans="2:9" ht="15" customHeight="1" x14ac:dyDescent="0.25">
      <c r="B199" s="193"/>
      <c r="C199"/>
      <c r="D199" s="191"/>
      <c r="G199"/>
      <c r="H199"/>
      <c r="I199"/>
    </row>
    <row r="200" spans="2:9" ht="15" customHeight="1" x14ac:dyDescent="0.25">
      <c r="B200" s="193"/>
      <c r="C200"/>
      <c r="D200" s="191"/>
      <c r="G200"/>
      <c r="H200"/>
      <c r="I200"/>
    </row>
    <row r="201" spans="2:9" ht="15" customHeight="1" x14ac:dyDescent="0.25">
      <c r="B201" s="193"/>
      <c r="C201"/>
      <c r="D201" s="191"/>
      <c r="G201"/>
      <c r="H201"/>
      <c r="I201"/>
    </row>
    <row r="202" spans="2:9" ht="15" customHeight="1" x14ac:dyDescent="0.25">
      <c r="B202" s="193"/>
      <c r="C202"/>
      <c r="D202" s="191"/>
      <c r="G202"/>
      <c r="H202"/>
      <c r="I202"/>
    </row>
    <row r="203" spans="2:9" ht="15" customHeight="1" x14ac:dyDescent="0.25">
      <c r="B203" s="193"/>
      <c r="C203"/>
      <c r="D203" s="191"/>
      <c r="G203"/>
      <c r="H203"/>
      <c r="I203"/>
    </row>
    <row r="204" spans="2:9" ht="15" customHeight="1" x14ac:dyDescent="0.25">
      <c r="B204" s="193"/>
      <c r="C204"/>
      <c r="D204" s="191"/>
      <c r="G204"/>
      <c r="H204"/>
      <c r="I204"/>
    </row>
    <row r="205" spans="2:9" ht="15" customHeight="1" x14ac:dyDescent="0.25">
      <c r="B205" s="193"/>
      <c r="C205"/>
      <c r="D205" s="191"/>
      <c r="G205"/>
      <c r="H205"/>
      <c r="I205"/>
    </row>
    <row r="206" spans="2:9" ht="15" customHeight="1" x14ac:dyDescent="0.25">
      <c r="B206" s="193"/>
      <c r="C206"/>
      <c r="D206" s="191"/>
      <c r="G206"/>
      <c r="H206"/>
      <c r="I206"/>
    </row>
    <row r="207" spans="2:9" ht="15" customHeight="1" x14ac:dyDescent="0.25">
      <c r="B207" s="193"/>
      <c r="C207"/>
      <c r="D207" s="191"/>
      <c r="G207"/>
      <c r="H207"/>
      <c r="I207"/>
    </row>
    <row r="208" spans="2:9" ht="15" customHeight="1" x14ac:dyDescent="0.25">
      <c r="B208" s="193"/>
      <c r="C208"/>
      <c r="D208" s="191"/>
      <c r="G208"/>
      <c r="H208"/>
      <c r="I208"/>
    </row>
    <row r="209" spans="1:12" ht="15" customHeight="1" x14ac:dyDescent="0.25">
      <c r="B209" s="193"/>
      <c r="C209"/>
      <c r="D209" s="191"/>
      <c r="G209"/>
      <c r="H209"/>
      <c r="I209"/>
    </row>
    <row r="210" spans="1:12" ht="15" customHeight="1" x14ac:dyDescent="0.25">
      <c r="B210" s="193"/>
      <c r="C210"/>
      <c r="D210" s="191"/>
      <c r="G210"/>
      <c r="H210"/>
      <c r="I210"/>
    </row>
    <row r="211" spans="1:12" ht="15" customHeight="1" x14ac:dyDescent="0.25">
      <c r="B211" s="193"/>
      <c r="C211"/>
      <c r="D211" s="191"/>
      <c r="G211"/>
      <c r="H211"/>
      <c r="I211"/>
    </row>
    <row r="212" spans="1:12" ht="15" customHeight="1" x14ac:dyDescent="0.25">
      <c r="B212" s="193"/>
      <c r="C212"/>
      <c r="D212" s="191"/>
      <c r="G212"/>
      <c r="H212"/>
      <c r="I212"/>
    </row>
    <row r="213" spans="1:12" ht="15" customHeight="1" x14ac:dyDescent="0.25">
      <c r="B213" s="193"/>
      <c r="C213"/>
      <c r="D213" s="191"/>
      <c r="G213"/>
      <c r="H213"/>
      <c r="I213"/>
    </row>
    <row r="214" spans="1:12" ht="15" customHeight="1" x14ac:dyDescent="0.25">
      <c r="B214" s="193"/>
      <c r="C214" s="57"/>
      <c r="D214" s="191"/>
      <c r="G214"/>
      <c r="H214"/>
      <c r="I214"/>
    </row>
    <row r="215" spans="1:12" ht="15" customHeight="1" x14ac:dyDescent="0.25">
      <c r="B215" s="193"/>
      <c r="C215" t="s">
        <v>287</v>
      </c>
      <c r="D215" s="191"/>
      <c r="G215"/>
      <c r="H215"/>
      <c r="I215"/>
    </row>
    <row r="216" spans="1:12" ht="15" customHeight="1" x14ac:dyDescent="0.25">
      <c r="B216" s="193"/>
      <c r="C216"/>
      <c r="D216" s="191"/>
      <c r="G216" s="86">
        <f>IF(AND(K187&gt;=0,K187&lt;=54.43),1000*72.896*K187^0.716,"O parametro z esta fora da validade da curva.")</f>
        <v>15754.944644696456</v>
      </c>
      <c r="H216" s="16" t="s">
        <v>173</v>
      </c>
      <c r="I216" s="260" t="s">
        <v>631</v>
      </c>
    </row>
    <row r="217" spans="1:12" ht="15" customHeight="1" x14ac:dyDescent="0.25">
      <c r="B217" s="193"/>
      <c r="C217"/>
      <c r="D217" s="191"/>
      <c r="G217" s="86"/>
      <c r="H217" s="16"/>
      <c r="I217" s="260"/>
      <c r="J217" s="260"/>
      <c r="K217" s="260"/>
      <c r="L217" s="260"/>
    </row>
    <row r="218" spans="1:12" ht="30.75" customHeight="1" x14ac:dyDescent="0.25">
      <c r="B218" s="565" t="s">
        <v>281</v>
      </c>
      <c r="C218" s="565"/>
      <c r="D218" s="565"/>
      <c r="E218" s="565"/>
      <c r="F218" s="7">
        <f>G216*0.41</f>
        <v>6459.5273043255465</v>
      </c>
      <c r="G218" s="60" t="s">
        <v>282</v>
      </c>
      <c r="H218" s="16"/>
      <c r="I218"/>
    </row>
    <row r="219" spans="1:12" ht="20.25" customHeight="1" x14ac:dyDescent="0.25">
      <c r="B219" s="13" t="s">
        <v>283</v>
      </c>
      <c r="C219" s="13"/>
      <c r="D219" s="13"/>
      <c r="E219" s="13"/>
      <c r="F219" s="8">
        <f>G216+F218</f>
        <v>22214.471949022001</v>
      </c>
      <c r="G219" s="60" t="s">
        <v>282</v>
      </c>
      <c r="H219" s="16"/>
      <c r="I219"/>
    </row>
    <row r="220" spans="1:12" ht="15" customHeight="1" x14ac:dyDescent="0.25">
      <c r="B220" s="193"/>
      <c r="C220"/>
      <c r="D220" s="191"/>
      <c r="G220"/>
      <c r="H220"/>
      <c r="I220"/>
    </row>
    <row r="221" spans="1:12" ht="15" customHeight="1" x14ac:dyDescent="0.5">
      <c r="A221" s="163"/>
      <c r="B221" s="67" t="s">
        <v>288</v>
      </c>
      <c r="C221" s="57"/>
      <c r="D221" s="57"/>
    </row>
    <row r="222" spans="1:12" ht="15" customHeight="1" x14ac:dyDescent="0.2">
      <c r="A222" s="163"/>
      <c r="B222" s="8" t="s">
        <v>289</v>
      </c>
    </row>
    <row r="223" spans="1:12" ht="15" customHeight="1" x14ac:dyDescent="0.2">
      <c r="A223" s="163"/>
      <c r="G223" s="77">
        <f>2*D70*(E73-1)*2084.8</f>
        <v>41111.344117312612</v>
      </c>
      <c r="H223" s="16" t="s">
        <v>173</v>
      </c>
    </row>
    <row r="224" spans="1:12" ht="15" customHeight="1" x14ac:dyDescent="0.2">
      <c r="A224" s="163"/>
      <c r="G224" s="77"/>
      <c r="H224" s="16"/>
    </row>
    <row r="225" spans="1:8" ht="29.25" customHeight="1" x14ac:dyDescent="0.2">
      <c r="A225" s="163"/>
      <c r="B225" s="565" t="s">
        <v>281</v>
      </c>
      <c r="C225" s="565"/>
      <c r="D225" s="565"/>
      <c r="E225" s="565"/>
      <c r="F225" s="7">
        <f>G223*0.41</f>
        <v>16855.65108809817</v>
      </c>
      <c r="G225" s="60" t="s">
        <v>173</v>
      </c>
      <c r="H225" s="16"/>
    </row>
    <row r="226" spans="1:8" ht="20.25" customHeight="1" x14ac:dyDescent="0.2">
      <c r="A226" s="163"/>
      <c r="B226" s="13" t="s">
        <v>290</v>
      </c>
      <c r="C226" s="13"/>
      <c r="D226" s="13"/>
      <c r="E226" s="13"/>
      <c r="F226" s="8">
        <f>G223+F225</f>
        <v>57966.995205410785</v>
      </c>
      <c r="G226" s="60" t="s">
        <v>173</v>
      </c>
    </row>
    <row r="227" spans="1:8" ht="15" customHeight="1" x14ac:dyDescent="0.2">
      <c r="G227" s="11"/>
      <c r="H227" s="9"/>
    </row>
    <row r="228" spans="1:8" ht="15" customHeight="1" x14ac:dyDescent="0.5">
      <c r="B228" s="194" t="s">
        <v>291</v>
      </c>
    </row>
    <row r="229" spans="1:8" ht="15" customHeight="1" x14ac:dyDescent="0.2">
      <c r="A229" s="163"/>
      <c r="B229" s="67"/>
    </row>
    <row r="230" spans="1:8" ht="15" customHeight="1" x14ac:dyDescent="0.5">
      <c r="A230" s="163"/>
      <c r="B230" s="67" t="s">
        <v>292</v>
      </c>
    </row>
    <row r="231" spans="1:8" ht="15" customHeight="1" x14ac:dyDescent="0.2">
      <c r="A231" s="163"/>
      <c r="B231" s="8" t="s">
        <v>289</v>
      </c>
    </row>
    <row r="232" spans="1:8" ht="15" customHeight="1" x14ac:dyDescent="0.2">
      <c r="A232" s="163"/>
    </row>
    <row r="233" spans="1:8" ht="15" customHeight="1" x14ac:dyDescent="0.2">
      <c r="A233" s="163"/>
    </row>
    <row r="234" spans="1:8" ht="15" customHeight="1" x14ac:dyDescent="0.2">
      <c r="A234" s="163"/>
    </row>
    <row r="235" spans="1:8" ht="15" customHeight="1" x14ac:dyDescent="0.2">
      <c r="A235" s="163"/>
    </row>
    <row r="236" spans="1:8" ht="15" customHeight="1" x14ac:dyDescent="0.2">
      <c r="A236" s="163"/>
    </row>
    <row r="237" spans="1:8" ht="15" customHeight="1" x14ac:dyDescent="0.2">
      <c r="A237" s="163"/>
    </row>
    <row r="238" spans="1:8" ht="15" customHeight="1" x14ac:dyDescent="0.2">
      <c r="A238" s="163"/>
    </row>
    <row r="239" spans="1:8" ht="15" customHeight="1" x14ac:dyDescent="0.2">
      <c r="A239" s="163"/>
    </row>
    <row r="240" spans="1:8" ht="15" customHeight="1" x14ac:dyDescent="0.2">
      <c r="A240" s="163"/>
    </row>
    <row r="241" spans="1:14" ht="15" customHeight="1" x14ac:dyDescent="0.2">
      <c r="A241" s="163"/>
    </row>
    <row r="242" spans="1:14" ht="15" customHeight="1" x14ac:dyDescent="0.2">
      <c r="A242" s="163"/>
    </row>
    <row r="243" spans="1:14" ht="15" customHeight="1" x14ac:dyDescent="0.2">
      <c r="A243" s="163"/>
    </row>
    <row r="244" spans="1:14" ht="15" customHeight="1" x14ac:dyDescent="0.2">
      <c r="A244" s="163"/>
    </row>
    <row r="245" spans="1:14" ht="15" customHeight="1" x14ac:dyDescent="0.2">
      <c r="A245" s="163"/>
    </row>
    <row r="246" spans="1:14" ht="15" customHeight="1" x14ac:dyDescent="0.2">
      <c r="A246" s="163"/>
    </row>
    <row r="247" spans="1:14" ht="15" customHeight="1" x14ac:dyDescent="0.2">
      <c r="A247" s="163"/>
    </row>
    <row r="248" spans="1:14" ht="15" customHeight="1" x14ac:dyDescent="0.2">
      <c r="A248" s="163"/>
    </row>
    <row r="249" spans="1:14" ht="15" customHeight="1" x14ac:dyDescent="0.2">
      <c r="A249" s="163"/>
    </row>
    <row r="250" spans="1:14" ht="15" customHeight="1" x14ac:dyDescent="0.2">
      <c r="A250" s="163"/>
    </row>
    <row r="251" spans="1:14" ht="15" customHeight="1" x14ac:dyDescent="0.25">
      <c r="A251" s="163"/>
      <c r="C251" t="s">
        <v>293</v>
      </c>
    </row>
    <row r="252" spans="1:14" ht="15" customHeight="1" x14ac:dyDescent="0.25">
      <c r="A252" s="163"/>
      <c r="C252"/>
      <c r="G252" s="77">
        <f>IF(AND(K187&gt;=0,K187&lt;=54.43),(-0.71*(K187^2)+97.3*K187+57.78)*1000, "O parametro z esta fora da validade da curva.")</f>
        <v>69223.743266974023</v>
      </c>
      <c r="H252" s="16" t="s">
        <v>173</v>
      </c>
      <c r="K252" s="260" t="s">
        <v>631</v>
      </c>
    </row>
    <row r="253" spans="1:14" ht="15" customHeight="1" x14ac:dyDescent="0.25">
      <c r="A253" s="163"/>
      <c r="C253"/>
      <c r="G253" s="77"/>
      <c r="H253" s="16"/>
      <c r="K253" s="260"/>
      <c r="L253" s="260"/>
      <c r="M253" s="260"/>
      <c r="N253" s="260">
        <v>125.39</v>
      </c>
    </row>
    <row r="254" spans="1:14" ht="29.25" customHeight="1" x14ac:dyDescent="0.2">
      <c r="A254" s="163"/>
      <c r="C254" s="565" t="s">
        <v>281</v>
      </c>
      <c r="D254" s="565"/>
      <c r="E254" s="565"/>
      <c r="F254" s="565"/>
      <c r="G254" s="7">
        <f>G252*0.41</f>
        <v>28381.734739459349</v>
      </c>
      <c r="H254" s="60" t="s">
        <v>173</v>
      </c>
    </row>
    <row r="255" spans="1:14" ht="21" customHeight="1" x14ac:dyDescent="0.2">
      <c r="A255" s="163"/>
      <c r="C255" s="13" t="s">
        <v>294</v>
      </c>
      <c r="D255" s="13"/>
      <c r="E255" s="13"/>
      <c r="F255" s="13"/>
      <c r="G255" s="8">
        <f>G252+G254</f>
        <v>97605.478006433375</v>
      </c>
      <c r="H255" s="60" t="s">
        <v>173</v>
      </c>
    </row>
    <row r="256" spans="1:14" ht="15" customHeight="1" x14ac:dyDescent="0.2">
      <c r="A256" s="163"/>
    </row>
    <row r="257" spans="2:2" ht="15" customHeight="1" x14ac:dyDescent="0.5">
      <c r="B257" s="50" t="s">
        <v>295</v>
      </c>
    </row>
    <row r="258" spans="2:2" ht="15" customHeight="1" x14ac:dyDescent="0.5">
      <c r="B258" s="50"/>
    </row>
    <row r="259" spans="2:2" ht="15" customHeight="1" x14ac:dyDescent="0.5">
      <c r="B259" s="50"/>
    </row>
    <row r="260" spans="2:2" ht="15" customHeight="1" x14ac:dyDescent="0.5">
      <c r="B260" s="50"/>
    </row>
    <row r="261" spans="2:2" ht="15" customHeight="1" x14ac:dyDescent="0.5">
      <c r="B261" s="50"/>
    </row>
    <row r="262" spans="2:2" ht="15" customHeight="1" x14ac:dyDescent="0.5">
      <c r="B262" s="50"/>
    </row>
    <row r="263" spans="2:2" ht="15" customHeight="1" x14ac:dyDescent="0.5">
      <c r="B263" s="50"/>
    </row>
    <row r="264" spans="2:2" ht="15" customHeight="1" x14ac:dyDescent="0.5">
      <c r="B264" s="50"/>
    </row>
    <row r="265" spans="2:2" ht="15" customHeight="1" x14ac:dyDescent="0.5">
      <c r="B265" s="50"/>
    </row>
    <row r="266" spans="2:2" ht="15" customHeight="1" x14ac:dyDescent="0.5">
      <c r="B266" s="50"/>
    </row>
    <row r="267" spans="2:2" ht="15" customHeight="1" x14ac:dyDescent="0.5">
      <c r="B267" s="50"/>
    </row>
    <row r="268" spans="2:2" ht="15" customHeight="1" x14ac:dyDescent="0.5">
      <c r="B268" s="50"/>
    </row>
    <row r="269" spans="2:2" ht="15" customHeight="1" x14ac:dyDescent="0.5">
      <c r="B269" s="50"/>
    </row>
    <row r="270" spans="2:2" ht="15" customHeight="1" x14ac:dyDescent="0.5">
      <c r="B270" s="50"/>
    </row>
    <row r="271" spans="2:2" ht="15" customHeight="1" x14ac:dyDescent="0.5">
      <c r="B271" s="50"/>
    </row>
    <row r="272" spans="2:2" ht="15" customHeight="1" x14ac:dyDescent="0.5">
      <c r="B272" s="50"/>
    </row>
    <row r="273" spans="1:11" ht="15" customHeight="1" x14ac:dyDescent="0.5">
      <c r="B273" s="50"/>
    </row>
    <row r="274" spans="1:11" ht="15" customHeight="1" x14ac:dyDescent="0.25">
      <c r="C274" t="s">
        <v>296</v>
      </c>
    </row>
    <row r="275" spans="1:11" ht="15" customHeight="1" x14ac:dyDescent="0.2">
      <c r="C275" s="11"/>
    </row>
    <row r="276" spans="1:11" ht="15" customHeight="1" x14ac:dyDescent="0.25">
      <c r="C276" s="11"/>
      <c r="E276" s="77">
        <f>IF(AND(C19/C12&gt;=2,C19/C12&lt;=750),5.35*1000*C19/C12,"Vazao fora da validade da curva.")</f>
        <v>23625.703346462262</v>
      </c>
      <c r="F276" s="16" t="s">
        <v>173</v>
      </c>
      <c r="G276"/>
      <c r="I276" s="294" t="s">
        <v>632</v>
      </c>
    </row>
    <row r="277" spans="1:11" ht="15" customHeight="1" x14ac:dyDescent="0.25">
      <c r="C277" s="11"/>
      <c r="E277" s="77"/>
      <c r="F277" s="16"/>
      <c r="G277"/>
    </row>
    <row r="278" spans="1:11" ht="28.5" customHeight="1" x14ac:dyDescent="0.2">
      <c r="C278" s="565" t="s">
        <v>281</v>
      </c>
      <c r="D278" s="565"/>
      <c r="E278" s="565"/>
      <c r="F278" s="565"/>
      <c r="G278" s="7">
        <f>E276*0.41</f>
        <v>9686.5383720495265</v>
      </c>
      <c r="H278" s="60" t="s">
        <v>173</v>
      </c>
    </row>
    <row r="279" spans="1:11" ht="21" customHeight="1" x14ac:dyDescent="0.2">
      <c r="C279" s="13" t="s">
        <v>297</v>
      </c>
      <c r="D279" s="13"/>
      <c r="E279" s="13"/>
      <c r="F279" s="13"/>
      <c r="G279" s="8">
        <f>E276+G278</f>
        <v>33312.241718511788</v>
      </c>
      <c r="H279" s="60" t="s">
        <v>173</v>
      </c>
    </row>
    <row r="280" spans="1:11" ht="15" customHeight="1" x14ac:dyDescent="0.25">
      <c r="F280"/>
    </row>
    <row r="281" spans="1:11" ht="15" customHeight="1" x14ac:dyDescent="0.2">
      <c r="A281" s="195" t="s">
        <v>298</v>
      </c>
      <c r="C281" s="7"/>
      <c r="D281" s="7"/>
      <c r="E281" s="7"/>
      <c r="F281" s="7"/>
      <c r="J281" s="196"/>
      <c r="K281" s="114"/>
    </row>
    <row r="282" spans="1:11" ht="15" customHeight="1" thickBot="1" x14ac:dyDescent="0.25">
      <c r="B282" s="7"/>
      <c r="D282" s="7"/>
      <c r="E282" s="7"/>
      <c r="F282" s="7"/>
      <c r="G282" s="7"/>
      <c r="J282" s="10" t="s">
        <v>299</v>
      </c>
    </row>
    <row r="283" spans="1:11" ht="25.5" customHeight="1" x14ac:dyDescent="0.2">
      <c r="B283" s="115"/>
      <c r="C283" s="116"/>
      <c r="D283" s="116"/>
      <c r="E283" s="116"/>
      <c r="F283" s="116"/>
      <c r="G283" s="117"/>
      <c r="H283" s="115"/>
      <c r="I283" s="118" t="s">
        <v>200</v>
      </c>
      <c r="J283" s="119" t="s">
        <v>201</v>
      </c>
    </row>
    <row r="284" spans="1:11" ht="15" customHeight="1" x14ac:dyDescent="0.2">
      <c r="B284" s="120" t="s">
        <v>202</v>
      </c>
      <c r="C284" s="121" t="s">
        <v>203</v>
      </c>
      <c r="D284" s="121"/>
      <c r="E284" s="121"/>
      <c r="F284" s="121"/>
      <c r="G284" s="122" t="s">
        <v>204</v>
      </c>
      <c r="H284" s="123" t="s">
        <v>205</v>
      </c>
      <c r="I284" s="124" t="s">
        <v>173</v>
      </c>
      <c r="J284" s="125" t="s">
        <v>206</v>
      </c>
    </row>
    <row r="285" spans="1:11" ht="15" customHeight="1" thickBot="1" x14ac:dyDescent="0.25">
      <c r="B285" s="126"/>
      <c r="C285" s="127"/>
      <c r="D285" s="127"/>
      <c r="E285" s="127"/>
      <c r="F285" s="127"/>
      <c r="G285" s="128"/>
      <c r="H285" s="129"/>
      <c r="I285" s="130"/>
      <c r="J285" s="131"/>
    </row>
    <row r="286" spans="1:11" s="42" customFormat="1" ht="15" customHeight="1" x14ac:dyDescent="0.2">
      <c r="B286" s="132" t="s">
        <v>300</v>
      </c>
      <c r="C286" s="197" t="s">
        <v>301</v>
      </c>
      <c r="D286" s="132"/>
      <c r="E286" s="132"/>
      <c r="F286" s="132"/>
      <c r="G286" s="132"/>
      <c r="H286" s="135"/>
      <c r="I286" s="134"/>
      <c r="J286" s="198">
        <f>J287+J290+J291+J295+J301</f>
        <v>-970.44007844926944</v>
      </c>
    </row>
    <row r="287" spans="1:11" s="42" customFormat="1" ht="15" customHeight="1" x14ac:dyDescent="0.2">
      <c r="B287" s="132" t="s">
        <v>302</v>
      </c>
      <c r="C287" s="132" t="s">
        <v>303</v>
      </c>
      <c r="D287" s="132"/>
      <c r="E287" s="135"/>
      <c r="F287" s="132"/>
      <c r="G287" s="136" t="s">
        <v>211</v>
      </c>
      <c r="H287" s="135"/>
      <c r="I287" s="134"/>
      <c r="J287" s="198">
        <f>J288+J289</f>
        <v>-2023.1270491507378</v>
      </c>
    </row>
    <row r="288" spans="1:11" s="42" customFormat="1" ht="15" customHeight="1" x14ac:dyDescent="0.2">
      <c r="B288" s="132" t="s">
        <v>304</v>
      </c>
      <c r="C288" s="132" t="s">
        <v>305</v>
      </c>
      <c r="D288" s="132"/>
      <c r="E288" s="132"/>
      <c r="F288" s="132"/>
      <c r="G288" s="136" t="s">
        <v>103</v>
      </c>
      <c r="H288" s="135">
        <f>E96</f>
        <v>214.22643018345656</v>
      </c>
      <c r="I288" s="134">
        <v>7.6</v>
      </c>
      <c r="J288" s="198">
        <f>H288*I288/1000</f>
        <v>1.6281208693942697</v>
      </c>
    </row>
    <row r="289" spans="2:10" s="42" customFormat="1" ht="15" customHeight="1" x14ac:dyDescent="0.2">
      <c r="B289" s="132" t="s">
        <v>306</v>
      </c>
      <c r="C289" s="132" t="s">
        <v>307</v>
      </c>
      <c r="D289" s="132"/>
      <c r="E289" s="132"/>
      <c r="F289" s="132"/>
      <c r="G289" s="136" t="s">
        <v>103</v>
      </c>
      <c r="H289" s="135">
        <f>F100</f>
        <v>-96416.912858101525</v>
      </c>
      <c r="I289" s="134">
        <v>21</v>
      </c>
      <c r="J289" s="198">
        <f>H289*I289/1000</f>
        <v>-2024.755170020132</v>
      </c>
    </row>
    <row r="290" spans="2:10" s="42" customFormat="1" ht="15" customHeight="1" x14ac:dyDescent="0.2">
      <c r="B290" s="132" t="s">
        <v>308</v>
      </c>
      <c r="C290" s="132" t="s">
        <v>309</v>
      </c>
      <c r="D290" s="132"/>
      <c r="E290" s="132"/>
      <c r="F290" s="132"/>
      <c r="G290" s="136" t="s">
        <v>211</v>
      </c>
      <c r="H290" s="135"/>
      <c r="I290" s="134"/>
      <c r="J290" s="198">
        <f>F119/1000</f>
        <v>8.8563236941785757</v>
      </c>
    </row>
    <row r="291" spans="2:10" s="42" customFormat="1" ht="15" customHeight="1" x14ac:dyDescent="0.2">
      <c r="B291" s="132" t="s">
        <v>310</v>
      </c>
      <c r="C291" s="132" t="s">
        <v>311</v>
      </c>
      <c r="D291" s="132"/>
      <c r="E291" s="132"/>
      <c r="F291" s="132"/>
      <c r="G291" s="136" t="s">
        <v>211</v>
      </c>
      <c r="H291" s="135"/>
      <c r="I291" s="134"/>
      <c r="J291" s="198">
        <f>SUM(J292:J294)</f>
        <v>675.75138187669097</v>
      </c>
    </row>
    <row r="292" spans="2:10" s="42" customFormat="1" ht="15" customHeight="1" x14ac:dyDescent="0.2">
      <c r="B292" s="132" t="s">
        <v>312</v>
      </c>
      <c r="C292" s="132" t="s">
        <v>313</v>
      </c>
      <c r="D292" s="132"/>
      <c r="E292" s="132"/>
      <c r="F292" s="132"/>
      <c r="G292" s="136" t="s">
        <v>115</v>
      </c>
      <c r="H292" s="135">
        <f>D152</f>
        <v>372.08851513319934</v>
      </c>
      <c r="I292" s="134">
        <v>348</v>
      </c>
      <c r="J292" s="198">
        <f>H292*I292/1000</f>
        <v>129.48680326635338</v>
      </c>
    </row>
    <row r="293" spans="2:10" s="42" customFormat="1" ht="15" customHeight="1" x14ac:dyDescent="0.2">
      <c r="B293" s="132" t="s">
        <v>314</v>
      </c>
      <c r="C293" s="132" t="s">
        <v>315</v>
      </c>
      <c r="D293" s="132"/>
      <c r="E293" s="132"/>
      <c r="F293" s="132"/>
      <c r="G293" s="136" t="s">
        <v>103</v>
      </c>
      <c r="H293" s="135">
        <f>F152</f>
        <v>1491.2216226884889</v>
      </c>
      <c r="I293" s="134">
        <f>D154</f>
        <v>150.78344956622891</v>
      </c>
      <c r="J293" s="198">
        <f>H293*I293/1000</f>
        <v>224.85154033671981</v>
      </c>
    </row>
    <row r="294" spans="2:10" s="42" customFormat="1" ht="15" customHeight="1" x14ac:dyDescent="0.2">
      <c r="B294" s="132" t="s">
        <v>316</v>
      </c>
      <c r="C294" s="132" t="s">
        <v>317</v>
      </c>
      <c r="D294" s="132"/>
      <c r="E294" s="132"/>
      <c r="F294" s="132"/>
      <c r="G294" s="136" t="s">
        <v>115</v>
      </c>
      <c r="H294" s="135">
        <f>E152</f>
        <v>74.280803853389813</v>
      </c>
      <c r="I294" s="134">
        <v>4327</v>
      </c>
      <c r="J294" s="198">
        <f>H294*I294/1000</f>
        <v>321.41303827361776</v>
      </c>
    </row>
    <row r="295" spans="2:10" s="42" customFormat="1" ht="15" customHeight="1" x14ac:dyDescent="0.2">
      <c r="B295" s="132" t="s">
        <v>318</v>
      </c>
      <c r="C295" s="132" t="s">
        <v>319</v>
      </c>
      <c r="D295" s="132"/>
      <c r="E295" s="132"/>
      <c r="F295" s="132"/>
      <c r="G295" s="136" t="s">
        <v>211</v>
      </c>
      <c r="H295" s="135"/>
      <c r="I295" s="134"/>
      <c r="J295" s="198">
        <f>SUM(J296:J300)</f>
        <v>387.10750196293748</v>
      </c>
    </row>
    <row r="296" spans="2:10" s="42" customFormat="1" ht="15" customHeight="1" x14ac:dyDescent="0.2">
      <c r="B296" s="132" t="s">
        <v>320</v>
      </c>
      <c r="C296" s="132" t="s">
        <v>321</v>
      </c>
      <c r="D296" s="132"/>
      <c r="E296" s="132"/>
      <c r="F296" s="132"/>
      <c r="G296" s="136" t="s">
        <v>322</v>
      </c>
      <c r="H296" s="199">
        <f>K186*D70</f>
        <v>1</v>
      </c>
      <c r="I296" s="200">
        <f>F192</f>
        <v>176008.31508355957</v>
      </c>
      <c r="J296" s="198">
        <f>H296*I296/1000</f>
        <v>176.00831508355958</v>
      </c>
    </row>
    <row r="297" spans="2:10" s="42" customFormat="1" ht="15" customHeight="1" x14ac:dyDescent="0.2">
      <c r="B297" s="132" t="s">
        <v>323</v>
      </c>
      <c r="C297" s="132" t="s">
        <v>324</v>
      </c>
      <c r="D297" s="132"/>
      <c r="E297" s="132"/>
      <c r="F297" s="132"/>
      <c r="G297" s="136" t="s">
        <v>322</v>
      </c>
      <c r="H297" s="199">
        <f>IF(OR(D70=5,D70&lt;5),1,IF(AND(D70&gt;5,D70&lt;11),2,3))*K186</f>
        <v>1</v>
      </c>
      <c r="I297" s="200">
        <f>F219</f>
        <v>22214.471949022001</v>
      </c>
      <c r="J297" s="198">
        <f>H297*I297/1000</f>
        <v>22.214471949022002</v>
      </c>
    </row>
    <row r="298" spans="2:10" s="42" customFormat="1" ht="15" customHeight="1" x14ac:dyDescent="0.2">
      <c r="B298" s="132" t="s">
        <v>325</v>
      </c>
      <c r="C298" s="132" t="s">
        <v>326</v>
      </c>
      <c r="D298" s="132"/>
      <c r="E298" s="132"/>
      <c r="F298" s="132"/>
      <c r="G298" s="136" t="s">
        <v>211</v>
      </c>
      <c r="H298" s="199"/>
      <c r="I298" s="200"/>
      <c r="J298" s="198">
        <f>F226/1000</f>
        <v>57.966995205410782</v>
      </c>
    </row>
    <row r="299" spans="2:10" s="42" customFormat="1" ht="15" customHeight="1" x14ac:dyDescent="0.2">
      <c r="B299" s="132" t="s">
        <v>327</v>
      </c>
      <c r="C299" s="132" t="s">
        <v>328</v>
      </c>
      <c r="D299" s="132"/>
      <c r="E299" s="132"/>
      <c r="F299" s="132"/>
      <c r="G299" s="136" t="s">
        <v>322</v>
      </c>
      <c r="H299" s="199">
        <v>1</v>
      </c>
      <c r="I299" s="200">
        <f>G255</f>
        <v>97605.478006433375</v>
      </c>
      <c r="J299" s="198">
        <f>H299*I299/1000</f>
        <v>97.605478006433373</v>
      </c>
    </row>
    <row r="300" spans="2:10" s="42" customFormat="1" ht="15" customHeight="1" x14ac:dyDescent="0.2">
      <c r="B300" s="132" t="s">
        <v>329</v>
      </c>
      <c r="C300" s="132" t="s">
        <v>330</v>
      </c>
      <c r="D300" s="132"/>
      <c r="E300" s="132"/>
      <c r="F300" s="132"/>
      <c r="G300" s="136" t="s">
        <v>211</v>
      </c>
      <c r="H300" s="199"/>
      <c r="I300" s="200"/>
      <c r="J300" s="198">
        <f>G279/1000</f>
        <v>33.312241718511785</v>
      </c>
    </row>
    <row r="301" spans="2:10" s="42" customFormat="1" ht="15" customHeight="1" x14ac:dyDescent="0.2">
      <c r="B301" s="132" t="s">
        <v>331</v>
      </c>
      <c r="C301" s="132" t="s">
        <v>332</v>
      </c>
      <c r="D301" s="132"/>
      <c r="E301" s="132"/>
      <c r="F301" s="132"/>
      <c r="G301" s="136" t="s">
        <v>91</v>
      </c>
      <c r="H301" s="201">
        <v>2</v>
      </c>
      <c r="I301" s="134">
        <f>(J287+J290+J291+J295)*1000</f>
        <v>-951411.84161693079</v>
      </c>
      <c r="J301" s="198">
        <f>H301*I301/100000</f>
        <v>-19.028236832338617</v>
      </c>
    </row>
    <row r="302" spans="2:10" s="42" customFormat="1" ht="15" customHeight="1" thickBot="1" x14ac:dyDescent="0.25">
      <c r="B302" s="142"/>
      <c r="C302" s="142"/>
      <c r="D302" s="142"/>
      <c r="E302" s="142"/>
      <c r="F302" s="142"/>
      <c r="G302" s="142"/>
      <c r="H302" s="142"/>
      <c r="I302" s="202"/>
      <c r="J302" s="142"/>
    </row>
    <row r="305" spans="1:10" x14ac:dyDescent="0.2">
      <c r="A305" s="144" t="s">
        <v>333</v>
      </c>
      <c r="B305" s="145"/>
      <c r="C305" s="145"/>
      <c r="D305" s="145"/>
      <c r="E305" s="145"/>
      <c r="F305" s="145"/>
      <c r="G305" s="145"/>
      <c r="H305" s="83"/>
    </row>
    <row r="306" spans="1:10" ht="13.5" thickBot="1" x14ac:dyDescent="0.25">
      <c r="A306" s="144"/>
      <c r="B306" s="145"/>
      <c r="C306" s="145"/>
      <c r="D306" s="145"/>
      <c r="E306" s="145"/>
      <c r="F306" s="145"/>
      <c r="G306" s="145"/>
      <c r="H306" s="83"/>
    </row>
    <row r="307" spans="1:10" x14ac:dyDescent="0.2">
      <c r="B307" s="566" t="s">
        <v>235</v>
      </c>
      <c r="C307" s="568" t="s">
        <v>236</v>
      </c>
      <c r="D307" s="569"/>
      <c r="E307" s="569"/>
      <c r="F307" s="569"/>
      <c r="G307" s="569"/>
      <c r="H307" s="569"/>
      <c r="I307" s="569"/>
      <c r="J307" s="570"/>
    </row>
    <row r="308" spans="1:10" ht="13.5" thickBot="1" x14ac:dyDescent="0.25">
      <c r="B308" s="567"/>
      <c r="C308" s="571"/>
      <c r="D308" s="572"/>
      <c r="E308" s="572"/>
      <c r="F308" s="572"/>
      <c r="G308" s="572"/>
      <c r="H308" s="572"/>
      <c r="I308" s="572"/>
      <c r="J308" s="573"/>
    </row>
    <row r="309" spans="1:10" x14ac:dyDescent="0.2">
      <c r="B309" s="203" t="str">
        <f>IF(C309="O comprimento de um furo de injeção de cimento está maior que 40m",ROW(F111),"")</f>
        <v/>
      </c>
      <c r="C309" s="204" t="str">
        <f>IF(F111&gt;40,"O comprimento de um furo de injeção de cimento está maior que 40m","")</f>
        <v/>
      </c>
      <c r="D309" s="205"/>
      <c r="E309" s="205"/>
      <c r="F309" s="205"/>
      <c r="G309" s="205"/>
      <c r="H309" s="205"/>
      <c r="I309" s="205"/>
      <c r="J309" s="205"/>
    </row>
    <row r="310" spans="1:10" ht="15" customHeight="1" x14ac:dyDescent="0.2">
      <c r="B310" s="206" t="str">
        <f>IF(C310="O parâmetro z está fora da validade da curva.",ROW(G182),"")</f>
        <v/>
      </c>
      <c r="C310" s="207" t="str">
        <f>IF(G182="O parâmetro z está fora da validade da curva.","O parâmetro z está fora da validade da curva.","")</f>
        <v/>
      </c>
      <c r="D310" s="208"/>
      <c r="E310" s="208"/>
      <c r="F310" s="208"/>
      <c r="G310" s="208"/>
      <c r="H310" s="208"/>
      <c r="I310" s="209"/>
      <c r="J310" s="210"/>
    </row>
    <row r="311" spans="1:10" ht="15" customHeight="1" x14ac:dyDescent="0.2">
      <c r="B311" s="146" t="str">
        <f>IF(C311="O parâmetro z está fora da validade da curva.",ROW(G216),"")</f>
        <v/>
      </c>
      <c r="C311" s="211" t="str">
        <f>IF(G216="O parâmetro z está fora da validade da curva.","O parâmetro z está fora da validade da curva.","")</f>
        <v/>
      </c>
      <c r="D311" s="148"/>
      <c r="E311" s="148"/>
      <c r="F311" s="148"/>
      <c r="G311" s="148"/>
      <c r="H311" s="148"/>
      <c r="I311" s="147"/>
      <c r="J311" s="149"/>
    </row>
    <row r="312" spans="1:10" ht="15" customHeight="1" x14ac:dyDescent="0.2">
      <c r="B312" s="146" t="str">
        <f>IF(C312="O parâmetro z está fora da validade da curva.",ROW(G252),"")</f>
        <v/>
      </c>
      <c r="C312" s="211" t="str">
        <f>IF(G252="O parâmetro z está fora da validade da curva.","O parâmetro z está fora da validade da curva.","")</f>
        <v/>
      </c>
      <c r="D312" s="148"/>
      <c r="E312" s="148"/>
      <c r="F312" s="148"/>
      <c r="G312" s="148"/>
      <c r="H312" s="148"/>
      <c r="I312" s="147"/>
      <c r="J312" s="149"/>
    </row>
    <row r="313" spans="1:10" ht="15" customHeight="1" thickBot="1" x14ac:dyDescent="0.25">
      <c r="B313" s="212" t="str">
        <f>IF(C313="Vazão fora da validade da curva.",ROW(E276),"")</f>
        <v/>
      </c>
      <c r="C313" s="213" t="str">
        <f>IF(E276="Vazão fora da validade da curva.","Vazão fora da validade da curva.","")</f>
        <v/>
      </c>
      <c r="D313" s="214"/>
      <c r="E313" s="214"/>
      <c r="F313" s="214"/>
      <c r="G313" s="214"/>
      <c r="H313" s="214"/>
      <c r="I313" s="153"/>
      <c r="J313" s="152"/>
    </row>
    <row r="314" spans="1:10" x14ac:dyDescent="0.2">
      <c r="B314" s="215"/>
      <c r="C314" s="215"/>
      <c r="D314" s="215"/>
      <c r="E314" s="215"/>
      <c r="F314" s="215"/>
      <c r="G314" s="216"/>
      <c r="H314" s="215"/>
    </row>
  </sheetData>
  <mergeCells count="10">
    <mergeCell ref="C254:F254"/>
    <mergeCell ref="C278:F278"/>
    <mergeCell ref="B307:B308"/>
    <mergeCell ref="C307:J308"/>
    <mergeCell ref="E1:H2"/>
    <mergeCell ref="A3:D3"/>
    <mergeCell ref="J3:K3"/>
    <mergeCell ref="B191:E191"/>
    <mergeCell ref="B218:E218"/>
    <mergeCell ref="B225:E225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0241" r:id="rId4">
          <objectPr defaultSize="0" autoLine="0" autoPict="0" r:id="rId5">
            <anchor moveWithCells="1">
              <from>
                <xdr:col>1</xdr:col>
                <xdr:colOff>714375</xdr:colOff>
                <xdr:row>72</xdr:row>
                <xdr:rowOff>9525</xdr:rowOff>
              </from>
              <to>
                <xdr:col>3</xdr:col>
                <xdr:colOff>819150</xdr:colOff>
                <xdr:row>73</xdr:row>
                <xdr:rowOff>19050</xdr:rowOff>
              </to>
            </anchor>
          </objectPr>
        </oleObject>
      </mc:Choice>
      <mc:Fallback>
        <oleObject progId="Equation.2" shapeId="10241" r:id="rId4"/>
      </mc:Fallback>
    </mc:AlternateContent>
    <mc:AlternateContent xmlns:mc="http://schemas.openxmlformats.org/markup-compatibility/2006">
      <mc:Choice Requires="x14">
        <oleObject progId="Equation.2" shapeId="10242" r:id="rId6">
          <objectPr defaultSize="0" autoLine="0" autoPict="0" r:id="rId7">
            <anchor moveWithCells="1">
              <from>
                <xdr:col>2</xdr:col>
                <xdr:colOff>0</xdr:colOff>
                <xdr:row>79</xdr:row>
                <xdr:rowOff>0</xdr:rowOff>
              </from>
              <to>
                <xdr:col>3</xdr:col>
                <xdr:colOff>409575</xdr:colOff>
                <xdr:row>80</xdr:row>
                <xdr:rowOff>9525</xdr:rowOff>
              </to>
            </anchor>
          </objectPr>
        </oleObject>
      </mc:Choice>
      <mc:Fallback>
        <oleObject progId="Equation.2" shapeId="10242" r:id="rId6"/>
      </mc:Fallback>
    </mc:AlternateContent>
    <mc:AlternateContent xmlns:mc="http://schemas.openxmlformats.org/markup-compatibility/2006">
      <mc:Choice Requires="x14">
        <oleObject progId="Equation.2" shapeId="10243" r:id="rId8">
          <objectPr defaultSize="0" autoLine="0" autoPict="0" r:id="rId9">
            <anchor moveWithCells="1">
              <from>
                <xdr:col>2</xdr:col>
                <xdr:colOff>0</xdr:colOff>
                <xdr:row>83</xdr:row>
                <xdr:rowOff>0</xdr:rowOff>
              </from>
              <to>
                <xdr:col>3</xdr:col>
                <xdr:colOff>762000</xdr:colOff>
                <xdr:row>84</xdr:row>
                <xdr:rowOff>0</xdr:rowOff>
              </to>
            </anchor>
          </objectPr>
        </oleObject>
      </mc:Choice>
      <mc:Fallback>
        <oleObject progId="Equation.2" shapeId="10243" r:id="rId8"/>
      </mc:Fallback>
    </mc:AlternateContent>
    <mc:AlternateContent xmlns:mc="http://schemas.openxmlformats.org/markup-compatibility/2006">
      <mc:Choice Requires="x14">
        <oleObject progId="Equation.2" shapeId="10244" r:id="rId10">
          <objectPr defaultSize="0" autoLine="0" autoPict="0" r:id="rId11">
            <anchor moveWithCells="1">
              <from>
                <xdr:col>2</xdr:col>
                <xdr:colOff>0</xdr:colOff>
                <xdr:row>87</xdr:row>
                <xdr:rowOff>0</xdr:rowOff>
              </from>
              <to>
                <xdr:col>3</xdr:col>
                <xdr:colOff>428625</xdr:colOff>
                <xdr:row>88</xdr:row>
                <xdr:rowOff>9525</xdr:rowOff>
              </to>
            </anchor>
          </objectPr>
        </oleObject>
      </mc:Choice>
      <mc:Fallback>
        <oleObject progId="Equation.2" shapeId="10244" r:id="rId10"/>
      </mc:Fallback>
    </mc:AlternateContent>
    <mc:AlternateContent xmlns:mc="http://schemas.openxmlformats.org/markup-compatibility/2006">
      <mc:Choice Requires="x14">
        <oleObject progId="Equation.2" shapeId="10245" r:id="rId12">
          <objectPr defaultSize="0" autoLine="0" autoPict="0" r:id="rId13">
            <anchor moveWithCells="1">
              <from>
                <xdr:col>2</xdr:col>
                <xdr:colOff>0</xdr:colOff>
                <xdr:row>68</xdr:row>
                <xdr:rowOff>66675</xdr:rowOff>
              </from>
              <to>
                <xdr:col>2</xdr:col>
                <xdr:colOff>600075</xdr:colOff>
                <xdr:row>70</xdr:row>
                <xdr:rowOff>66675</xdr:rowOff>
              </to>
            </anchor>
          </objectPr>
        </oleObject>
      </mc:Choice>
      <mc:Fallback>
        <oleObject progId="Equation.2" shapeId="10245" r:id="rId12"/>
      </mc:Fallback>
    </mc:AlternateContent>
    <mc:AlternateContent xmlns:mc="http://schemas.openxmlformats.org/markup-compatibility/2006">
      <mc:Choice Requires="x14">
        <oleObject progId="Equation.2" shapeId="10246" r:id="rId14">
          <objectPr defaultSize="0" autoLine="0" autoPict="0" r:id="rId15">
            <anchor moveWithCells="1">
              <from>
                <xdr:col>2</xdr:col>
                <xdr:colOff>0</xdr:colOff>
                <xdr:row>124</xdr:row>
                <xdr:rowOff>0</xdr:rowOff>
              </from>
              <to>
                <xdr:col>4</xdr:col>
                <xdr:colOff>171450</xdr:colOff>
                <xdr:row>125</xdr:row>
                <xdr:rowOff>28575</xdr:rowOff>
              </to>
            </anchor>
          </objectPr>
        </oleObject>
      </mc:Choice>
      <mc:Fallback>
        <oleObject progId="Equation.2" shapeId="10246" r:id="rId14"/>
      </mc:Fallback>
    </mc:AlternateContent>
    <mc:AlternateContent xmlns:mc="http://schemas.openxmlformats.org/markup-compatibility/2006">
      <mc:Choice Requires="x14">
        <oleObject progId="Equation.2" shapeId="10247" r:id="rId16">
          <objectPr defaultSize="0" autoLine="0" autoPict="0" r:id="rId17">
            <anchor moveWithCells="1">
              <from>
                <xdr:col>3</xdr:col>
                <xdr:colOff>38100</xdr:colOff>
                <xdr:row>130</xdr:row>
                <xdr:rowOff>0</xdr:rowOff>
              </from>
              <to>
                <xdr:col>4</xdr:col>
                <xdr:colOff>228600</xdr:colOff>
                <xdr:row>131</xdr:row>
                <xdr:rowOff>57150</xdr:rowOff>
              </to>
            </anchor>
          </objectPr>
        </oleObject>
      </mc:Choice>
      <mc:Fallback>
        <oleObject progId="Equation.2" shapeId="10247" r:id="rId16"/>
      </mc:Fallback>
    </mc:AlternateContent>
    <mc:AlternateContent xmlns:mc="http://schemas.openxmlformats.org/markup-compatibility/2006">
      <mc:Choice Requires="x14">
        <oleObject progId="Equation.2" shapeId="10248" r:id="rId18">
          <objectPr defaultSize="0" autoLine="0" autoPict="0" r:id="rId19">
            <anchor moveWithCells="1">
              <from>
                <xdr:col>3</xdr:col>
                <xdr:colOff>28575</xdr:colOff>
                <xdr:row>132</xdr:row>
                <xdr:rowOff>0</xdr:rowOff>
              </from>
              <to>
                <xdr:col>5</xdr:col>
                <xdr:colOff>1771650</xdr:colOff>
                <xdr:row>133</xdr:row>
                <xdr:rowOff>57150</xdr:rowOff>
              </to>
            </anchor>
          </objectPr>
        </oleObject>
      </mc:Choice>
      <mc:Fallback>
        <oleObject progId="Equation.2" shapeId="10248" r:id="rId18"/>
      </mc:Fallback>
    </mc:AlternateContent>
    <mc:AlternateContent xmlns:mc="http://schemas.openxmlformats.org/markup-compatibility/2006">
      <mc:Choice Requires="x14">
        <oleObject progId="Equation.2" shapeId="10249" r:id="rId20">
          <objectPr defaultSize="0" autoLine="0" autoPict="0" r:id="rId21">
            <anchor moveWithCells="1">
              <from>
                <xdr:col>3</xdr:col>
                <xdr:colOff>19050</xdr:colOff>
                <xdr:row>135</xdr:row>
                <xdr:rowOff>0</xdr:rowOff>
              </from>
              <to>
                <xdr:col>5</xdr:col>
                <xdr:colOff>885825</xdr:colOff>
                <xdr:row>136</xdr:row>
                <xdr:rowOff>95250</xdr:rowOff>
              </to>
            </anchor>
          </objectPr>
        </oleObject>
      </mc:Choice>
      <mc:Fallback>
        <oleObject progId="Equation.2" shapeId="10249" r:id="rId20"/>
      </mc:Fallback>
    </mc:AlternateContent>
    <mc:AlternateContent xmlns:mc="http://schemas.openxmlformats.org/markup-compatibility/2006">
      <mc:Choice Requires="x14">
        <oleObject progId="Equation.2" shapeId="10250" r:id="rId22">
          <objectPr defaultSize="0" autoLine="0" autoPict="0" r:id="rId23">
            <anchor moveWithCells="1">
              <from>
                <xdr:col>3</xdr:col>
                <xdr:colOff>28575</xdr:colOff>
                <xdr:row>183</xdr:row>
                <xdr:rowOff>28575</xdr:rowOff>
              </from>
              <to>
                <xdr:col>4</xdr:col>
                <xdr:colOff>447675</xdr:colOff>
                <xdr:row>184</xdr:row>
                <xdr:rowOff>171450</xdr:rowOff>
              </to>
            </anchor>
          </objectPr>
        </oleObject>
      </mc:Choice>
      <mc:Fallback>
        <oleObject progId="Equation.2" shapeId="10250" r:id="rId22"/>
      </mc:Fallback>
    </mc:AlternateContent>
    <mc:AlternateContent xmlns:mc="http://schemas.openxmlformats.org/markup-compatibility/2006">
      <mc:Choice Requires="x14">
        <oleObject progId="Equation.2" shapeId="10251" r:id="rId24">
          <objectPr defaultSize="0" autoLine="0" autoPict="0" r:id="rId25">
            <anchor moveWithCells="1">
              <from>
                <xdr:col>3</xdr:col>
                <xdr:colOff>28575</xdr:colOff>
                <xdr:row>188</xdr:row>
                <xdr:rowOff>0</xdr:rowOff>
              </from>
              <to>
                <xdr:col>4</xdr:col>
                <xdr:colOff>447675</xdr:colOff>
                <xdr:row>189</xdr:row>
                <xdr:rowOff>9525</xdr:rowOff>
              </to>
            </anchor>
          </objectPr>
        </oleObject>
      </mc:Choice>
      <mc:Fallback>
        <oleObject progId="Equation.2" shapeId="10251" r:id="rId24"/>
      </mc:Fallback>
    </mc:AlternateContent>
    <mc:AlternateContent xmlns:mc="http://schemas.openxmlformats.org/markup-compatibility/2006">
      <mc:Choice Requires="x14">
        <oleObject progId="Equation.2" shapeId="10252" r:id="rId26">
          <objectPr defaultSize="0" autoLine="0" autoPict="0" r:id="rId27">
            <anchor moveWithCells="1">
              <from>
                <xdr:col>7</xdr:col>
                <xdr:colOff>619125</xdr:colOff>
                <xdr:row>250</xdr:row>
                <xdr:rowOff>180975</xdr:rowOff>
              </from>
              <to>
                <xdr:col>9</xdr:col>
                <xdr:colOff>352425</xdr:colOff>
                <xdr:row>252</xdr:row>
                <xdr:rowOff>19050</xdr:rowOff>
              </to>
            </anchor>
          </objectPr>
        </oleObject>
      </mc:Choice>
      <mc:Fallback>
        <oleObject progId="Equation.2" shapeId="10252" r:id="rId26"/>
      </mc:Fallback>
    </mc:AlternateContent>
    <mc:AlternateContent xmlns:mc="http://schemas.openxmlformats.org/markup-compatibility/2006">
      <mc:Choice Requires="x14">
        <oleObject progId="Equation.2" shapeId="10253" r:id="rId28">
          <objectPr defaultSize="0" autoLine="0" autoPict="0" r:id="rId29">
            <anchor moveWithCells="1">
              <from>
                <xdr:col>3</xdr:col>
                <xdr:colOff>0</xdr:colOff>
                <xdr:row>251</xdr:row>
                <xdr:rowOff>0</xdr:rowOff>
              </from>
              <to>
                <xdr:col>5</xdr:col>
                <xdr:colOff>933450</xdr:colOff>
                <xdr:row>252</xdr:row>
                <xdr:rowOff>38100</xdr:rowOff>
              </to>
            </anchor>
          </objectPr>
        </oleObject>
      </mc:Choice>
      <mc:Fallback>
        <oleObject progId="Equation.2" shapeId="10253" r:id="rId28"/>
      </mc:Fallback>
    </mc:AlternateContent>
    <mc:AlternateContent xmlns:mc="http://schemas.openxmlformats.org/markup-compatibility/2006">
      <mc:Choice Requires="x14">
        <oleObject progId="Equation.2" shapeId="10254" r:id="rId30">
          <objectPr defaultSize="0" autoLine="0" autoPict="0" r:id="rId31">
            <anchor moveWithCells="1">
              <from>
                <xdr:col>2</xdr:col>
                <xdr:colOff>628650</xdr:colOff>
                <xdr:row>222</xdr:row>
                <xdr:rowOff>9525</xdr:rowOff>
              </from>
              <to>
                <xdr:col>5</xdr:col>
                <xdr:colOff>257175</xdr:colOff>
                <xdr:row>223</xdr:row>
                <xdr:rowOff>57150</xdr:rowOff>
              </to>
            </anchor>
          </objectPr>
        </oleObject>
      </mc:Choice>
      <mc:Fallback>
        <oleObject progId="Equation.2" shapeId="10254" r:id="rId30"/>
      </mc:Fallback>
    </mc:AlternateContent>
    <mc:AlternateContent xmlns:mc="http://schemas.openxmlformats.org/markup-compatibility/2006">
      <mc:Choice Requires="x14">
        <oleObject progId="Equation.2" shapeId="10255" r:id="rId32">
          <objectPr defaultSize="0" autoLine="0" autoPict="0" r:id="rId33">
            <anchor moveWithCells="1">
              <from>
                <xdr:col>2</xdr:col>
                <xdr:colOff>495300</xdr:colOff>
                <xdr:row>275</xdr:row>
                <xdr:rowOff>0</xdr:rowOff>
              </from>
              <to>
                <xdr:col>4</xdr:col>
                <xdr:colOff>47625</xdr:colOff>
                <xdr:row>276</xdr:row>
                <xdr:rowOff>19050</xdr:rowOff>
              </to>
            </anchor>
          </objectPr>
        </oleObject>
      </mc:Choice>
      <mc:Fallback>
        <oleObject progId="Equation.2" shapeId="10255" r:id="rId32"/>
      </mc:Fallback>
    </mc:AlternateContent>
    <mc:AlternateContent xmlns:mc="http://schemas.openxmlformats.org/markup-compatibility/2006">
      <mc:Choice Requires="x14">
        <oleObject progId="Equation.2" shapeId="10256" r:id="rId34">
          <objectPr defaultSize="0" autoLine="0" autoPict="0" r:id="rId35">
            <anchor moveWithCells="1">
              <from>
                <xdr:col>2</xdr:col>
                <xdr:colOff>0</xdr:colOff>
                <xdr:row>95</xdr:row>
                <xdr:rowOff>0</xdr:rowOff>
              </from>
              <to>
                <xdr:col>3</xdr:col>
                <xdr:colOff>342900</xdr:colOff>
                <xdr:row>96</xdr:row>
                <xdr:rowOff>9525</xdr:rowOff>
              </to>
            </anchor>
          </objectPr>
        </oleObject>
      </mc:Choice>
      <mc:Fallback>
        <oleObject progId="Equation.2" shapeId="10256" r:id="rId34"/>
      </mc:Fallback>
    </mc:AlternateContent>
    <mc:AlternateContent xmlns:mc="http://schemas.openxmlformats.org/markup-compatibility/2006">
      <mc:Choice Requires="x14">
        <oleObject progId="Equation.2" shapeId="10257" r:id="rId36">
          <objectPr defaultSize="0" autoLine="0" autoPict="0" r:id="rId37">
            <anchor moveWithCells="1">
              <from>
                <xdr:col>2</xdr:col>
                <xdr:colOff>0</xdr:colOff>
                <xdr:row>98</xdr:row>
                <xdr:rowOff>142875</xdr:rowOff>
              </from>
              <to>
                <xdr:col>5</xdr:col>
                <xdr:colOff>133350</xdr:colOff>
                <xdr:row>100</xdr:row>
                <xdr:rowOff>9525</xdr:rowOff>
              </to>
            </anchor>
          </objectPr>
        </oleObject>
      </mc:Choice>
      <mc:Fallback>
        <oleObject progId="Equation.2" shapeId="10257" r:id="rId36"/>
      </mc:Fallback>
    </mc:AlternateContent>
    <mc:AlternateContent xmlns:mc="http://schemas.openxmlformats.org/markup-compatibility/2006">
      <mc:Choice Requires="x14">
        <oleObject progId="Equation.2" shapeId="10258" r:id="rId38">
          <objectPr defaultSize="0" autoLine="0" autoPict="0" r:id="rId39">
            <anchor moveWithCells="1">
              <from>
                <xdr:col>3</xdr:col>
                <xdr:colOff>28575</xdr:colOff>
                <xdr:row>127</xdr:row>
                <xdr:rowOff>9525</xdr:rowOff>
              </from>
              <to>
                <xdr:col>5</xdr:col>
                <xdr:colOff>762000</xdr:colOff>
                <xdr:row>128</xdr:row>
                <xdr:rowOff>66675</xdr:rowOff>
              </to>
            </anchor>
          </objectPr>
        </oleObject>
      </mc:Choice>
      <mc:Fallback>
        <oleObject progId="Equation.2" shapeId="10258" r:id="rId38"/>
      </mc:Fallback>
    </mc:AlternateContent>
    <mc:AlternateContent xmlns:mc="http://schemas.openxmlformats.org/markup-compatibility/2006">
      <mc:Choice Requires="x14">
        <oleObject progId="Equation.2" shapeId="10259" r:id="rId40">
          <objectPr defaultSize="0" autoLine="0" autoPict="0" r:id="rId41">
            <anchor moveWithCells="1">
              <from>
                <xdr:col>2</xdr:col>
                <xdr:colOff>38100</xdr:colOff>
                <xdr:row>103</xdr:row>
                <xdr:rowOff>19050</xdr:rowOff>
              </from>
              <to>
                <xdr:col>3</xdr:col>
                <xdr:colOff>142875</xdr:colOff>
                <xdr:row>104</xdr:row>
                <xdr:rowOff>38100</xdr:rowOff>
              </to>
            </anchor>
          </objectPr>
        </oleObject>
      </mc:Choice>
      <mc:Fallback>
        <oleObject progId="Equation.2" shapeId="10259" r:id="rId40"/>
      </mc:Fallback>
    </mc:AlternateContent>
    <mc:AlternateContent xmlns:mc="http://schemas.openxmlformats.org/markup-compatibility/2006">
      <mc:Choice Requires="x14">
        <oleObject progId="Equation.2" shapeId="10260" r:id="rId42">
          <objectPr defaultSize="0" autoLine="0" autoPict="0" r:id="rId43">
            <anchor moveWithCells="1">
              <from>
                <xdr:col>3</xdr:col>
                <xdr:colOff>28575</xdr:colOff>
                <xdr:row>186</xdr:row>
                <xdr:rowOff>0</xdr:rowOff>
              </from>
              <to>
                <xdr:col>4</xdr:col>
                <xdr:colOff>276225</xdr:colOff>
                <xdr:row>187</xdr:row>
                <xdr:rowOff>19050</xdr:rowOff>
              </to>
            </anchor>
          </objectPr>
        </oleObject>
      </mc:Choice>
      <mc:Fallback>
        <oleObject progId="Equation.2" shapeId="10260" r:id="rId42"/>
      </mc:Fallback>
    </mc:AlternateContent>
    <mc:AlternateContent xmlns:mc="http://schemas.openxmlformats.org/markup-compatibility/2006">
      <mc:Choice Requires="x14">
        <oleObject progId="Equation.2" shapeId="10261" r:id="rId44">
          <objectPr defaultSize="0" autoLine="0" autoPict="0" r:id="rId45">
            <anchor moveWithCells="1">
              <from>
                <xdr:col>2</xdr:col>
                <xdr:colOff>504825</xdr:colOff>
                <xdr:row>118</xdr:row>
                <xdr:rowOff>9525</xdr:rowOff>
              </from>
              <to>
                <xdr:col>5</xdr:col>
                <xdr:colOff>257175</xdr:colOff>
                <xdr:row>119</xdr:row>
                <xdr:rowOff>9525</xdr:rowOff>
              </to>
            </anchor>
          </objectPr>
        </oleObject>
      </mc:Choice>
      <mc:Fallback>
        <oleObject progId="Equation.2" shapeId="10261" r:id="rId44"/>
      </mc:Fallback>
    </mc:AlternateContent>
    <mc:AlternateContent xmlns:mc="http://schemas.openxmlformats.org/markup-compatibility/2006">
      <mc:Choice Requires="x14">
        <oleObject progId="Documento" shapeId="10262" r:id="rId46">
          <objectPr defaultSize="0" autoLine="0" autoPict="0" r:id="rId47">
            <anchor moveWithCells="1">
              <from>
                <xdr:col>2</xdr:col>
                <xdr:colOff>0</xdr:colOff>
                <xdr:row>27</xdr:row>
                <xdr:rowOff>28575</xdr:rowOff>
              </from>
              <to>
                <xdr:col>10</xdr:col>
                <xdr:colOff>400050</xdr:colOff>
                <xdr:row>63</xdr:row>
                <xdr:rowOff>28575</xdr:rowOff>
              </to>
            </anchor>
          </objectPr>
        </oleObject>
      </mc:Choice>
      <mc:Fallback>
        <oleObject progId="Documento" shapeId="10262" r:id="rId46"/>
      </mc:Fallback>
    </mc:AlternateContent>
    <mc:AlternateContent xmlns:mc="http://schemas.openxmlformats.org/markup-compatibility/2006">
      <mc:Choice Requires="x14">
        <oleObject progId="Equation.2" shapeId="10263" r:id="rId48">
          <objectPr defaultSize="0" autoLine="0" autoPict="0" r:id="rId49">
            <anchor moveWithCells="1">
              <from>
                <xdr:col>2</xdr:col>
                <xdr:colOff>266700</xdr:colOff>
                <xdr:row>106</xdr:row>
                <xdr:rowOff>152400</xdr:rowOff>
              </from>
              <to>
                <xdr:col>3</xdr:col>
                <xdr:colOff>400050</xdr:colOff>
                <xdr:row>108</xdr:row>
                <xdr:rowOff>104775</xdr:rowOff>
              </to>
            </anchor>
          </objectPr>
        </oleObject>
      </mc:Choice>
      <mc:Fallback>
        <oleObject progId="Equation.2" shapeId="10263" r:id="rId48"/>
      </mc:Fallback>
    </mc:AlternateContent>
    <mc:AlternateContent xmlns:mc="http://schemas.openxmlformats.org/markup-compatibility/2006">
      <mc:Choice Requires="x14">
        <oleObject progId="Equation.2" shapeId="10264" r:id="rId50">
          <objectPr defaultSize="0" autoLine="0" autoPict="0" r:id="rId51">
            <anchor moveWithCells="1">
              <from>
                <xdr:col>3</xdr:col>
                <xdr:colOff>57150</xdr:colOff>
                <xdr:row>110</xdr:row>
                <xdr:rowOff>9525</xdr:rowOff>
              </from>
              <to>
                <xdr:col>5</xdr:col>
                <xdr:colOff>133350</xdr:colOff>
                <xdr:row>111</xdr:row>
                <xdr:rowOff>47625</xdr:rowOff>
              </to>
            </anchor>
          </objectPr>
        </oleObject>
      </mc:Choice>
      <mc:Fallback>
        <oleObject progId="Equation.2" shapeId="10264" r:id="rId50"/>
      </mc:Fallback>
    </mc:AlternateContent>
    <mc:AlternateContent xmlns:mc="http://schemas.openxmlformats.org/markup-compatibility/2006">
      <mc:Choice Requires="x14">
        <oleObject progId="Equation.2" shapeId="10265" r:id="rId52">
          <objectPr defaultSize="0" autoLine="0" autoPict="0" r:id="rId53">
            <anchor moveWithCells="1">
              <from>
                <xdr:col>1</xdr:col>
                <xdr:colOff>66675</xdr:colOff>
                <xdr:row>181</xdr:row>
                <xdr:rowOff>38100</xdr:rowOff>
              </from>
              <to>
                <xdr:col>5</xdr:col>
                <xdr:colOff>28575</xdr:colOff>
                <xdr:row>182</xdr:row>
                <xdr:rowOff>266700</xdr:rowOff>
              </to>
            </anchor>
          </objectPr>
        </oleObject>
      </mc:Choice>
      <mc:Fallback>
        <oleObject progId="Equation.2" shapeId="10265" r:id="rId52"/>
      </mc:Fallback>
    </mc:AlternateContent>
    <mc:AlternateContent xmlns:mc="http://schemas.openxmlformats.org/markup-compatibility/2006">
      <mc:Choice Requires="x14">
        <oleObject progId="Equation.2" shapeId="10266" r:id="rId54">
          <objectPr defaultSize="0" autoLine="0" autoPict="0" r:id="rId27">
            <anchor moveWithCells="1">
              <from>
                <xdr:col>7</xdr:col>
                <xdr:colOff>619125</xdr:colOff>
                <xdr:row>250</xdr:row>
                <xdr:rowOff>180975</xdr:rowOff>
              </from>
              <to>
                <xdr:col>9</xdr:col>
                <xdr:colOff>352425</xdr:colOff>
                <xdr:row>252</xdr:row>
                <xdr:rowOff>19050</xdr:rowOff>
              </to>
            </anchor>
          </objectPr>
        </oleObject>
      </mc:Choice>
      <mc:Fallback>
        <oleObject progId="Equation.2" shapeId="10266" r:id="rId5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188"/>
  <sheetViews>
    <sheetView zoomScaleNormal="100" workbookViewId="0">
      <selection activeCell="F64" sqref="F64:H64"/>
    </sheetView>
  </sheetViews>
  <sheetFormatPr defaultRowHeight="15" x14ac:dyDescent="0.25"/>
  <cols>
    <col min="1" max="1" width="3.5703125" style="298" bestFit="1" customWidth="1"/>
    <col min="2" max="2" width="16" style="298" customWidth="1"/>
    <col min="3" max="3" width="7.42578125" style="298" customWidth="1"/>
    <col min="4" max="4" width="7.140625" style="298" customWidth="1"/>
    <col min="5" max="5" width="56.7109375" style="298" customWidth="1"/>
    <col min="6" max="6" width="10.5703125" style="298" bestFit="1" customWidth="1"/>
    <col min="7" max="7" width="5.140625" style="298" bestFit="1" customWidth="1"/>
    <col min="8" max="8" width="35.42578125" style="298" bestFit="1" customWidth="1"/>
    <col min="9" max="9" width="13.28515625" style="298" bestFit="1" customWidth="1"/>
    <col min="10" max="10" width="68.5703125" style="298" bestFit="1" customWidth="1"/>
    <col min="11" max="11" width="10" style="298" customWidth="1"/>
    <col min="12" max="12" width="15.7109375" style="298" customWidth="1"/>
    <col min="13" max="13" width="14.28515625" style="298" customWidth="1"/>
    <col min="14" max="14" width="12" style="298" customWidth="1"/>
    <col min="15" max="15" width="13.28515625" style="298" bestFit="1" customWidth="1"/>
    <col min="16" max="16" width="9.140625" style="298"/>
    <col min="17" max="17" width="58.42578125" style="298" bestFit="1" customWidth="1"/>
    <col min="18" max="18" width="8.7109375" style="298" bestFit="1" customWidth="1"/>
    <col min="19" max="16384" width="9.140625" style="298"/>
  </cols>
  <sheetData>
    <row r="1" spans="1:7" x14ac:dyDescent="0.25">
      <c r="A1" s="298">
        <v>2</v>
      </c>
      <c r="B1" s="299" t="s">
        <v>544</v>
      </c>
    </row>
    <row r="2" spans="1:7" x14ac:dyDescent="0.25">
      <c r="A2" s="299"/>
      <c r="B2" s="299"/>
      <c r="G2" s="301" t="s">
        <v>589</v>
      </c>
    </row>
    <row r="3" spans="1:7" x14ac:dyDescent="0.25">
      <c r="A3" s="299"/>
      <c r="B3" s="299" t="s">
        <v>600</v>
      </c>
      <c r="E3" s="300" t="s">
        <v>775</v>
      </c>
    </row>
    <row r="4" spans="1:7" x14ac:dyDescent="0.25">
      <c r="A4" s="299"/>
      <c r="B4" s="302" t="s">
        <v>487</v>
      </c>
      <c r="C4" s="359">
        <f>iohsp2!B17</f>
        <v>50</v>
      </c>
      <c r="D4" s="298" t="s">
        <v>1</v>
      </c>
      <c r="E4" s="300"/>
    </row>
    <row r="5" spans="1:7" x14ac:dyDescent="0.25">
      <c r="A5" s="299"/>
      <c r="B5" s="302" t="s">
        <v>28</v>
      </c>
      <c r="C5" s="359">
        <f>IF(hsp2route!D41&gt;0,iohsp2!B18,0)</f>
        <v>0</v>
      </c>
      <c r="D5" s="298" t="s">
        <v>1</v>
      </c>
      <c r="E5" s="384" t="s">
        <v>810</v>
      </c>
    </row>
    <row r="6" spans="1:7" x14ac:dyDescent="0.25">
      <c r="A6" s="299"/>
      <c r="B6" s="302" t="s">
        <v>612</v>
      </c>
      <c r="C6" s="303">
        <f>IF(hsp2route!D41&gt;0,iohsp2!B19,iohsp2!B18+iohsp2!B19)</f>
        <v>600</v>
      </c>
      <c r="D6" s="298" t="s">
        <v>1</v>
      </c>
      <c r="E6" s="384" t="s">
        <v>814</v>
      </c>
    </row>
    <row r="7" spans="1:7" x14ac:dyDescent="0.25">
      <c r="A7" s="299"/>
      <c r="B7" s="302" t="s">
        <v>613</v>
      </c>
      <c r="C7" s="303">
        <f>iohsp2!B20</f>
        <v>100</v>
      </c>
      <c r="D7" s="298" t="s">
        <v>1</v>
      </c>
      <c r="E7" s="300"/>
    </row>
    <row r="8" spans="1:7" x14ac:dyDescent="0.25">
      <c r="A8" s="299"/>
      <c r="B8" s="302" t="s">
        <v>488</v>
      </c>
      <c r="C8" s="359">
        <f>iohsp2!B21</f>
        <v>50</v>
      </c>
      <c r="D8" s="298" t="s">
        <v>1</v>
      </c>
    </row>
    <row r="9" spans="1:7" x14ac:dyDescent="0.25">
      <c r="A9" s="299"/>
      <c r="E9" s="304"/>
    </row>
    <row r="10" spans="1:7" x14ac:dyDescent="0.25">
      <c r="A10" s="299"/>
      <c r="B10" s="299" t="s">
        <v>601</v>
      </c>
      <c r="E10" s="304"/>
    </row>
    <row r="11" spans="1:7" x14ac:dyDescent="0.25">
      <c r="A11" s="299"/>
      <c r="B11" s="302" t="s">
        <v>602</v>
      </c>
      <c r="C11" s="305">
        <f>hsp2route!D5-hsp2intake!G5-hsp2tunnel!F41</f>
        <v>900.64021869788166</v>
      </c>
      <c r="D11" s="298" t="s">
        <v>1</v>
      </c>
      <c r="E11" s="306" t="s">
        <v>578</v>
      </c>
    </row>
    <row r="12" spans="1:7" x14ac:dyDescent="0.25">
      <c r="A12" s="299"/>
      <c r="B12" s="302" t="s">
        <v>603</v>
      </c>
      <c r="C12" s="305">
        <f>MIN(C13:C14)</f>
        <v>900.64021869788166</v>
      </c>
      <c r="D12" s="298" t="s">
        <v>1</v>
      </c>
      <c r="E12" s="306" t="s">
        <v>581</v>
      </c>
    </row>
    <row r="13" spans="1:7" x14ac:dyDescent="0.25">
      <c r="A13" s="299"/>
      <c r="B13" s="344" t="s">
        <v>580</v>
      </c>
      <c r="C13" s="305">
        <f>C11-0.5/100*C5</f>
        <v>900.64021869788166</v>
      </c>
      <c r="D13" s="298" t="s">
        <v>1</v>
      </c>
      <c r="E13" s="300" t="s">
        <v>577</v>
      </c>
      <c r="G13" s="301" t="s">
        <v>588</v>
      </c>
    </row>
    <row r="14" spans="1:7" x14ac:dyDescent="0.25">
      <c r="A14" s="299"/>
      <c r="B14" s="344" t="s">
        <v>579</v>
      </c>
      <c r="C14" s="305">
        <f>IF(C21="circuito com chamine",hsp2stank!D130-F41,9999)</f>
        <v>9999</v>
      </c>
      <c r="D14" s="298" t="s">
        <v>1</v>
      </c>
      <c r="E14" s="382" t="s">
        <v>809</v>
      </c>
    </row>
    <row r="15" spans="1:7" x14ac:dyDescent="0.25">
      <c r="A15" s="299"/>
      <c r="B15" s="302" t="s">
        <v>604</v>
      </c>
      <c r="C15" s="305">
        <f>C16+0.5/100*C7</f>
        <v>505.46840043961726</v>
      </c>
      <c r="D15" s="298" t="s">
        <v>1</v>
      </c>
      <c r="E15" s="300" t="s">
        <v>577</v>
      </c>
    </row>
    <row r="16" spans="1:7" x14ac:dyDescent="0.25">
      <c r="A16" s="299"/>
      <c r="B16" s="302" t="s">
        <v>605</v>
      </c>
      <c r="C16" s="305">
        <f>hsp2phouse!D185-F111/2</f>
        <v>504.96840043961726</v>
      </c>
      <c r="D16" s="298" t="s">
        <v>1</v>
      </c>
      <c r="E16" s="306" t="s">
        <v>585</v>
      </c>
    </row>
    <row r="17" spans="1:6" x14ac:dyDescent="0.25">
      <c r="A17" s="299"/>
      <c r="E17" s="304"/>
    </row>
    <row r="18" spans="1:6" x14ac:dyDescent="0.25">
      <c r="A18" s="299"/>
      <c r="B18" s="299" t="s">
        <v>542</v>
      </c>
    </row>
    <row r="19" spans="1:6" x14ac:dyDescent="0.25">
      <c r="A19" s="299"/>
      <c r="B19" s="298" t="s">
        <v>593</v>
      </c>
    </row>
    <row r="20" spans="1:6" x14ac:dyDescent="0.25">
      <c r="A20" s="299"/>
      <c r="B20" t="s">
        <v>811</v>
      </c>
      <c r="C20" s="305">
        <f>(iohsp2!B18+iohsp2!B19+iohsp2!B20)/hsp2route!D12</f>
        <v>1.75</v>
      </c>
      <c r="E20" s="304"/>
    </row>
    <row r="21" spans="1:6" x14ac:dyDescent="0.25">
      <c r="A21" s="299"/>
      <c r="B21" s="308" t="s">
        <v>597</v>
      </c>
      <c r="C21" s="299" t="str">
        <f>IF(AND(hsp2route!D10&gt;=100,hsp2tunnel!C20&gt;6),"circuito com chamine",IF(AND(hsp2route!D10&lt;100,hsp2tunnel!C20&gt;4),"circuito com chamine","circuito sem chamine"))</f>
        <v>circuito sem chamine</v>
      </c>
      <c r="E21" s="304"/>
    </row>
    <row r="22" spans="1:6" x14ac:dyDescent="0.25">
      <c r="A22" s="299"/>
      <c r="E22" s="304"/>
    </row>
    <row r="23" spans="1:6" x14ac:dyDescent="0.25">
      <c r="A23" s="299"/>
      <c r="B23" s="585" t="s">
        <v>565</v>
      </c>
      <c r="C23" s="585"/>
      <c r="D23" s="309" t="s">
        <v>566</v>
      </c>
      <c r="E23" s="309" t="s">
        <v>570</v>
      </c>
    </row>
    <row r="24" spans="1:6" ht="15" customHeight="1" x14ac:dyDescent="0.25">
      <c r="A24" s="299"/>
      <c r="B24" s="587" t="s">
        <v>4</v>
      </c>
      <c r="C24" s="587"/>
      <c r="D24" s="310">
        <v>2.2000000000000002</v>
      </c>
      <c r="E24" s="310">
        <f>0.8*D24</f>
        <v>1.7600000000000002</v>
      </c>
    </row>
    <row r="25" spans="1:6" ht="15" customHeight="1" x14ac:dyDescent="0.25">
      <c r="A25" s="299"/>
      <c r="B25" s="587" t="s">
        <v>5</v>
      </c>
      <c r="C25" s="587"/>
      <c r="D25" s="310">
        <v>3</v>
      </c>
      <c r="E25" s="310">
        <f>0.8*D25</f>
        <v>2.4000000000000004</v>
      </c>
    </row>
    <row r="26" spans="1:6" ht="15" customHeight="1" x14ac:dyDescent="0.25">
      <c r="A26" s="299"/>
      <c r="B26" s="587" t="s">
        <v>8</v>
      </c>
      <c r="C26" s="587"/>
      <c r="D26" s="310">
        <v>4.5</v>
      </c>
      <c r="E26" s="310">
        <f>0.8*D26</f>
        <v>3.6</v>
      </c>
    </row>
    <row r="27" spans="1:6" ht="15" customHeight="1" x14ac:dyDescent="0.25">
      <c r="A27" s="299"/>
      <c r="B27" s="587" t="s">
        <v>6</v>
      </c>
      <c r="C27" s="587"/>
      <c r="D27" s="310">
        <v>7</v>
      </c>
      <c r="E27" s="310">
        <f>0.8*D27</f>
        <v>5.6000000000000005</v>
      </c>
      <c r="F27" s="305"/>
    </row>
    <row r="28" spans="1:6" x14ac:dyDescent="0.25">
      <c r="A28" s="299"/>
      <c r="B28" s="311" t="s">
        <v>571</v>
      </c>
      <c r="C28" s="311"/>
      <c r="D28" s="311"/>
      <c r="E28" s="311"/>
    </row>
    <row r="29" spans="1:6" x14ac:dyDescent="0.25">
      <c r="A29" s="299"/>
      <c r="B29" s="311"/>
      <c r="C29" s="311"/>
      <c r="D29" s="311"/>
      <c r="E29" s="311"/>
    </row>
    <row r="30" spans="1:6" x14ac:dyDescent="0.25">
      <c r="A30" s="299"/>
      <c r="B30" s="312" t="s">
        <v>556</v>
      </c>
      <c r="D30" s="313">
        <f>iohsp2!B5</f>
        <v>1</v>
      </c>
      <c r="E30" s="298" t="s">
        <v>639</v>
      </c>
    </row>
    <row r="31" spans="1:6" x14ac:dyDescent="0.25">
      <c r="A31" s="299"/>
      <c r="B31" s="314"/>
      <c r="C31" s="586" t="s">
        <v>633</v>
      </c>
      <c r="D31" s="586"/>
    </row>
    <row r="32" spans="1:6" x14ac:dyDescent="0.25">
      <c r="A32" s="299"/>
      <c r="B32" s="314" t="s">
        <v>634</v>
      </c>
      <c r="C32" s="314" t="s">
        <v>637</v>
      </c>
      <c r="D32" s="314" t="s">
        <v>638</v>
      </c>
    </row>
    <row r="33" spans="1:11" x14ac:dyDescent="0.25">
      <c r="A33" s="299"/>
      <c r="B33" s="314">
        <v>1</v>
      </c>
      <c r="C33" s="315">
        <v>0.2</v>
      </c>
      <c r="D33" s="315">
        <v>0</v>
      </c>
    </row>
    <row r="34" spans="1:11" x14ac:dyDescent="0.25">
      <c r="A34" s="299"/>
      <c r="B34" s="314">
        <v>2</v>
      </c>
      <c r="C34" s="315">
        <v>0.8</v>
      </c>
      <c r="D34" s="315">
        <v>0.2</v>
      </c>
    </row>
    <row r="35" spans="1:11" x14ac:dyDescent="0.25">
      <c r="A35" s="299"/>
      <c r="B35" s="314">
        <v>3</v>
      </c>
      <c r="C35" s="315">
        <v>0</v>
      </c>
      <c r="D35" s="315">
        <v>1</v>
      </c>
    </row>
    <row r="36" spans="1:11" x14ac:dyDescent="0.25">
      <c r="A36" s="299"/>
      <c r="B36" s="316"/>
      <c r="C36" s="317"/>
      <c r="D36" s="317"/>
    </row>
    <row r="37" spans="1:11" x14ac:dyDescent="0.25">
      <c r="A37" s="318" t="s">
        <v>18</v>
      </c>
      <c r="B37" s="318" t="s">
        <v>531</v>
      </c>
      <c r="C37" s="319"/>
      <c r="K37" s="304"/>
    </row>
    <row r="38" spans="1:11" x14ac:dyDescent="0.25">
      <c r="B38" s="318" t="s">
        <v>24</v>
      </c>
      <c r="C38" s="320" t="s">
        <v>543</v>
      </c>
      <c r="D38" s="319"/>
      <c r="E38" s="319"/>
      <c r="F38" s="319"/>
      <c r="G38" s="319"/>
      <c r="H38" s="318"/>
    </row>
    <row r="39" spans="1:11" x14ac:dyDescent="0.25">
      <c r="B39" s="298" t="s">
        <v>19</v>
      </c>
      <c r="C39" s="321" t="s">
        <v>28</v>
      </c>
      <c r="F39" s="326">
        <f>C5</f>
        <v>0</v>
      </c>
      <c r="G39" s="298" t="s">
        <v>1</v>
      </c>
    </row>
    <row r="40" spans="1:11" x14ac:dyDescent="0.25">
      <c r="B40" s="298" t="s">
        <v>22</v>
      </c>
      <c r="C40" s="321" t="s">
        <v>23</v>
      </c>
    </row>
    <row r="41" spans="1:11" ht="18.75" x14ac:dyDescent="0.35">
      <c r="B41" s="298" t="s">
        <v>7</v>
      </c>
      <c r="C41" s="298" t="s">
        <v>36</v>
      </c>
      <c r="F41" s="557">
        <f>IF(LOOKUP(D30,B33:B35,F42:F44)&lt;3,3,LOOKUP(D30,B33:B35,F42:F44))</f>
        <v>3</v>
      </c>
      <c r="G41" s="377" t="s">
        <v>1</v>
      </c>
      <c r="H41" t="s">
        <v>1018</v>
      </c>
    </row>
    <row r="42" spans="1:11" x14ac:dyDescent="0.25">
      <c r="C42" s="311" t="s">
        <v>555</v>
      </c>
      <c r="F42" s="358">
        <f>((F46/F48)/0.8927)^0.5</f>
        <v>2.2891629997710163</v>
      </c>
      <c r="G42" s="298" t="s">
        <v>1</v>
      </c>
      <c r="H42"/>
    </row>
    <row r="43" spans="1:11" x14ac:dyDescent="0.25">
      <c r="C43" s="311" t="s">
        <v>635</v>
      </c>
      <c r="F43" s="358">
        <f>((F46/F49)/0.8927)^0.5</f>
        <v>1.9358680368615087</v>
      </c>
      <c r="G43" s="298" t="s">
        <v>1</v>
      </c>
    </row>
    <row r="44" spans="1:11" x14ac:dyDescent="0.25">
      <c r="C44" s="311" t="s">
        <v>636</v>
      </c>
      <c r="F44" s="358">
        <f>((F46/F50)/0.8927)^0.5</f>
        <v>1.6577783450059973</v>
      </c>
      <c r="G44" s="298" t="s">
        <v>1</v>
      </c>
    </row>
    <row r="45" spans="1:11" x14ac:dyDescent="0.25">
      <c r="D45" s="298" t="s">
        <v>14</v>
      </c>
    </row>
    <row r="46" spans="1:11" x14ac:dyDescent="0.25">
      <c r="D46" s="298" t="s">
        <v>780</v>
      </c>
      <c r="F46" s="305">
        <f>hsp2route!D13</f>
        <v>8.8320386341915</v>
      </c>
      <c r="G46" s="298" t="s">
        <v>0</v>
      </c>
      <c r="H46" s="304"/>
    </row>
    <row r="47" spans="1:11" ht="18" x14ac:dyDescent="0.35">
      <c r="D47" s="298" t="s">
        <v>567</v>
      </c>
      <c r="F47" s="322">
        <f>LOOKUP(D30,B33:B35,F48:F50)</f>
        <v>1.8880000000000003</v>
      </c>
      <c r="G47" s="298" t="s">
        <v>3</v>
      </c>
      <c r="H47" s="304"/>
    </row>
    <row r="48" spans="1:11" x14ac:dyDescent="0.25">
      <c r="D48" s="311" t="s">
        <v>555</v>
      </c>
      <c r="F48" s="358">
        <f>(1-C33-D33)*E24+C33*E25+D33*E26</f>
        <v>1.8880000000000003</v>
      </c>
      <c r="G48" s="298" t="s">
        <v>3</v>
      </c>
    </row>
    <row r="49" spans="2:13" x14ac:dyDescent="0.25">
      <c r="D49" s="311" t="s">
        <v>635</v>
      </c>
      <c r="F49" s="358">
        <f>(1-C34-D34)*E24+C34*E25+D34*E26</f>
        <v>2.6400000000000006</v>
      </c>
      <c r="G49" s="298" t="s">
        <v>3</v>
      </c>
      <c r="I49" s="300"/>
    </row>
    <row r="50" spans="2:13" x14ac:dyDescent="0.25">
      <c r="D50" s="311" t="s">
        <v>636</v>
      </c>
      <c r="F50" s="358">
        <f>(1-C35-D35)*E24+C35*E25+D35*E26</f>
        <v>3.6</v>
      </c>
      <c r="G50" s="298" t="s">
        <v>3</v>
      </c>
      <c r="I50" s="300"/>
      <c r="M50" s="321"/>
    </row>
    <row r="51" spans="2:13" x14ac:dyDescent="0.25">
      <c r="E51" s="298" t="s">
        <v>773</v>
      </c>
      <c r="I51" s="300"/>
      <c r="J51" s="321"/>
    </row>
    <row r="52" spans="2:13" x14ac:dyDescent="0.25">
      <c r="E52" s="298" t="s">
        <v>34</v>
      </c>
      <c r="H52" s="325" t="s">
        <v>540</v>
      </c>
      <c r="J52" s="321"/>
    </row>
    <row r="54" spans="2:13" x14ac:dyDescent="0.25">
      <c r="B54" s="318" t="s">
        <v>25</v>
      </c>
      <c r="C54" s="319"/>
      <c r="D54" s="319"/>
      <c r="E54" s="319"/>
      <c r="F54" s="319"/>
      <c r="G54" s="319"/>
      <c r="H54" s="319"/>
    </row>
    <row r="55" spans="2:13" x14ac:dyDescent="0.25">
      <c r="B55" s="298" t="s">
        <v>19</v>
      </c>
      <c r="C55" s="321" t="s">
        <v>584</v>
      </c>
      <c r="F55" s="326">
        <f>C12+F41/2-C15+F111/2</f>
        <v>398.17181825826441</v>
      </c>
      <c r="G55" s="298" t="s">
        <v>1</v>
      </c>
      <c r="H55" s="304"/>
    </row>
    <row r="56" spans="2:13" x14ac:dyDescent="0.25">
      <c r="D56" s="321" t="s">
        <v>644</v>
      </c>
      <c r="F56" s="305">
        <f>hsp2route!D5</f>
        <v>905</v>
      </c>
      <c r="G56" s="300" t="s">
        <v>1</v>
      </c>
      <c r="H56" s="304"/>
    </row>
    <row r="57" spans="2:13" x14ac:dyDescent="0.25">
      <c r="B57" s="298" t="s">
        <v>22</v>
      </c>
      <c r="C57" s="321" t="s">
        <v>29</v>
      </c>
      <c r="H57" s="304"/>
      <c r="I57" s="304"/>
    </row>
    <row r="58" spans="2:13" ht="17.25" x14ac:dyDescent="0.25">
      <c r="B58" s="298" t="s">
        <v>21</v>
      </c>
      <c r="C58" s="298" t="s">
        <v>562</v>
      </c>
      <c r="F58" s="305">
        <f>(4/PI()*0.8927)^0.5*F64</f>
        <v>3.1983727853809842</v>
      </c>
      <c r="G58" s="298" t="s">
        <v>1</v>
      </c>
    </row>
    <row r="61" spans="2:13" x14ac:dyDescent="0.25">
      <c r="B61" s="318" t="s">
        <v>26</v>
      </c>
      <c r="C61" s="319"/>
      <c r="D61" s="319"/>
      <c r="E61" s="319"/>
      <c r="F61" s="319"/>
      <c r="G61" s="319"/>
      <c r="H61" s="319"/>
    </row>
    <row r="62" spans="2:13" x14ac:dyDescent="0.25">
      <c r="B62" s="298" t="s">
        <v>19</v>
      </c>
      <c r="C62" s="356" t="s">
        <v>614</v>
      </c>
      <c r="D62" s="357"/>
      <c r="E62" s="357"/>
      <c r="F62" s="340">
        <f>IF(F136+hsp2phouse!D226+5&lt;C8,C6,C6+C8-(F136+hsp2phouse!D226+5))</f>
        <v>600</v>
      </c>
    </row>
    <row r="63" spans="2:13" x14ac:dyDescent="0.25">
      <c r="B63" s="298" t="s">
        <v>22</v>
      </c>
      <c r="C63" s="321" t="s">
        <v>23</v>
      </c>
      <c r="E63" s="321"/>
      <c r="F63" s="321"/>
    </row>
    <row r="64" spans="2:13" x14ac:dyDescent="0.25">
      <c r="B64" s="298" t="s">
        <v>21</v>
      </c>
      <c r="C64" s="321" t="s">
        <v>33</v>
      </c>
      <c r="F64" s="558">
        <f>IF(C5&gt;0,F41,IF(((F65/F66)/0.8927)^0.5&lt;3,3,((F65/F66)/0.8927)^0.5))</f>
        <v>3</v>
      </c>
      <c r="G64" s="377" t="s">
        <v>1</v>
      </c>
      <c r="H64" t="s">
        <v>1019</v>
      </c>
    </row>
    <row r="65" spans="2:8" x14ac:dyDescent="0.25">
      <c r="C65" s="302" t="s">
        <v>780</v>
      </c>
      <c r="F65" s="305">
        <f>hsp2route!D13</f>
        <v>8.8320386341915</v>
      </c>
      <c r="G65" s="298" t="s">
        <v>0</v>
      </c>
    </row>
    <row r="66" spans="2:8" ht="18" x14ac:dyDescent="0.35">
      <c r="C66" s="302" t="s">
        <v>606</v>
      </c>
      <c r="D66" s="302"/>
      <c r="F66" s="305">
        <f>E26</f>
        <v>3.6</v>
      </c>
      <c r="G66" s="298" t="s">
        <v>3</v>
      </c>
    </row>
    <row r="67" spans="2:8" x14ac:dyDescent="0.25">
      <c r="C67" s="302"/>
      <c r="D67" s="302"/>
      <c r="F67" s="305"/>
    </row>
    <row r="69" spans="2:8" x14ac:dyDescent="0.25">
      <c r="B69" s="318" t="s">
        <v>558</v>
      </c>
      <c r="C69" s="319"/>
      <c r="D69" s="319"/>
      <c r="E69" s="319"/>
      <c r="F69" s="319"/>
      <c r="G69" s="319"/>
      <c r="H69" s="319"/>
    </row>
    <row r="71" spans="2:8" x14ac:dyDescent="0.25">
      <c r="B71" s="298" t="s">
        <v>778</v>
      </c>
      <c r="F71" s="322">
        <f>LOOKUP(D30,B33:B35,F72:F74)</f>
        <v>2.5465324830305427</v>
      </c>
      <c r="G71" s="298" t="s">
        <v>1</v>
      </c>
    </row>
    <row r="72" spans="2:8" x14ac:dyDescent="0.25">
      <c r="C72" s="311" t="s">
        <v>555</v>
      </c>
      <c r="F72" s="358">
        <f>SUM(F77:F81)</f>
        <v>2.5465324830305427</v>
      </c>
      <c r="G72" s="298" t="s">
        <v>1</v>
      </c>
    </row>
    <row r="73" spans="2:8" x14ac:dyDescent="0.25">
      <c r="C73" s="311" t="s">
        <v>635</v>
      </c>
      <c r="F73" s="358">
        <f>SUM(F84:F88)</f>
        <v>2.5465324830305427</v>
      </c>
      <c r="G73" s="298" t="s">
        <v>1</v>
      </c>
    </row>
    <row r="74" spans="2:8" x14ac:dyDescent="0.25">
      <c r="C74" s="311" t="s">
        <v>636</v>
      </c>
      <c r="F74" s="358">
        <f>SUM(F91:F95)</f>
        <v>2.5465324830305427</v>
      </c>
      <c r="G74" s="298" t="s">
        <v>1</v>
      </c>
    </row>
    <row r="75" spans="2:8" x14ac:dyDescent="0.25">
      <c r="B75" s="311"/>
      <c r="F75" s="305"/>
    </row>
    <row r="76" spans="2:8" x14ac:dyDescent="0.25">
      <c r="B76" s="311" t="s">
        <v>555</v>
      </c>
      <c r="F76" s="305"/>
    </row>
    <row r="77" spans="2:8" ht="18.75" x14ac:dyDescent="0.35">
      <c r="B77" s="337" t="s">
        <v>561</v>
      </c>
      <c r="F77" s="305">
        <f>0.2*F47^2/2/9.81</f>
        <v>3.6335820591233449E-2</v>
      </c>
      <c r="G77" s="298" t="s">
        <v>1</v>
      </c>
    </row>
    <row r="78" spans="2:8" ht="18.75" x14ac:dyDescent="0.35">
      <c r="B78" s="337" t="s">
        <v>640</v>
      </c>
      <c r="F78" s="326">
        <f>(1-C33-D33)*6.35*F39*F97^2*E24^2/(F58)^(4/3)</f>
        <v>0</v>
      </c>
      <c r="G78" s="298" t="s">
        <v>1</v>
      </c>
    </row>
    <row r="79" spans="2:8" ht="18.75" x14ac:dyDescent="0.35">
      <c r="B79" s="337" t="s">
        <v>641</v>
      </c>
      <c r="F79" s="326">
        <f>C33*6.35*F39*F98^2*E25^2/(F58)^(4/3)</f>
        <v>0</v>
      </c>
      <c r="G79" s="298" t="s">
        <v>1</v>
      </c>
    </row>
    <row r="80" spans="2:8" ht="18.75" x14ac:dyDescent="0.35">
      <c r="B80" s="337" t="s">
        <v>781</v>
      </c>
      <c r="F80" s="305">
        <f>D33*6.35*F39*F99^2*E26^2/(F58)^(4/3)</f>
        <v>0</v>
      </c>
      <c r="G80" s="298" t="s">
        <v>1</v>
      </c>
    </row>
    <row r="81" spans="2:7" ht="18.75" x14ac:dyDescent="0.35">
      <c r="B81" s="337" t="s">
        <v>784</v>
      </c>
      <c r="F81" s="305">
        <f>6.35*(F55+F62)*F99^2*E26^2/(F58)^(4/3)</f>
        <v>2.5101966624393093</v>
      </c>
      <c r="G81" s="298" t="s">
        <v>1</v>
      </c>
    </row>
    <row r="82" spans="2:7" x14ac:dyDescent="0.25">
      <c r="B82" s="337"/>
      <c r="F82" s="305"/>
    </row>
    <row r="83" spans="2:7" x14ac:dyDescent="0.25">
      <c r="B83" s="311" t="s">
        <v>635</v>
      </c>
    </row>
    <row r="84" spans="2:7" ht="18.75" x14ac:dyDescent="0.35">
      <c r="B84" s="337" t="s">
        <v>561</v>
      </c>
      <c r="F84" s="305">
        <f>0.2*F47^2/2/9.81</f>
        <v>3.6335820591233449E-2</v>
      </c>
      <c r="G84" s="298" t="s">
        <v>1</v>
      </c>
    </row>
    <row r="85" spans="2:7" ht="18.75" x14ac:dyDescent="0.35">
      <c r="B85" s="337" t="s">
        <v>640</v>
      </c>
      <c r="F85" s="326">
        <f>(1-C34-D34)*6.35*F39*F97^2*E24^2/(F58)^(4/3)</f>
        <v>0</v>
      </c>
      <c r="G85" s="298" t="s">
        <v>1</v>
      </c>
    </row>
    <row r="86" spans="2:7" ht="18.75" x14ac:dyDescent="0.35">
      <c r="B86" s="337" t="s">
        <v>641</v>
      </c>
      <c r="F86" s="326">
        <f>C34*6.35*F39*F98^2*E25^2/(F58)^(4/3)</f>
        <v>0</v>
      </c>
      <c r="G86" s="298" t="s">
        <v>1</v>
      </c>
    </row>
    <row r="87" spans="2:7" ht="18.75" x14ac:dyDescent="0.35">
      <c r="B87" s="337" t="s">
        <v>781</v>
      </c>
      <c r="F87" s="305">
        <f>D34*6.35*F39*F99^2*E26^2/(F58)^(4/3)</f>
        <v>0</v>
      </c>
      <c r="G87" s="298" t="s">
        <v>1</v>
      </c>
    </row>
    <row r="88" spans="2:7" ht="18.75" x14ac:dyDescent="0.35">
      <c r="B88" s="337" t="s">
        <v>784</v>
      </c>
      <c r="F88" s="305">
        <f>6.35*(F55+F62)*F99^2*E26^2/(F58)^(4/3)</f>
        <v>2.5101966624393093</v>
      </c>
      <c r="G88" s="298" t="s">
        <v>1</v>
      </c>
    </row>
    <row r="89" spans="2:7" x14ac:dyDescent="0.25">
      <c r="B89" s="337"/>
      <c r="F89" s="305"/>
    </row>
    <row r="90" spans="2:7" x14ac:dyDescent="0.25">
      <c r="B90" s="311" t="s">
        <v>636</v>
      </c>
    </row>
    <row r="91" spans="2:7" ht="18.75" x14ac:dyDescent="0.35">
      <c r="B91" s="337" t="s">
        <v>561</v>
      </c>
      <c r="F91" s="305">
        <f>0.2*F47^2/2/9.81</f>
        <v>3.6335820591233449E-2</v>
      </c>
      <c r="G91" s="298" t="s">
        <v>1</v>
      </c>
    </row>
    <row r="92" spans="2:7" ht="18.75" x14ac:dyDescent="0.35">
      <c r="B92" s="337" t="s">
        <v>640</v>
      </c>
      <c r="F92" s="326">
        <f>(1-C35-D35)*6.35*F39*F97^2*E24^2/(F58)^(4/3)</f>
        <v>0</v>
      </c>
      <c r="G92" s="298" t="s">
        <v>1</v>
      </c>
    </row>
    <row r="93" spans="2:7" ht="18.75" x14ac:dyDescent="0.35">
      <c r="B93" s="337" t="s">
        <v>641</v>
      </c>
      <c r="F93" s="326">
        <f>C35*6.35*F39*F98^2*E25^2/(F58)^(4/3)</f>
        <v>0</v>
      </c>
      <c r="G93" s="298" t="s">
        <v>1</v>
      </c>
    </row>
    <row r="94" spans="2:7" ht="18.75" x14ac:dyDescent="0.35">
      <c r="B94" s="337" t="s">
        <v>781</v>
      </c>
      <c r="F94" s="305">
        <f>D35*6.35*F39*F99^2*E26^2/(F58)^(4/3)</f>
        <v>0</v>
      </c>
      <c r="G94" s="298" t="s">
        <v>1</v>
      </c>
    </row>
    <row r="95" spans="2:7" ht="18.75" x14ac:dyDescent="0.35">
      <c r="B95" s="337" t="s">
        <v>784</v>
      </c>
      <c r="F95" s="305">
        <f>6.35*(F55+F62)*F99^2*E26^2/(F58)^(4/3)</f>
        <v>2.5101966624393093</v>
      </c>
      <c r="G95" s="298" t="s">
        <v>1</v>
      </c>
    </row>
    <row r="96" spans="2:7" x14ac:dyDescent="0.25">
      <c r="F96" s="327"/>
    </row>
    <row r="97" spans="1:15" ht="18" x14ac:dyDescent="0.35">
      <c r="C97" s="298" t="s">
        <v>560</v>
      </c>
      <c r="F97" s="298">
        <v>3.5000000000000003E-2</v>
      </c>
      <c r="H97" s="298" t="s">
        <v>557</v>
      </c>
    </row>
    <row r="98" spans="1:15" ht="18" x14ac:dyDescent="0.35">
      <c r="C98" s="298" t="s">
        <v>563</v>
      </c>
      <c r="F98" s="298">
        <v>2.1999999999999999E-2</v>
      </c>
      <c r="H98" s="298" t="s">
        <v>557</v>
      </c>
    </row>
    <row r="99" spans="1:15" ht="18" x14ac:dyDescent="0.35">
      <c r="C99" s="298" t="s">
        <v>564</v>
      </c>
      <c r="F99" s="298">
        <v>1.2E-2</v>
      </c>
      <c r="H99" s="298" t="s">
        <v>557</v>
      </c>
    </row>
    <row r="101" spans="1:15" x14ac:dyDescent="0.25">
      <c r="C101" s="298" t="s">
        <v>777</v>
      </c>
      <c r="F101" s="328">
        <f>F71/hsp2route!D12</f>
        <v>6.3663312075763565E-3</v>
      </c>
    </row>
    <row r="103" spans="1:15" x14ac:dyDescent="0.25">
      <c r="A103" s="320" t="s">
        <v>20</v>
      </c>
      <c r="B103" s="320" t="s">
        <v>532</v>
      </c>
      <c r="C103" s="329"/>
      <c r="D103" s="329"/>
      <c r="E103" s="329"/>
      <c r="F103" s="329"/>
      <c r="G103" s="329"/>
      <c r="H103" s="329"/>
      <c r="J103" s="318" t="s">
        <v>42</v>
      </c>
      <c r="K103" s="319"/>
      <c r="L103" s="319"/>
    </row>
    <row r="104" spans="1:15" x14ac:dyDescent="0.25">
      <c r="J104" s="332"/>
    </row>
    <row r="105" spans="1:15" x14ac:dyDescent="0.25">
      <c r="B105" s="298" t="s">
        <v>19</v>
      </c>
      <c r="C105" s="321" t="s">
        <v>554</v>
      </c>
      <c r="F105" s="305">
        <f>C7</f>
        <v>100</v>
      </c>
      <c r="G105" s="298" t="s">
        <v>1</v>
      </c>
      <c r="H105" s="5"/>
      <c r="J105" s="323" t="s">
        <v>43</v>
      </c>
    </row>
    <row r="106" spans="1:15" x14ac:dyDescent="0.25">
      <c r="B106" s="298" t="s">
        <v>30</v>
      </c>
      <c r="E106" s="298" t="s">
        <v>15</v>
      </c>
      <c r="H106" s="304"/>
      <c r="J106" s="337" t="s">
        <v>108</v>
      </c>
      <c r="K106" s="333">
        <f>MAX(K107,K108)</f>
        <v>29.759513423372592</v>
      </c>
      <c r="L106" s="298" t="s">
        <v>114</v>
      </c>
    </row>
    <row r="107" spans="1:15" x14ac:dyDescent="0.25">
      <c r="B107" s="302" t="s">
        <v>32</v>
      </c>
      <c r="C107" s="298" t="s">
        <v>29</v>
      </c>
      <c r="H107" s="304"/>
      <c r="J107" s="338" t="s">
        <v>106</v>
      </c>
      <c r="K107" s="333">
        <f>(1000*F108+500)/400</f>
        <v>5.75</v>
      </c>
      <c r="L107" s="298" t="s">
        <v>114</v>
      </c>
    </row>
    <row r="108" spans="1:15" ht="18.75" x14ac:dyDescent="0.35">
      <c r="B108" s="302" t="s">
        <v>21</v>
      </c>
      <c r="C108" s="331" t="s">
        <v>572</v>
      </c>
      <c r="F108" s="305">
        <f>IF((((4/PI()*F46/E27)^0.5)+1.2)&lt;3,3-1.2,(4/PI()*F46/F109)^0.5)</f>
        <v>1.8</v>
      </c>
      <c r="G108" s="298" t="s">
        <v>1</v>
      </c>
      <c r="H108" s="304"/>
      <c r="J108" s="338" t="s">
        <v>107</v>
      </c>
      <c r="K108" s="333">
        <f>10*(0.15+(1.3*(hsp2route!D5-hsp2phouse!D185)/10)*(F108/2*100)/(3300/2))</f>
        <v>29.759513423372592</v>
      </c>
      <c r="L108" s="298" t="s">
        <v>114</v>
      </c>
    </row>
    <row r="109" spans="1:15" ht="18" x14ac:dyDescent="0.35">
      <c r="C109" s="298" t="s">
        <v>568</v>
      </c>
      <c r="F109" s="333">
        <f>E27</f>
        <v>5.6000000000000005</v>
      </c>
      <c r="G109" s="298" t="s">
        <v>3</v>
      </c>
      <c r="H109" s="383"/>
      <c r="J109" s="339"/>
      <c r="M109" s="334"/>
      <c r="N109" s="335"/>
      <c r="O109" s="336"/>
    </row>
    <row r="110" spans="1:15" x14ac:dyDescent="0.25">
      <c r="B110" s="302" t="s">
        <v>31</v>
      </c>
      <c r="C110" s="321" t="s">
        <v>23</v>
      </c>
      <c r="H110" s="304"/>
      <c r="J110" s="307" t="s">
        <v>525</v>
      </c>
      <c r="K110" s="324">
        <f>1*(K106/1000*F108*PI()*F105)*7.84</f>
        <v>131.9362896533309</v>
      </c>
      <c r="L110" s="298" t="s">
        <v>115</v>
      </c>
    </row>
    <row r="111" spans="1:15" x14ac:dyDescent="0.25">
      <c r="B111" s="302" t="s">
        <v>7</v>
      </c>
      <c r="C111" s="298" t="s">
        <v>39</v>
      </c>
      <c r="F111" s="305">
        <f>F108+1.2</f>
        <v>3</v>
      </c>
      <c r="G111" s="298" t="s">
        <v>1</v>
      </c>
      <c r="H111" s="304"/>
    </row>
    <row r="112" spans="1:15" x14ac:dyDescent="0.25">
      <c r="C112" t="s">
        <v>813</v>
      </c>
      <c r="H112" s="300"/>
    </row>
    <row r="113" spans="2:15" x14ac:dyDescent="0.25">
      <c r="C113" s="321"/>
      <c r="H113" s="304"/>
    </row>
    <row r="114" spans="2:15" x14ac:dyDescent="0.25">
      <c r="C114" s="302"/>
      <c r="D114" s="306"/>
      <c r="N114" s="340"/>
      <c r="O114" s="330"/>
    </row>
    <row r="115" spans="2:15" x14ac:dyDescent="0.25">
      <c r="B115" s="318" t="s">
        <v>27</v>
      </c>
      <c r="C115" s="319"/>
      <c r="D115" s="319"/>
      <c r="E115" s="319"/>
      <c r="F115" s="319"/>
      <c r="G115" s="319"/>
      <c r="H115" s="319"/>
      <c r="N115" s="340"/>
      <c r="O115" s="330"/>
    </row>
    <row r="116" spans="2:15" ht="18.75" x14ac:dyDescent="0.35">
      <c r="B116" s="321" t="s">
        <v>569</v>
      </c>
      <c r="F116" s="305">
        <f>6.35*F105*F117^2*E27^2/F108^(4/3)</f>
        <v>0.90946594006272696</v>
      </c>
      <c r="G116" s="298" t="s">
        <v>1</v>
      </c>
      <c r="O116" s="330"/>
    </row>
    <row r="117" spans="2:15" ht="18" x14ac:dyDescent="0.35">
      <c r="B117" s="321"/>
      <c r="C117" s="298" t="s">
        <v>559</v>
      </c>
      <c r="F117" s="341">
        <v>0.01</v>
      </c>
    </row>
    <row r="118" spans="2:15" x14ac:dyDescent="0.25">
      <c r="B118" s="321"/>
      <c r="F118" s="341"/>
    </row>
    <row r="119" spans="2:15" x14ac:dyDescent="0.25">
      <c r="B119" s="321"/>
      <c r="C119" s="298" t="s">
        <v>779</v>
      </c>
      <c r="F119" s="328">
        <f>F116/hsp2route!D12</f>
        <v>2.2736648501568172E-3</v>
      </c>
    </row>
    <row r="120" spans="2:15" x14ac:dyDescent="0.25">
      <c r="B120" s="321"/>
      <c r="F120" s="328"/>
    </row>
    <row r="121" spans="2:15" x14ac:dyDescent="0.25">
      <c r="B121" s="321"/>
      <c r="C121" s="1" t="s">
        <v>812</v>
      </c>
      <c r="D121" s="1"/>
      <c r="F121" s="328"/>
    </row>
    <row r="122" spans="2:15" x14ac:dyDescent="0.25">
      <c r="C122" s="298" t="s">
        <v>785</v>
      </c>
      <c r="F122" s="385">
        <f>IF(C5&gt;0,F119+F101,0)</f>
        <v>0</v>
      </c>
    </row>
    <row r="123" spans="2:15" x14ac:dyDescent="0.25">
      <c r="C123" s="298" t="s">
        <v>786</v>
      </c>
      <c r="F123" s="385">
        <f>IF(C5&gt;0,0,F119+F101)</f>
        <v>8.6399960577331729E-3</v>
      </c>
    </row>
    <row r="125" spans="2:15" x14ac:dyDescent="0.25">
      <c r="B125" s="318" t="s">
        <v>642</v>
      </c>
      <c r="C125" s="323"/>
      <c r="D125" s="323"/>
      <c r="E125" s="319"/>
      <c r="F125" s="342"/>
      <c r="G125" s="319"/>
      <c r="H125" s="319"/>
    </row>
    <row r="126" spans="2:15" x14ac:dyDescent="0.25">
      <c r="B126" s="298" t="s">
        <v>643</v>
      </c>
      <c r="C126" s="302"/>
      <c r="D126" s="343" t="s">
        <v>654</v>
      </c>
      <c r="E126" s="321" t="s">
        <v>652</v>
      </c>
      <c r="F126" s="305">
        <f>0.3*(hsp2route!D5-hsp2phouse!D185)</f>
        <v>119.55947986811482</v>
      </c>
      <c r="G126" s="298" t="s">
        <v>1</v>
      </c>
    </row>
    <row r="127" spans="2:15" ht="18" x14ac:dyDescent="0.35">
      <c r="B127" s="298" t="s">
        <v>645</v>
      </c>
      <c r="C127" s="302"/>
      <c r="D127" s="298" t="s">
        <v>655</v>
      </c>
      <c r="E127" s="321" t="s">
        <v>646</v>
      </c>
      <c r="F127" s="305">
        <f>IF(D130&lt;3,1/F131,1/F132)*2*(F55*F65/(PI()/4*F58^2)+F62*F65/(0.8927*F64^2)+F105*F65/(0.8927*F108^2))/9.81</f>
        <v>47.660234249356876</v>
      </c>
      <c r="G127" s="298" t="s">
        <v>1</v>
      </c>
      <c r="H127" s="325" t="s">
        <v>540</v>
      </c>
    </row>
    <row r="128" spans="2:15" x14ac:dyDescent="0.25">
      <c r="C128" s="302" t="s">
        <v>653</v>
      </c>
      <c r="D128" s="298" t="s">
        <v>656</v>
      </c>
      <c r="E128" s="321"/>
      <c r="F128" s="305"/>
      <c r="H128" s="381"/>
    </row>
    <row r="129" spans="1:12" x14ac:dyDescent="0.25">
      <c r="C129" s="302"/>
      <c r="E129" s="321"/>
      <c r="F129" s="305"/>
    </row>
    <row r="130" spans="1:12" ht="15.75" x14ac:dyDescent="0.3">
      <c r="C130" s="298" t="s">
        <v>649</v>
      </c>
      <c r="D130" s="305">
        <f>(F55+F62+F105)/hsp2phouse!D44</f>
        <v>2.7454295456456612</v>
      </c>
      <c r="F130" s="344" t="s">
        <v>651</v>
      </c>
      <c r="G130" s="298" t="s">
        <v>650</v>
      </c>
    </row>
    <row r="131" spans="1:12" x14ac:dyDescent="0.25">
      <c r="F131" s="344">
        <v>6</v>
      </c>
      <c r="G131" s="298" t="s">
        <v>648</v>
      </c>
    </row>
    <row r="132" spans="1:12" x14ac:dyDescent="0.25">
      <c r="F132" s="344">
        <v>10</v>
      </c>
      <c r="G132" s="298" t="s">
        <v>647</v>
      </c>
    </row>
    <row r="133" spans="1:12" ht="15" customHeight="1" x14ac:dyDescent="0.25"/>
    <row r="134" spans="1:12" ht="15" customHeight="1" x14ac:dyDescent="0.25">
      <c r="A134" s="318" t="s">
        <v>37</v>
      </c>
      <c r="B134" s="318" t="s">
        <v>38</v>
      </c>
      <c r="C134" s="319"/>
      <c r="D134" s="319"/>
      <c r="E134" s="319"/>
      <c r="F134" s="319"/>
      <c r="G134" s="319"/>
      <c r="H134" s="319"/>
      <c r="J134" s="318" t="s">
        <v>42</v>
      </c>
      <c r="K134" s="319"/>
      <c r="L134" s="319"/>
    </row>
    <row r="135" spans="1:12" ht="15" customHeight="1" x14ac:dyDescent="0.25"/>
    <row r="136" spans="1:12" ht="15" customHeight="1" x14ac:dyDescent="0.25">
      <c r="B136" s="298" t="s">
        <v>19</v>
      </c>
      <c r="C136" s="298" t="s">
        <v>774</v>
      </c>
      <c r="F136" s="305">
        <f>20+ROUNDUP(F108,0)</f>
        <v>22</v>
      </c>
      <c r="G136" s="298" t="s">
        <v>1</v>
      </c>
      <c r="J136" s="323" t="s">
        <v>43</v>
      </c>
    </row>
    <row r="137" spans="1:12" ht="15" customHeight="1" x14ac:dyDescent="0.25">
      <c r="B137" s="298" t="s">
        <v>30</v>
      </c>
      <c r="C137" s="298" t="s">
        <v>29</v>
      </c>
      <c r="J137" s="337" t="s">
        <v>109</v>
      </c>
      <c r="K137" s="333">
        <f>MAX(K138,K139)</f>
        <v>18.655265836411317</v>
      </c>
      <c r="L137" s="298" t="s">
        <v>114</v>
      </c>
    </row>
    <row r="138" spans="1:12" ht="15" customHeight="1" x14ac:dyDescent="0.25">
      <c r="B138" s="298" t="s">
        <v>21</v>
      </c>
      <c r="C138" s="298" t="s">
        <v>40</v>
      </c>
      <c r="F138" s="305">
        <f>IF(F108&gt;1.8,F108/F139^(3/8),(4/PI()*F46/F109)^0.5/F139^(3/8))</f>
        <v>1.0927109056308408</v>
      </c>
      <c r="G138" s="298" t="s">
        <v>1</v>
      </c>
      <c r="J138" s="338" t="s">
        <v>106</v>
      </c>
      <c r="K138" s="333">
        <f>(1000*F138+500)/400</f>
        <v>3.9817772640771021</v>
      </c>
      <c r="L138" s="298" t="s">
        <v>114</v>
      </c>
    </row>
    <row r="139" spans="1:12" ht="15" customHeight="1" x14ac:dyDescent="0.25">
      <c r="C139" s="300" t="s">
        <v>971</v>
      </c>
      <c r="D139" s="300"/>
      <c r="E139" s="300"/>
      <c r="F139" s="345">
        <f>hsp2phouse!G100</f>
        <v>2</v>
      </c>
      <c r="G139" s="304"/>
      <c r="J139" s="338" t="s">
        <v>107</v>
      </c>
      <c r="K139" s="333">
        <f>10*(0.15+(1.3*(hsp2route!D5-hsp2phouse!D185)/10)*(F138/2*100)/(3300/2))</f>
        <v>18.655265836411317</v>
      </c>
      <c r="L139" s="298" t="s">
        <v>114</v>
      </c>
    </row>
    <row r="140" spans="1:12" ht="15" customHeight="1" x14ac:dyDescent="0.25">
      <c r="J140" s="339"/>
    </row>
    <row r="141" spans="1:12" ht="15" customHeight="1" x14ac:dyDescent="0.25">
      <c r="F141" s="306"/>
      <c r="G141" s="300"/>
      <c r="J141" s="307" t="s">
        <v>113</v>
      </c>
      <c r="K141" s="324">
        <f>F139*(K137/1000*F138*PI()*F136)*7.84</f>
        <v>22.091506421888038</v>
      </c>
      <c r="L141" s="298" t="s">
        <v>115</v>
      </c>
    </row>
    <row r="142" spans="1:12" x14ac:dyDescent="0.25">
      <c r="J142" s="307"/>
    </row>
    <row r="143" spans="1:12" x14ac:dyDescent="0.25">
      <c r="J143" s="533" t="s">
        <v>976</v>
      </c>
    </row>
    <row r="144" spans="1:12" x14ac:dyDescent="0.25">
      <c r="J144" s="19" t="s">
        <v>973</v>
      </c>
      <c r="K144" s="340">
        <f>F138</f>
        <v>1.0927109056308408</v>
      </c>
      <c r="L144" s="298" t="s">
        <v>1</v>
      </c>
    </row>
    <row r="145" spans="10:15" x14ac:dyDescent="0.25">
      <c r="J145" s="307" t="s">
        <v>607</v>
      </c>
      <c r="K145" s="346">
        <f>1.3*(hsp2route!D5-hsp2phouse!D185)</f>
        <v>518.09107942849755</v>
      </c>
      <c r="L145" s="298" t="s">
        <v>1</v>
      </c>
    </row>
    <row r="146" spans="10:15" x14ac:dyDescent="0.25">
      <c r="J146" s="348" t="s">
        <v>972</v>
      </c>
      <c r="M146" s="349"/>
    </row>
    <row r="147" spans="10:15" x14ac:dyDescent="0.25">
      <c r="J147" s="307"/>
      <c r="M147" s="349"/>
    </row>
    <row r="148" spans="10:15" x14ac:dyDescent="0.25">
      <c r="K148" s="350" t="s">
        <v>370</v>
      </c>
      <c r="L148" s="349">
        <f>2.528*(K145)^0.4*(24*K144^2+4.4*K144+12.37)*1000</f>
        <v>1411661.230318469</v>
      </c>
      <c r="M148" s="307"/>
      <c r="N148" s="307"/>
    </row>
    <row r="149" spans="10:15" x14ac:dyDescent="0.25">
      <c r="J149" s="307"/>
      <c r="K149" s="307"/>
      <c r="L149" s="307"/>
      <c r="M149" s="307"/>
      <c r="N149" s="307"/>
    </row>
    <row r="150" spans="10:15" x14ac:dyDescent="0.25">
      <c r="J150" s="307"/>
      <c r="K150" s="307"/>
      <c r="L150" s="349"/>
      <c r="M150" s="307"/>
    </row>
    <row r="151" spans="10:15" x14ac:dyDescent="0.25">
      <c r="J151" s="307"/>
      <c r="K151" s="307"/>
      <c r="L151" s="307"/>
      <c r="M151" s="307"/>
      <c r="N151" s="349"/>
      <c r="O151" s="307"/>
    </row>
    <row r="152" spans="10:15" x14ac:dyDescent="0.25">
      <c r="K152" s="344" t="s">
        <v>545</v>
      </c>
      <c r="L152" s="349">
        <f>L148*0.41</f>
        <v>578781.10443057225</v>
      </c>
      <c r="M152" s="307" t="s">
        <v>173</v>
      </c>
    </row>
    <row r="153" spans="10:15" x14ac:dyDescent="0.25">
      <c r="K153" s="344" t="s">
        <v>490</v>
      </c>
      <c r="L153" s="349">
        <f>L148+L152</f>
        <v>1990442.3347490411</v>
      </c>
      <c r="M153" s="307" t="s">
        <v>173</v>
      </c>
    </row>
    <row r="158" spans="10:15" x14ac:dyDescent="0.25">
      <c r="J158" s="347"/>
      <c r="K158" s="347"/>
      <c r="L158" s="347"/>
      <c r="M158" s="347"/>
      <c r="N158" s="355" t="s">
        <v>199</v>
      </c>
    </row>
    <row r="171" spans="1:8" x14ac:dyDescent="0.25">
      <c r="H171" s="351"/>
    </row>
    <row r="172" spans="1:8" x14ac:dyDescent="0.25">
      <c r="H172" s="352"/>
    </row>
    <row r="173" spans="1:8" x14ac:dyDescent="0.25">
      <c r="A173" s="353"/>
    </row>
    <row r="174" spans="1:8" x14ac:dyDescent="0.25">
      <c r="A174" s="353"/>
      <c r="H174" s="354"/>
    </row>
    <row r="175" spans="1:8" x14ac:dyDescent="0.25">
      <c r="A175" s="352"/>
      <c r="H175" s="354"/>
    </row>
    <row r="176" spans="1:8" x14ac:dyDescent="0.25">
      <c r="A176" s="352"/>
      <c r="H176" s="354"/>
    </row>
    <row r="177" spans="1:1" x14ac:dyDescent="0.25">
      <c r="A177" s="352"/>
    </row>
    <row r="178" spans="1:1" x14ac:dyDescent="0.25">
      <c r="A178" s="352"/>
    </row>
    <row r="188" spans="1:1" x14ac:dyDescent="0.25">
      <c r="A188" s="352"/>
    </row>
  </sheetData>
  <mergeCells count="6">
    <mergeCell ref="B23:C23"/>
    <mergeCell ref="C31:D31"/>
    <mergeCell ref="B27:C27"/>
    <mergeCell ref="B24:C24"/>
    <mergeCell ref="B25:C25"/>
    <mergeCell ref="B26:C26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4339" r:id="rId4">
          <objectPr defaultSize="0" autoLine="0" autoPict="0" r:id="rId5">
            <anchor moveWithCells="1">
              <from>
                <xdr:col>7</xdr:col>
                <xdr:colOff>895350</xdr:colOff>
                <xdr:row>130</xdr:row>
                <xdr:rowOff>9525</xdr:rowOff>
              </from>
              <to>
                <xdr:col>7</xdr:col>
                <xdr:colOff>1514475</xdr:colOff>
                <xdr:row>131</xdr:row>
                <xdr:rowOff>9525</xdr:rowOff>
              </to>
            </anchor>
          </objectPr>
        </oleObject>
      </mc:Choice>
      <mc:Fallback>
        <oleObject progId="Equation.2" shapeId="14339" r:id="rId4"/>
      </mc:Fallback>
    </mc:AlternateContent>
    <mc:AlternateContent xmlns:mc="http://schemas.openxmlformats.org/markup-compatibility/2006">
      <mc:Choice Requires="x14">
        <oleObject progId="Equation.2" shapeId="14340" r:id="rId6">
          <objectPr defaultSize="0" autoLine="0" autoPict="0" r:id="rId7">
            <anchor moveWithCells="1">
              <from>
                <xdr:col>7</xdr:col>
                <xdr:colOff>895350</xdr:colOff>
                <xdr:row>131</xdr:row>
                <xdr:rowOff>19050</xdr:rowOff>
              </from>
              <to>
                <xdr:col>7</xdr:col>
                <xdr:colOff>1514475</xdr:colOff>
                <xdr:row>132</xdr:row>
                <xdr:rowOff>19050</xdr:rowOff>
              </to>
            </anchor>
          </objectPr>
        </oleObject>
      </mc:Choice>
      <mc:Fallback>
        <oleObject progId="Equation.2" shapeId="14340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303"/>
  <sheetViews>
    <sheetView workbookViewId="0">
      <selection activeCell="E12" sqref="E12"/>
    </sheetView>
  </sheetViews>
  <sheetFormatPr defaultColWidth="10.7109375" defaultRowHeight="12.75" x14ac:dyDescent="0.2"/>
  <cols>
    <col min="1" max="1" width="12.7109375" style="8" customWidth="1"/>
    <col min="2" max="2" width="13.42578125" style="8" customWidth="1"/>
    <col min="3" max="4" width="11.7109375" style="8" customWidth="1"/>
    <col min="5" max="5" width="25" style="8" customWidth="1"/>
    <col min="6" max="6" width="15.7109375" style="8" customWidth="1"/>
    <col min="7" max="7" width="11.7109375" style="8" customWidth="1"/>
    <col min="8" max="8" width="13.7109375" style="8" customWidth="1"/>
    <col min="9" max="9" width="11.7109375" style="8" customWidth="1"/>
    <col min="10" max="10" width="15.7109375" style="8" customWidth="1"/>
    <col min="11" max="11" width="11.7109375" style="8" customWidth="1"/>
    <col min="12" max="256" width="10.7109375" style="8"/>
    <col min="257" max="257" width="12.7109375" style="8" customWidth="1"/>
    <col min="258" max="258" width="13.42578125" style="8" customWidth="1"/>
    <col min="259" max="263" width="11.7109375" style="8" customWidth="1"/>
    <col min="264" max="264" width="13.7109375" style="8" customWidth="1"/>
    <col min="265" max="265" width="11.7109375" style="8" customWidth="1"/>
    <col min="266" max="266" width="15.7109375" style="8" customWidth="1"/>
    <col min="267" max="267" width="11.7109375" style="8" customWidth="1"/>
    <col min="268" max="512" width="10.7109375" style="8"/>
    <col min="513" max="513" width="12.7109375" style="8" customWidth="1"/>
    <col min="514" max="514" width="13.42578125" style="8" customWidth="1"/>
    <col min="515" max="519" width="11.7109375" style="8" customWidth="1"/>
    <col min="520" max="520" width="13.7109375" style="8" customWidth="1"/>
    <col min="521" max="521" width="11.7109375" style="8" customWidth="1"/>
    <col min="522" max="522" width="15.7109375" style="8" customWidth="1"/>
    <col min="523" max="523" width="11.7109375" style="8" customWidth="1"/>
    <col min="524" max="768" width="10.7109375" style="8"/>
    <col min="769" max="769" width="12.7109375" style="8" customWidth="1"/>
    <col min="770" max="770" width="13.42578125" style="8" customWidth="1"/>
    <col min="771" max="775" width="11.7109375" style="8" customWidth="1"/>
    <col min="776" max="776" width="13.7109375" style="8" customWidth="1"/>
    <col min="777" max="777" width="11.7109375" style="8" customWidth="1"/>
    <col min="778" max="778" width="15.7109375" style="8" customWidth="1"/>
    <col min="779" max="779" width="11.7109375" style="8" customWidth="1"/>
    <col min="780" max="1024" width="10.7109375" style="8"/>
    <col min="1025" max="1025" width="12.7109375" style="8" customWidth="1"/>
    <col min="1026" max="1026" width="13.42578125" style="8" customWidth="1"/>
    <col min="1027" max="1031" width="11.7109375" style="8" customWidth="1"/>
    <col min="1032" max="1032" width="13.7109375" style="8" customWidth="1"/>
    <col min="1033" max="1033" width="11.7109375" style="8" customWidth="1"/>
    <col min="1034" max="1034" width="15.7109375" style="8" customWidth="1"/>
    <col min="1035" max="1035" width="11.7109375" style="8" customWidth="1"/>
    <col min="1036" max="1280" width="10.7109375" style="8"/>
    <col min="1281" max="1281" width="12.7109375" style="8" customWidth="1"/>
    <col min="1282" max="1282" width="13.42578125" style="8" customWidth="1"/>
    <col min="1283" max="1287" width="11.7109375" style="8" customWidth="1"/>
    <col min="1288" max="1288" width="13.7109375" style="8" customWidth="1"/>
    <col min="1289" max="1289" width="11.7109375" style="8" customWidth="1"/>
    <col min="1290" max="1290" width="15.7109375" style="8" customWidth="1"/>
    <col min="1291" max="1291" width="11.7109375" style="8" customWidth="1"/>
    <col min="1292" max="1536" width="10.7109375" style="8"/>
    <col min="1537" max="1537" width="12.7109375" style="8" customWidth="1"/>
    <col min="1538" max="1538" width="13.42578125" style="8" customWidth="1"/>
    <col min="1539" max="1543" width="11.7109375" style="8" customWidth="1"/>
    <col min="1544" max="1544" width="13.7109375" style="8" customWidth="1"/>
    <col min="1545" max="1545" width="11.7109375" style="8" customWidth="1"/>
    <col min="1546" max="1546" width="15.7109375" style="8" customWidth="1"/>
    <col min="1547" max="1547" width="11.7109375" style="8" customWidth="1"/>
    <col min="1548" max="1792" width="10.7109375" style="8"/>
    <col min="1793" max="1793" width="12.7109375" style="8" customWidth="1"/>
    <col min="1794" max="1794" width="13.42578125" style="8" customWidth="1"/>
    <col min="1795" max="1799" width="11.7109375" style="8" customWidth="1"/>
    <col min="1800" max="1800" width="13.7109375" style="8" customWidth="1"/>
    <col min="1801" max="1801" width="11.7109375" style="8" customWidth="1"/>
    <col min="1802" max="1802" width="15.7109375" style="8" customWidth="1"/>
    <col min="1803" max="1803" width="11.7109375" style="8" customWidth="1"/>
    <col min="1804" max="2048" width="10.7109375" style="8"/>
    <col min="2049" max="2049" width="12.7109375" style="8" customWidth="1"/>
    <col min="2050" max="2050" width="13.42578125" style="8" customWidth="1"/>
    <col min="2051" max="2055" width="11.7109375" style="8" customWidth="1"/>
    <col min="2056" max="2056" width="13.7109375" style="8" customWidth="1"/>
    <col min="2057" max="2057" width="11.7109375" style="8" customWidth="1"/>
    <col min="2058" max="2058" width="15.7109375" style="8" customWidth="1"/>
    <col min="2059" max="2059" width="11.7109375" style="8" customWidth="1"/>
    <col min="2060" max="2304" width="10.7109375" style="8"/>
    <col min="2305" max="2305" width="12.7109375" style="8" customWidth="1"/>
    <col min="2306" max="2306" width="13.42578125" style="8" customWidth="1"/>
    <col min="2307" max="2311" width="11.7109375" style="8" customWidth="1"/>
    <col min="2312" max="2312" width="13.7109375" style="8" customWidth="1"/>
    <col min="2313" max="2313" width="11.7109375" style="8" customWidth="1"/>
    <col min="2314" max="2314" width="15.7109375" style="8" customWidth="1"/>
    <col min="2315" max="2315" width="11.7109375" style="8" customWidth="1"/>
    <col min="2316" max="2560" width="10.7109375" style="8"/>
    <col min="2561" max="2561" width="12.7109375" style="8" customWidth="1"/>
    <col min="2562" max="2562" width="13.42578125" style="8" customWidth="1"/>
    <col min="2563" max="2567" width="11.7109375" style="8" customWidth="1"/>
    <col min="2568" max="2568" width="13.7109375" style="8" customWidth="1"/>
    <col min="2569" max="2569" width="11.7109375" style="8" customWidth="1"/>
    <col min="2570" max="2570" width="15.7109375" style="8" customWidth="1"/>
    <col min="2571" max="2571" width="11.7109375" style="8" customWidth="1"/>
    <col min="2572" max="2816" width="10.7109375" style="8"/>
    <col min="2817" max="2817" width="12.7109375" style="8" customWidth="1"/>
    <col min="2818" max="2818" width="13.42578125" style="8" customWidth="1"/>
    <col min="2819" max="2823" width="11.7109375" style="8" customWidth="1"/>
    <col min="2824" max="2824" width="13.7109375" style="8" customWidth="1"/>
    <col min="2825" max="2825" width="11.7109375" style="8" customWidth="1"/>
    <col min="2826" max="2826" width="15.7109375" style="8" customWidth="1"/>
    <col min="2827" max="2827" width="11.7109375" style="8" customWidth="1"/>
    <col min="2828" max="3072" width="10.7109375" style="8"/>
    <col min="3073" max="3073" width="12.7109375" style="8" customWidth="1"/>
    <col min="3074" max="3074" width="13.42578125" style="8" customWidth="1"/>
    <col min="3075" max="3079" width="11.7109375" style="8" customWidth="1"/>
    <col min="3080" max="3080" width="13.7109375" style="8" customWidth="1"/>
    <col min="3081" max="3081" width="11.7109375" style="8" customWidth="1"/>
    <col min="3082" max="3082" width="15.7109375" style="8" customWidth="1"/>
    <col min="3083" max="3083" width="11.7109375" style="8" customWidth="1"/>
    <col min="3084" max="3328" width="10.7109375" style="8"/>
    <col min="3329" max="3329" width="12.7109375" style="8" customWidth="1"/>
    <col min="3330" max="3330" width="13.42578125" style="8" customWidth="1"/>
    <col min="3331" max="3335" width="11.7109375" style="8" customWidth="1"/>
    <col min="3336" max="3336" width="13.7109375" style="8" customWidth="1"/>
    <col min="3337" max="3337" width="11.7109375" style="8" customWidth="1"/>
    <col min="3338" max="3338" width="15.7109375" style="8" customWidth="1"/>
    <col min="3339" max="3339" width="11.7109375" style="8" customWidth="1"/>
    <col min="3340" max="3584" width="10.7109375" style="8"/>
    <col min="3585" max="3585" width="12.7109375" style="8" customWidth="1"/>
    <col min="3586" max="3586" width="13.42578125" style="8" customWidth="1"/>
    <col min="3587" max="3591" width="11.7109375" style="8" customWidth="1"/>
    <col min="3592" max="3592" width="13.7109375" style="8" customWidth="1"/>
    <col min="3593" max="3593" width="11.7109375" style="8" customWidth="1"/>
    <col min="3594" max="3594" width="15.7109375" style="8" customWidth="1"/>
    <col min="3595" max="3595" width="11.7109375" style="8" customWidth="1"/>
    <col min="3596" max="3840" width="10.7109375" style="8"/>
    <col min="3841" max="3841" width="12.7109375" style="8" customWidth="1"/>
    <col min="3842" max="3842" width="13.42578125" style="8" customWidth="1"/>
    <col min="3843" max="3847" width="11.7109375" style="8" customWidth="1"/>
    <col min="3848" max="3848" width="13.7109375" style="8" customWidth="1"/>
    <col min="3849" max="3849" width="11.7109375" style="8" customWidth="1"/>
    <col min="3850" max="3850" width="15.7109375" style="8" customWidth="1"/>
    <col min="3851" max="3851" width="11.7109375" style="8" customWidth="1"/>
    <col min="3852" max="4096" width="10.7109375" style="8"/>
    <col min="4097" max="4097" width="12.7109375" style="8" customWidth="1"/>
    <col min="4098" max="4098" width="13.42578125" style="8" customWidth="1"/>
    <col min="4099" max="4103" width="11.7109375" style="8" customWidth="1"/>
    <col min="4104" max="4104" width="13.7109375" style="8" customWidth="1"/>
    <col min="4105" max="4105" width="11.7109375" style="8" customWidth="1"/>
    <col min="4106" max="4106" width="15.7109375" style="8" customWidth="1"/>
    <col min="4107" max="4107" width="11.7109375" style="8" customWidth="1"/>
    <col min="4108" max="4352" width="10.7109375" style="8"/>
    <col min="4353" max="4353" width="12.7109375" style="8" customWidth="1"/>
    <col min="4354" max="4354" width="13.42578125" style="8" customWidth="1"/>
    <col min="4355" max="4359" width="11.7109375" style="8" customWidth="1"/>
    <col min="4360" max="4360" width="13.7109375" style="8" customWidth="1"/>
    <col min="4361" max="4361" width="11.7109375" style="8" customWidth="1"/>
    <col min="4362" max="4362" width="15.7109375" style="8" customWidth="1"/>
    <col min="4363" max="4363" width="11.7109375" style="8" customWidth="1"/>
    <col min="4364" max="4608" width="10.7109375" style="8"/>
    <col min="4609" max="4609" width="12.7109375" style="8" customWidth="1"/>
    <col min="4610" max="4610" width="13.42578125" style="8" customWidth="1"/>
    <col min="4611" max="4615" width="11.7109375" style="8" customWidth="1"/>
    <col min="4616" max="4616" width="13.7109375" style="8" customWidth="1"/>
    <col min="4617" max="4617" width="11.7109375" style="8" customWidth="1"/>
    <col min="4618" max="4618" width="15.7109375" style="8" customWidth="1"/>
    <col min="4619" max="4619" width="11.7109375" style="8" customWidth="1"/>
    <col min="4620" max="4864" width="10.7109375" style="8"/>
    <col min="4865" max="4865" width="12.7109375" style="8" customWidth="1"/>
    <col min="4866" max="4866" width="13.42578125" style="8" customWidth="1"/>
    <col min="4867" max="4871" width="11.7109375" style="8" customWidth="1"/>
    <col min="4872" max="4872" width="13.7109375" style="8" customWidth="1"/>
    <col min="4873" max="4873" width="11.7109375" style="8" customWidth="1"/>
    <col min="4874" max="4874" width="15.7109375" style="8" customWidth="1"/>
    <col min="4875" max="4875" width="11.7109375" style="8" customWidth="1"/>
    <col min="4876" max="5120" width="10.7109375" style="8"/>
    <col min="5121" max="5121" width="12.7109375" style="8" customWidth="1"/>
    <col min="5122" max="5122" width="13.42578125" style="8" customWidth="1"/>
    <col min="5123" max="5127" width="11.7109375" style="8" customWidth="1"/>
    <col min="5128" max="5128" width="13.7109375" style="8" customWidth="1"/>
    <col min="5129" max="5129" width="11.7109375" style="8" customWidth="1"/>
    <col min="5130" max="5130" width="15.7109375" style="8" customWidth="1"/>
    <col min="5131" max="5131" width="11.7109375" style="8" customWidth="1"/>
    <col min="5132" max="5376" width="10.7109375" style="8"/>
    <col min="5377" max="5377" width="12.7109375" style="8" customWidth="1"/>
    <col min="5378" max="5378" width="13.42578125" style="8" customWidth="1"/>
    <col min="5379" max="5383" width="11.7109375" style="8" customWidth="1"/>
    <col min="5384" max="5384" width="13.7109375" style="8" customWidth="1"/>
    <col min="5385" max="5385" width="11.7109375" style="8" customWidth="1"/>
    <col min="5386" max="5386" width="15.7109375" style="8" customWidth="1"/>
    <col min="5387" max="5387" width="11.7109375" style="8" customWidth="1"/>
    <col min="5388" max="5632" width="10.7109375" style="8"/>
    <col min="5633" max="5633" width="12.7109375" style="8" customWidth="1"/>
    <col min="5634" max="5634" width="13.42578125" style="8" customWidth="1"/>
    <col min="5635" max="5639" width="11.7109375" style="8" customWidth="1"/>
    <col min="5640" max="5640" width="13.7109375" style="8" customWidth="1"/>
    <col min="5641" max="5641" width="11.7109375" style="8" customWidth="1"/>
    <col min="5642" max="5642" width="15.7109375" style="8" customWidth="1"/>
    <col min="5643" max="5643" width="11.7109375" style="8" customWidth="1"/>
    <col min="5644" max="5888" width="10.7109375" style="8"/>
    <col min="5889" max="5889" width="12.7109375" style="8" customWidth="1"/>
    <col min="5890" max="5890" width="13.42578125" style="8" customWidth="1"/>
    <col min="5891" max="5895" width="11.7109375" style="8" customWidth="1"/>
    <col min="5896" max="5896" width="13.7109375" style="8" customWidth="1"/>
    <col min="5897" max="5897" width="11.7109375" style="8" customWidth="1"/>
    <col min="5898" max="5898" width="15.7109375" style="8" customWidth="1"/>
    <col min="5899" max="5899" width="11.7109375" style="8" customWidth="1"/>
    <col min="5900" max="6144" width="10.7109375" style="8"/>
    <col min="6145" max="6145" width="12.7109375" style="8" customWidth="1"/>
    <col min="6146" max="6146" width="13.42578125" style="8" customWidth="1"/>
    <col min="6147" max="6151" width="11.7109375" style="8" customWidth="1"/>
    <col min="6152" max="6152" width="13.7109375" style="8" customWidth="1"/>
    <col min="6153" max="6153" width="11.7109375" style="8" customWidth="1"/>
    <col min="6154" max="6154" width="15.7109375" style="8" customWidth="1"/>
    <col min="6155" max="6155" width="11.7109375" style="8" customWidth="1"/>
    <col min="6156" max="6400" width="10.7109375" style="8"/>
    <col min="6401" max="6401" width="12.7109375" style="8" customWidth="1"/>
    <col min="6402" max="6402" width="13.42578125" style="8" customWidth="1"/>
    <col min="6403" max="6407" width="11.7109375" style="8" customWidth="1"/>
    <col min="6408" max="6408" width="13.7109375" style="8" customWidth="1"/>
    <col min="6409" max="6409" width="11.7109375" style="8" customWidth="1"/>
    <col min="6410" max="6410" width="15.7109375" style="8" customWidth="1"/>
    <col min="6411" max="6411" width="11.7109375" style="8" customWidth="1"/>
    <col min="6412" max="6656" width="10.7109375" style="8"/>
    <col min="6657" max="6657" width="12.7109375" style="8" customWidth="1"/>
    <col min="6658" max="6658" width="13.42578125" style="8" customWidth="1"/>
    <col min="6659" max="6663" width="11.7109375" style="8" customWidth="1"/>
    <col min="6664" max="6664" width="13.7109375" style="8" customWidth="1"/>
    <col min="6665" max="6665" width="11.7109375" style="8" customWidth="1"/>
    <col min="6666" max="6666" width="15.7109375" style="8" customWidth="1"/>
    <col min="6667" max="6667" width="11.7109375" style="8" customWidth="1"/>
    <col min="6668" max="6912" width="10.7109375" style="8"/>
    <col min="6913" max="6913" width="12.7109375" style="8" customWidth="1"/>
    <col min="6914" max="6914" width="13.42578125" style="8" customWidth="1"/>
    <col min="6915" max="6919" width="11.7109375" style="8" customWidth="1"/>
    <col min="6920" max="6920" width="13.7109375" style="8" customWidth="1"/>
    <col min="6921" max="6921" width="11.7109375" style="8" customWidth="1"/>
    <col min="6922" max="6922" width="15.7109375" style="8" customWidth="1"/>
    <col min="6923" max="6923" width="11.7109375" style="8" customWidth="1"/>
    <col min="6924" max="7168" width="10.7109375" style="8"/>
    <col min="7169" max="7169" width="12.7109375" style="8" customWidth="1"/>
    <col min="7170" max="7170" width="13.42578125" style="8" customWidth="1"/>
    <col min="7171" max="7175" width="11.7109375" style="8" customWidth="1"/>
    <col min="7176" max="7176" width="13.7109375" style="8" customWidth="1"/>
    <col min="7177" max="7177" width="11.7109375" style="8" customWidth="1"/>
    <col min="7178" max="7178" width="15.7109375" style="8" customWidth="1"/>
    <col min="7179" max="7179" width="11.7109375" style="8" customWidth="1"/>
    <col min="7180" max="7424" width="10.7109375" style="8"/>
    <col min="7425" max="7425" width="12.7109375" style="8" customWidth="1"/>
    <col min="7426" max="7426" width="13.42578125" style="8" customWidth="1"/>
    <col min="7427" max="7431" width="11.7109375" style="8" customWidth="1"/>
    <col min="7432" max="7432" width="13.7109375" style="8" customWidth="1"/>
    <col min="7433" max="7433" width="11.7109375" style="8" customWidth="1"/>
    <col min="7434" max="7434" width="15.7109375" style="8" customWidth="1"/>
    <col min="7435" max="7435" width="11.7109375" style="8" customWidth="1"/>
    <col min="7436" max="7680" width="10.7109375" style="8"/>
    <col min="7681" max="7681" width="12.7109375" style="8" customWidth="1"/>
    <col min="7682" max="7682" width="13.42578125" style="8" customWidth="1"/>
    <col min="7683" max="7687" width="11.7109375" style="8" customWidth="1"/>
    <col min="7688" max="7688" width="13.7109375" style="8" customWidth="1"/>
    <col min="7689" max="7689" width="11.7109375" style="8" customWidth="1"/>
    <col min="7690" max="7690" width="15.7109375" style="8" customWidth="1"/>
    <col min="7691" max="7691" width="11.7109375" style="8" customWidth="1"/>
    <col min="7692" max="7936" width="10.7109375" style="8"/>
    <col min="7937" max="7937" width="12.7109375" style="8" customWidth="1"/>
    <col min="7938" max="7938" width="13.42578125" style="8" customWidth="1"/>
    <col min="7939" max="7943" width="11.7109375" style="8" customWidth="1"/>
    <col min="7944" max="7944" width="13.7109375" style="8" customWidth="1"/>
    <col min="7945" max="7945" width="11.7109375" style="8" customWidth="1"/>
    <col min="7946" max="7946" width="15.7109375" style="8" customWidth="1"/>
    <col min="7947" max="7947" width="11.7109375" style="8" customWidth="1"/>
    <col min="7948" max="8192" width="10.7109375" style="8"/>
    <col min="8193" max="8193" width="12.7109375" style="8" customWidth="1"/>
    <col min="8194" max="8194" width="13.42578125" style="8" customWidth="1"/>
    <col min="8195" max="8199" width="11.7109375" style="8" customWidth="1"/>
    <col min="8200" max="8200" width="13.7109375" style="8" customWidth="1"/>
    <col min="8201" max="8201" width="11.7109375" style="8" customWidth="1"/>
    <col min="8202" max="8202" width="15.7109375" style="8" customWidth="1"/>
    <col min="8203" max="8203" width="11.7109375" style="8" customWidth="1"/>
    <col min="8204" max="8448" width="10.7109375" style="8"/>
    <col min="8449" max="8449" width="12.7109375" style="8" customWidth="1"/>
    <col min="8450" max="8450" width="13.42578125" style="8" customWidth="1"/>
    <col min="8451" max="8455" width="11.7109375" style="8" customWidth="1"/>
    <col min="8456" max="8456" width="13.7109375" style="8" customWidth="1"/>
    <col min="8457" max="8457" width="11.7109375" style="8" customWidth="1"/>
    <col min="8458" max="8458" width="15.7109375" style="8" customWidth="1"/>
    <col min="8459" max="8459" width="11.7109375" style="8" customWidth="1"/>
    <col min="8460" max="8704" width="10.7109375" style="8"/>
    <col min="8705" max="8705" width="12.7109375" style="8" customWidth="1"/>
    <col min="8706" max="8706" width="13.42578125" style="8" customWidth="1"/>
    <col min="8707" max="8711" width="11.7109375" style="8" customWidth="1"/>
    <col min="8712" max="8712" width="13.7109375" style="8" customWidth="1"/>
    <col min="8713" max="8713" width="11.7109375" style="8" customWidth="1"/>
    <col min="8714" max="8714" width="15.7109375" style="8" customWidth="1"/>
    <col min="8715" max="8715" width="11.7109375" style="8" customWidth="1"/>
    <col min="8716" max="8960" width="10.7109375" style="8"/>
    <col min="8961" max="8961" width="12.7109375" style="8" customWidth="1"/>
    <col min="8962" max="8962" width="13.42578125" style="8" customWidth="1"/>
    <col min="8963" max="8967" width="11.7109375" style="8" customWidth="1"/>
    <col min="8968" max="8968" width="13.7109375" style="8" customWidth="1"/>
    <col min="8969" max="8969" width="11.7109375" style="8" customWidth="1"/>
    <col min="8970" max="8970" width="15.7109375" style="8" customWidth="1"/>
    <col min="8971" max="8971" width="11.7109375" style="8" customWidth="1"/>
    <col min="8972" max="9216" width="10.7109375" style="8"/>
    <col min="9217" max="9217" width="12.7109375" style="8" customWidth="1"/>
    <col min="9218" max="9218" width="13.42578125" style="8" customWidth="1"/>
    <col min="9219" max="9223" width="11.7109375" style="8" customWidth="1"/>
    <col min="9224" max="9224" width="13.7109375" style="8" customWidth="1"/>
    <col min="9225" max="9225" width="11.7109375" style="8" customWidth="1"/>
    <col min="9226" max="9226" width="15.7109375" style="8" customWidth="1"/>
    <col min="9227" max="9227" width="11.7109375" style="8" customWidth="1"/>
    <col min="9228" max="9472" width="10.7109375" style="8"/>
    <col min="9473" max="9473" width="12.7109375" style="8" customWidth="1"/>
    <col min="9474" max="9474" width="13.42578125" style="8" customWidth="1"/>
    <col min="9475" max="9479" width="11.7109375" style="8" customWidth="1"/>
    <col min="9480" max="9480" width="13.7109375" style="8" customWidth="1"/>
    <col min="9481" max="9481" width="11.7109375" style="8" customWidth="1"/>
    <col min="9482" max="9482" width="15.7109375" style="8" customWidth="1"/>
    <col min="9483" max="9483" width="11.7109375" style="8" customWidth="1"/>
    <col min="9484" max="9728" width="10.7109375" style="8"/>
    <col min="9729" max="9729" width="12.7109375" style="8" customWidth="1"/>
    <col min="9730" max="9730" width="13.42578125" style="8" customWidth="1"/>
    <col min="9731" max="9735" width="11.7109375" style="8" customWidth="1"/>
    <col min="9736" max="9736" width="13.7109375" style="8" customWidth="1"/>
    <col min="9737" max="9737" width="11.7109375" style="8" customWidth="1"/>
    <col min="9738" max="9738" width="15.7109375" style="8" customWidth="1"/>
    <col min="9739" max="9739" width="11.7109375" style="8" customWidth="1"/>
    <col min="9740" max="9984" width="10.7109375" style="8"/>
    <col min="9985" max="9985" width="12.7109375" style="8" customWidth="1"/>
    <col min="9986" max="9986" width="13.42578125" style="8" customWidth="1"/>
    <col min="9987" max="9991" width="11.7109375" style="8" customWidth="1"/>
    <col min="9992" max="9992" width="13.7109375" style="8" customWidth="1"/>
    <col min="9993" max="9993" width="11.7109375" style="8" customWidth="1"/>
    <col min="9994" max="9994" width="15.7109375" style="8" customWidth="1"/>
    <col min="9995" max="9995" width="11.7109375" style="8" customWidth="1"/>
    <col min="9996" max="10240" width="10.7109375" style="8"/>
    <col min="10241" max="10241" width="12.7109375" style="8" customWidth="1"/>
    <col min="10242" max="10242" width="13.42578125" style="8" customWidth="1"/>
    <col min="10243" max="10247" width="11.7109375" style="8" customWidth="1"/>
    <col min="10248" max="10248" width="13.7109375" style="8" customWidth="1"/>
    <col min="10249" max="10249" width="11.7109375" style="8" customWidth="1"/>
    <col min="10250" max="10250" width="15.7109375" style="8" customWidth="1"/>
    <col min="10251" max="10251" width="11.7109375" style="8" customWidth="1"/>
    <col min="10252" max="10496" width="10.7109375" style="8"/>
    <col min="10497" max="10497" width="12.7109375" style="8" customWidth="1"/>
    <col min="10498" max="10498" width="13.42578125" style="8" customWidth="1"/>
    <col min="10499" max="10503" width="11.7109375" style="8" customWidth="1"/>
    <col min="10504" max="10504" width="13.7109375" style="8" customWidth="1"/>
    <col min="10505" max="10505" width="11.7109375" style="8" customWidth="1"/>
    <col min="10506" max="10506" width="15.7109375" style="8" customWidth="1"/>
    <col min="10507" max="10507" width="11.7109375" style="8" customWidth="1"/>
    <col min="10508" max="10752" width="10.7109375" style="8"/>
    <col min="10753" max="10753" width="12.7109375" style="8" customWidth="1"/>
    <col min="10754" max="10754" width="13.42578125" style="8" customWidth="1"/>
    <col min="10755" max="10759" width="11.7109375" style="8" customWidth="1"/>
    <col min="10760" max="10760" width="13.7109375" style="8" customWidth="1"/>
    <col min="10761" max="10761" width="11.7109375" style="8" customWidth="1"/>
    <col min="10762" max="10762" width="15.7109375" style="8" customWidth="1"/>
    <col min="10763" max="10763" width="11.7109375" style="8" customWidth="1"/>
    <col min="10764" max="11008" width="10.7109375" style="8"/>
    <col min="11009" max="11009" width="12.7109375" style="8" customWidth="1"/>
    <col min="11010" max="11010" width="13.42578125" style="8" customWidth="1"/>
    <col min="11011" max="11015" width="11.7109375" style="8" customWidth="1"/>
    <col min="11016" max="11016" width="13.7109375" style="8" customWidth="1"/>
    <col min="11017" max="11017" width="11.7109375" style="8" customWidth="1"/>
    <col min="11018" max="11018" width="15.7109375" style="8" customWidth="1"/>
    <col min="11019" max="11019" width="11.7109375" style="8" customWidth="1"/>
    <col min="11020" max="11264" width="10.7109375" style="8"/>
    <col min="11265" max="11265" width="12.7109375" style="8" customWidth="1"/>
    <col min="11266" max="11266" width="13.42578125" style="8" customWidth="1"/>
    <col min="11267" max="11271" width="11.7109375" style="8" customWidth="1"/>
    <col min="11272" max="11272" width="13.7109375" style="8" customWidth="1"/>
    <col min="11273" max="11273" width="11.7109375" style="8" customWidth="1"/>
    <col min="11274" max="11274" width="15.7109375" style="8" customWidth="1"/>
    <col min="11275" max="11275" width="11.7109375" style="8" customWidth="1"/>
    <col min="11276" max="11520" width="10.7109375" style="8"/>
    <col min="11521" max="11521" width="12.7109375" style="8" customWidth="1"/>
    <col min="11522" max="11522" width="13.42578125" style="8" customWidth="1"/>
    <col min="11523" max="11527" width="11.7109375" style="8" customWidth="1"/>
    <col min="11528" max="11528" width="13.7109375" style="8" customWidth="1"/>
    <col min="11529" max="11529" width="11.7109375" style="8" customWidth="1"/>
    <col min="11530" max="11530" width="15.7109375" style="8" customWidth="1"/>
    <col min="11531" max="11531" width="11.7109375" style="8" customWidth="1"/>
    <col min="11532" max="11776" width="10.7109375" style="8"/>
    <col min="11777" max="11777" width="12.7109375" style="8" customWidth="1"/>
    <col min="11778" max="11778" width="13.42578125" style="8" customWidth="1"/>
    <col min="11779" max="11783" width="11.7109375" style="8" customWidth="1"/>
    <col min="11784" max="11784" width="13.7109375" style="8" customWidth="1"/>
    <col min="11785" max="11785" width="11.7109375" style="8" customWidth="1"/>
    <col min="11786" max="11786" width="15.7109375" style="8" customWidth="1"/>
    <col min="11787" max="11787" width="11.7109375" style="8" customWidth="1"/>
    <col min="11788" max="12032" width="10.7109375" style="8"/>
    <col min="12033" max="12033" width="12.7109375" style="8" customWidth="1"/>
    <col min="12034" max="12034" width="13.42578125" style="8" customWidth="1"/>
    <col min="12035" max="12039" width="11.7109375" style="8" customWidth="1"/>
    <col min="12040" max="12040" width="13.7109375" style="8" customWidth="1"/>
    <col min="12041" max="12041" width="11.7109375" style="8" customWidth="1"/>
    <col min="12042" max="12042" width="15.7109375" style="8" customWidth="1"/>
    <col min="12043" max="12043" width="11.7109375" style="8" customWidth="1"/>
    <col min="12044" max="12288" width="10.7109375" style="8"/>
    <col min="12289" max="12289" width="12.7109375" style="8" customWidth="1"/>
    <col min="12290" max="12290" width="13.42578125" style="8" customWidth="1"/>
    <col min="12291" max="12295" width="11.7109375" style="8" customWidth="1"/>
    <col min="12296" max="12296" width="13.7109375" style="8" customWidth="1"/>
    <col min="12297" max="12297" width="11.7109375" style="8" customWidth="1"/>
    <col min="12298" max="12298" width="15.7109375" style="8" customWidth="1"/>
    <col min="12299" max="12299" width="11.7109375" style="8" customWidth="1"/>
    <col min="12300" max="12544" width="10.7109375" style="8"/>
    <col min="12545" max="12545" width="12.7109375" style="8" customWidth="1"/>
    <col min="12546" max="12546" width="13.42578125" style="8" customWidth="1"/>
    <col min="12547" max="12551" width="11.7109375" style="8" customWidth="1"/>
    <col min="12552" max="12552" width="13.7109375" style="8" customWidth="1"/>
    <col min="12553" max="12553" width="11.7109375" style="8" customWidth="1"/>
    <col min="12554" max="12554" width="15.7109375" style="8" customWidth="1"/>
    <col min="12555" max="12555" width="11.7109375" style="8" customWidth="1"/>
    <col min="12556" max="12800" width="10.7109375" style="8"/>
    <col min="12801" max="12801" width="12.7109375" style="8" customWidth="1"/>
    <col min="12802" max="12802" width="13.42578125" style="8" customWidth="1"/>
    <col min="12803" max="12807" width="11.7109375" style="8" customWidth="1"/>
    <col min="12808" max="12808" width="13.7109375" style="8" customWidth="1"/>
    <col min="12809" max="12809" width="11.7109375" style="8" customWidth="1"/>
    <col min="12810" max="12810" width="15.7109375" style="8" customWidth="1"/>
    <col min="12811" max="12811" width="11.7109375" style="8" customWidth="1"/>
    <col min="12812" max="13056" width="10.7109375" style="8"/>
    <col min="13057" max="13057" width="12.7109375" style="8" customWidth="1"/>
    <col min="13058" max="13058" width="13.42578125" style="8" customWidth="1"/>
    <col min="13059" max="13063" width="11.7109375" style="8" customWidth="1"/>
    <col min="13064" max="13064" width="13.7109375" style="8" customWidth="1"/>
    <col min="13065" max="13065" width="11.7109375" style="8" customWidth="1"/>
    <col min="13066" max="13066" width="15.7109375" style="8" customWidth="1"/>
    <col min="13067" max="13067" width="11.7109375" style="8" customWidth="1"/>
    <col min="13068" max="13312" width="10.7109375" style="8"/>
    <col min="13313" max="13313" width="12.7109375" style="8" customWidth="1"/>
    <col min="13314" max="13314" width="13.42578125" style="8" customWidth="1"/>
    <col min="13315" max="13319" width="11.7109375" style="8" customWidth="1"/>
    <col min="13320" max="13320" width="13.7109375" style="8" customWidth="1"/>
    <col min="13321" max="13321" width="11.7109375" style="8" customWidth="1"/>
    <col min="13322" max="13322" width="15.7109375" style="8" customWidth="1"/>
    <col min="13323" max="13323" width="11.7109375" style="8" customWidth="1"/>
    <col min="13324" max="13568" width="10.7109375" style="8"/>
    <col min="13569" max="13569" width="12.7109375" style="8" customWidth="1"/>
    <col min="13570" max="13570" width="13.42578125" style="8" customWidth="1"/>
    <col min="13571" max="13575" width="11.7109375" style="8" customWidth="1"/>
    <col min="13576" max="13576" width="13.7109375" style="8" customWidth="1"/>
    <col min="13577" max="13577" width="11.7109375" style="8" customWidth="1"/>
    <col min="13578" max="13578" width="15.7109375" style="8" customWidth="1"/>
    <col min="13579" max="13579" width="11.7109375" style="8" customWidth="1"/>
    <col min="13580" max="13824" width="10.7109375" style="8"/>
    <col min="13825" max="13825" width="12.7109375" style="8" customWidth="1"/>
    <col min="13826" max="13826" width="13.42578125" style="8" customWidth="1"/>
    <col min="13827" max="13831" width="11.7109375" style="8" customWidth="1"/>
    <col min="13832" max="13832" width="13.7109375" style="8" customWidth="1"/>
    <col min="13833" max="13833" width="11.7109375" style="8" customWidth="1"/>
    <col min="13834" max="13834" width="15.7109375" style="8" customWidth="1"/>
    <col min="13835" max="13835" width="11.7109375" style="8" customWidth="1"/>
    <col min="13836" max="14080" width="10.7109375" style="8"/>
    <col min="14081" max="14081" width="12.7109375" style="8" customWidth="1"/>
    <col min="14082" max="14082" width="13.42578125" style="8" customWidth="1"/>
    <col min="14083" max="14087" width="11.7109375" style="8" customWidth="1"/>
    <col min="14088" max="14088" width="13.7109375" style="8" customWidth="1"/>
    <col min="14089" max="14089" width="11.7109375" style="8" customWidth="1"/>
    <col min="14090" max="14090" width="15.7109375" style="8" customWidth="1"/>
    <col min="14091" max="14091" width="11.7109375" style="8" customWidth="1"/>
    <col min="14092" max="14336" width="10.7109375" style="8"/>
    <col min="14337" max="14337" width="12.7109375" style="8" customWidth="1"/>
    <col min="14338" max="14338" width="13.42578125" style="8" customWidth="1"/>
    <col min="14339" max="14343" width="11.7109375" style="8" customWidth="1"/>
    <col min="14344" max="14344" width="13.7109375" style="8" customWidth="1"/>
    <col min="14345" max="14345" width="11.7109375" style="8" customWidth="1"/>
    <col min="14346" max="14346" width="15.7109375" style="8" customWidth="1"/>
    <col min="14347" max="14347" width="11.7109375" style="8" customWidth="1"/>
    <col min="14348" max="14592" width="10.7109375" style="8"/>
    <col min="14593" max="14593" width="12.7109375" style="8" customWidth="1"/>
    <col min="14594" max="14594" width="13.42578125" style="8" customWidth="1"/>
    <col min="14595" max="14599" width="11.7109375" style="8" customWidth="1"/>
    <col min="14600" max="14600" width="13.7109375" style="8" customWidth="1"/>
    <col min="14601" max="14601" width="11.7109375" style="8" customWidth="1"/>
    <col min="14602" max="14602" width="15.7109375" style="8" customWidth="1"/>
    <col min="14603" max="14603" width="11.7109375" style="8" customWidth="1"/>
    <col min="14604" max="14848" width="10.7109375" style="8"/>
    <col min="14849" max="14849" width="12.7109375" style="8" customWidth="1"/>
    <col min="14850" max="14850" width="13.42578125" style="8" customWidth="1"/>
    <col min="14851" max="14855" width="11.7109375" style="8" customWidth="1"/>
    <col min="14856" max="14856" width="13.7109375" style="8" customWidth="1"/>
    <col min="14857" max="14857" width="11.7109375" style="8" customWidth="1"/>
    <col min="14858" max="14858" width="15.7109375" style="8" customWidth="1"/>
    <col min="14859" max="14859" width="11.7109375" style="8" customWidth="1"/>
    <col min="14860" max="15104" width="10.7109375" style="8"/>
    <col min="15105" max="15105" width="12.7109375" style="8" customWidth="1"/>
    <col min="15106" max="15106" width="13.42578125" style="8" customWidth="1"/>
    <col min="15107" max="15111" width="11.7109375" style="8" customWidth="1"/>
    <col min="15112" max="15112" width="13.7109375" style="8" customWidth="1"/>
    <col min="15113" max="15113" width="11.7109375" style="8" customWidth="1"/>
    <col min="15114" max="15114" width="15.7109375" style="8" customWidth="1"/>
    <col min="15115" max="15115" width="11.7109375" style="8" customWidth="1"/>
    <col min="15116" max="15360" width="10.7109375" style="8"/>
    <col min="15361" max="15361" width="12.7109375" style="8" customWidth="1"/>
    <col min="15362" max="15362" width="13.42578125" style="8" customWidth="1"/>
    <col min="15363" max="15367" width="11.7109375" style="8" customWidth="1"/>
    <col min="15368" max="15368" width="13.7109375" style="8" customWidth="1"/>
    <col min="15369" max="15369" width="11.7109375" style="8" customWidth="1"/>
    <col min="15370" max="15370" width="15.7109375" style="8" customWidth="1"/>
    <col min="15371" max="15371" width="11.7109375" style="8" customWidth="1"/>
    <col min="15372" max="15616" width="10.7109375" style="8"/>
    <col min="15617" max="15617" width="12.7109375" style="8" customWidth="1"/>
    <col min="15618" max="15618" width="13.42578125" style="8" customWidth="1"/>
    <col min="15619" max="15623" width="11.7109375" style="8" customWidth="1"/>
    <col min="15624" max="15624" width="13.7109375" style="8" customWidth="1"/>
    <col min="15625" max="15625" width="11.7109375" style="8" customWidth="1"/>
    <col min="15626" max="15626" width="15.7109375" style="8" customWidth="1"/>
    <col min="15627" max="15627" width="11.7109375" style="8" customWidth="1"/>
    <col min="15628" max="15872" width="10.7109375" style="8"/>
    <col min="15873" max="15873" width="12.7109375" style="8" customWidth="1"/>
    <col min="15874" max="15874" width="13.42578125" style="8" customWidth="1"/>
    <col min="15875" max="15879" width="11.7109375" style="8" customWidth="1"/>
    <col min="15880" max="15880" width="13.7109375" style="8" customWidth="1"/>
    <col min="15881" max="15881" width="11.7109375" style="8" customWidth="1"/>
    <col min="15882" max="15882" width="15.7109375" style="8" customWidth="1"/>
    <col min="15883" max="15883" width="11.7109375" style="8" customWidth="1"/>
    <col min="15884" max="16128" width="10.7109375" style="8"/>
    <col min="16129" max="16129" width="12.7109375" style="8" customWidth="1"/>
    <col min="16130" max="16130" width="13.42578125" style="8" customWidth="1"/>
    <col min="16131" max="16135" width="11.7109375" style="8" customWidth="1"/>
    <col min="16136" max="16136" width="13.7109375" style="8" customWidth="1"/>
    <col min="16137" max="16137" width="11.7109375" style="8" customWidth="1"/>
    <col min="16138" max="16138" width="15.7109375" style="8" customWidth="1"/>
    <col min="16139" max="16139" width="11.7109375" style="8" customWidth="1"/>
    <col min="16140" max="16384" width="10.7109375" style="8"/>
  </cols>
  <sheetData>
    <row r="1" spans="1:11" ht="15" customHeight="1" x14ac:dyDescent="0.2">
      <c r="A1" s="20"/>
      <c r="B1" s="21"/>
      <c r="C1" s="22" t="s">
        <v>116</v>
      </c>
      <c r="D1" s="23"/>
      <c r="E1" s="574" t="s">
        <v>117</v>
      </c>
      <c r="F1" s="575"/>
      <c r="G1" s="575"/>
      <c r="H1" s="576"/>
      <c r="I1" s="24"/>
      <c r="J1" s="21"/>
      <c r="K1" s="25"/>
    </row>
    <row r="2" spans="1:11" ht="40.5" customHeight="1" x14ac:dyDescent="0.2">
      <c r="A2" s="26"/>
      <c r="B2" s="27"/>
      <c r="C2" s="28"/>
      <c r="D2" s="29"/>
      <c r="E2" s="577"/>
      <c r="F2" s="578"/>
      <c r="G2" s="578"/>
      <c r="H2" s="579"/>
      <c r="I2" s="30"/>
      <c r="J2" s="31"/>
      <c r="K2" s="32"/>
    </row>
    <row r="3" spans="1:11" ht="15" customHeight="1" x14ac:dyDescent="0.2">
      <c r="A3" s="580" t="s">
        <v>118</v>
      </c>
      <c r="B3" s="581"/>
      <c r="C3" s="581"/>
      <c r="D3" s="582"/>
      <c r="E3" s="33" t="s">
        <v>119</v>
      </c>
      <c r="F3" s="291" t="s">
        <v>120</v>
      </c>
      <c r="G3" s="34"/>
      <c r="H3" s="35"/>
      <c r="I3" s="36" t="s">
        <v>121</v>
      </c>
      <c r="J3" s="583">
        <v>2007</v>
      </c>
      <c r="K3" s="584"/>
    </row>
    <row r="4" spans="1:11" x14ac:dyDescent="0.2">
      <c r="A4" s="37"/>
      <c r="B4" s="37"/>
      <c r="C4" s="37"/>
      <c r="D4" s="37"/>
      <c r="E4" s="37"/>
      <c r="F4" s="37"/>
      <c r="G4" s="37"/>
      <c r="H4" s="37"/>
      <c r="I4" s="37"/>
      <c r="J4" s="38"/>
      <c r="K4" s="38"/>
    </row>
    <row r="5" spans="1:11" ht="25.5" x14ac:dyDescent="0.2">
      <c r="A5" s="284" t="str">
        <f>IF(C23=0,"Circuito de Adução sem Chaminé de Equilíbrio =&gt; Excluir Planilha","Circuito de Adução com Chaminé de Equilíbrio =&gt; Manter Planilha")</f>
        <v>Circuito de Adução sem Chaminé de Equilíbrio =&gt; Excluir Planilha</v>
      </c>
      <c r="B5" s="285"/>
      <c r="C5" s="285"/>
      <c r="D5" s="285"/>
      <c r="E5" s="285"/>
      <c r="F5" s="37"/>
      <c r="G5" s="296" t="s">
        <v>659</v>
      </c>
      <c r="H5" s="296" t="s">
        <v>660</v>
      </c>
      <c r="I5" s="39"/>
      <c r="J5" s="296" t="s">
        <v>782</v>
      </c>
      <c r="K5" s="296" t="s">
        <v>783</v>
      </c>
    </row>
    <row r="6" spans="1:11" x14ac:dyDescent="0.2">
      <c r="A6" s="37"/>
      <c r="B6" s="37"/>
      <c r="C6" s="37"/>
      <c r="D6" s="37"/>
      <c r="E6" s="37"/>
      <c r="F6" s="37"/>
      <c r="G6" s="297" t="s">
        <v>661</v>
      </c>
      <c r="H6" s="297">
        <f>iohsp2!B6</f>
        <v>3</v>
      </c>
      <c r="I6" s="39"/>
      <c r="J6" s="360">
        <v>1</v>
      </c>
      <c r="K6" s="296">
        <f>SUM(hsp2tunnel!F77:F80)</f>
        <v>3.6335820591233449E-2</v>
      </c>
    </row>
    <row r="7" spans="1:11" x14ac:dyDescent="0.2">
      <c r="A7" s="37"/>
      <c r="B7" s="37"/>
      <c r="C7" s="37"/>
      <c r="D7" s="37"/>
      <c r="E7" s="37"/>
      <c r="F7" s="37"/>
      <c r="G7" s="297"/>
      <c r="H7" s="297"/>
      <c r="I7" s="39"/>
      <c r="J7" s="360">
        <v>2</v>
      </c>
      <c r="K7" s="296">
        <f>SUM(hsp2tunnel!F84:F87)</f>
        <v>3.6335820591233449E-2</v>
      </c>
    </row>
    <row r="8" spans="1:11" x14ac:dyDescent="0.2">
      <c r="A8" s="37"/>
      <c r="B8" s="37"/>
      <c r="C8" s="37"/>
      <c r="D8" s="37"/>
      <c r="E8" s="37"/>
      <c r="F8" s="37"/>
      <c r="G8" s="297" t="s">
        <v>662</v>
      </c>
      <c r="H8" s="297">
        <f>iohsp2!B7</f>
        <v>2</v>
      </c>
      <c r="I8" s="39"/>
      <c r="J8" s="360">
        <v>3</v>
      </c>
      <c r="K8" s="296">
        <f>SUM(hsp2tunnel!F91:F94)</f>
        <v>3.6335820591233449E-2</v>
      </c>
    </row>
    <row r="9" spans="1:11" x14ac:dyDescent="0.2">
      <c r="A9" s="37"/>
      <c r="B9" s="37"/>
      <c r="C9" s="37"/>
      <c r="D9" s="37"/>
      <c r="E9" s="37"/>
      <c r="F9" s="37"/>
      <c r="G9" s="37"/>
      <c r="H9" s="37"/>
      <c r="I9" s="39"/>
      <c r="J9" s="38"/>
      <c r="K9" s="38"/>
    </row>
    <row r="10" spans="1:11" x14ac:dyDescent="0.2">
      <c r="A10" s="37"/>
      <c r="B10" s="37"/>
      <c r="C10" s="37"/>
      <c r="D10" s="37"/>
      <c r="E10" s="37"/>
      <c r="F10" s="37"/>
      <c r="G10" s="37"/>
      <c r="H10" s="37"/>
      <c r="I10" s="39"/>
      <c r="J10" s="38"/>
      <c r="K10" s="38"/>
    </row>
    <row r="11" spans="1:11" s="42" customFormat="1" ht="12" x14ac:dyDescent="0.2">
      <c r="A11" s="40"/>
      <c r="B11" s="41"/>
      <c r="C11" s="275"/>
      <c r="D11" s="41"/>
      <c r="E11" s="41"/>
      <c r="F11" s="41"/>
      <c r="G11" s="41"/>
      <c r="H11" s="40"/>
      <c r="I11" s="40"/>
      <c r="J11" s="40"/>
      <c r="K11" s="40"/>
    </row>
    <row r="12" spans="1:11" x14ac:dyDescent="0.2">
      <c r="A12" s="7"/>
      <c r="B12" s="7"/>
    </row>
    <row r="13" spans="1:11" ht="15" customHeight="1" x14ac:dyDescent="0.2">
      <c r="A13" s="43" t="s">
        <v>122</v>
      </c>
      <c r="B13" s="7"/>
    </row>
    <row r="14" spans="1:11" ht="15" customHeight="1" x14ac:dyDescent="0.2">
      <c r="A14" s="44" t="s">
        <v>123</v>
      </c>
      <c r="B14" s="7"/>
      <c r="C14" s="7"/>
      <c r="D14" s="7"/>
      <c r="E14" s="7"/>
      <c r="F14" s="7"/>
      <c r="G14" s="7"/>
      <c r="H14" s="7"/>
      <c r="I14" s="7"/>
    </row>
    <row r="15" spans="1:11" ht="15" customHeight="1" x14ac:dyDescent="0.3">
      <c r="A15" s="44"/>
      <c r="B15" s="6" t="s">
        <v>46</v>
      </c>
      <c r="C15" s="45">
        <f>hsp2tunnel!F47</f>
        <v>1.8880000000000003</v>
      </c>
      <c r="D15" s="7" t="s">
        <v>3</v>
      </c>
      <c r="E15" s="7" t="s">
        <v>47</v>
      </c>
      <c r="F15" s="7"/>
      <c r="G15" s="7"/>
      <c r="H15" s="5" t="s">
        <v>968</v>
      </c>
      <c r="I15" s="7"/>
    </row>
    <row r="16" spans="1:11" ht="15" customHeight="1" x14ac:dyDescent="0.3">
      <c r="A16" s="7"/>
      <c r="B16" s="6" t="s">
        <v>48</v>
      </c>
      <c r="C16" s="46">
        <f>hsp2tunnel!$C$5</f>
        <v>0</v>
      </c>
      <c r="D16" s="7" t="s">
        <v>1</v>
      </c>
      <c r="E16" s="7" t="s">
        <v>49</v>
      </c>
      <c r="F16" s="7"/>
      <c r="G16" s="7"/>
      <c r="H16" s="5" t="s">
        <v>968</v>
      </c>
      <c r="I16" s="7"/>
    </row>
    <row r="17" spans="1:10" ht="15" customHeight="1" x14ac:dyDescent="0.3">
      <c r="A17" s="7"/>
      <c r="B17" s="8" t="s">
        <v>50</v>
      </c>
      <c r="C17" s="47">
        <f>hsp2tunnel!F41</f>
        <v>3</v>
      </c>
      <c r="D17" s="8" t="s">
        <v>1</v>
      </c>
      <c r="E17" s="9" t="s">
        <v>51</v>
      </c>
      <c r="F17" s="7"/>
      <c r="G17" s="7"/>
      <c r="H17" s="5" t="s">
        <v>968</v>
      </c>
      <c r="I17" s="7"/>
    </row>
    <row r="18" spans="1:10" ht="15" customHeight="1" x14ac:dyDescent="0.3">
      <c r="A18" s="7"/>
      <c r="B18" s="6" t="s">
        <v>52</v>
      </c>
      <c r="C18" s="47">
        <f>LOOKUP(hsp2tunnel!D30,J6:J8,K6:K8)</f>
        <v>3.6335820591233449E-2</v>
      </c>
      <c r="D18" s="7" t="s">
        <v>1</v>
      </c>
      <c r="E18" s="7" t="s">
        <v>53</v>
      </c>
      <c r="F18" s="7"/>
      <c r="G18" s="7"/>
      <c r="H18" s="5" t="s">
        <v>968</v>
      </c>
    </row>
    <row r="19" spans="1:10" ht="15" customHeight="1" x14ac:dyDescent="0.3">
      <c r="A19" s="7"/>
      <c r="B19" s="7" t="s">
        <v>54</v>
      </c>
      <c r="C19" s="47">
        <f>iohsp2!B2</f>
        <v>905</v>
      </c>
      <c r="D19" s="7"/>
      <c r="E19" s="7" t="s">
        <v>55</v>
      </c>
      <c r="F19" s="7"/>
      <c r="G19" s="7"/>
      <c r="H19" s="5" t="s">
        <v>618</v>
      </c>
      <c r="I19" s="7"/>
    </row>
    <row r="20" spans="1:10" ht="15" customHeight="1" x14ac:dyDescent="0.3">
      <c r="A20" s="7"/>
      <c r="B20" s="7" t="s">
        <v>56</v>
      </c>
      <c r="C20" s="47">
        <f>iohsp2!B3</f>
        <v>905</v>
      </c>
      <c r="D20" s="7"/>
      <c r="E20" s="7" t="s">
        <v>57</v>
      </c>
      <c r="F20" s="7"/>
      <c r="G20" s="7"/>
      <c r="H20" s="5" t="s">
        <v>618</v>
      </c>
      <c r="I20" s="7"/>
    </row>
    <row r="21" spans="1:10" ht="15" customHeight="1" x14ac:dyDescent="0.3">
      <c r="A21" s="7"/>
      <c r="B21" s="7" t="s">
        <v>58</v>
      </c>
      <c r="C21" s="47">
        <f>hsp2phouse!$D$185</f>
        <v>506.46840043961726</v>
      </c>
      <c r="D21" s="7"/>
      <c r="E21" s="7" t="s">
        <v>59</v>
      </c>
      <c r="F21" s="7"/>
      <c r="G21" s="7"/>
      <c r="H21" s="5" t="s">
        <v>967</v>
      </c>
      <c r="I21" s="7"/>
    </row>
    <row r="22" spans="1:10" ht="15" customHeight="1" x14ac:dyDescent="0.3">
      <c r="A22" s="7"/>
      <c r="B22" s="7" t="s">
        <v>60</v>
      </c>
      <c r="C22" s="47">
        <f>hsp2intake!C16</f>
        <v>900.64021869788166</v>
      </c>
      <c r="D22" s="7"/>
      <c r="E22" s="7" t="s">
        <v>61</v>
      </c>
      <c r="H22" s="5" t="s">
        <v>970</v>
      </c>
    </row>
    <row r="23" spans="1:10" ht="15" customHeight="1" x14ac:dyDescent="0.3">
      <c r="A23" s="7"/>
      <c r="B23" s="7" t="s">
        <v>62</v>
      </c>
      <c r="C23" s="45">
        <f>hsp2route!D41</f>
        <v>0</v>
      </c>
      <c r="D23" s="7"/>
      <c r="E23" s="7" t="s">
        <v>63</v>
      </c>
      <c r="I23" s="7"/>
    </row>
    <row r="24" spans="1:10" ht="15" customHeight="1" x14ac:dyDescent="0.3">
      <c r="A24" s="7"/>
      <c r="B24" s="8" t="s">
        <v>64</v>
      </c>
      <c r="C24" s="47">
        <f>VLOOKUP(iohsp2!B15,G6:H8,2,FALSE)</f>
        <v>2</v>
      </c>
      <c r="D24" s="8" t="s">
        <v>1</v>
      </c>
      <c r="E24" s="9" t="s">
        <v>65</v>
      </c>
      <c r="H24" s="5" t="s">
        <v>618</v>
      </c>
      <c r="I24" s="7"/>
    </row>
    <row r="25" spans="1:10" ht="15" customHeight="1" x14ac:dyDescent="0.2">
      <c r="A25" s="44"/>
      <c r="C25" s="9"/>
      <c r="E25" s="9"/>
      <c r="F25" s="44"/>
      <c r="G25" s="44"/>
      <c r="H25" s="44"/>
      <c r="I25" s="44"/>
      <c r="J25" s="44"/>
    </row>
    <row r="26" spans="1:10" ht="15" customHeight="1" x14ac:dyDescent="0.2">
      <c r="A26" s="44"/>
      <c r="C26" s="9"/>
      <c r="E26" s="9"/>
      <c r="F26" s="44"/>
      <c r="G26" s="44"/>
      <c r="H26" s="44"/>
      <c r="I26" s="44"/>
      <c r="J26" s="44"/>
    </row>
    <row r="27" spans="1:10" ht="15" customHeight="1" x14ac:dyDescent="0.2">
      <c r="A27" s="44"/>
      <c r="C27" s="9"/>
      <c r="E27" s="9"/>
      <c r="F27" s="44"/>
      <c r="G27" s="44"/>
      <c r="H27" s="44"/>
      <c r="I27" s="44"/>
      <c r="J27" s="44"/>
    </row>
    <row r="28" spans="1:10" ht="15" customHeight="1" x14ac:dyDescent="0.2">
      <c r="A28" s="44"/>
      <c r="C28" s="9"/>
      <c r="E28" s="9"/>
      <c r="F28" s="44"/>
      <c r="G28" s="44"/>
      <c r="H28" s="44"/>
      <c r="I28" s="44"/>
      <c r="J28" s="44"/>
    </row>
    <row r="29" spans="1:10" ht="15" customHeight="1" x14ac:dyDescent="0.2">
      <c r="A29" s="44"/>
      <c r="C29" s="9"/>
      <c r="E29" s="9"/>
      <c r="F29" s="44"/>
      <c r="G29" s="44"/>
      <c r="H29" s="44"/>
      <c r="I29" s="44"/>
      <c r="J29" s="44"/>
    </row>
    <row r="30" spans="1:10" ht="15" customHeight="1" x14ac:dyDescent="0.2">
      <c r="A30" s="44"/>
      <c r="C30" s="9"/>
      <c r="E30" s="9"/>
      <c r="F30" s="44"/>
      <c r="G30" s="44"/>
      <c r="H30" s="44"/>
      <c r="I30" s="44"/>
      <c r="J30" s="44"/>
    </row>
    <row r="31" spans="1:10" ht="15" customHeight="1" x14ac:dyDescent="0.2">
      <c r="A31" s="44"/>
      <c r="C31" s="9"/>
      <c r="E31" s="9"/>
      <c r="F31" s="44"/>
      <c r="G31" s="44"/>
      <c r="H31" s="44"/>
      <c r="I31" s="44"/>
      <c r="J31" s="44"/>
    </row>
    <row r="32" spans="1:10" ht="15" customHeight="1" x14ac:dyDescent="0.2">
      <c r="A32" s="44"/>
      <c r="C32" s="9"/>
      <c r="E32" s="9"/>
      <c r="F32" s="44"/>
      <c r="G32" s="44"/>
      <c r="H32" s="44"/>
      <c r="I32" s="44"/>
      <c r="J32" s="44"/>
    </row>
    <row r="33" spans="1:10" ht="15" customHeight="1" x14ac:dyDescent="0.2">
      <c r="A33" s="44"/>
      <c r="C33" s="9"/>
      <c r="E33" s="9"/>
      <c r="F33" s="44"/>
      <c r="G33" s="44"/>
      <c r="H33" s="44"/>
      <c r="I33" s="44"/>
      <c r="J33" s="44"/>
    </row>
    <row r="34" spans="1:10" ht="15" customHeight="1" x14ac:dyDescent="0.2">
      <c r="A34" s="44"/>
      <c r="C34" s="9"/>
      <c r="E34" s="9"/>
      <c r="F34" s="44"/>
      <c r="G34" s="44"/>
      <c r="H34" s="44"/>
      <c r="I34" s="44"/>
      <c r="J34" s="44"/>
    </row>
    <row r="35" spans="1:10" ht="15" customHeight="1" x14ac:dyDescent="0.2">
      <c r="A35" s="44"/>
      <c r="C35" s="9"/>
      <c r="E35" s="9"/>
      <c r="F35" s="44"/>
      <c r="G35" s="44"/>
      <c r="H35" s="44"/>
      <c r="I35" s="44"/>
      <c r="J35" s="44"/>
    </row>
    <row r="36" spans="1:10" ht="15" customHeight="1" x14ac:dyDescent="0.2">
      <c r="A36" s="44"/>
      <c r="C36" s="9"/>
      <c r="E36" s="9"/>
      <c r="F36" s="44"/>
      <c r="G36" s="44"/>
      <c r="H36" s="44"/>
      <c r="I36" s="44"/>
      <c r="J36" s="44"/>
    </row>
    <row r="37" spans="1:10" ht="15" customHeight="1" x14ac:dyDescent="0.2">
      <c r="A37" s="44"/>
      <c r="C37" s="9"/>
      <c r="E37" s="9"/>
      <c r="F37" s="44"/>
      <c r="G37" s="44"/>
      <c r="H37" s="44"/>
      <c r="I37" s="44"/>
      <c r="J37" s="44"/>
    </row>
    <row r="38" spans="1:10" ht="15" customHeight="1" x14ac:dyDescent="0.2">
      <c r="A38" s="44"/>
      <c r="C38" s="9"/>
      <c r="E38" s="9"/>
      <c r="F38" s="44"/>
      <c r="G38" s="44"/>
      <c r="H38" s="44"/>
      <c r="I38" s="44"/>
      <c r="J38" s="44"/>
    </row>
    <row r="39" spans="1:10" ht="15" customHeight="1" x14ac:dyDescent="0.2">
      <c r="A39" s="44"/>
      <c r="C39" s="9"/>
      <c r="E39" s="9"/>
      <c r="F39" s="44"/>
      <c r="G39" s="44"/>
      <c r="H39" s="44"/>
      <c r="I39" s="44"/>
      <c r="J39" s="44"/>
    </row>
    <row r="40" spans="1:10" ht="15" customHeight="1" x14ac:dyDescent="0.2">
      <c r="A40" s="44"/>
      <c r="C40" s="9"/>
      <c r="E40" s="9"/>
      <c r="F40" s="44"/>
      <c r="G40" s="44"/>
      <c r="H40" s="44"/>
      <c r="I40" s="44"/>
      <c r="J40" s="44"/>
    </row>
    <row r="41" spans="1:10" ht="15" customHeight="1" x14ac:dyDescent="0.2">
      <c r="A41" s="44"/>
      <c r="C41" s="9"/>
      <c r="E41" s="9"/>
      <c r="F41" s="44"/>
      <c r="G41" s="44"/>
      <c r="H41" s="44"/>
      <c r="I41" s="44"/>
      <c r="J41" s="44"/>
    </row>
    <row r="42" spans="1:10" ht="15" customHeight="1" x14ac:dyDescent="0.2">
      <c r="A42" s="44"/>
      <c r="C42" s="9"/>
      <c r="E42" s="9"/>
      <c r="F42" s="44"/>
      <c r="G42" s="44"/>
      <c r="H42" s="44"/>
      <c r="I42" s="44"/>
      <c r="J42" s="44"/>
    </row>
    <row r="43" spans="1:10" ht="15" customHeight="1" x14ac:dyDescent="0.2">
      <c r="A43" s="44"/>
      <c r="C43" s="9"/>
      <c r="E43" s="9"/>
      <c r="F43" s="44"/>
      <c r="G43" s="44"/>
      <c r="H43" s="44"/>
      <c r="I43" s="44"/>
      <c r="J43" s="44"/>
    </row>
    <row r="44" spans="1:10" ht="15" customHeight="1" x14ac:dyDescent="0.2">
      <c r="A44" s="44"/>
      <c r="C44" s="9"/>
      <c r="E44" s="9"/>
      <c r="F44" s="44"/>
      <c r="G44" s="44"/>
      <c r="H44" s="44"/>
      <c r="I44" s="44"/>
      <c r="J44" s="44"/>
    </row>
    <row r="45" spans="1:10" ht="15" customHeight="1" x14ac:dyDescent="0.2">
      <c r="A45" s="44"/>
      <c r="C45" s="9"/>
      <c r="E45" s="9"/>
      <c r="F45" s="44"/>
      <c r="G45" s="44"/>
      <c r="H45" s="44"/>
      <c r="I45" s="44"/>
      <c r="J45" s="44"/>
    </row>
    <row r="46" spans="1:10" ht="15" customHeight="1" x14ac:dyDescent="0.2">
      <c r="A46" s="44"/>
      <c r="C46" s="9"/>
      <c r="E46" s="9"/>
      <c r="F46" s="44"/>
      <c r="G46" s="44"/>
      <c r="H46" s="44"/>
      <c r="I46" s="44"/>
      <c r="J46" s="44"/>
    </row>
    <row r="47" spans="1:10" ht="15" customHeight="1" x14ac:dyDescent="0.2">
      <c r="A47" s="44"/>
      <c r="C47" s="9"/>
      <c r="E47" s="9"/>
      <c r="F47" s="44"/>
      <c r="G47" s="44"/>
      <c r="H47" s="44"/>
      <c r="I47" s="44"/>
      <c r="J47" s="44"/>
    </row>
    <row r="48" spans="1:10" ht="15" customHeight="1" x14ac:dyDescent="0.2">
      <c r="A48" s="44"/>
      <c r="C48" s="9"/>
      <c r="E48" s="9"/>
      <c r="F48" s="44"/>
      <c r="G48" s="44"/>
      <c r="H48" s="44"/>
      <c r="I48" s="44"/>
      <c r="J48" s="44"/>
    </row>
    <row r="49" spans="1:10" ht="15" customHeight="1" x14ac:dyDescent="0.2">
      <c r="A49" s="44"/>
      <c r="C49" s="9"/>
      <c r="E49" s="9"/>
      <c r="F49" s="44"/>
      <c r="G49" s="44"/>
      <c r="H49" s="44"/>
      <c r="I49" s="44"/>
      <c r="J49" s="44"/>
    </row>
    <row r="50" spans="1:10" ht="15" customHeight="1" x14ac:dyDescent="0.2">
      <c r="A50" s="44"/>
      <c r="C50" s="9"/>
      <c r="E50" s="9"/>
      <c r="F50" s="44"/>
      <c r="G50" s="44"/>
      <c r="H50" s="44"/>
      <c r="I50" s="44"/>
      <c r="J50" s="44"/>
    </row>
    <row r="51" spans="1:10" ht="15" customHeight="1" x14ac:dyDescent="0.2">
      <c r="A51" s="44"/>
      <c r="C51" s="9"/>
      <c r="E51" s="9"/>
      <c r="F51" s="44"/>
      <c r="G51" s="44"/>
      <c r="H51" s="44"/>
      <c r="I51" s="44"/>
      <c r="J51" s="44"/>
    </row>
    <row r="52" spans="1:10" ht="15" customHeight="1" x14ac:dyDescent="0.2">
      <c r="A52" s="44"/>
      <c r="C52" s="9"/>
      <c r="E52" s="9"/>
      <c r="F52" s="44"/>
      <c r="G52" s="44"/>
      <c r="H52" s="44"/>
      <c r="I52" s="44"/>
      <c r="J52" s="44"/>
    </row>
    <row r="53" spans="1:10" ht="15" customHeight="1" x14ac:dyDescent="0.2">
      <c r="A53" s="44"/>
      <c r="C53" s="9"/>
      <c r="E53" s="9"/>
      <c r="F53" s="44"/>
      <c r="G53" s="44"/>
      <c r="H53" s="44"/>
      <c r="I53" s="44"/>
      <c r="J53" s="44"/>
    </row>
    <row r="54" spans="1:10" ht="15" customHeight="1" x14ac:dyDescent="0.2">
      <c r="A54" s="44"/>
      <c r="C54" s="9"/>
      <c r="E54" s="9"/>
      <c r="F54" s="44"/>
      <c r="G54" s="44"/>
      <c r="H54" s="44"/>
      <c r="I54" s="44"/>
      <c r="J54" s="44"/>
    </row>
    <row r="55" spans="1:10" ht="15" customHeight="1" x14ac:dyDescent="0.2">
      <c r="A55" s="44"/>
      <c r="C55" s="9"/>
      <c r="E55" s="9"/>
      <c r="F55" s="44"/>
      <c r="G55" s="44"/>
      <c r="H55" s="44"/>
      <c r="I55" s="44"/>
      <c r="J55" s="44"/>
    </row>
    <row r="56" spans="1:10" ht="15" customHeight="1" x14ac:dyDescent="0.2">
      <c r="A56" s="44"/>
      <c r="C56" s="9"/>
      <c r="E56" s="9"/>
      <c r="F56" s="44"/>
      <c r="G56" s="44"/>
      <c r="H56" s="44"/>
      <c r="I56" s="44"/>
      <c r="J56" s="44"/>
    </row>
    <row r="57" spans="1:10" ht="15" customHeight="1" x14ac:dyDescent="0.2">
      <c r="A57" s="44"/>
      <c r="C57" s="9"/>
      <c r="E57" s="9"/>
      <c r="F57" s="44"/>
      <c r="G57" s="44"/>
      <c r="H57" s="44"/>
      <c r="I57" s="44"/>
      <c r="J57" s="44"/>
    </row>
    <row r="58" spans="1:10" ht="15" customHeight="1" x14ac:dyDescent="0.2">
      <c r="A58" s="44"/>
      <c r="C58" s="9"/>
      <c r="E58" s="9"/>
      <c r="F58" s="44"/>
      <c r="G58" s="44"/>
      <c r="H58" s="44"/>
      <c r="I58" s="44"/>
      <c r="J58" s="44"/>
    </row>
    <row r="59" spans="1:10" ht="15" customHeight="1" x14ac:dyDescent="0.2">
      <c r="A59" s="44"/>
      <c r="C59" s="9"/>
      <c r="E59" s="9"/>
      <c r="F59" s="44"/>
      <c r="G59" s="44"/>
      <c r="H59" s="44"/>
      <c r="I59" s="44"/>
      <c r="J59" s="44"/>
    </row>
    <row r="60" spans="1:10" ht="15" customHeight="1" x14ac:dyDescent="0.2">
      <c r="A60" s="44"/>
      <c r="C60" s="9"/>
      <c r="E60" s="9"/>
      <c r="F60" s="44"/>
      <c r="G60" s="44"/>
      <c r="H60" s="44"/>
      <c r="I60" s="44"/>
      <c r="J60" s="44"/>
    </row>
    <row r="61" spans="1:10" ht="15" customHeight="1" x14ac:dyDescent="0.2">
      <c r="A61" s="44"/>
      <c r="C61" s="9"/>
      <c r="E61" s="9"/>
      <c r="F61" s="44"/>
      <c r="G61" s="44"/>
      <c r="H61" s="44"/>
      <c r="I61" s="44"/>
      <c r="J61" s="44"/>
    </row>
    <row r="62" spans="1:10" ht="15" customHeight="1" x14ac:dyDescent="0.2">
      <c r="A62" s="44"/>
      <c r="C62" s="9"/>
      <c r="E62" s="9"/>
      <c r="F62" s="44"/>
      <c r="G62" s="44"/>
      <c r="H62" s="44"/>
      <c r="I62" s="44"/>
      <c r="J62" s="44"/>
    </row>
    <row r="63" spans="1:10" ht="15" customHeight="1" x14ac:dyDescent="0.2">
      <c r="A63" s="44"/>
      <c r="C63" s="9"/>
      <c r="E63" s="9"/>
      <c r="F63" s="44"/>
      <c r="G63" s="44"/>
      <c r="H63" s="44"/>
      <c r="I63" s="44"/>
      <c r="J63" s="44"/>
    </row>
    <row r="64" spans="1:10" ht="15" customHeight="1" x14ac:dyDescent="0.2">
      <c r="A64" s="44"/>
      <c r="C64" s="9"/>
      <c r="E64" s="9"/>
      <c r="F64" s="44"/>
      <c r="G64" s="44"/>
      <c r="H64" s="44"/>
      <c r="I64" s="44"/>
      <c r="J64" s="44"/>
    </row>
    <row r="65" spans="1:10" ht="15" customHeight="1" x14ac:dyDescent="0.2">
      <c r="A65" s="44"/>
      <c r="C65" s="9"/>
      <c r="E65" s="9"/>
      <c r="F65" s="44"/>
      <c r="G65" s="44"/>
      <c r="H65" s="44"/>
      <c r="I65" s="44"/>
      <c r="J65" s="44"/>
    </row>
    <row r="66" spans="1:10" ht="15" customHeight="1" x14ac:dyDescent="0.2">
      <c r="A66" s="44"/>
      <c r="C66" s="9"/>
      <c r="E66" s="9"/>
      <c r="F66" s="44"/>
      <c r="G66" s="44"/>
      <c r="H66" s="44"/>
      <c r="I66" s="44"/>
      <c r="J66" s="44"/>
    </row>
    <row r="67" spans="1:10" ht="15" customHeight="1" x14ac:dyDescent="0.2">
      <c r="A67" s="44"/>
      <c r="C67" s="9"/>
      <c r="E67" s="9"/>
      <c r="F67" s="44"/>
      <c r="G67" s="44"/>
      <c r="H67" s="44"/>
      <c r="I67" s="44"/>
      <c r="J67" s="44"/>
    </row>
    <row r="68" spans="1:10" ht="15" customHeight="1" x14ac:dyDescent="0.2">
      <c r="A68" s="44"/>
      <c r="C68" s="9"/>
      <c r="E68" s="9"/>
      <c r="F68" s="44"/>
      <c r="G68" s="44"/>
      <c r="H68" s="44"/>
      <c r="I68" s="44"/>
      <c r="J68" s="44"/>
    </row>
    <row r="69" spans="1:10" ht="15" customHeight="1" x14ac:dyDescent="0.2">
      <c r="A69" s="44"/>
      <c r="C69" s="9"/>
      <c r="E69" s="9"/>
      <c r="F69" s="44"/>
      <c r="G69" s="44"/>
      <c r="H69" s="44"/>
      <c r="I69" s="44"/>
      <c r="J69" s="44"/>
    </row>
    <row r="70" spans="1:10" ht="15" customHeight="1" x14ac:dyDescent="0.2">
      <c r="A70" s="44"/>
      <c r="C70" s="9"/>
      <c r="E70" s="9"/>
      <c r="F70" s="44"/>
      <c r="G70" s="44"/>
      <c r="H70" s="44"/>
      <c r="I70" s="44"/>
      <c r="J70" s="44"/>
    </row>
    <row r="71" spans="1:10" ht="15" customHeight="1" x14ac:dyDescent="0.2">
      <c r="A71" s="44"/>
      <c r="C71" s="9"/>
      <c r="E71" s="9"/>
      <c r="F71" s="44"/>
      <c r="G71" s="44"/>
      <c r="H71" s="44"/>
      <c r="I71" s="44"/>
      <c r="J71" s="44"/>
    </row>
    <row r="72" spans="1:10" ht="15" customHeight="1" x14ac:dyDescent="0.2">
      <c r="A72" s="44"/>
      <c r="C72" s="9"/>
      <c r="E72" s="9"/>
      <c r="F72" s="44"/>
      <c r="G72" s="44"/>
      <c r="H72" s="44"/>
      <c r="I72" s="44"/>
      <c r="J72" s="44"/>
    </row>
    <row r="73" spans="1:10" ht="15" customHeight="1" x14ac:dyDescent="0.2">
      <c r="A73" s="44"/>
      <c r="C73" s="9"/>
      <c r="E73" s="9"/>
      <c r="F73" s="44"/>
      <c r="G73" s="44"/>
      <c r="H73" s="44"/>
      <c r="I73" s="44"/>
      <c r="J73" s="44"/>
    </row>
    <row r="74" spans="1:10" ht="15" customHeight="1" x14ac:dyDescent="0.2">
      <c r="A74" s="44"/>
      <c r="C74" s="9"/>
      <c r="E74" s="9"/>
      <c r="F74" s="44"/>
      <c r="G74" s="44"/>
      <c r="H74" s="44"/>
      <c r="I74" s="44"/>
      <c r="J74" s="44"/>
    </row>
    <row r="75" spans="1:10" ht="15" customHeight="1" x14ac:dyDescent="0.2">
      <c r="A75" s="44"/>
      <c r="C75" s="9"/>
      <c r="E75" s="9"/>
      <c r="F75" s="44"/>
      <c r="G75" s="44"/>
      <c r="H75" s="44"/>
      <c r="I75" s="44"/>
      <c r="J75" s="44"/>
    </row>
    <row r="76" spans="1:10" ht="15" customHeight="1" x14ac:dyDescent="0.2">
      <c r="A76" s="44"/>
      <c r="C76" s="9"/>
      <c r="E76" s="9"/>
      <c r="F76" s="44"/>
      <c r="G76" s="44"/>
      <c r="H76" s="44"/>
      <c r="I76" s="44"/>
      <c r="J76" s="44"/>
    </row>
    <row r="77" spans="1:10" ht="15" customHeight="1" x14ac:dyDescent="0.2">
      <c r="A77" s="44"/>
      <c r="C77" s="9"/>
      <c r="E77" s="9"/>
      <c r="F77" s="44"/>
      <c r="G77" s="44"/>
      <c r="H77" s="44"/>
      <c r="I77" s="44"/>
      <c r="J77" s="44"/>
    </row>
    <row r="78" spans="1:10" ht="15" customHeight="1" x14ac:dyDescent="0.2">
      <c r="A78" s="44"/>
      <c r="C78" s="9"/>
      <c r="E78" s="9"/>
      <c r="F78" s="44"/>
      <c r="G78" s="44"/>
      <c r="H78" s="44"/>
      <c r="I78" s="44"/>
      <c r="J78" s="44"/>
    </row>
    <row r="79" spans="1:10" ht="15" customHeight="1" x14ac:dyDescent="0.2">
      <c r="A79" s="44"/>
      <c r="C79" s="9"/>
      <c r="E79" s="9"/>
      <c r="F79" s="44"/>
      <c r="G79" s="44"/>
      <c r="H79" s="44"/>
      <c r="I79" s="44"/>
      <c r="J79" s="44"/>
    </row>
    <row r="80" spans="1:10" ht="15" customHeight="1" x14ac:dyDescent="0.2">
      <c r="A80" s="44"/>
      <c r="C80" s="9"/>
      <c r="E80" s="9"/>
      <c r="F80" s="44"/>
      <c r="G80" s="44"/>
      <c r="H80" s="44"/>
      <c r="I80" s="44"/>
      <c r="J80" s="44"/>
    </row>
    <row r="81" spans="1:10" ht="15" customHeight="1" x14ac:dyDescent="0.2">
      <c r="A81" s="44"/>
      <c r="C81" s="9"/>
      <c r="E81" s="9"/>
      <c r="F81" s="44"/>
      <c r="G81" s="44"/>
      <c r="H81" s="44"/>
      <c r="I81" s="44"/>
      <c r="J81" s="44"/>
    </row>
    <row r="82" spans="1:10" ht="15" customHeight="1" x14ac:dyDescent="0.2">
      <c r="A82" s="44"/>
      <c r="C82" s="9"/>
      <c r="E82" s="9"/>
      <c r="F82" s="44"/>
      <c r="G82" s="44"/>
      <c r="H82" s="44"/>
      <c r="I82" s="44"/>
      <c r="J82" s="44"/>
    </row>
    <row r="83" spans="1:10" ht="15" customHeight="1" x14ac:dyDescent="0.2">
      <c r="A83" s="44"/>
      <c r="C83" s="9"/>
      <c r="E83" s="9"/>
      <c r="F83" s="44"/>
      <c r="G83" s="44"/>
      <c r="H83" s="44"/>
      <c r="I83" s="44"/>
      <c r="J83" s="44"/>
    </row>
    <row r="84" spans="1:10" ht="15" customHeight="1" x14ac:dyDescent="0.2">
      <c r="A84" s="44"/>
      <c r="C84" s="9"/>
      <c r="E84" s="9"/>
      <c r="F84" s="44"/>
      <c r="G84" s="44"/>
      <c r="H84" s="44"/>
      <c r="I84" s="44"/>
      <c r="J84" s="44"/>
    </row>
    <row r="85" spans="1:10" ht="15" customHeight="1" x14ac:dyDescent="0.2">
      <c r="A85" s="44"/>
      <c r="C85" s="9"/>
      <c r="E85" s="9"/>
      <c r="F85" s="44"/>
      <c r="G85" s="44"/>
      <c r="H85" s="44"/>
      <c r="I85" s="44"/>
      <c r="J85" s="44"/>
    </row>
    <row r="86" spans="1:10" ht="15" customHeight="1" x14ac:dyDescent="0.2">
      <c r="A86" s="44"/>
      <c r="C86" s="9"/>
      <c r="E86" s="9"/>
      <c r="F86" s="44"/>
      <c r="G86" s="44"/>
      <c r="H86" s="44"/>
      <c r="I86" s="44"/>
      <c r="J86" s="44"/>
    </row>
    <row r="87" spans="1:10" ht="15" customHeight="1" x14ac:dyDescent="0.2">
      <c r="A87" s="44"/>
      <c r="C87" s="9"/>
      <c r="E87" s="9"/>
      <c r="F87" s="44"/>
      <c r="G87" s="44"/>
      <c r="H87" s="44"/>
      <c r="I87" s="44"/>
      <c r="J87" s="44"/>
    </row>
    <row r="88" spans="1:10" ht="15" customHeight="1" x14ac:dyDescent="0.2">
      <c r="A88" s="44"/>
      <c r="C88" s="9"/>
      <c r="E88" s="9"/>
      <c r="F88" s="44"/>
      <c r="G88" s="44"/>
      <c r="H88" s="44"/>
      <c r="I88" s="44"/>
      <c r="J88" s="44"/>
    </row>
    <row r="89" spans="1:10" ht="15" customHeight="1" x14ac:dyDescent="0.2">
      <c r="A89" s="44"/>
      <c r="C89" s="9"/>
      <c r="E89" s="9"/>
      <c r="F89" s="44"/>
      <c r="G89" s="44"/>
      <c r="H89" s="44"/>
      <c r="I89" s="44"/>
      <c r="J89" s="44"/>
    </row>
    <row r="90" spans="1:10" ht="15" customHeight="1" x14ac:dyDescent="0.2">
      <c r="A90" s="44"/>
      <c r="C90" s="9"/>
      <c r="E90" s="9"/>
      <c r="F90" s="44"/>
      <c r="G90" s="44"/>
      <c r="H90" s="44"/>
      <c r="I90" s="44"/>
      <c r="J90" s="44"/>
    </row>
    <row r="91" spans="1:10" ht="15" customHeight="1" x14ac:dyDescent="0.2">
      <c r="A91" s="16" t="s">
        <v>124</v>
      </c>
      <c r="E91" s="48"/>
    </row>
    <row r="92" spans="1:10" ht="15" customHeight="1" x14ac:dyDescent="0.2">
      <c r="E92" s="48"/>
    </row>
    <row r="93" spans="1:10" ht="15" customHeight="1" x14ac:dyDescent="0.5">
      <c r="B93" s="49" t="s">
        <v>125</v>
      </c>
      <c r="E93" s="48"/>
    </row>
    <row r="94" spans="1:10" ht="15" customHeight="1" x14ac:dyDescent="0.2">
      <c r="B94" s="8" t="str">
        <f>IF((E120+1)&gt;(C23-C24),"      O nível de água ultrapassou o topo da rocha (ver fig. 5.8.6.07).","       O nível de água não ultrapassou o topo da rocha (ver fig. 5.8.6.06).")</f>
        <v xml:space="preserve">      O nível de água ultrapassou o topo da rocha (ver fig. 5.8.6.07).</v>
      </c>
      <c r="E94" s="48"/>
    </row>
    <row r="95" spans="1:10" ht="15" customHeight="1" x14ac:dyDescent="0.2">
      <c r="E95" s="48"/>
    </row>
    <row r="96" spans="1:10" ht="15" customHeight="1" x14ac:dyDescent="0.2">
      <c r="E96" s="48"/>
    </row>
    <row r="97" spans="1:8" ht="15" customHeight="1" x14ac:dyDescent="0.2">
      <c r="A97" s="16" t="s">
        <v>126</v>
      </c>
    </row>
    <row r="98" spans="1:8" ht="15" customHeight="1" x14ac:dyDescent="0.2">
      <c r="A98" s="16"/>
      <c r="E98" s="48"/>
    </row>
    <row r="99" spans="1:8" ht="15" customHeight="1" x14ac:dyDescent="0.5">
      <c r="A99" s="16"/>
      <c r="B99" s="50" t="s">
        <v>127</v>
      </c>
      <c r="E99" s="48"/>
    </row>
    <row r="100" spans="1:8" ht="15" customHeight="1" x14ac:dyDescent="0.2">
      <c r="A100" s="16"/>
    </row>
    <row r="101" spans="1:8" ht="15" customHeight="1" x14ac:dyDescent="0.25">
      <c r="A101" s="16"/>
      <c r="B101" s="6"/>
      <c r="E101"/>
      <c r="F101" s="269">
        <f>1.25*($C$15^2/(2*9.81))*(C16*E104/((E108-E106-C18)*(E106+C18)))</f>
        <v>0</v>
      </c>
      <c r="G101" s="52" t="s">
        <v>112</v>
      </c>
    </row>
    <row r="102" spans="1:8" ht="15" customHeight="1" x14ac:dyDescent="0.2">
      <c r="A102" s="16"/>
      <c r="B102" s="9"/>
      <c r="D102" s="10"/>
      <c r="E102" s="48"/>
    </row>
    <row r="103" spans="1:8" ht="15" customHeight="1" x14ac:dyDescent="0.2">
      <c r="A103" s="16"/>
      <c r="B103" s="10" t="s">
        <v>128</v>
      </c>
      <c r="D103" s="10"/>
      <c r="E103" s="48"/>
    </row>
    <row r="104" spans="1:8" ht="15" customHeight="1" x14ac:dyDescent="0.2">
      <c r="A104" s="16"/>
      <c r="B104" s="9"/>
      <c r="D104" s="10"/>
      <c r="E104" s="53">
        <f>0.8927*(C17^2)</f>
        <v>8.0343</v>
      </c>
      <c r="F104" s="8" t="s">
        <v>129</v>
      </c>
    </row>
    <row r="105" spans="1:8" ht="15" customHeight="1" x14ac:dyDescent="0.2">
      <c r="A105" s="16"/>
      <c r="B105" s="9"/>
      <c r="D105" s="10"/>
      <c r="E105" s="48"/>
    </row>
    <row r="106" spans="1:8" ht="15" customHeight="1" x14ac:dyDescent="0.2">
      <c r="A106" s="16"/>
      <c r="B106" s="9"/>
      <c r="D106" s="10"/>
      <c r="E106" s="267">
        <f>0.2*$C$15^2/(2*9.81)</f>
        <v>3.6335820591233449E-2</v>
      </c>
      <c r="F106" s="8" t="s">
        <v>1</v>
      </c>
    </row>
    <row r="107" spans="1:8" ht="15" customHeight="1" x14ac:dyDescent="0.2">
      <c r="A107" s="16"/>
      <c r="B107" s="9"/>
      <c r="D107" s="10"/>
      <c r="E107" s="48"/>
    </row>
    <row r="108" spans="1:8" ht="15" customHeight="1" x14ac:dyDescent="0.2">
      <c r="A108" s="16"/>
      <c r="B108" s="9"/>
      <c r="D108" s="10"/>
      <c r="E108" s="270">
        <f>C20-C21</f>
        <v>398.53159956038274</v>
      </c>
      <c r="F108" s="9" t="s">
        <v>1</v>
      </c>
    </row>
    <row r="109" spans="1:8" ht="15" customHeight="1" x14ac:dyDescent="0.2">
      <c r="A109" s="16"/>
      <c r="B109" s="9"/>
      <c r="D109" s="10"/>
      <c r="E109" s="48"/>
    </row>
    <row r="110" spans="1:8" ht="15" customHeight="1" x14ac:dyDescent="0.5">
      <c r="A110" s="16"/>
      <c r="B110" s="50" t="s">
        <v>130</v>
      </c>
      <c r="D110" s="10"/>
      <c r="E110" s="48"/>
    </row>
    <row r="111" spans="1:8" ht="15" customHeight="1" x14ac:dyDescent="0.2">
      <c r="A111" s="16"/>
      <c r="D111" s="10"/>
      <c r="E111" s="9"/>
    </row>
    <row r="112" spans="1:8" ht="15" customHeight="1" x14ac:dyDescent="0.2">
      <c r="A112" s="16"/>
      <c r="D112" s="43">
        <f>ROUND(SQRT(4*F101/PI()),2)</f>
        <v>0</v>
      </c>
      <c r="E112" s="52" t="s">
        <v>1</v>
      </c>
      <c r="F112" s="54"/>
      <c r="G112" s="55"/>
      <c r="H112" s="56"/>
    </row>
    <row r="113" spans="1:10" ht="15" customHeight="1" x14ac:dyDescent="0.2">
      <c r="A113" s="16"/>
      <c r="C113" s="53"/>
      <c r="D113" s="9"/>
      <c r="F113" s="57"/>
      <c r="G113" s="16"/>
    </row>
    <row r="114" spans="1:10" ht="15" customHeight="1" x14ac:dyDescent="0.5">
      <c r="A114" s="16"/>
      <c r="B114" s="50" t="s">
        <v>131</v>
      </c>
      <c r="E114" s="48"/>
    </row>
    <row r="115" spans="1:10" ht="15" customHeight="1" x14ac:dyDescent="0.2">
      <c r="A115" s="16"/>
      <c r="E115" s="48"/>
    </row>
    <row r="116" spans="1:10" ht="15" customHeight="1" x14ac:dyDescent="0.2">
      <c r="A116" s="16"/>
      <c r="C116" s="10"/>
      <c r="D116" s="264">
        <f>IF(F101&gt;0,C15*SQRT(C16*E104/(9.81*F101)),0)</f>
        <v>0</v>
      </c>
      <c r="E116" s="52" t="s">
        <v>1</v>
      </c>
      <c r="F116" s="10"/>
      <c r="G116" s="43"/>
      <c r="H116" s="16"/>
    </row>
    <row r="117" spans="1:10" ht="15" customHeight="1" x14ac:dyDescent="0.2">
      <c r="A117" s="16"/>
      <c r="E117" s="48"/>
    </row>
    <row r="118" spans="1:10" ht="15" customHeight="1" x14ac:dyDescent="0.5">
      <c r="A118" s="16"/>
      <c r="B118" s="50" t="s">
        <v>132</v>
      </c>
      <c r="E118" s="48"/>
    </row>
    <row r="119" spans="1:10" ht="15" customHeight="1" x14ac:dyDescent="0.2">
      <c r="A119" s="16"/>
      <c r="E119" s="48"/>
      <c r="F119" s="16"/>
      <c r="I119" s="7"/>
      <c r="J119" s="48"/>
    </row>
    <row r="120" spans="1:10" ht="15" customHeight="1" x14ac:dyDescent="0.2">
      <c r="A120" s="16"/>
      <c r="E120" s="154">
        <f>IF(F101&gt;0,C19-(2/3)*(E106+C18)+D116,0)</f>
        <v>0</v>
      </c>
      <c r="F120" s="16"/>
      <c r="H120" s="7"/>
      <c r="I120" s="9"/>
    </row>
    <row r="121" spans="1:10" ht="15" customHeight="1" x14ac:dyDescent="0.2">
      <c r="A121" s="16"/>
      <c r="D121" s="59"/>
      <c r="E121" s="48"/>
      <c r="F121" s="16"/>
      <c r="H121" s="7"/>
      <c r="I121" s="9"/>
    </row>
    <row r="122" spans="1:10" ht="15" customHeight="1" x14ac:dyDescent="0.5">
      <c r="A122" s="16"/>
      <c r="B122" s="50" t="s">
        <v>133</v>
      </c>
      <c r="E122" s="48"/>
      <c r="F122" s="16"/>
      <c r="H122" s="7"/>
      <c r="I122" s="9"/>
    </row>
    <row r="123" spans="1:10" ht="15" customHeight="1" x14ac:dyDescent="0.2">
      <c r="A123" s="16"/>
      <c r="E123" s="48"/>
      <c r="F123" s="16"/>
      <c r="H123" s="7"/>
      <c r="I123" s="9"/>
    </row>
    <row r="124" spans="1:10" ht="15" customHeight="1" x14ac:dyDescent="0.2">
      <c r="A124" s="16"/>
      <c r="E124" s="58">
        <f>IF(F101&gt;0,C20+2*(E106+C18)-D116,0)</f>
        <v>0</v>
      </c>
      <c r="F124" s="16"/>
      <c r="H124" s="7"/>
      <c r="I124" s="9"/>
    </row>
    <row r="125" spans="1:10" ht="15" customHeight="1" x14ac:dyDescent="0.2">
      <c r="A125" s="16"/>
      <c r="D125" s="59"/>
      <c r="E125" s="48"/>
      <c r="F125" s="16"/>
      <c r="H125" s="7"/>
      <c r="I125" s="9"/>
    </row>
    <row r="126" spans="1:10" ht="15" customHeight="1" x14ac:dyDescent="0.5">
      <c r="A126" s="16"/>
      <c r="B126" s="50" t="s">
        <v>134</v>
      </c>
      <c r="D126" s="59"/>
      <c r="E126" s="48"/>
      <c r="F126" s="16"/>
      <c r="H126" s="7"/>
      <c r="I126" s="9"/>
    </row>
    <row r="127" spans="1:10" ht="15" customHeight="1" x14ac:dyDescent="0.2">
      <c r="A127" s="16"/>
      <c r="D127" s="7"/>
      <c r="E127" s="48"/>
      <c r="F127" s="16"/>
      <c r="J127" s="48"/>
    </row>
    <row r="128" spans="1:10" ht="15" customHeight="1" x14ac:dyDescent="0.25">
      <c r="E128"/>
      <c r="F128"/>
      <c r="G128" s="52"/>
    </row>
    <row r="129" spans="1:11" ht="15" customHeight="1" x14ac:dyDescent="0.25">
      <c r="E129"/>
      <c r="F129" s="60"/>
      <c r="G129" s="52"/>
    </row>
    <row r="130" spans="1:11" ht="15" customHeight="1" x14ac:dyDescent="0.3">
      <c r="B130" s="10" t="s">
        <v>135</v>
      </c>
      <c r="C130" s="10" t="s">
        <v>136</v>
      </c>
      <c r="D130" s="236">
        <f>IF((C22-(0.005*C16)+C17)&gt;(E124-1),(E124-1),(C22-(0.005*C16)+C17))</f>
        <v>-1</v>
      </c>
      <c r="E130"/>
      <c r="F130" s="60"/>
      <c r="G130" s="52"/>
    </row>
    <row r="131" spans="1:11" ht="15" customHeight="1" x14ac:dyDescent="0.2">
      <c r="F131" s="43"/>
      <c r="G131" s="16"/>
    </row>
    <row r="132" spans="1:11" ht="15" customHeight="1" x14ac:dyDescent="0.5">
      <c r="B132" s="50" t="s">
        <v>137</v>
      </c>
      <c r="F132" s="16"/>
      <c r="J132" s="48"/>
    </row>
    <row r="133" spans="1:11" ht="15" customHeight="1" x14ac:dyDescent="0.2">
      <c r="A133" s="16"/>
      <c r="E133" s="10"/>
      <c r="F133" s="10"/>
      <c r="K133" s="10"/>
    </row>
    <row r="134" spans="1:11" ht="15" customHeight="1" x14ac:dyDescent="0.2">
      <c r="A134" s="16"/>
      <c r="E134" s="61">
        <f>E120+1-D130</f>
        <v>2</v>
      </c>
      <c r="F134" s="16" t="s">
        <v>1</v>
      </c>
      <c r="G134" s="54"/>
      <c r="H134" s="55"/>
      <c r="I134" s="56"/>
      <c r="K134" s="10"/>
    </row>
    <row r="135" spans="1:11" ht="15" customHeight="1" x14ac:dyDescent="0.2">
      <c r="A135" s="16"/>
      <c r="E135" s="48"/>
      <c r="G135" s="54"/>
      <c r="H135" s="55"/>
      <c r="I135" s="56"/>
    </row>
    <row r="136" spans="1:11" ht="15" customHeight="1" x14ac:dyDescent="0.5">
      <c r="A136" s="16"/>
      <c r="B136" s="50" t="s">
        <v>138</v>
      </c>
      <c r="E136" s="53"/>
    </row>
    <row r="137" spans="1:11" ht="15" customHeight="1" x14ac:dyDescent="0.2">
      <c r="A137" s="16"/>
      <c r="E137" s="48"/>
    </row>
    <row r="138" spans="1:11" ht="15" customHeight="1" x14ac:dyDescent="0.2">
      <c r="A138" s="16"/>
      <c r="B138" s="62"/>
      <c r="E138" s="48"/>
    </row>
    <row r="139" spans="1:11" ht="15" customHeight="1" x14ac:dyDescent="0.2">
      <c r="A139" s="16"/>
      <c r="B139" s="62"/>
      <c r="E139" s="48"/>
    </row>
    <row r="140" spans="1:11" ht="15" customHeight="1" x14ac:dyDescent="0.2">
      <c r="A140" s="16"/>
      <c r="C140" s="10"/>
      <c r="D140" s="7"/>
      <c r="E140" s="63">
        <f>IF((E120+1)&gt;(C23-C24),ROUND(E120+1-(C23-C24),2),0)</f>
        <v>3</v>
      </c>
      <c r="F140" s="16" t="s">
        <v>1</v>
      </c>
      <c r="G140" s="7"/>
      <c r="I140" s="10"/>
      <c r="J140" s="7"/>
    </row>
    <row r="141" spans="1:11" ht="15" customHeight="1" x14ac:dyDescent="0.25">
      <c r="A141" s="16"/>
      <c r="G141"/>
    </row>
    <row r="142" spans="1:11" ht="15" customHeight="1" x14ac:dyDescent="0.5">
      <c r="A142" s="16"/>
      <c r="B142" s="50" t="s">
        <v>139</v>
      </c>
      <c r="E142" s="48"/>
    </row>
    <row r="143" spans="1:11" ht="15" customHeight="1" x14ac:dyDescent="0.2">
      <c r="A143" s="16"/>
      <c r="E143" s="48"/>
    </row>
    <row r="144" spans="1:11" ht="15" customHeight="1" x14ac:dyDescent="0.2">
      <c r="A144" s="16"/>
      <c r="B144" s="10"/>
      <c r="C144" s="64"/>
      <c r="E144" s="43">
        <f>ROUND((D112/2)*(SQRT((D147+F149)/(D147-F149))-1),2)</f>
        <v>0</v>
      </c>
      <c r="F144" s="16" t="s">
        <v>1</v>
      </c>
      <c r="G144" s="9"/>
    </row>
    <row r="145" spans="1:8" ht="15" customHeight="1" x14ac:dyDescent="0.2">
      <c r="A145" s="16"/>
      <c r="B145" s="10"/>
      <c r="C145" s="59"/>
      <c r="E145" s="10"/>
      <c r="F145" s="7"/>
      <c r="G145" s="9"/>
    </row>
    <row r="146" spans="1:8" ht="15" customHeight="1" x14ac:dyDescent="0.2">
      <c r="A146" s="16"/>
      <c r="B146" s="10"/>
      <c r="C146" s="65" t="s">
        <v>140</v>
      </c>
      <c r="E146" s="10"/>
      <c r="F146" s="7"/>
      <c r="G146" s="9"/>
    </row>
    <row r="147" spans="1:8" ht="15" customHeight="1" x14ac:dyDescent="0.3">
      <c r="A147" s="16"/>
      <c r="B147" s="10"/>
      <c r="C147" s="66" t="s">
        <v>141</v>
      </c>
      <c r="D147" s="10">
        <v>10</v>
      </c>
      <c r="E147" s="67" t="s">
        <v>142</v>
      </c>
      <c r="F147"/>
      <c r="G147" s="9"/>
    </row>
    <row r="148" spans="1:8" ht="15" customHeight="1" x14ac:dyDescent="0.25">
      <c r="A148" s="16"/>
      <c r="B148" s="10"/>
      <c r="C148"/>
      <c r="D148"/>
      <c r="E148"/>
      <c r="F148"/>
      <c r="G148"/>
    </row>
    <row r="149" spans="1:8" ht="15" customHeight="1" x14ac:dyDescent="0.25">
      <c r="A149" s="16"/>
      <c r="B149" s="10"/>
      <c r="E149" s="10"/>
      <c r="F149" s="68">
        <f>IF((E120-(C23-C24))/10&lt;0,0,(E120-(C23-C24))/10)</f>
        <v>0.2</v>
      </c>
      <c r="G149" s="8" t="s">
        <v>143</v>
      </c>
      <c r="H149"/>
    </row>
    <row r="150" spans="1:8" ht="15" customHeight="1" x14ac:dyDescent="0.2">
      <c r="A150" s="16"/>
      <c r="B150" s="10"/>
      <c r="C150" s="43"/>
      <c r="D150" s="52"/>
    </row>
    <row r="151" spans="1:8" ht="15" customHeight="1" x14ac:dyDescent="0.5">
      <c r="A151" s="16"/>
      <c r="B151" s="50" t="s">
        <v>144</v>
      </c>
    </row>
    <row r="152" spans="1:8" ht="15" customHeight="1" x14ac:dyDescent="0.2">
      <c r="A152" s="16"/>
      <c r="E152" s="48"/>
    </row>
    <row r="153" spans="1:8" ht="15" customHeight="1" x14ac:dyDescent="0.2">
      <c r="A153" s="16"/>
      <c r="B153" s="69"/>
      <c r="E153" s="48"/>
    </row>
    <row r="154" spans="1:8" ht="15" customHeight="1" x14ac:dyDescent="0.25">
      <c r="A154" s="16"/>
      <c r="E154"/>
      <c r="F154"/>
    </row>
    <row r="155" spans="1:8" ht="15" customHeight="1" x14ac:dyDescent="0.2">
      <c r="A155" s="16"/>
      <c r="E155" s="63">
        <f>IF((E120+1)&gt;(C23-C24),0,C23-C24-(E120+1))</f>
        <v>0</v>
      </c>
      <c r="F155" s="16" t="str">
        <f>IF((E120+1)&gt;(C23-C24),"m     O nível de água ultrapassou o topo da rocha.","m")</f>
        <v>m     O nível de água ultrapassou o topo da rocha.</v>
      </c>
    </row>
    <row r="156" spans="1:8" ht="15" customHeight="1" x14ac:dyDescent="0.2">
      <c r="A156" s="16"/>
      <c r="E156" s="48"/>
    </row>
    <row r="157" spans="1:8" ht="15" customHeight="1" x14ac:dyDescent="0.2">
      <c r="A157" s="16"/>
      <c r="E157" s="48"/>
    </row>
    <row r="158" spans="1:8" ht="15" customHeight="1" x14ac:dyDescent="0.5">
      <c r="A158" s="16"/>
      <c r="B158" s="50" t="s">
        <v>145</v>
      </c>
      <c r="E158" s="48"/>
      <c r="F158" s="70"/>
    </row>
    <row r="159" spans="1:8" ht="15" customHeight="1" x14ac:dyDescent="0.2">
      <c r="A159" s="16"/>
      <c r="D159" s="71"/>
    </row>
    <row r="160" spans="1:8" ht="15" customHeight="1" x14ac:dyDescent="0.2">
      <c r="A160" s="16"/>
      <c r="F160" s="72">
        <f>ROUND(0.00274*D112^2+0.018*D112+0.1,2)</f>
        <v>0.1</v>
      </c>
      <c r="G160" s="16" t="s">
        <v>1</v>
      </c>
    </row>
    <row r="161" spans="1:8" ht="15" customHeight="1" x14ac:dyDescent="0.2">
      <c r="A161" s="16"/>
      <c r="F161" s="72"/>
      <c r="G161" s="16"/>
    </row>
    <row r="162" spans="1:8" ht="15" customHeight="1" x14ac:dyDescent="0.2">
      <c r="A162" s="16"/>
      <c r="F162" s="72"/>
      <c r="G162" s="16"/>
    </row>
    <row r="163" spans="1:8" ht="15" customHeight="1" x14ac:dyDescent="0.2">
      <c r="A163" s="16" t="s">
        <v>146</v>
      </c>
      <c r="G163" s="73"/>
    </row>
    <row r="164" spans="1:8" ht="15" customHeight="1" x14ac:dyDescent="0.2"/>
    <row r="165" spans="1:8" ht="15" customHeight="1" x14ac:dyDescent="0.2">
      <c r="B165" s="8" t="s">
        <v>147</v>
      </c>
    </row>
    <row r="166" spans="1:8" ht="15" customHeight="1" x14ac:dyDescent="0.2"/>
    <row r="167" spans="1:8" ht="15" customHeight="1" x14ac:dyDescent="0.5">
      <c r="B167" s="50" t="s">
        <v>148</v>
      </c>
      <c r="F167" s="10"/>
    </row>
    <row r="168" spans="1:8" ht="15" customHeight="1" x14ac:dyDescent="0.2">
      <c r="C168" s="8" t="s">
        <v>149</v>
      </c>
      <c r="E168" s="74"/>
      <c r="F168" s="9"/>
    </row>
    <row r="169" spans="1:8" ht="15" customHeight="1" x14ac:dyDescent="0.2">
      <c r="B169" s="7"/>
      <c r="D169" s="75"/>
      <c r="E169" s="7"/>
      <c r="H169" s="7"/>
    </row>
    <row r="170" spans="1:8" ht="15" customHeight="1" x14ac:dyDescent="0.2">
      <c r="C170" s="7"/>
      <c r="D170" s="7"/>
      <c r="E170" s="7"/>
      <c r="F170" s="7"/>
      <c r="G170" s="7"/>
      <c r="H170" s="7"/>
    </row>
    <row r="171" spans="1:8" ht="15" customHeight="1" x14ac:dyDescent="0.2">
      <c r="C171" s="7"/>
      <c r="D171" s="74"/>
      <c r="G171" s="7"/>
      <c r="H171" s="7"/>
    </row>
    <row r="172" spans="1:8" ht="15" customHeight="1" x14ac:dyDescent="0.2">
      <c r="F172" s="10"/>
    </row>
    <row r="173" spans="1:8" ht="15" customHeight="1" x14ac:dyDescent="0.2">
      <c r="F173" s="10"/>
    </row>
    <row r="174" spans="1:8" ht="15" customHeight="1" x14ac:dyDescent="0.2">
      <c r="F174" s="10"/>
    </row>
    <row r="175" spans="1:8" ht="15" customHeight="1" x14ac:dyDescent="0.3">
      <c r="E175" s="76" t="s">
        <v>150</v>
      </c>
      <c r="F175" s="53">
        <f>E140</f>
        <v>3</v>
      </c>
      <c r="G175" s="8" t="s">
        <v>151</v>
      </c>
      <c r="H175"/>
    </row>
    <row r="176" spans="1:8" ht="15" customHeight="1" x14ac:dyDescent="0.2">
      <c r="F176" s="10"/>
    </row>
    <row r="177" spans="2:8" ht="15" customHeight="1" x14ac:dyDescent="0.3">
      <c r="C177" s="10" t="s">
        <v>152</v>
      </c>
      <c r="D177" s="77">
        <f>IF(F175&gt;0,ROUND((PI()/4)*(D112+2*(1+E144+C24))^2*C24,2),ROUND((PI()/4)*(D112+2*(F160+C24))^2*C24,2))</f>
        <v>56.55</v>
      </c>
      <c r="E177" s="16" t="s">
        <v>103</v>
      </c>
      <c r="F177" s="54"/>
      <c r="G177" s="55"/>
      <c r="H177" s="56"/>
    </row>
    <row r="178" spans="2:8" ht="15" customHeight="1" x14ac:dyDescent="0.2">
      <c r="F178" s="10"/>
    </row>
    <row r="179" spans="2:8" ht="15" customHeight="1" x14ac:dyDescent="0.5">
      <c r="B179" s="50" t="s">
        <v>153</v>
      </c>
      <c r="F179" s="10"/>
    </row>
    <row r="180" spans="2:8" ht="15" customHeight="1" x14ac:dyDescent="0.2">
      <c r="C180" s="11" t="s">
        <v>154</v>
      </c>
      <c r="E180" s="74"/>
      <c r="F180" s="9"/>
    </row>
    <row r="181" spans="2:8" ht="15" customHeight="1" x14ac:dyDescent="0.2">
      <c r="B181" s="7"/>
      <c r="D181" s="75"/>
      <c r="E181" s="7"/>
    </row>
    <row r="182" spans="2:8" ht="15" customHeight="1" x14ac:dyDescent="0.2">
      <c r="C182" s="7"/>
      <c r="D182" s="7"/>
      <c r="E182" s="7"/>
      <c r="F182" s="7"/>
      <c r="G182" s="7"/>
    </row>
    <row r="183" spans="2:8" ht="15" customHeight="1" x14ac:dyDescent="0.2">
      <c r="C183" s="7"/>
      <c r="D183" s="74"/>
      <c r="G183" s="7"/>
    </row>
    <row r="184" spans="2:8" ht="15" customHeight="1" x14ac:dyDescent="0.2">
      <c r="F184" s="10"/>
    </row>
    <row r="185" spans="2:8" ht="15" customHeight="1" x14ac:dyDescent="0.2">
      <c r="F185" s="10"/>
    </row>
    <row r="186" spans="2:8" ht="15" customHeight="1" x14ac:dyDescent="0.2">
      <c r="F186" s="10"/>
    </row>
    <row r="187" spans="2:8" ht="15" customHeight="1" x14ac:dyDescent="0.3">
      <c r="E187" s="76" t="s">
        <v>150</v>
      </c>
      <c r="F187" s="53">
        <f>E140</f>
        <v>3</v>
      </c>
      <c r="G187" s="8" t="s">
        <v>151</v>
      </c>
      <c r="H187"/>
    </row>
    <row r="188" spans="2:8" ht="15" customHeight="1" x14ac:dyDescent="0.2">
      <c r="F188" s="10"/>
    </row>
    <row r="189" spans="2:8" ht="15" customHeight="1" x14ac:dyDescent="0.3">
      <c r="C189" s="76" t="s">
        <v>155</v>
      </c>
      <c r="D189" s="77">
        <f>IF(F187&gt;0,ROUND((PI()/4)*(D112+2*F160)^2*(E134-E140)+PI()*(D112+F160+E144+1)*(E144+1-F160)*1.5,2),ROUND((PI()/4)*(D112+2*F160)^2*(E155+E134),2))</f>
        <v>4.63</v>
      </c>
      <c r="E189" s="16" t="s">
        <v>103</v>
      </c>
      <c r="F189" s="54"/>
      <c r="G189" s="55"/>
      <c r="H189" s="56"/>
    </row>
    <row r="190" spans="2:8" ht="15" customHeight="1" x14ac:dyDescent="0.2">
      <c r="F190" s="10"/>
    </row>
    <row r="191" spans="2:8" ht="15" customHeight="1" x14ac:dyDescent="0.2">
      <c r="C191" s="8" t="s">
        <v>156</v>
      </c>
      <c r="F191" s="10"/>
    </row>
    <row r="192" spans="2:8" ht="15" customHeight="1" x14ac:dyDescent="0.2">
      <c r="F192" s="10"/>
    </row>
    <row r="193" spans="2:10" ht="19.5" customHeight="1" x14ac:dyDescent="0.35">
      <c r="C193" s="78" t="s">
        <v>157</v>
      </c>
      <c r="F193" s="43">
        <f>474.08*F195^(-0.3987)</f>
        <v>1883.8138254507685</v>
      </c>
      <c r="G193" s="79" t="s">
        <v>158</v>
      </c>
      <c r="H193" s="8" t="str">
        <f>IF(OR(F195&lt;=4,F195&gt;=300),"Área de escavação fora da validade do gráfico B33.","")</f>
        <v>Área de escavação fora da validade do gráfico B33.</v>
      </c>
    </row>
    <row r="194" spans="2:10" ht="15" customHeight="1" x14ac:dyDescent="0.2">
      <c r="F194" s="53"/>
    </row>
    <row r="195" spans="2:10" ht="15" customHeight="1" x14ac:dyDescent="0.2">
      <c r="C195" s="10" t="s">
        <v>128</v>
      </c>
      <c r="F195" s="53">
        <f>PI()/4*($D$112+2*$F$160)^2</f>
        <v>3.1415926535897934E-2</v>
      </c>
      <c r="G195" s="8" t="s">
        <v>159</v>
      </c>
    </row>
    <row r="196" spans="2:10" ht="15" customHeight="1" x14ac:dyDescent="0.2">
      <c r="F196" s="10"/>
    </row>
    <row r="197" spans="2:10" ht="15" customHeight="1" x14ac:dyDescent="0.5">
      <c r="B197" s="80" t="s">
        <v>160</v>
      </c>
    </row>
    <row r="198" spans="2:10" ht="15" customHeight="1" x14ac:dyDescent="0.2">
      <c r="C198" s="9" t="s">
        <v>161</v>
      </c>
      <c r="E198" s="74"/>
      <c r="F198" s="9"/>
    </row>
    <row r="199" spans="2:10" ht="15" customHeight="1" x14ac:dyDescent="0.2">
      <c r="D199" s="75"/>
      <c r="E199" s="7"/>
    </row>
    <row r="200" spans="2:10" ht="15" customHeight="1" x14ac:dyDescent="0.2">
      <c r="C200" s="7"/>
      <c r="D200" s="7"/>
      <c r="E200" s="7"/>
      <c r="F200" s="7"/>
      <c r="G200" s="7"/>
    </row>
    <row r="201" spans="2:10" ht="15" customHeight="1" x14ac:dyDescent="0.2">
      <c r="C201" s="7"/>
      <c r="D201" s="74"/>
      <c r="G201" s="7"/>
    </row>
    <row r="202" spans="2:10" ht="15" customHeight="1" x14ac:dyDescent="0.2">
      <c r="F202" s="10"/>
    </row>
    <row r="203" spans="2:10" ht="15" customHeight="1" x14ac:dyDescent="0.2">
      <c r="F203" s="10"/>
    </row>
    <row r="204" spans="2:10" ht="15" customHeight="1" x14ac:dyDescent="0.2">
      <c r="F204" s="10"/>
    </row>
    <row r="205" spans="2:10" ht="15" customHeight="1" x14ac:dyDescent="0.3">
      <c r="E205" s="76" t="s">
        <v>150</v>
      </c>
      <c r="F205" s="53">
        <f>E140</f>
        <v>3</v>
      </c>
      <c r="G205" s="8" t="s">
        <v>151</v>
      </c>
      <c r="H205"/>
      <c r="I205"/>
      <c r="J205"/>
    </row>
    <row r="206" spans="2:10" ht="15" customHeight="1" x14ac:dyDescent="0.25">
      <c r="E206" s="76"/>
      <c r="F206" s="53"/>
      <c r="H206"/>
      <c r="I206"/>
      <c r="J206"/>
    </row>
    <row r="207" spans="2:10" ht="15" customHeight="1" x14ac:dyDescent="0.3">
      <c r="C207" s="10" t="s">
        <v>162</v>
      </c>
      <c r="D207" s="77">
        <f>IF(F205&gt;0,ROUND(PI()*(D112+2*F160)*(E134-E140)+PI()*(D112+F160+E144+1)*(E144+1-F160),1),ROUND(PI()*(D112+2*F160)*E134,1))</f>
        <v>2.5</v>
      </c>
      <c r="E207" s="16" t="s">
        <v>112</v>
      </c>
      <c r="F207" s="54"/>
      <c r="G207" s="55"/>
      <c r="H207" s="56"/>
      <c r="I207" s="77"/>
      <c r="J207" s="16"/>
    </row>
    <row r="208" spans="2:10" ht="15" customHeight="1" x14ac:dyDescent="0.2">
      <c r="E208" s="76"/>
      <c r="F208" s="53"/>
      <c r="H208" s="10"/>
      <c r="I208" s="77"/>
      <c r="J208" s="16"/>
    </row>
    <row r="209" spans="1:11" ht="15" customHeight="1" x14ac:dyDescent="0.2">
      <c r="C209" s="9" t="s">
        <v>163</v>
      </c>
      <c r="E209" s="74"/>
      <c r="F209" s="9"/>
    </row>
    <row r="210" spans="1:11" ht="15" customHeight="1" x14ac:dyDescent="0.2">
      <c r="D210" s="75"/>
      <c r="E210" s="7"/>
    </row>
    <row r="211" spans="1:11" ht="15" customHeight="1" x14ac:dyDescent="0.2">
      <c r="C211" s="7"/>
      <c r="D211" s="7"/>
      <c r="E211" s="7"/>
      <c r="F211" s="7"/>
      <c r="G211" s="7"/>
    </row>
    <row r="212" spans="1:11" ht="15" customHeight="1" x14ac:dyDescent="0.2">
      <c r="C212" s="7"/>
      <c r="D212" s="74"/>
      <c r="G212" s="7"/>
    </row>
    <row r="213" spans="1:11" ht="15" customHeight="1" x14ac:dyDescent="0.2">
      <c r="F213" s="10"/>
    </row>
    <row r="214" spans="1:11" ht="15" customHeight="1" x14ac:dyDescent="0.2">
      <c r="F214" s="10"/>
    </row>
    <row r="215" spans="1:11" ht="15" customHeight="1" x14ac:dyDescent="0.2">
      <c r="F215" s="10"/>
    </row>
    <row r="216" spans="1:11" ht="15" customHeight="1" x14ac:dyDescent="0.3">
      <c r="E216" s="76" t="s">
        <v>150</v>
      </c>
      <c r="F216" s="53">
        <f>E140</f>
        <v>3</v>
      </c>
      <c r="G216" s="8" t="s">
        <v>151</v>
      </c>
      <c r="H216"/>
      <c r="I216"/>
      <c r="J216"/>
    </row>
    <row r="217" spans="1:11" ht="15" customHeight="1" x14ac:dyDescent="0.2">
      <c r="E217" s="76"/>
      <c r="F217" s="53"/>
      <c r="H217" s="10"/>
      <c r="I217" s="77"/>
      <c r="J217" s="16"/>
    </row>
    <row r="218" spans="1:11" ht="15" customHeight="1" x14ac:dyDescent="0.3">
      <c r="C218" s="10" t="s">
        <v>111</v>
      </c>
      <c r="D218" s="77">
        <f>IF(F216&gt;0,ROUND(2*PI()*(D112+2*F160)*(E134-E140),0),ROUND(2*PI()*(D112+2*F160)*E134,0))</f>
        <v>-1</v>
      </c>
      <c r="E218" s="16" t="s">
        <v>1</v>
      </c>
      <c r="F218" s="54"/>
      <c r="G218" s="55"/>
      <c r="H218" s="56"/>
      <c r="I218" s="77"/>
      <c r="J218" s="16"/>
    </row>
    <row r="219" spans="1:11" ht="14.25" customHeight="1" x14ac:dyDescent="0.2">
      <c r="F219" s="10"/>
    </row>
    <row r="220" spans="1:11" ht="14.25" customHeight="1" x14ac:dyDescent="0.2">
      <c r="F220" s="10"/>
    </row>
    <row r="221" spans="1:11" ht="15" customHeight="1" x14ac:dyDescent="0.2">
      <c r="C221" s="8" t="s">
        <v>164</v>
      </c>
      <c r="F221" s="10"/>
    </row>
    <row r="222" spans="1:11" s="83" customFormat="1" ht="15" customHeight="1" x14ac:dyDescent="0.2">
      <c r="A222" s="13"/>
      <c r="B222" s="13"/>
      <c r="C222" s="81"/>
      <c r="D222" s="13"/>
      <c r="E222" s="13"/>
      <c r="F222" s="82"/>
      <c r="G222" s="60"/>
      <c r="H222" s="60"/>
      <c r="I222" s="13"/>
      <c r="J222" s="13"/>
      <c r="K222" s="13"/>
    </row>
    <row r="223" spans="1:11" s="83" customFormat="1" ht="15" customHeight="1" x14ac:dyDescent="0.3">
      <c r="A223" s="13"/>
      <c r="B223" s="13"/>
      <c r="C223" s="84" t="s">
        <v>165</v>
      </c>
      <c r="D223" s="85">
        <v>39.700000000000003</v>
      </c>
      <c r="E223" s="15" t="s">
        <v>166</v>
      </c>
      <c r="F223" s="15" t="s">
        <v>167</v>
      </c>
      <c r="G223" s="60"/>
      <c r="H223" s="60"/>
      <c r="I223" s="13"/>
      <c r="J223" s="13"/>
      <c r="K223" s="13"/>
    </row>
    <row r="224" spans="1:11" s="83" customFormat="1" ht="15" customHeight="1" x14ac:dyDescent="0.3">
      <c r="A224" s="13"/>
      <c r="B224" s="13"/>
      <c r="C224" s="82" t="s">
        <v>168</v>
      </c>
      <c r="D224" s="85">
        <v>168</v>
      </c>
      <c r="E224" s="15" t="s">
        <v>169</v>
      </c>
      <c r="F224" s="15" t="s">
        <v>170</v>
      </c>
      <c r="G224" s="60"/>
      <c r="H224" s="60"/>
      <c r="I224" s="13"/>
      <c r="J224" s="13"/>
      <c r="K224" s="13"/>
    </row>
    <row r="225" spans="1:11" s="83" customFormat="1" ht="15" customHeight="1" x14ac:dyDescent="0.3">
      <c r="A225" s="13"/>
      <c r="B225" s="13"/>
      <c r="C225" s="82" t="s">
        <v>171</v>
      </c>
      <c r="D225" s="85">
        <v>72</v>
      </c>
      <c r="E225" s="15" t="s">
        <v>169</v>
      </c>
      <c r="F225" s="15" t="s">
        <v>172</v>
      </c>
      <c r="G225" s="60"/>
      <c r="H225" s="60"/>
      <c r="I225" s="13"/>
      <c r="J225" s="13"/>
      <c r="K225" s="13"/>
    </row>
    <row r="226" spans="1:11" s="83" customFormat="1" ht="15" customHeight="1" x14ac:dyDescent="0.2">
      <c r="A226" s="13"/>
      <c r="B226" s="13"/>
      <c r="I226" s="13"/>
      <c r="J226" s="13"/>
      <c r="K226" s="13"/>
    </row>
    <row r="227" spans="1:11" s="83" customFormat="1" ht="15" customHeight="1" x14ac:dyDescent="0.25">
      <c r="A227" s="13"/>
      <c r="B227" s="13"/>
      <c r="F227" s="86">
        <f>D223*D207+D224*D218+D225*D218</f>
        <v>-140.75</v>
      </c>
      <c r="G227" s="87" t="s">
        <v>173</v>
      </c>
      <c r="H227"/>
      <c r="I227" s="13"/>
      <c r="J227" s="13"/>
      <c r="K227" s="13"/>
    </row>
    <row r="228" spans="1:11" s="83" customFormat="1" ht="15" customHeight="1" x14ac:dyDescent="0.2">
      <c r="A228" s="13"/>
      <c r="B228" s="13"/>
      <c r="I228" s="13"/>
      <c r="J228" s="13"/>
      <c r="K228" s="13"/>
    </row>
    <row r="229" spans="1:11" ht="15" customHeight="1" x14ac:dyDescent="0.2">
      <c r="B229" s="11" t="s">
        <v>174</v>
      </c>
    </row>
    <row r="230" spans="1:11" ht="15" customHeight="1" x14ac:dyDescent="0.2">
      <c r="B230" s="11"/>
    </row>
    <row r="231" spans="1:11" ht="15" customHeight="1" x14ac:dyDescent="0.2">
      <c r="B231" s="9" t="s">
        <v>175</v>
      </c>
    </row>
    <row r="232" spans="1:11" ht="15" customHeight="1" x14ac:dyDescent="0.2">
      <c r="B232" s="11"/>
    </row>
    <row r="233" spans="1:11" ht="15" customHeight="1" x14ac:dyDescent="0.2">
      <c r="D233" s="75"/>
      <c r="E233" s="7"/>
    </row>
    <row r="234" spans="1:11" ht="15" customHeight="1" x14ac:dyDescent="0.2">
      <c r="C234" s="7"/>
      <c r="D234" s="7"/>
      <c r="E234" s="7"/>
      <c r="F234" s="7"/>
      <c r="G234" s="7"/>
    </row>
    <row r="235" spans="1:11" ht="15" customHeight="1" x14ac:dyDescent="0.2">
      <c r="C235" s="7"/>
      <c r="D235" s="74"/>
      <c r="G235" s="7"/>
    </row>
    <row r="236" spans="1:11" ht="15" customHeight="1" x14ac:dyDescent="0.2">
      <c r="C236" s="7"/>
      <c r="D236" s="74" t="s">
        <v>140</v>
      </c>
      <c r="G236" s="7"/>
    </row>
    <row r="237" spans="1:11" ht="15" customHeight="1" x14ac:dyDescent="0.2">
      <c r="C237" s="7"/>
      <c r="D237" s="74"/>
      <c r="G237" s="13">
        <f>PI()/4*(D112+2*F160)^2</f>
        <v>3.1415926535897934E-2</v>
      </c>
      <c r="H237" s="8" t="s">
        <v>112</v>
      </c>
    </row>
    <row r="238" spans="1:11" ht="15" customHeight="1" x14ac:dyDescent="0.2">
      <c r="C238" s="7"/>
      <c r="D238" s="74"/>
      <c r="G238" s="13"/>
    </row>
    <row r="239" spans="1:11" ht="15" customHeight="1" x14ac:dyDescent="0.2">
      <c r="C239" s="7"/>
      <c r="D239" s="74"/>
      <c r="G239" s="13">
        <f>PI()/4*(D112+2)^2</f>
        <v>3.1415926535897931</v>
      </c>
      <c r="H239" s="8" t="s">
        <v>112</v>
      </c>
    </row>
    <row r="240" spans="1:11" ht="15" customHeight="1" x14ac:dyDescent="0.2">
      <c r="C240" s="7"/>
      <c r="D240" s="74"/>
      <c r="G240" s="13"/>
    </row>
    <row r="241" spans="2:8" ht="15" customHeight="1" x14ac:dyDescent="0.2">
      <c r="C241" s="7"/>
      <c r="D241" s="74"/>
      <c r="G241" s="13">
        <f>(PI()/4)*(D112+2+2*E144)^2</f>
        <v>3.1415926535897931</v>
      </c>
      <c r="H241" s="8" t="s">
        <v>112</v>
      </c>
    </row>
    <row r="242" spans="2:8" ht="15" customHeight="1" x14ac:dyDescent="0.2">
      <c r="C242" s="7"/>
      <c r="D242" s="74"/>
      <c r="G242" s="7"/>
    </row>
    <row r="243" spans="2:8" ht="15" customHeight="1" x14ac:dyDescent="0.2">
      <c r="C243" s="7"/>
      <c r="D243" s="74"/>
      <c r="G243" s="7"/>
    </row>
    <row r="244" spans="2:8" ht="15" customHeight="1" x14ac:dyDescent="0.2">
      <c r="C244" s="7"/>
      <c r="D244" s="74"/>
      <c r="G244" s="7"/>
    </row>
    <row r="245" spans="2:8" ht="15" customHeight="1" x14ac:dyDescent="0.2">
      <c r="C245" s="7"/>
      <c r="D245" s="74"/>
      <c r="G245" s="7"/>
    </row>
    <row r="246" spans="2:8" ht="15" customHeight="1" x14ac:dyDescent="0.2">
      <c r="B246" s="9" t="s">
        <v>176</v>
      </c>
      <c r="C246" s="7"/>
      <c r="D246" s="74"/>
      <c r="G246" s="7"/>
    </row>
    <row r="247" spans="2:8" ht="15" customHeight="1" x14ac:dyDescent="0.2">
      <c r="C247" s="7"/>
      <c r="D247" s="74"/>
      <c r="G247" s="7"/>
    </row>
    <row r="248" spans="2:8" ht="15" customHeight="1" x14ac:dyDescent="0.2">
      <c r="C248" s="7"/>
      <c r="D248" s="74"/>
      <c r="G248" s="7"/>
    </row>
    <row r="249" spans="2:8" ht="15" customHeight="1" x14ac:dyDescent="0.2">
      <c r="C249" s="7"/>
      <c r="D249" s="74"/>
      <c r="G249" s="7"/>
    </row>
    <row r="250" spans="2:8" ht="15" customHeight="1" x14ac:dyDescent="0.2">
      <c r="C250" s="7"/>
      <c r="D250" s="74"/>
      <c r="G250" s="7"/>
    </row>
    <row r="251" spans="2:8" ht="15" customHeight="1" x14ac:dyDescent="0.2">
      <c r="C251" s="7"/>
      <c r="D251" s="74"/>
      <c r="G251" s="7"/>
    </row>
    <row r="252" spans="2:8" ht="15" customHeight="1" x14ac:dyDescent="0.2">
      <c r="C252" s="7"/>
      <c r="D252" s="74"/>
      <c r="G252" s="7"/>
    </row>
    <row r="253" spans="2:8" ht="15" customHeight="1" x14ac:dyDescent="0.2">
      <c r="C253" s="7"/>
      <c r="D253" s="74"/>
      <c r="G253" s="7"/>
    </row>
    <row r="254" spans="2:8" ht="15" customHeight="1" x14ac:dyDescent="0.3">
      <c r="C254" s="11"/>
      <c r="E254" s="76" t="s">
        <v>150</v>
      </c>
      <c r="F254" s="53">
        <f>E140</f>
        <v>3</v>
      </c>
      <c r="G254" s="8" t="s">
        <v>151</v>
      </c>
    </row>
    <row r="255" spans="2:8" ht="15" customHeight="1" x14ac:dyDescent="0.25">
      <c r="E255"/>
      <c r="G255"/>
      <c r="H255"/>
    </row>
    <row r="256" spans="2:8" ht="15" customHeight="1" x14ac:dyDescent="0.3">
      <c r="C256" s="76" t="s">
        <v>177</v>
      </c>
      <c r="D256" s="77">
        <f>IF(F254&gt;0,ROUND(((G239+G241)/2-F101)*E140+(G237-F101)*E134+(G241-G237)*1.5,2),ROUND(PI()*(D112+F160)*F160*E134,2))</f>
        <v>14.15</v>
      </c>
      <c r="E256" s="88" t="s">
        <v>103</v>
      </c>
      <c r="F256" s="10"/>
      <c r="G256" s="89"/>
    </row>
    <row r="257" spans="2:10" ht="15" customHeight="1" x14ac:dyDescent="0.3">
      <c r="C257" s="76" t="s">
        <v>178</v>
      </c>
      <c r="D257" s="16">
        <f>IF(F254&gt;0,0,ROUND(PI()*(D112+F160)*F160*E155,2))</f>
        <v>0</v>
      </c>
      <c r="E257" s="16" t="s">
        <v>103</v>
      </c>
      <c r="F257" s="10"/>
      <c r="G257" s="89"/>
    </row>
    <row r="258" spans="2:10" ht="15" customHeight="1" x14ac:dyDescent="0.2">
      <c r="C258" s="76"/>
      <c r="D258" s="16"/>
      <c r="E258" s="16"/>
      <c r="F258" s="10"/>
    </row>
    <row r="259" spans="2:10" ht="15" customHeight="1" x14ac:dyDescent="0.2">
      <c r="B259" s="8" t="s">
        <v>179</v>
      </c>
      <c r="C259" s="76"/>
      <c r="D259" s="16"/>
      <c r="E259" s="90"/>
      <c r="F259" s="91"/>
    </row>
    <row r="260" spans="2:10" ht="15" customHeight="1" x14ac:dyDescent="0.2">
      <c r="C260" s="76"/>
      <c r="D260" s="16"/>
      <c r="E260" s="48" t="s">
        <v>180</v>
      </c>
      <c r="F260" s="48" t="s">
        <v>181</v>
      </c>
    </row>
    <row r="261" spans="2:10" ht="15" customHeight="1" x14ac:dyDescent="0.2">
      <c r="C261" s="92"/>
      <c r="D261" s="90"/>
      <c r="E261" s="93" t="s">
        <v>182</v>
      </c>
      <c r="F261" s="93" t="s">
        <v>182</v>
      </c>
    </row>
    <row r="262" spans="2:10" ht="15" customHeight="1" x14ac:dyDescent="0.25">
      <c r="C262" s="8" t="s">
        <v>183</v>
      </c>
      <c r="D262"/>
      <c r="E262" s="94">
        <v>250</v>
      </c>
      <c r="F262" s="94">
        <v>50</v>
      </c>
    </row>
    <row r="263" spans="2:10" ht="15" customHeight="1" x14ac:dyDescent="0.25">
      <c r="C263" s="95" t="s">
        <v>184</v>
      </c>
      <c r="D263" s="96"/>
      <c r="E263" s="97">
        <v>300</v>
      </c>
      <c r="F263" s="97">
        <v>70</v>
      </c>
    </row>
    <row r="264" spans="2:10" ht="15" customHeight="1" x14ac:dyDescent="0.2">
      <c r="C264" s="76"/>
      <c r="E264" s="48"/>
      <c r="F264" s="48"/>
    </row>
    <row r="265" spans="2:10" ht="15" customHeight="1" x14ac:dyDescent="0.2">
      <c r="B265" s="9" t="s">
        <v>185</v>
      </c>
      <c r="C265" s="76"/>
      <c r="D265" s="16"/>
      <c r="E265" s="90"/>
      <c r="F265" s="91"/>
      <c r="G265" s="95"/>
    </row>
    <row r="266" spans="2:10" ht="15" customHeight="1" x14ac:dyDescent="0.2">
      <c r="B266" s="10"/>
      <c r="C266" s="76"/>
      <c r="D266" s="16"/>
      <c r="E266" s="48" t="s">
        <v>180</v>
      </c>
      <c r="F266" s="48" t="s">
        <v>181</v>
      </c>
      <c r="G266" s="98" t="s">
        <v>186</v>
      </c>
      <c r="H266" s="99"/>
      <c r="I266" s="99"/>
    </row>
    <row r="267" spans="2:10" ht="15" customHeight="1" x14ac:dyDescent="0.25">
      <c r="B267" s="10"/>
      <c r="C267" s="76"/>
      <c r="D267" s="16"/>
      <c r="E267" s="48"/>
      <c r="F267" s="48"/>
      <c r="G267" s="100" t="s">
        <v>187</v>
      </c>
      <c r="H267" s="101" t="s">
        <v>188</v>
      </c>
      <c r="I267" s="101" t="s">
        <v>189</v>
      </c>
    </row>
    <row r="268" spans="2:10" ht="15" customHeight="1" x14ac:dyDescent="0.2">
      <c r="B268" s="10"/>
      <c r="C268" s="92"/>
      <c r="D268" s="90"/>
      <c r="E268" s="93" t="s">
        <v>190</v>
      </c>
      <c r="F268" s="93" t="s">
        <v>190</v>
      </c>
      <c r="G268" s="102" t="s">
        <v>191</v>
      </c>
      <c r="H268" s="102" t="s">
        <v>192</v>
      </c>
      <c r="I268" s="102" t="s">
        <v>193</v>
      </c>
    </row>
    <row r="269" spans="2:10" ht="15" customHeight="1" x14ac:dyDescent="0.25">
      <c r="B269" s="10"/>
      <c r="C269" s="8" t="s">
        <v>183</v>
      </c>
      <c r="D269"/>
      <c r="E269" s="103">
        <f>(D256)*E262/1000</f>
        <v>3.5375000000000001</v>
      </c>
      <c r="F269" s="103">
        <f>D256*F262/1000</f>
        <v>0.70750000000000002</v>
      </c>
      <c r="G269" s="103">
        <f>$D$256</f>
        <v>14.15</v>
      </c>
      <c r="H269" s="104">
        <v>214</v>
      </c>
      <c r="I269" s="103">
        <f>G269*H269</f>
        <v>3028.1</v>
      </c>
    </row>
    <row r="270" spans="2:10" ht="15" customHeight="1" x14ac:dyDescent="0.25">
      <c r="B270" s="10"/>
      <c r="C270" s="95" t="s">
        <v>184</v>
      </c>
      <c r="D270"/>
      <c r="E270" s="105">
        <f>(D257)*E263/1000</f>
        <v>0</v>
      </c>
      <c r="F270" s="105">
        <f>D257*F263/1000</f>
        <v>0</v>
      </c>
      <c r="G270" s="105">
        <f>$D$257</f>
        <v>0</v>
      </c>
      <c r="H270" s="104">
        <v>378</v>
      </c>
      <c r="I270" s="103">
        <f>G270*H270</f>
        <v>0</v>
      </c>
    </row>
    <row r="271" spans="2:10" ht="15" customHeight="1" x14ac:dyDescent="0.25">
      <c r="B271" s="10"/>
      <c r="C271" s="106" t="s">
        <v>194</v>
      </c>
      <c r="D271" s="107"/>
      <c r="E271" s="108">
        <f>SUM(E269:E270)</f>
        <v>3.5375000000000001</v>
      </c>
      <c r="F271" s="108">
        <f>SUM(F269:F270)</f>
        <v>0.70750000000000002</v>
      </c>
      <c r="G271" s="108">
        <f>SUM(G269:G270)</f>
        <v>14.15</v>
      </c>
      <c r="H271" s="109" t="s">
        <v>195</v>
      </c>
      <c r="I271" s="110">
        <f>SUM(I269:I270)</f>
        <v>3028.1</v>
      </c>
      <c r="J271"/>
    </row>
    <row r="272" spans="2:10" ht="15" customHeight="1" x14ac:dyDescent="0.25">
      <c r="B272" s="10"/>
      <c r="C272" s="76"/>
      <c r="D272" s="44"/>
      <c r="E272"/>
      <c r="F272"/>
      <c r="G272"/>
      <c r="H272" s="44"/>
      <c r="I272" s="44"/>
      <c r="J272" s="44"/>
    </row>
    <row r="273" spans="1:11" ht="15" customHeight="1" x14ac:dyDescent="0.25">
      <c r="B273"/>
      <c r="C273" s="111" t="s">
        <v>196</v>
      </c>
      <c r="D273" s="17">
        <f>I271/G271</f>
        <v>214</v>
      </c>
      <c r="E273" s="44" t="s">
        <v>158</v>
      </c>
      <c r="F273" s="44" t="s">
        <v>197</v>
      </c>
      <c r="G273"/>
      <c r="H273"/>
      <c r="I273"/>
      <c r="J273" s="44"/>
    </row>
    <row r="274" spans="1:11" ht="15" customHeight="1" x14ac:dyDescent="0.2">
      <c r="B274" s="10"/>
      <c r="C274" s="76"/>
      <c r="D274" s="16"/>
      <c r="E274" s="16"/>
      <c r="F274" s="10"/>
    </row>
    <row r="275" spans="1:11" ht="15" customHeight="1" x14ac:dyDescent="0.2">
      <c r="B275" s="10"/>
      <c r="C275" s="76"/>
      <c r="D275" s="16"/>
      <c r="E275" s="16"/>
      <c r="F275" s="10"/>
    </row>
    <row r="276" spans="1:11" ht="15" customHeight="1" x14ac:dyDescent="0.2">
      <c r="A276" s="43" t="s">
        <v>198</v>
      </c>
      <c r="B276" s="7"/>
      <c r="C276" s="7"/>
      <c r="D276" s="112"/>
      <c r="E276" s="7"/>
      <c r="F276" s="7"/>
      <c r="J276" s="113"/>
      <c r="K276" s="114"/>
    </row>
    <row r="277" spans="1:11" ht="15" customHeight="1" thickBot="1" x14ac:dyDescent="0.25">
      <c r="B277" s="7"/>
      <c r="C277" s="7"/>
      <c r="D277" s="7"/>
      <c r="E277" s="7"/>
      <c r="F277" s="7"/>
      <c r="G277" s="7"/>
      <c r="J277" s="10" t="s">
        <v>199</v>
      </c>
    </row>
    <row r="278" spans="1:11" ht="30.75" customHeight="1" x14ac:dyDescent="0.2">
      <c r="B278" s="115"/>
      <c r="C278" s="116"/>
      <c r="D278" s="116"/>
      <c r="E278" s="116"/>
      <c r="F278" s="116"/>
      <c r="G278" s="117"/>
      <c r="H278" s="115"/>
      <c r="I278" s="118" t="s">
        <v>200</v>
      </c>
      <c r="J278" s="119" t="s">
        <v>201</v>
      </c>
    </row>
    <row r="279" spans="1:11" ht="15" customHeight="1" x14ac:dyDescent="0.2">
      <c r="B279" s="120" t="s">
        <v>202</v>
      </c>
      <c r="C279" s="121" t="s">
        <v>203</v>
      </c>
      <c r="D279" s="121"/>
      <c r="E279" s="121"/>
      <c r="F279" s="121"/>
      <c r="G279" s="122" t="s">
        <v>204</v>
      </c>
      <c r="H279" s="123" t="s">
        <v>205</v>
      </c>
      <c r="I279" s="124" t="s">
        <v>173</v>
      </c>
      <c r="J279" s="125" t="s">
        <v>206</v>
      </c>
    </row>
    <row r="280" spans="1:11" ht="15" customHeight="1" thickBot="1" x14ac:dyDescent="0.25">
      <c r="B280" s="126"/>
      <c r="C280" s="127"/>
      <c r="D280" s="127"/>
      <c r="E280" s="127"/>
      <c r="F280" s="127"/>
      <c r="G280" s="128"/>
      <c r="H280" s="129"/>
      <c r="I280" s="130"/>
      <c r="J280" s="131"/>
    </row>
    <row r="281" spans="1:11" s="42" customFormat="1" ht="15" customHeight="1" x14ac:dyDescent="0.2">
      <c r="B281" s="132" t="s">
        <v>207</v>
      </c>
      <c r="C281" s="132" t="s">
        <v>208</v>
      </c>
      <c r="D281" s="132"/>
      <c r="E281" s="132"/>
      <c r="F281" s="132"/>
      <c r="G281" s="133"/>
      <c r="H281" s="132"/>
      <c r="I281" s="134"/>
      <c r="J281" s="135">
        <f>J282+J286+J287+J291+J293</f>
        <v>16.331590511837057</v>
      </c>
    </row>
    <row r="282" spans="1:11" s="42" customFormat="1" ht="15" customHeight="1" x14ac:dyDescent="0.2">
      <c r="B282" s="132" t="s">
        <v>209</v>
      </c>
      <c r="C282" s="132" t="s">
        <v>210</v>
      </c>
      <c r="D282" s="132"/>
      <c r="E282" s="132"/>
      <c r="F282" s="132"/>
      <c r="G282" s="136" t="s">
        <v>211</v>
      </c>
      <c r="H282" s="135"/>
      <c r="I282" s="137"/>
      <c r="J282" s="135">
        <f>SUM(J283:J285)</f>
        <v>9.1518380118370573</v>
      </c>
    </row>
    <row r="283" spans="1:11" s="42" customFormat="1" ht="15" customHeight="1" x14ac:dyDescent="0.2">
      <c r="B283" s="132" t="s">
        <v>212</v>
      </c>
      <c r="C283" s="132" t="s">
        <v>213</v>
      </c>
      <c r="D283" s="132"/>
      <c r="E283" s="132"/>
      <c r="F283" s="132"/>
      <c r="G283" s="136" t="s">
        <v>103</v>
      </c>
      <c r="H283" s="135">
        <f>D177</f>
        <v>56.55</v>
      </c>
      <c r="I283" s="137">
        <v>7.6</v>
      </c>
      <c r="J283" s="135">
        <f>H283*I283/1000</f>
        <v>0.42978</v>
      </c>
      <c r="K283" s="56"/>
    </row>
    <row r="284" spans="1:11" s="42" customFormat="1" ht="15" customHeight="1" x14ac:dyDescent="0.2">
      <c r="B284" s="132" t="s">
        <v>214</v>
      </c>
      <c r="C284" s="132" t="s">
        <v>215</v>
      </c>
      <c r="D284" s="132"/>
      <c r="E284" s="132"/>
      <c r="F284" s="132"/>
      <c r="G284" s="136" t="s">
        <v>103</v>
      </c>
      <c r="H284" s="135"/>
      <c r="I284" s="137">
        <v>21</v>
      </c>
      <c r="J284" s="135">
        <f>H284*I284/1000</f>
        <v>0</v>
      </c>
    </row>
    <row r="285" spans="1:11" s="42" customFormat="1" ht="15" customHeight="1" x14ac:dyDescent="0.2">
      <c r="B285" s="132" t="s">
        <v>216</v>
      </c>
      <c r="C285" s="132" t="s">
        <v>217</v>
      </c>
      <c r="D285" s="132"/>
      <c r="E285" s="132"/>
      <c r="F285" s="132"/>
      <c r="G285" s="136" t="s">
        <v>103</v>
      </c>
      <c r="H285" s="135">
        <f>D189</f>
        <v>4.63</v>
      </c>
      <c r="I285" s="137">
        <f>F193</f>
        <v>1883.8138254507685</v>
      </c>
      <c r="J285" s="135">
        <f>H285*I285/1000</f>
        <v>8.7220580118370581</v>
      </c>
      <c r="K285" s="56"/>
    </row>
    <row r="286" spans="1:11" s="42" customFormat="1" ht="15" customHeight="1" x14ac:dyDescent="0.2">
      <c r="B286" s="132" t="s">
        <v>218</v>
      </c>
      <c r="C286" s="132" t="s">
        <v>219</v>
      </c>
      <c r="D286" s="132"/>
      <c r="E286" s="132"/>
      <c r="F286" s="132"/>
      <c r="G286" s="136" t="s">
        <v>211</v>
      </c>
      <c r="H286" s="135"/>
      <c r="I286" s="137"/>
      <c r="J286" s="135">
        <f>F227/1000</f>
        <v>-0.14074999999999999</v>
      </c>
    </row>
    <row r="287" spans="1:11" s="42" customFormat="1" ht="15" customHeight="1" x14ac:dyDescent="0.2">
      <c r="B287" s="132" t="s">
        <v>220</v>
      </c>
      <c r="C287" s="132" t="s">
        <v>221</v>
      </c>
      <c r="D287" s="132"/>
      <c r="E287" s="132"/>
      <c r="F287" s="132"/>
      <c r="G287" s="136" t="s">
        <v>211</v>
      </c>
      <c r="H287" s="135"/>
      <c r="I287" s="137"/>
      <c r="J287" s="135">
        <f>SUM(J288:J290)</f>
        <v>7.3205024999999999</v>
      </c>
    </row>
    <row r="288" spans="1:11" s="42" customFormat="1" ht="15" customHeight="1" x14ac:dyDescent="0.2">
      <c r="B288" s="132" t="s">
        <v>222</v>
      </c>
      <c r="C288" s="132" t="s">
        <v>223</v>
      </c>
      <c r="D288" s="132"/>
      <c r="E288" s="132"/>
      <c r="F288" s="132"/>
      <c r="G288" s="136" t="s">
        <v>115</v>
      </c>
      <c r="H288" s="135">
        <f>E271</f>
        <v>3.5375000000000001</v>
      </c>
      <c r="I288" s="137">
        <v>348</v>
      </c>
      <c r="J288" s="138">
        <f>H288*I288/1000</f>
        <v>1.23105</v>
      </c>
    </row>
    <row r="289" spans="1:11" s="42" customFormat="1" ht="15" customHeight="1" x14ac:dyDescent="0.2">
      <c r="B289" s="132" t="s">
        <v>224</v>
      </c>
      <c r="C289" s="132" t="s">
        <v>225</v>
      </c>
      <c r="D289" s="132"/>
      <c r="E289" s="132"/>
      <c r="F289" s="132"/>
      <c r="G289" s="136" t="s">
        <v>103</v>
      </c>
      <c r="H289" s="135">
        <f>G271</f>
        <v>14.15</v>
      </c>
      <c r="I289" s="137">
        <f>D273</f>
        <v>214</v>
      </c>
      <c r="J289" s="135">
        <f>H289*I289/1000</f>
        <v>3.0280999999999998</v>
      </c>
    </row>
    <row r="290" spans="1:11" s="42" customFormat="1" ht="15" customHeight="1" x14ac:dyDescent="0.2">
      <c r="B290" s="132" t="s">
        <v>226</v>
      </c>
      <c r="C290" s="132" t="s">
        <v>227</v>
      </c>
      <c r="D290" s="132"/>
      <c r="E290" s="132"/>
      <c r="F290" s="132"/>
      <c r="G290" s="136" t="s">
        <v>115</v>
      </c>
      <c r="H290" s="135">
        <f>F271</f>
        <v>0.70750000000000002</v>
      </c>
      <c r="I290" s="137">
        <v>4327</v>
      </c>
      <c r="J290" s="138">
        <f>H290*I290/1000</f>
        <v>3.0613524999999999</v>
      </c>
    </row>
    <row r="291" spans="1:11" s="42" customFormat="1" ht="15" customHeight="1" x14ac:dyDescent="0.2">
      <c r="B291" s="132" t="s">
        <v>228</v>
      </c>
      <c r="C291" s="132" t="s">
        <v>229</v>
      </c>
      <c r="D291" s="132"/>
      <c r="E291" s="132"/>
      <c r="F291" s="132"/>
      <c r="G291" s="136" t="s">
        <v>211</v>
      </c>
      <c r="H291" s="135"/>
      <c r="I291" s="137"/>
      <c r="J291" s="138">
        <f>SUM(J292)</f>
        <v>0</v>
      </c>
    </row>
    <row r="292" spans="1:11" s="42" customFormat="1" ht="15" customHeight="1" x14ac:dyDescent="0.2">
      <c r="B292" s="132" t="s">
        <v>230</v>
      </c>
      <c r="C292" s="132" t="s">
        <v>231</v>
      </c>
      <c r="D292" s="132"/>
      <c r="E292" s="132"/>
      <c r="F292" s="132"/>
      <c r="G292" s="136" t="s">
        <v>115</v>
      </c>
      <c r="H292" s="135"/>
      <c r="I292" s="139">
        <v>4235</v>
      </c>
      <c r="J292" s="138">
        <f>H292*I292/1000</f>
        <v>0</v>
      </c>
    </row>
    <row r="293" spans="1:11" s="42" customFormat="1" ht="15" customHeight="1" x14ac:dyDescent="0.2">
      <c r="B293" s="132" t="s">
        <v>232</v>
      </c>
      <c r="C293" s="132" t="s">
        <v>233</v>
      </c>
      <c r="D293" s="132"/>
      <c r="E293" s="132"/>
      <c r="F293" s="132"/>
      <c r="G293" s="136" t="s">
        <v>211</v>
      </c>
      <c r="H293" s="140"/>
      <c r="I293" s="141"/>
      <c r="J293" s="138"/>
    </row>
    <row r="294" spans="1:11" s="42" customFormat="1" ht="15" customHeight="1" thickBot="1" x14ac:dyDescent="0.25">
      <c r="B294" s="142"/>
      <c r="C294" s="142"/>
      <c r="D294" s="142"/>
      <c r="E294" s="142"/>
      <c r="F294" s="142"/>
      <c r="G294" s="143"/>
      <c r="H294" s="142"/>
      <c r="I294" s="142"/>
      <c r="J294" s="142"/>
    </row>
    <row r="295" spans="1:11" x14ac:dyDescent="0.2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</row>
    <row r="297" spans="1:11" x14ac:dyDescent="0.2">
      <c r="A297" s="144" t="s">
        <v>234</v>
      </c>
      <c r="B297" s="145"/>
      <c r="C297" s="145"/>
      <c r="D297" s="145"/>
      <c r="E297" s="145"/>
      <c r="F297" s="145"/>
      <c r="G297" s="145"/>
      <c r="H297" s="83"/>
    </row>
    <row r="298" spans="1:11" ht="13.5" thickBot="1" x14ac:dyDescent="0.25">
      <c r="A298" s="144"/>
      <c r="B298" s="145"/>
      <c r="C298" s="145"/>
      <c r="D298" s="145"/>
      <c r="E298" s="145"/>
      <c r="F298" s="145"/>
      <c r="G298" s="145"/>
      <c r="H298" s="83"/>
    </row>
    <row r="299" spans="1:11" x14ac:dyDescent="0.2">
      <c r="B299" s="588" t="s">
        <v>235</v>
      </c>
      <c r="C299" s="568" t="s">
        <v>236</v>
      </c>
      <c r="D299" s="569"/>
      <c r="E299" s="569"/>
      <c r="F299" s="569"/>
      <c r="G299" s="569"/>
      <c r="H299" s="569"/>
      <c r="I299" s="569"/>
      <c r="J299" s="570"/>
    </row>
    <row r="300" spans="1:11" ht="13.5" thickBot="1" x14ac:dyDescent="0.25">
      <c r="B300" s="589"/>
      <c r="C300" s="571"/>
      <c r="D300" s="572"/>
      <c r="E300" s="572"/>
      <c r="F300" s="572"/>
      <c r="G300" s="572"/>
      <c r="H300" s="572"/>
      <c r="I300" s="572"/>
      <c r="J300" s="573"/>
    </row>
    <row r="301" spans="1:11" ht="15" customHeight="1" x14ac:dyDescent="0.2">
      <c r="B301" s="146">
        <f>IF(H193="","",191)</f>
        <v>191</v>
      </c>
      <c r="C301" s="147" t="str">
        <f>H193</f>
        <v>Área de escavação fora da validade do gráfico B33.</v>
      </c>
      <c r="D301" s="148"/>
      <c r="E301" s="148"/>
      <c r="F301" s="148"/>
      <c r="G301" s="148"/>
      <c r="H301" s="148"/>
      <c r="I301" s="147"/>
      <c r="J301" s="149"/>
    </row>
    <row r="302" spans="1:11" ht="15" customHeight="1" thickBot="1" x14ac:dyDescent="0.25">
      <c r="B302" s="150"/>
      <c r="C302" s="151"/>
      <c r="D302" s="152"/>
      <c r="E302" s="152"/>
      <c r="F302" s="152"/>
      <c r="G302" s="152"/>
      <c r="H302" s="152"/>
      <c r="I302" s="153"/>
      <c r="J302" s="152"/>
    </row>
    <row r="303" spans="1:11" x14ac:dyDescent="0.2">
      <c r="B303" s="83"/>
      <c r="C303" s="83"/>
      <c r="D303" s="83"/>
      <c r="E303" s="83"/>
      <c r="F303" s="83"/>
      <c r="G303" s="83"/>
      <c r="H303" s="83"/>
      <c r="I303" s="83"/>
    </row>
  </sheetData>
  <mergeCells count="5">
    <mergeCell ref="E1:H2"/>
    <mergeCell ref="A3:D3"/>
    <mergeCell ref="J3:K3"/>
    <mergeCell ref="B299:B300"/>
    <mergeCell ref="C299:J300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9217" r:id="rId4">
          <objectPr defaultSize="0" autoLine="0" autoPict="0" r:id="rId5">
            <anchor moveWithCells="1">
              <from>
                <xdr:col>1</xdr:col>
                <xdr:colOff>447675</xdr:colOff>
                <xdr:row>99</xdr:row>
                <xdr:rowOff>123825</xdr:rowOff>
              </from>
              <to>
                <xdr:col>4</xdr:col>
                <xdr:colOff>828675</xdr:colOff>
                <xdr:row>101</xdr:row>
                <xdr:rowOff>152400</xdr:rowOff>
              </to>
            </anchor>
          </objectPr>
        </oleObject>
      </mc:Choice>
      <mc:Fallback>
        <oleObject progId="Equation.2" shapeId="9217" r:id="rId4"/>
      </mc:Fallback>
    </mc:AlternateContent>
    <mc:AlternateContent xmlns:mc="http://schemas.openxmlformats.org/markup-compatibility/2006">
      <mc:Choice Requires="x14">
        <oleObject progId="Equation.2" shapeId="9218" r:id="rId6">
          <objectPr defaultSize="0" autoLine="0" autoPict="0" r:id="rId7">
            <anchor moveWithCells="1">
              <from>
                <xdr:col>2</xdr:col>
                <xdr:colOff>0</xdr:colOff>
                <xdr:row>107</xdr:row>
                <xdr:rowOff>0</xdr:rowOff>
              </from>
              <to>
                <xdr:col>3</xdr:col>
                <xdr:colOff>304800</xdr:colOff>
                <xdr:row>108</xdr:row>
                <xdr:rowOff>0</xdr:rowOff>
              </to>
            </anchor>
          </objectPr>
        </oleObject>
      </mc:Choice>
      <mc:Fallback>
        <oleObject progId="Equation.2" shapeId="9218" r:id="rId6"/>
      </mc:Fallback>
    </mc:AlternateContent>
    <mc:AlternateContent xmlns:mc="http://schemas.openxmlformats.org/markup-compatibility/2006">
      <mc:Choice Requires="x14">
        <oleObject progId="Equation.2" shapeId="9219" r:id="rId8">
          <objectPr defaultSize="0" autoLine="0" autoPict="0" r:id="rId9">
            <anchor moveWithCells="1">
              <from>
                <xdr:col>1</xdr:col>
                <xdr:colOff>447675</xdr:colOff>
                <xdr:row>110</xdr:row>
                <xdr:rowOff>123825</xdr:rowOff>
              </from>
              <to>
                <xdr:col>2</xdr:col>
                <xdr:colOff>676275</xdr:colOff>
                <xdr:row>112</xdr:row>
                <xdr:rowOff>123825</xdr:rowOff>
              </to>
            </anchor>
          </objectPr>
        </oleObject>
      </mc:Choice>
      <mc:Fallback>
        <oleObject progId="Equation.2" shapeId="9219" r:id="rId8"/>
      </mc:Fallback>
    </mc:AlternateContent>
    <mc:AlternateContent xmlns:mc="http://schemas.openxmlformats.org/markup-compatibility/2006">
      <mc:Choice Requires="x14">
        <oleObject progId="Equation.2" shapeId="9220" r:id="rId10">
          <objectPr defaultSize="0" autoLine="0" autoPict="0" r:id="rId11">
            <anchor moveWithCells="1">
              <from>
                <xdr:col>1</xdr:col>
                <xdr:colOff>419100</xdr:colOff>
                <xdr:row>114</xdr:row>
                <xdr:rowOff>85725</xdr:rowOff>
              </from>
              <to>
                <xdr:col>3</xdr:col>
                <xdr:colOff>342900</xdr:colOff>
                <xdr:row>116</xdr:row>
                <xdr:rowOff>104775</xdr:rowOff>
              </to>
            </anchor>
          </objectPr>
        </oleObject>
      </mc:Choice>
      <mc:Fallback>
        <oleObject progId="Equation.2" shapeId="9220" r:id="rId10"/>
      </mc:Fallback>
    </mc:AlternateContent>
    <mc:AlternateContent xmlns:mc="http://schemas.openxmlformats.org/markup-compatibility/2006">
      <mc:Choice Requires="x14">
        <oleObject progId="Equation.2" shapeId="9221" r:id="rId12">
          <objectPr defaultSize="0" autoLine="0" autoPict="0" r:id="rId13">
            <anchor moveWithCells="1">
              <from>
                <xdr:col>1</xdr:col>
                <xdr:colOff>419100</xdr:colOff>
                <xdr:row>118</xdr:row>
                <xdr:rowOff>142875</xdr:rowOff>
              </from>
              <to>
                <xdr:col>4</xdr:col>
                <xdr:colOff>428625</xdr:colOff>
                <xdr:row>120</xdr:row>
                <xdr:rowOff>95250</xdr:rowOff>
              </to>
            </anchor>
          </objectPr>
        </oleObject>
      </mc:Choice>
      <mc:Fallback>
        <oleObject progId="Equation.2" shapeId="9221" r:id="rId12"/>
      </mc:Fallback>
    </mc:AlternateContent>
    <mc:AlternateContent xmlns:mc="http://schemas.openxmlformats.org/markup-compatibility/2006">
      <mc:Choice Requires="x14">
        <oleObject progId="Equation.2" shapeId="9222" r:id="rId14">
          <objectPr defaultSize="0" autoLine="0" autoPict="0" r:id="rId15">
            <anchor moveWithCells="1">
              <from>
                <xdr:col>1</xdr:col>
                <xdr:colOff>409575</xdr:colOff>
                <xdr:row>123</xdr:row>
                <xdr:rowOff>0</xdr:rowOff>
              </from>
              <to>
                <xdr:col>4</xdr:col>
                <xdr:colOff>257175</xdr:colOff>
                <xdr:row>124</xdr:row>
                <xdr:rowOff>38100</xdr:rowOff>
              </to>
            </anchor>
          </objectPr>
        </oleObject>
      </mc:Choice>
      <mc:Fallback>
        <oleObject progId="Equation.2" shapeId="9222" r:id="rId14"/>
      </mc:Fallback>
    </mc:AlternateContent>
    <mc:AlternateContent xmlns:mc="http://schemas.openxmlformats.org/markup-compatibility/2006">
      <mc:Choice Requires="x14">
        <oleObject progId="Equation.2" shapeId="9223" r:id="rId16">
          <objectPr defaultSize="0" autoLine="0" autoPict="0" r:id="rId17">
            <anchor moveWithCells="1">
              <from>
                <xdr:col>1</xdr:col>
                <xdr:colOff>419100</xdr:colOff>
                <xdr:row>127</xdr:row>
                <xdr:rowOff>38100</xdr:rowOff>
              </from>
              <to>
                <xdr:col>4</xdr:col>
                <xdr:colOff>704850</xdr:colOff>
                <xdr:row>128</xdr:row>
                <xdr:rowOff>38100</xdr:rowOff>
              </to>
            </anchor>
          </objectPr>
        </oleObject>
      </mc:Choice>
      <mc:Fallback>
        <oleObject progId="Equation.2" shapeId="9223" r:id="rId16"/>
      </mc:Fallback>
    </mc:AlternateContent>
    <mc:AlternateContent xmlns:mc="http://schemas.openxmlformats.org/markup-compatibility/2006">
      <mc:Choice Requires="x14">
        <oleObject progId="Equation.2" shapeId="9224" r:id="rId18">
          <objectPr defaultSize="0" autoLine="0" autoPict="0" r:id="rId19">
            <anchor moveWithCells="1">
              <from>
                <xdr:col>1</xdr:col>
                <xdr:colOff>466725</xdr:colOff>
                <xdr:row>133</xdr:row>
                <xdr:rowOff>28575</xdr:rowOff>
              </from>
              <to>
                <xdr:col>3</xdr:col>
                <xdr:colOff>323850</xdr:colOff>
                <xdr:row>134</xdr:row>
                <xdr:rowOff>28575</xdr:rowOff>
              </to>
            </anchor>
          </objectPr>
        </oleObject>
      </mc:Choice>
      <mc:Fallback>
        <oleObject progId="Equation.2" shapeId="9224" r:id="rId18"/>
      </mc:Fallback>
    </mc:AlternateContent>
    <mc:AlternateContent xmlns:mc="http://schemas.openxmlformats.org/markup-compatibility/2006">
      <mc:Choice Requires="x14">
        <oleObject progId="Equation.2" shapeId="9225" r:id="rId20">
          <objectPr defaultSize="0" autoLine="0" autoPict="0" r:id="rId21">
            <anchor moveWithCells="1">
              <from>
                <xdr:col>1</xdr:col>
                <xdr:colOff>38100</xdr:colOff>
                <xdr:row>136</xdr:row>
                <xdr:rowOff>171450</xdr:rowOff>
              </from>
              <to>
                <xdr:col>3</xdr:col>
                <xdr:colOff>152400</xdr:colOff>
                <xdr:row>138</xdr:row>
                <xdr:rowOff>0</xdr:rowOff>
              </to>
            </anchor>
          </objectPr>
        </oleObject>
      </mc:Choice>
      <mc:Fallback>
        <oleObject progId="Equation.2" shapeId="9225" r:id="rId20"/>
      </mc:Fallback>
    </mc:AlternateContent>
    <mc:AlternateContent xmlns:mc="http://schemas.openxmlformats.org/markup-compatibility/2006">
      <mc:Choice Requires="x14">
        <oleObject progId="Equation.2" shapeId="9226" r:id="rId22">
          <objectPr defaultSize="0" autoLine="0" autoPict="0" r:id="rId23">
            <anchor moveWithCells="1">
              <from>
                <xdr:col>1</xdr:col>
                <xdr:colOff>495300</xdr:colOff>
                <xdr:row>139</xdr:row>
                <xdr:rowOff>28575</xdr:rowOff>
              </from>
              <to>
                <xdr:col>4</xdr:col>
                <xdr:colOff>57150</xdr:colOff>
                <xdr:row>140</xdr:row>
                <xdr:rowOff>57150</xdr:rowOff>
              </to>
            </anchor>
          </objectPr>
        </oleObject>
      </mc:Choice>
      <mc:Fallback>
        <oleObject progId="Equation.2" shapeId="9226" r:id="rId22"/>
      </mc:Fallback>
    </mc:AlternateContent>
    <mc:AlternateContent xmlns:mc="http://schemas.openxmlformats.org/markup-compatibility/2006">
      <mc:Choice Requires="x14">
        <oleObject progId="Equation.2" shapeId="9227" r:id="rId24">
          <objectPr defaultSize="0" autoLine="0" autoPict="0" r:id="rId25">
            <anchor moveWithCells="1">
              <from>
                <xdr:col>1</xdr:col>
                <xdr:colOff>523875</xdr:colOff>
                <xdr:row>142</xdr:row>
                <xdr:rowOff>95250</xdr:rowOff>
              </from>
              <to>
                <xdr:col>3</xdr:col>
                <xdr:colOff>666750</xdr:colOff>
                <xdr:row>144</xdr:row>
                <xdr:rowOff>152400</xdr:rowOff>
              </to>
            </anchor>
          </objectPr>
        </oleObject>
      </mc:Choice>
      <mc:Fallback>
        <oleObject progId="Equation.2" shapeId="9227" r:id="rId24"/>
      </mc:Fallback>
    </mc:AlternateContent>
    <mc:AlternateContent xmlns:mc="http://schemas.openxmlformats.org/markup-compatibility/2006">
      <mc:Choice Requires="x14">
        <oleObject progId="Equation.2" shapeId="9228" r:id="rId26">
          <objectPr defaultSize="0" autoLine="0" autoPict="0" r:id="rId27">
            <anchor moveWithCells="1">
              <from>
                <xdr:col>2</xdr:col>
                <xdr:colOff>523875</xdr:colOff>
                <xdr:row>147</xdr:row>
                <xdr:rowOff>114300</xdr:rowOff>
              </from>
              <to>
                <xdr:col>4</xdr:col>
                <xdr:colOff>638175</xdr:colOff>
                <xdr:row>149</xdr:row>
                <xdr:rowOff>95250</xdr:rowOff>
              </to>
            </anchor>
          </objectPr>
        </oleObject>
      </mc:Choice>
      <mc:Fallback>
        <oleObject progId="Equation.2" shapeId="9228" r:id="rId26"/>
      </mc:Fallback>
    </mc:AlternateContent>
    <mc:AlternateContent xmlns:mc="http://schemas.openxmlformats.org/markup-compatibility/2006">
      <mc:Choice Requires="x14">
        <oleObject progId="Equation.2" shapeId="9229" r:id="rId28">
          <objectPr defaultSize="0" autoLine="0" autoPict="0" r:id="rId29">
            <anchor moveWithCells="1">
              <from>
                <xdr:col>1</xdr:col>
                <xdr:colOff>200025</xdr:colOff>
                <xdr:row>151</xdr:row>
                <xdr:rowOff>180975</xdr:rowOff>
              </from>
              <to>
                <xdr:col>3</xdr:col>
                <xdr:colOff>314325</xdr:colOff>
                <xdr:row>153</xdr:row>
                <xdr:rowOff>19050</xdr:rowOff>
              </to>
            </anchor>
          </objectPr>
        </oleObject>
      </mc:Choice>
      <mc:Fallback>
        <oleObject progId="Equation.2" shapeId="9229" r:id="rId28"/>
      </mc:Fallback>
    </mc:AlternateContent>
    <mc:AlternateContent xmlns:mc="http://schemas.openxmlformats.org/markup-compatibility/2006">
      <mc:Choice Requires="x14">
        <oleObject progId="Equation.2" shapeId="9230" r:id="rId30">
          <objectPr defaultSize="0" autoLine="0" autoPict="0" r:id="rId31">
            <anchor moveWithCells="1">
              <from>
                <xdr:col>2</xdr:col>
                <xdr:colOff>0</xdr:colOff>
                <xdr:row>154</xdr:row>
                <xdr:rowOff>0</xdr:rowOff>
              </from>
              <to>
                <xdr:col>4</xdr:col>
                <xdr:colOff>228600</xdr:colOff>
                <xdr:row>155</xdr:row>
                <xdr:rowOff>28575</xdr:rowOff>
              </to>
            </anchor>
          </objectPr>
        </oleObject>
      </mc:Choice>
      <mc:Fallback>
        <oleObject progId="Equation.2" shapeId="9230" r:id="rId30"/>
      </mc:Fallback>
    </mc:AlternateContent>
    <mc:AlternateContent xmlns:mc="http://schemas.openxmlformats.org/markup-compatibility/2006">
      <mc:Choice Requires="x14">
        <oleObject progId="Equation.2" shapeId="9231" r:id="rId32">
          <objectPr defaultSize="0" autoLine="0" autoPict="0" r:id="rId33">
            <anchor moveWithCells="1">
              <from>
                <xdr:col>1</xdr:col>
                <xdr:colOff>571500</xdr:colOff>
                <xdr:row>159</xdr:row>
                <xdr:rowOff>0</xdr:rowOff>
              </from>
              <to>
                <xdr:col>4</xdr:col>
                <xdr:colOff>695325</xdr:colOff>
                <xdr:row>160</xdr:row>
                <xdr:rowOff>28575</xdr:rowOff>
              </to>
            </anchor>
          </objectPr>
        </oleObject>
      </mc:Choice>
      <mc:Fallback>
        <oleObject progId="Equation.2" shapeId="9231" r:id="rId32"/>
      </mc:Fallback>
    </mc:AlternateContent>
    <mc:AlternateContent xmlns:mc="http://schemas.openxmlformats.org/markup-compatibility/2006">
      <mc:Choice Requires="x14">
        <oleObject progId="Equation.2" shapeId="9232" r:id="rId34">
          <objectPr defaultSize="0" autoLine="0" autoPict="0" r:id="rId35">
            <anchor moveWithCells="1">
              <from>
                <xdr:col>2</xdr:col>
                <xdr:colOff>104775</xdr:colOff>
                <xdr:row>168</xdr:row>
                <xdr:rowOff>9525</xdr:rowOff>
              </from>
              <to>
                <xdr:col>3</xdr:col>
                <xdr:colOff>200025</xdr:colOff>
                <xdr:row>169</xdr:row>
                <xdr:rowOff>9525</xdr:rowOff>
              </to>
            </anchor>
          </objectPr>
        </oleObject>
      </mc:Choice>
      <mc:Fallback>
        <oleObject progId="Equation.2" shapeId="9232" r:id="rId34"/>
      </mc:Fallback>
    </mc:AlternateContent>
    <mc:AlternateContent xmlns:mc="http://schemas.openxmlformats.org/markup-compatibility/2006">
      <mc:Choice Requires="x14">
        <oleObject progId="Equation.2" shapeId="9233" r:id="rId36">
          <objectPr defaultSize="0" autoLine="0" autoPict="0" r:id="rId37">
            <anchor moveWithCells="1">
              <from>
                <xdr:col>3</xdr:col>
                <xdr:colOff>0</xdr:colOff>
                <xdr:row>169</xdr:row>
                <xdr:rowOff>0</xdr:rowOff>
              </from>
              <to>
                <xdr:col>4</xdr:col>
                <xdr:colOff>1657350</xdr:colOff>
                <xdr:row>170</xdr:row>
                <xdr:rowOff>142875</xdr:rowOff>
              </to>
            </anchor>
          </objectPr>
        </oleObject>
      </mc:Choice>
      <mc:Fallback>
        <oleObject progId="Equation.2" shapeId="9233" r:id="rId36"/>
      </mc:Fallback>
    </mc:AlternateContent>
    <mc:AlternateContent xmlns:mc="http://schemas.openxmlformats.org/markup-compatibility/2006">
      <mc:Choice Requires="x14">
        <oleObject progId="Equation.2" shapeId="9234" r:id="rId38">
          <objectPr defaultSize="0" autoLine="0" autoPict="0" r:id="rId39">
            <anchor moveWithCells="1">
              <from>
                <xdr:col>2</xdr:col>
                <xdr:colOff>104775</xdr:colOff>
                <xdr:row>171</xdr:row>
                <xdr:rowOff>9525</xdr:rowOff>
              </from>
              <to>
                <xdr:col>3</xdr:col>
                <xdr:colOff>200025</xdr:colOff>
                <xdr:row>172</xdr:row>
                <xdr:rowOff>9525</xdr:rowOff>
              </to>
            </anchor>
          </objectPr>
        </oleObject>
      </mc:Choice>
      <mc:Fallback>
        <oleObject progId="Equation.2" shapeId="9234" r:id="rId38"/>
      </mc:Fallback>
    </mc:AlternateContent>
    <mc:AlternateContent xmlns:mc="http://schemas.openxmlformats.org/markup-compatibility/2006">
      <mc:Choice Requires="x14">
        <oleObject progId="Equation.2" shapeId="9235" r:id="rId40">
          <objectPr defaultSize="0" autoLine="0" autoPict="0" r:id="rId41">
            <anchor moveWithCells="1">
              <from>
                <xdr:col>3</xdr:col>
                <xdr:colOff>0</xdr:colOff>
                <xdr:row>172</xdr:row>
                <xdr:rowOff>19050</xdr:rowOff>
              </from>
              <to>
                <xdr:col>4</xdr:col>
                <xdr:colOff>1457325</xdr:colOff>
                <xdr:row>173</xdr:row>
                <xdr:rowOff>161925</xdr:rowOff>
              </to>
            </anchor>
          </objectPr>
        </oleObject>
      </mc:Choice>
      <mc:Fallback>
        <oleObject progId="Equation.2" shapeId="9235" r:id="rId40"/>
      </mc:Fallback>
    </mc:AlternateContent>
    <mc:AlternateContent xmlns:mc="http://schemas.openxmlformats.org/markup-compatibility/2006">
      <mc:Choice Requires="x14">
        <oleObject progId="Equation.2" shapeId="9236" r:id="rId42">
          <objectPr defaultSize="0" autoLine="0" autoPict="0" r:id="rId43">
            <anchor moveWithCells="1">
              <from>
                <xdr:col>2</xdr:col>
                <xdr:colOff>104775</xdr:colOff>
                <xdr:row>180</xdr:row>
                <xdr:rowOff>9525</xdr:rowOff>
              </from>
              <to>
                <xdr:col>3</xdr:col>
                <xdr:colOff>200025</xdr:colOff>
                <xdr:row>181</xdr:row>
                <xdr:rowOff>9525</xdr:rowOff>
              </to>
            </anchor>
          </objectPr>
        </oleObject>
      </mc:Choice>
      <mc:Fallback>
        <oleObject progId="Equation.2" shapeId="9236" r:id="rId42"/>
      </mc:Fallback>
    </mc:AlternateContent>
    <mc:AlternateContent xmlns:mc="http://schemas.openxmlformats.org/markup-compatibility/2006">
      <mc:Choice Requires="x14">
        <oleObject progId="Equation.2" shapeId="9237" r:id="rId44">
          <objectPr defaultSize="0" autoLine="0" autoPict="0" r:id="rId45">
            <anchor moveWithCells="1">
              <from>
                <xdr:col>3</xdr:col>
                <xdr:colOff>0</xdr:colOff>
                <xdr:row>181</xdr:row>
                <xdr:rowOff>9525</xdr:rowOff>
              </from>
              <to>
                <xdr:col>7</xdr:col>
                <xdr:colOff>762000</xdr:colOff>
                <xdr:row>182</xdr:row>
                <xdr:rowOff>142875</xdr:rowOff>
              </to>
            </anchor>
          </objectPr>
        </oleObject>
      </mc:Choice>
      <mc:Fallback>
        <oleObject progId="Equation.2" shapeId="9237" r:id="rId44"/>
      </mc:Fallback>
    </mc:AlternateContent>
    <mc:AlternateContent xmlns:mc="http://schemas.openxmlformats.org/markup-compatibility/2006">
      <mc:Choice Requires="x14">
        <oleObject progId="Equation.2" shapeId="9238" r:id="rId46">
          <objectPr defaultSize="0" autoLine="0" autoPict="0" r:id="rId47">
            <anchor moveWithCells="1">
              <from>
                <xdr:col>2</xdr:col>
                <xdr:colOff>104775</xdr:colOff>
                <xdr:row>183</xdr:row>
                <xdr:rowOff>9525</xdr:rowOff>
              </from>
              <to>
                <xdr:col>3</xdr:col>
                <xdr:colOff>200025</xdr:colOff>
                <xdr:row>184</xdr:row>
                <xdr:rowOff>9525</xdr:rowOff>
              </to>
            </anchor>
          </objectPr>
        </oleObject>
      </mc:Choice>
      <mc:Fallback>
        <oleObject progId="Equation.2" shapeId="9238" r:id="rId46"/>
      </mc:Fallback>
    </mc:AlternateContent>
    <mc:AlternateContent xmlns:mc="http://schemas.openxmlformats.org/markup-compatibility/2006">
      <mc:Choice Requires="x14">
        <oleObject progId="Equation.2" shapeId="9239" r:id="rId48">
          <objectPr defaultSize="0" autoLine="0" autoPict="0" r:id="rId49">
            <anchor moveWithCells="1">
              <from>
                <xdr:col>3</xdr:col>
                <xdr:colOff>0</xdr:colOff>
                <xdr:row>183</xdr:row>
                <xdr:rowOff>180975</xdr:rowOff>
              </from>
              <to>
                <xdr:col>4</xdr:col>
                <xdr:colOff>1619250</xdr:colOff>
                <xdr:row>185</xdr:row>
                <xdr:rowOff>114300</xdr:rowOff>
              </to>
            </anchor>
          </objectPr>
        </oleObject>
      </mc:Choice>
      <mc:Fallback>
        <oleObject progId="Equation.2" shapeId="9239" r:id="rId48"/>
      </mc:Fallback>
    </mc:AlternateContent>
    <mc:AlternateContent xmlns:mc="http://schemas.openxmlformats.org/markup-compatibility/2006">
      <mc:Choice Requires="x14">
        <oleObject progId="Equation.2" shapeId="9240" r:id="rId50">
          <objectPr defaultSize="0" autoLine="0" autoPict="0" r:id="rId51">
            <anchor moveWithCells="1">
              <from>
                <xdr:col>2</xdr:col>
                <xdr:colOff>0</xdr:colOff>
                <xdr:row>198</xdr:row>
                <xdr:rowOff>9525</xdr:rowOff>
              </from>
              <to>
                <xdr:col>3</xdr:col>
                <xdr:colOff>95250</xdr:colOff>
                <xdr:row>199</xdr:row>
                <xdr:rowOff>9525</xdr:rowOff>
              </to>
            </anchor>
          </objectPr>
        </oleObject>
      </mc:Choice>
      <mc:Fallback>
        <oleObject progId="Equation.2" shapeId="9240" r:id="rId50"/>
      </mc:Fallback>
    </mc:AlternateContent>
    <mc:AlternateContent xmlns:mc="http://schemas.openxmlformats.org/markup-compatibility/2006">
      <mc:Choice Requires="x14">
        <oleObject progId="Equation.2" shapeId="9241" r:id="rId52">
          <objectPr defaultSize="0" autoLine="0" autoPict="0" r:id="rId53">
            <anchor moveWithCells="1">
              <from>
                <xdr:col>3</xdr:col>
                <xdr:colOff>0</xdr:colOff>
                <xdr:row>199</xdr:row>
                <xdr:rowOff>85725</xdr:rowOff>
              </from>
              <to>
                <xdr:col>7</xdr:col>
                <xdr:colOff>238125</xdr:colOff>
                <xdr:row>200</xdr:row>
                <xdr:rowOff>123825</xdr:rowOff>
              </to>
            </anchor>
          </objectPr>
        </oleObject>
      </mc:Choice>
      <mc:Fallback>
        <oleObject progId="Equation.2" shapeId="9241" r:id="rId52"/>
      </mc:Fallback>
    </mc:AlternateContent>
    <mc:AlternateContent xmlns:mc="http://schemas.openxmlformats.org/markup-compatibility/2006">
      <mc:Choice Requires="x14">
        <oleObject progId="Equation.2" shapeId="9242" r:id="rId54">
          <objectPr defaultSize="0" autoLine="0" autoPict="0" r:id="rId55">
            <anchor moveWithCells="1">
              <from>
                <xdr:col>2</xdr:col>
                <xdr:colOff>0</xdr:colOff>
                <xdr:row>201</xdr:row>
                <xdr:rowOff>9525</xdr:rowOff>
              </from>
              <to>
                <xdr:col>3</xdr:col>
                <xdr:colOff>95250</xdr:colOff>
                <xdr:row>202</xdr:row>
                <xdr:rowOff>9525</xdr:rowOff>
              </to>
            </anchor>
          </objectPr>
        </oleObject>
      </mc:Choice>
      <mc:Fallback>
        <oleObject progId="Equation.2" shapeId="9242" r:id="rId54"/>
      </mc:Fallback>
    </mc:AlternateContent>
    <mc:AlternateContent xmlns:mc="http://schemas.openxmlformats.org/markup-compatibility/2006">
      <mc:Choice Requires="x14">
        <oleObject progId="Equation.2" shapeId="9243" r:id="rId56">
          <objectPr defaultSize="0" autoLine="0" autoPict="0" r:id="rId57">
            <anchor moveWithCells="1">
              <from>
                <xdr:col>3</xdr:col>
                <xdr:colOff>0</xdr:colOff>
                <xdr:row>210</xdr:row>
                <xdr:rowOff>85725</xdr:rowOff>
              </from>
              <to>
                <xdr:col>4</xdr:col>
                <xdr:colOff>1600200</xdr:colOff>
                <xdr:row>211</xdr:row>
                <xdr:rowOff>104775</xdr:rowOff>
              </to>
            </anchor>
          </objectPr>
        </oleObject>
      </mc:Choice>
      <mc:Fallback>
        <oleObject progId="Equation.2" shapeId="9243" r:id="rId56"/>
      </mc:Fallback>
    </mc:AlternateContent>
    <mc:AlternateContent xmlns:mc="http://schemas.openxmlformats.org/markup-compatibility/2006">
      <mc:Choice Requires="x14">
        <oleObject progId="Equation.2" shapeId="9244" r:id="rId58">
          <objectPr defaultSize="0" autoLine="0" autoPict="0" r:id="rId59">
            <anchor moveWithCells="1">
              <from>
                <xdr:col>2</xdr:col>
                <xdr:colOff>0</xdr:colOff>
                <xdr:row>212</xdr:row>
                <xdr:rowOff>9525</xdr:rowOff>
              </from>
              <to>
                <xdr:col>3</xdr:col>
                <xdr:colOff>95250</xdr:colOff>
                <xdr:row>213</xdr:row>
                <xdr:rowOff>9525</xdr:rowOff>
              </to>
            </anchor>
          </objectPr>
        </oleObject>
      </mc:Choice>
      <mc:Fallback>
        <oleObject progId="Equation.2" shapeId="9244" r:id="rId58"/>
      </mc:Fallback>
    </mc:AlternateContent>
    <mc:AlternateContent xmlns:mc="http://schemas.openxmlformats.org/markup-compatibility/2006">
      <mc:Choice Requires="x14">
        <oleObject progId="Equation.2" shapeId="9245" r:id="rId60">
          <objectPr defaultSize="0" autoLine="0" autoPict="0" r:id="rId61">
            <anchor moveWithCells="1">
              <from>
                <xdr:col>3</xdr:col>
                <xdr:colOff>0</xdr:colOff>
                <xdr:row>213</xdr:row>
                <xdr:rowOff>85725</xdr:rowOff>
              </from>
              <to>
                <xdr:col>4</xdr:col>
                <xdr:colOff>1447800</xdr:colOff>
                <xdr:row>214</xdr:row>
                <xdr:rowOff>114300</xdr:rowOff>
              </to>
            </anchor>
          </objectPr>
        </oleObject>
      </mc:Choice>
      <mc:Fallback>
        <oleObject progId="Equation.2" shapeId="9245" r:id="rId60"/>
      </mc:Fallback>
    </mc:AlternateContent>
    <mc:AlternateContent xmlns:mc="http://schemas.openxmlformats.org/markup-compatibility/2006">
      <mc:Choice Requires="x14">
        <oleObject progId="Equation.2" shapeId="9246" r:id="rId62">
          <objectPr defaultSize="0" autoLine="0" autoPict="0" r:id="rId63">
            <anchor moveWithCells="1">
              <from>
                <xdr:col>1</xdr:col>
                <xdr:colOff>885825</xdr:colOff>
                <xdr:row>246</xdr:row>
                <xdr:rowOff>142875</xdr:rowOff>
              </from>
              <to>
                <xdr:col>3</xdr:col>
                <xdr:colOff>266700</xdr:colOff>
                <xdr:row>247</xdr:row>
                <xdr:rowOff>152400</xdr:rowOff>
              </to>
            </anchor>
          </objectPr>
        </oleObject>
      </mc:Choice>
      <mc:Fallback>
        <oleObject progId="Equation.2" shapeId="9246" r:id="rId62"/>
      </mc:Fallback>
    </mc:AlternateContent>
    <mc:AlternateContent xmlns:mc="http://schemas.openxmlformats.org/markup-compatibility/2006">
      <mc:Choice Requires="x14">
        <oleObject progId="Equation.2" shapeId="9247" r:id="rId64">
          <objectPr defaultSize="0" autoLine="0" autoPict="0" r:id="rId65">
            <anchor moveWithCells="1">
              <from>
                <xdr:col>3</xdr:col>
                <xdr:colOff>0</xdr:colOff>
                <xdr:row>233</xdr:row>
                <xdr:rowOff>0</xdr:rowOff>
              </from>
              <to>
                <xdr:col>6</xdr:col>
                <xdr:colOff>485775</xdr:colOff>
                <xdr:row>235</xdr:row>
                <xdr:rowOff>9525</xdr:rowOff>
              </to>
            </anchor>
          </objectPr>
        </oleObject>
      </mc:Choice>
      <mc:Fallback>
        <oleObject progId="Equation.2" shapeId="9247" r:id="rId64"/>
      </mc:Fallback>
    </mc:AlternateContent>
    <mc:AlternateContent xmlns:mc="http://schemas.openxmlformats.org/markup-compatibility/2006">
      <mc:Choice Requires="x14">
        <oleObject progId="Equation.2" shapeId="9248" r:id="rId66">
          <objectPr defaultSize="0" autoLine="0" autoPict="0" r:id="rId67">
            <anchor moveWithCells="1">
              <from>
                <xdr:col>3</xdr:col>
                <xdr:colOff>323850</xdr:colOff>
                <xdr:row>235</xdr:row>
                <xdr:rowOff>133350</xdr:rowOff>
              </from>
              <to>
                <xdr:col>4</xdr:col>
                <xdr:colOff>1123950</xdr:colOff>
                <xdr:row>237</xdr:row>
                <xdr:rowOff>95250</xdr:rowOff>
              </to>
            </anchor>
          </objectPr>
        </oleObject>
      </mc:Choice>
      <mc:Fallback>
        <oleObject progId="Equation.2" shapeId="9248" r:id="rId66"/>
      </mc:Fallback>
    </mc:AlternateContent>
    <mc:AlternateContent xmlns:mc="http://schemas.openxmlformats.org/markup-compatibility/2006">
      <mc:Choice Requires="x14">
        <oleObject progId="Equation.2" shapeId="9249" r:id="rId68">
          <objectPr defaultSize="0" autoLine="0" autoPict="0" r:id="rId69">
            <anchor moveWithCells="1">
              <from>
                <xdr:col>3</xdr:col>
                <xdr:colOff>333375</xdr:colOff>
                <xdr:row>237</xdr:row>
                <xdr:rowOff>142875</xdr:rowOff>
              </from>
              <to>
                <xdr:col>4</xdr:col>
                <xdr:colOff>990600</xdr:colOff>
                <xdr:row>239</xdr:row>
                <xdr:rowOff>95250</xdr:rowOff>
              </to>
            </anchor>
          </objectPr>
        </oleObject>
      </mc:Choice>
      <mc:Fallback>
        <oleObject progId="Equation.2" shapeId="9249" r:id="rId68"/>
      </mc:Fallback>
    </mc:AlternateContent>
    <mc:AlternateContent xmlns:mc="http://schemas.openxmlformats.org/markup-compatibility/2006">
      <mc:Choice Requires="x14">
        <oleObject progId="Equation.2" shapeId="9250" r:id="rId70">
          <objectPr defaultSize="0" autoLine="0" autoPict="0" r:id="rId71">
            <anchor moveWithCells="1">
              <from>
                <xdr:col>3</xdr:col>
                <xdr:colOff>333375</xdr:colOff>
                <xdr:row>239</xdr:row>
                <xdr:rowOff>142875</xdr:rowOff>
              </from>
              <to>
                <xdr:col>4</xdr:col>
                <xdr:colOff>1543050</xdr:colOff>
                <xdr:row>241</xdr:row>
                <xdr:rowOff>95250</xdr:rowOff>
              </to>
            </anchor>
          </objectPr>
        </oleObject>
      </mc:Choice>
      <mc:Fallback>
        <oleObject progId="Equation.2" shapeId="9250" r:id="rId70"/>
      </mc:Fallback>
    </mc:AlternateContent>
    <mc:AlternateContent xmlns:mc="http://schemas.openxmlformats.org/markup-compatibility/2006">
      <mc:Choice Requires="x14">
        <oleObject progId="Equation.2" shapeId="9251" r:id="rId72">
          <objectPr defaultSize="0" autoLine="0" autoPict="0" r:id="rId73">
            <anchor moveWithCells="1">
              <from>
                <xdr:col>3</xdr:col>
                <xdr:colOff>0</xdr:colOff>
                <xdr:row>248</xdr:row>
                <xdr:rowOff>0</xdr:rowOff>
              </from>
              <to>
                <xdr:col>3</xdr:col>
                <xdr:colOff>438150</xdr:colOff>
                <xdr:row>249</xdr:row>
                <xdr:rowOff>19050</xdr:rowOff>
              </to>
            </anchor>
          </objectPr>
        </oleObject>
      </mc:Choice>
      <mc:Fallback>
        <oleObject progId="Equation.2" shapeId="9251" r:id="rId72"/>
      </mc:Fallback>
    </mc:AlternateContent>
    <mc:AlternateContent xmlns:mc="http://schemas.openxmlformats.org/markup-compatibility/2006">
      <mc:Choice Requires="x14">
        <oleObject progId="Equation.2" shapeId="9252" r:id="rId74">
          <objectPr defaultSize="0" autoLine="0" autoPict="0" r:id="rId75">
            <anchor moveWithCells="1">
              <from>
                <xdr:col>2</xdr:col>
                <xdr:colOff>0</xdr:colOff>
                <xdr:row>242</xdr:row>
                <xdr:rowOff>9525</xdr:rowOff>
              </from>
              <to>
                <xdr:col>3</xdr:col>
                <xdr:colOff>95250</xdr:colOff>
                <xdr:row>243</xdr:row>
                <xdr:rowOff>9525</xdr:rowOff>
              </to>
            </anchor>
          </objectPr>
        </oleObject>
      </mc:Choice>
      <mc:Fallback>
        <oleObject progId="Equation.2" shapeId="9252" r:id="rId74"/>
      </mc:Fallback>
    </mc:AlternateContent>
    <mc:AlternateContent xmlns:mc="http://schemas.openxmlformats.org/markup-compatibility/2006">
      <mc:Choice Requires="x14">
        <oleObject progId="Equation.2" shapeId="9253" r:id="rId76">
          <objectPr defaultSize="0" autoLine="0" autoPict="0" r:id="rId77">
            <anchor moveWithCells="1">
              <from>
                <xdr:col>2</xdr:col>
                <xdr:colOff>752475</xdr:colOff>
                <xdr:row>243</xdr:row>
                <xdr:rowOff>47625</xdr:rowOff>
              </from>
              <to>
                <xdr:col>4</xdr:col>
                <xdr:colOff>1104900</xdr:colOff>
                <xdr:row>244</xdr:row>
                <xdr:rowOff>57150</xdr:rowOff>
              </to>
            </anchor>
          </objectPr>
        </oleObject>
      </mc:Choice>
      <mc:Fallback>
        <oleObject progId="Equation.2" shapeId="9253" r:id="rId76"/>
      </mc:Fallback>
    </mc:AlternateContent>
    <mc:AlternateContent xmlns:mc="http://schemas.openxmlformats.org/markup-compatibility/2006">
      <mc:Choice Requires="x14">
        <oleObject progId="Equation.2" shapeId="9254" r:id="rId78">
          <objectPr defaultSize="0" autoLine="0" autoPict="0" r:id="rId79">
            <anchor moveWithCells="1">
              <from>
                <xdr:col>2</xdr:col>
                <xdr:colOff>0</xdr:colOff>
                <xdr:row>209</xdr:row>
                <xdr:rowOff>9525</xdr:rowOff>
              </from>
              <to>
                <xdr:col>3</xdr:col>
                <xdr:colOff>95250</xdr:colOff>
                <xdr:row>210</xdr:row>
                <xdr:rowOff>9525</xdr:rowOff>
              </to>
            </anchor>
          </objectPr>
        </oleObject>
      </mc:Choice>
      <mc:Fallback>
        <oleObject progId="Equation.2" shapeId="9254" r:id="rId78"/>
      </mc:Fallback>
    </mc:AlternateContent>
    <mc:AlternateContent xmlns:mc="http://schemas.openxmlformats.org/markup-compatibility/2006">
      <mc:Choice Requires="x14">
        <oleObject progId="Equation.2" shapeId="9255" r:id="rId80">
          <objectPr defaultSize="0" autoLine="0" autoPict="0" r:id="rId81">
            <anchor moveWithCells="1">
              <from>
                <xdr:col>2</xdr:col>
                <xdr:colOff>0</xdr:colOff>
                <xdr:row>102</xdr:row>
                <xdr:rowOff>180975</xdr:rowOff>
              </from>
              <to>
                <xdr:col>3</xdr:col>
                <xdr:colOff>438150</xdr:colOff>
                <xdr:row>104</xdr:row>
                <xdr:rowOff>19050</xdr:rowOff>
              </to>
            </anchor>
          </objectPr>
        </oleObject>
      </mc:Choice>
      <mc:Fallback>
        <oleObject progId="Equation.2" shapeId="9255" r:id="rId80"/>
      </mc:Fallback>
    </mc:AlternateContent>
    <mc:AlternateContent xmlns:mc="http://schemas.openxmlformats.org/markup-compatibility/2006">
      <mc:Choice Requires="x14">
        <oleObject progId="Equation.2" shapeId="9256" r:id="rId82">
          <objectPr defaultSize="0" autoLine="0" autoPict="0" r:id="rId83">
            <anchor moveWithCells="1">
              <from>
                <xdr:col>2</xdr:col>
                <xdr:colOff>0</xdr:colOff>
                <xdr:row>104</xdr:row>
                <xdr:rowOff>104775</xdr:rowOff>
              </from>
              <to>
                <xdr:col>3</xdr:col>
                <xdr:colOff>314325</xdr:colOff>
                <xdr:row>106</xdr:row>
                <xdr:rowOff>104775</xdr:rowOff>
              </to>
            </anchor>
          </objectPr>
        </oleObject>
      </mc:Choice>
      <mc:Fallback>
        <oleObject progId="Equation.2" shapeId="9256" r:id="rId82"/>
      </mc:Fallback>
    </mc:AlternateContent>
    <mc:AlternateContent xmlns:mc="http://schemas.openxmlformats.org/markup-compatibility/2006">
      <mc:Choice Requires="x14">
        <oleObject progId="Equation.2" shapeId="9257" r:id="rId84">
          <objectPr defaultSize="0" autoLine="0" autoPict="0" r:id="rId85">
            <anchor moveWithCells="1">
              <from>
                <xdr:col>2</xdr:col>
                <xdr:colOff>0</xdr:colOff>
                <xdr:row>232</xdr:row>
                <xdr:rowOff>9525</xdr:rowOff>
              </from>
              <to>
                <xdr:col>3</xdr:col>
                <xdr:colOff>95250</xdr:colOff>
                <xdr:row>233</xdr:row>
                <xdr:rowOff>9525</xdr:rowOff>
              </to>
            </anchor>
          </objectPr>
        </oleObject>
      </mc:Choice>
      <mc:Fallback>
        <oleObject progId="Equation.2" shapeId="9257" r:id="rId84"/>
      </mc:Fallback>
    </mc:AlternateContent>
    <mc:AlternateContent xmlns:mc="http://schemas.openxmlformats.org/markup-compatibility/2006">
      <mc:Choice Requires="x14">
        <oleObject progId="Equation.2" shapeId="9258" r:id="rId86">
          <objectPr defaultSize="0" autoLine="0" autoPict="0" r:id="rId87">
            <anchor moveWithCells="1">
              <from>
                <xdr:col>2</xdr:col>
                <xdr:colOff>0</xdr:colOff>
                <xdr:row>250</xdr:row>
                <xdr:rowOff>9525</xdr:rowOff>
              </from>
              <to>
                <xdr:col>3</xdr:col>
                <xdr:colOff>95250</xdr:colOff>
                <xdr:row>251</xdr:row>
                <xdr:rowOff>9525</xdr:rowOff>
              </to>
            </anchor>
          </objectPr>
        </oleObject>
      </mc:Choice>
      <mc:Fallback>
        <oleObject progId="Equation.2" shapeId="9258" r:id="rId86"/>
      </mc:Fallback>
    </mc:AlternateContent>
    <mc:AlternateContent xmlns:mc="http://schemas.openxmlformats.org/markup-compatibility/2006">
      <mc:Choice Requires="x14">
        <oleObject progId="Equation.2" shapeId="9259" r:id="rId88">
          <objectPr defaultSize="0" autoLine="0" autoPict="0" r:id="rId89">
            <anchor moveWithCells="1">
              <from>
                <xdr:col>2</xdr:col>
                <xdr:colOff>381000</xdr:colOff>
                <xdr:row>226</xdr:row>
                <xdr:rowOff>28575</xdr:rowOff>
              </from>
              <to>
                <xdr:col>4</xdr:col>
                <xdr:colOff>1076325</xdr:colOff>
                <xdr:row>227</xdr:row>
                <xdr:rowOff>28575</xdr:rowOff>
              </to>
            </anchor>
          </objectPr>
        </oleObject>
      </mc:Choice>
      <mc:Fallback>
        <oleObject progId="Equation.2" shapeId="9259" r:id="rId88"/>
      </mc:Fallback>
    </mc:AlternateContent>
    <mc:AlternateContent xmlns:mc="http://schemas.openxmlformats.org/markup-compatibility/2006">
      <mc:Choice Requires="x14">
        <oleObject progId="Documento" shapeId="9260" r:id="rId90">
          <objectPr defaultSize="0" autoLine="0" autoPict="0" r:id="rId91">
            <anchor moveWithCells="1">
              <from>
                <xdr:col>2</xdr:col>
                <xdr:colOff>0</xdr:colOff>
                <xdr:row>27</xdr:row>
                <xdr:rowOff>0</xdr:rowOff>
              </from>
              <to>
                <xdr:col>10</xdr:col>
                <xdr:colOff>190500</xdr:colOff>
                <xdr:row>56</xdr:row>
                <xdr:rowOff>161925</xdr:rowOff>
              </to>
            </anchor>
          </objectPr>
        </oleObject>
      </mc:Choice>
      <mc:Fallback>
        <oleObject progId="Documento" shapeId="9260" r:id="rId90"/>
      </mc:Fallback>
    </mc:AlternateContent>
    <mc:AlternateContent xmlns:mc="http://schemas.openxmlformats.org/markup-compatibility/2006">
      <mc:Choice Requires="x14">
        <oleObject progId="Documento" shapeId="9261" r:id="rId92">
          <objectPr defaultSize="0" autoLine="0" autoPict="0" r:id="rId93">
            <anchor moveWithCells="1">
              <from>
                <xdr:col>1</xdr:col>
                <xdr:colOff>0</xdr:colOff>
                <xdr:row>60</xdr:row>
                <xdr:rowOff>0</xdr:rowOff>
              </from>
              <to>
                <xdr:col>9</xdr:col>
                <xdr:colOff>990600</xdr:colOff>
                <xdr:row>89</xdr:row>
                <xdr:rowOff>9525</xdr:rowOff>
              </to>
            </anchor>
          </objectPr>
        </oleObject>
      </mc:Choice>
      <mc:Fallback>
        <oleObject progId="Documento" shapeId="9261" r:id="rId92"/>
      </mc:Fallback>
    </mc:AlternateContent>
    <mc:AlternateContent xmlns:mc="http://schemas.openxmlformats.org/markup-compatibility/2006">
      <mc:Choice Requires="x14">
        <oleObject progId="Equation.2" shapeId="9262" r:id="rId94">
          <objectPr defaultSize="0" autoLine="0" autoPict="0" r:id="rId95">
            <anchor moveWithCells="1">
              <from>
                <xdr:col>3</xdr:col>
                <xdr:colOff>190500</xdr:colOff>
                <xdr:row>193</xdr:row>
                <xdr:rowOff>152400</xdr:rowOff>
              </from>
              <to>
                <xdr:col>4</xdr:col>
                <xdr:colOff>1047750</xdr:colOff>
                <xdr:row>195</xdr:row>
                <xdr:rowOff>104775</xdr:rowOff>
              </to>
            </anchor>
          </objectPr>
        </oleObject>
      </mc:Choice>
      <mc:Fallback>
        <oleObject progId="Equation.2" shapeId="9262" r:id="rId94"/>
      </mc:Fallback>
    </mc:AlternateContent>
    <mc:AlternateContent xmlns:mc="http://schemas.openxmlformats.org/markup-compatibility/2006">
      <mc:Choice Requires="x14">
        <oleObject progId="Equation.2" shapeId="9263" r:id="rId96">
          <objectPr defaultSize="0" autoLine="0" autoPict="0" r:id="rId97">
            <anchor moveWithCells="1">
              <from>
                <xdr:col>3</xdr:col>
                <xdr:colOff>0</xdr:colOff>
                <xdr:row>202</xdr:row>
                <xdr:rowOff>66675</xdr:rowOff>
              </from>
              <to>
                <xdr:col>4</xdr:col>
                <xdr:colOff>904875</xdr:colOff>
                <xdr:row>203</xdr:row>
                <xdr:rowOff>104775</xdr:rowOff>
              </to>
            </anchor>
          </objectPr>
        </oleObject>
      </mc:Choice>
      <mc:Fallback>
        <oleObject progId="Equation.2" shapeId="9263" r:id="rId96"/>
      </mc:Fallback>
    </mc:AlternateContent>
    <mc:AlternateContent xmlns:mc="http://schemas.openxmlformats.org/markup-compatibility/2006">
      <mc:Choice Requires="x14">
        <oleObject progId="Equation.2" shapeId="9264" r:id="rId98">
          <objectPr defaultSize="0" autoLine="0" autoPict="0" r:id="rId99">
            <anchor moveWithCells="1">
              <from>
                <xdr:col>3</xdr:col>
                <xdr:colOff>0</xdr:colOff>
                <xdr:row>251</xdr:row>
                <xdr:rowOff>95250</xdr:rowOff>
              </from>
              <to>
                <xdr:col>4</xdr:col>
                <xdr:colOff>1152525</xdr:colOff>
                <xdr:row>252</xdr:row>
                <xdr:rowOff>123825</xdr:rowOff>
              </to>
            </anchor>
          </objectPr>
        </oleObject>
      </mc:Choice>
      <mc:Fallback>
        <oleObject progId="Equation.2" shapeId="9264" r:id="rId98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N554"/>
  <sheetViews>
    <sheetView topLeftCell="B1" zoomScaleNormal="100" workbookViewId="0">
      <selection activeCell="I17" sqref="I17"/>
    </sheetView>
  </sheetViews>
  <sheetFormatPr defaultColWidth="11.42578125" defaultRowHeight="12.75" x14ac:dyDescent="0.25"/>
  <cols>
    <col min="1" max="1" width="12.7109375" style="14" customWidth="1"/>
    <col min="2" max="2" width="13.28515625" style="14" customWidth="1"/>
    <col min="3" max="4" width="11.85546875" style="14" customWidth="1"/>
    <col min="5" max="5" width="12.85546875" style="14" customWidth="1"/>
    <col min="6" max="6" width="12.42578125" style="14" customWidth="1"/>
    <col min="7" max="7" width="13.28515625" style="14" customWidth="1"/>
    <col min="8" max="8" width="13" style="14" customWidth="1"/>
    <col min="9" max="9" width="12.85546875" style="14" customWidth="1"/>
    <col min="10" max="10" width="15.7109375" style="14" customWidth="1"/>
    <col min="11" max="11" width="11.7109375" style="14" customWidth="1"/>
    <col min="12" max="256" width="11.42578125" style="417"/>
    <col min="257" max="257" width="12.7109375" style="417" customWidth="1"/>
    <col min="258" max="258" width="13.28515625" style="417" customWidth="1"/>
    <col min="259" max="260" width="11.85546875" style="417" customWidth="1"/>
    <col min="261" max="261" width="12.85546875" style="417" customWidth="1"/>
    <col min="262" max="262" width="12.42578125" style="417" customWidth="1"/>
    <col min="263" max="263" width="11.85546875" style="417" customWidth="1"/>
    <col min="264" max="264" width="13" style="417" customWidth="1"/>
    <col min="265" max="265" width="12.85546875" style="417" customWidth="1"/>
    <col min="266" max="266" width="15.7109375" style="417" customWidth="1"/>
    <col min="267" max="267" width="11.7109375" style="417" customWidth="1"/>
    <col min="268" max="512" width="11.42578125" style="417"/>
    <col min="513" max="513" width="12.7109375" style="417" customWidth="1"/>
    <col min="514" max="514" width="13.28515625" style="417" customWidth="1"/>
    <col min="515" max="516" width="11.85546875" style="417" customWidth="1"/>
    <col min="517" max="517" width="12.85546875" style="417" customWidth="1"/>
    <col min="518" max="518" width="12.42578125" style="417" customWidth="1"/>
    <col min="519" max="519" width="11.85546875" style="417" customWidth="1"/>
    <col min="520" max="520" width="13" style="417" customWidth="1"/>
    <col min="521" max="521" width="12.85546875" style="417" customWidth="1"/>
    <col min="522" max="522" width="15.7109375" style="417" customWidth="1"/>
    <col min="523" max="523" width="11.7109375" style="417" customWidth="1"/>
    <col min="524" max="768" width="11.42578125" style="417"/>
    <col min="769" max="769" width="12.7109375" style="417" customWidth="1"/>
    <col min="770" max="770" width="13.28515625" style="417" customWidth="1"/>
    <col min="771" max="772" width="11.85546875" style="417" customWidth="1"/>
    <col min="773" max="773" width="12.85546875" style="417" customWidth="1"/>
    <col min="774" max="774" width="12.42578125" style="417" customWidth="1"/>
    <col min="775" max="775" width="11.85546875" style="417" customWidth="1"/>
    <col min="776" max="776" width="13" style="417" customWidth="1"/>
    <col min="777" max="777" width="12.85546875" style="417" customWidth="1"/>
    <col min="778" max="778" width="15.7109375" style="417" customWidth="1"/>
    <col min="779" max="779" width="11.7109375" style="417" customWidth="1"/>
    <col min="780" max="1024" width="11.42578125" style="417"/>
    <col min="1025" max="1025" width="12.7109375" style="417" customWidth="1"/>
    <col min="1026" max="1026" width="13.28515625" style="417" customWidth="1"/>
    <col min="1027" max="1028" width="11.85546875" style="417" customWidth="1"/>
    <col min="1029" max="1029" width="12.85546875" style="417" customWidth="1"/>
    <col min="1030" max="1030" width="12.42578125" style="417" customWidth="1"/>
    <col min="1031" max="1031" width="11.85546875" style="417" customWidth="1"/>
    <col min="1032" max="1032" width="13" style="417" customWidth="1"/>
    <col min="1033" max="1033" width="12.85546875" style="417" customWidth="1"/>
    <col min="1034" max="1034" width="15.7109375" style="417" customWidth="1"/>
    <col min="1035" max="1035" width="11.7109375" style="417" customWidth="1"/>
    <col min="1036" max="1280" width="11.42578125" style="417"/>
    <col min="1281" max="1281" width="12.7109375" style="417" customWidth="1"/>
    <col min="1282" max="1282" width="13.28515625" style="417" customWidth="1"/>
    <col min="1283" max="1284" width="11.85546875" style="417" customWidth="1"/>
    <col min="1285" max="1285" width="12.85546875" style="417" customWidth="1"/>
    <col min="1286" max="1286" width="12.42578125" style="417" customWidth="1"/>
    <col min="1287" max="1287" width="11.85546875" style="417" customWidth="1"/>
    <col min="1288" max="1288" width="13" style="417" customWidth="1"/>
    <col min="1289" max="1289" width="12.85546875" style="417" customWidth="1"/>
    <col min="1290" max="1290" width="15.7109375" style="417" customWidth="1"/>
    <col min="1291" max="1291" width="11.7109375" style="417" customWidth="1"/>
    <col min="1292" max="1536" width="11.42578125" style="417"/>
    <col min="1537" max="1537" width="12.7109375" style="417" customWidth="1"/>
    <col min="1538" max="1538" width="13.28515625" style="417" customWidth="1"/>
    <col min="1539" max="1540" width="11.85546875" style="417" customWidth="1"/>
    <col min="1541" max="1541" width="12.85546875" style="417" customWidth="1"/>
    <col min="1542" max="1542" width="12.42578125" style="417" customWidth="1"/>
    <col min="1543" max="1543" width="11.85546875" style="417" customWidth="1"/>
    <col min="1544" max="1544" width="13" style="417" customWidth="1"/>
    <col min="1545" max="1545" width="12.85546875" style="417" customWidth="1"/>
    <col min="1546" max="1546" width="15.7109375" style="417" customWidth="1"/>
    <col min="1547" max="1547" width="11.7109375" style="417" customWidth="1"/>
    <col min="1548" max="1792" width="11.42578125" style="417"/>
    <col min="1793" max="1793" width="12.7109375" style="417" customWidth="1"/>
    <col min="1794" max="1794" width="13.28515625" style="417" customWidth="1"/>
    <col min="1795" max="1796" width="11.85546875" style="417" customWidth="1"/>
    <col min="1797" max="1797" width="12.85546875" style="417" customWidth="1"/>
    <col min="1798" max="1798" width="12.42578125" style="417" customWidth="1"/>
    <col min="1799" max="1799" width="11.85546875" style="417" customWidth="1"/>
    <col min="1800" max="1800" width="13" style="417" customWidth="1"/>
    <col min="1801" max="1801" width="12.85546875" style="417" customWidth="1"/>
    <col min="1802" max="1802" width="15.7109375" style="417" customWidth="1"/>
    <col min="1803" max="1803" width="11.7109375" style="417" customWidth="1"/>
    <col min="1804" max="2048" width="11.42578125" style="417"/>
    <col min="2049" max="2049" width="12.7109375" style="417" customWidth="1"/>
    <col min="2050" max="2050" width="13.28515625" style="417" customWidth="1"/>
    <col min="2051" max="2052" width="11.85546875" style="417" customWidth="1"/>
    <col min="2053" max="2053" width="12.85546875" style="417" customWidth="1"/>
    <col min="2054" max="2054" width="12.42578125" style="417" customWidth="1"/>
    <col min="2055" max="2055" width="11.85546875" style="417" customWidth="1"/>
    <col min="2056" max="2056" width="13" style="417" customWidth="1"/>
    <col min="2057" max="2057" width="12.85546875" style="417" customWidth="1"/>
    <col min="2058" max="2058" width="15.7109375" style="417" customWidth="1"/>
    <col min="2059" max="2059" width="11.7109375" style="417" customWidth="1"/>
    <col min="2060" max="2304" width="11.42578125" style="417"/>
    <col min="2305" max="2305" width="12.7109375" style="417" customWidth="1"/>
    <col min="2306" max="2306" width="13.28515625" style="417" customWidth="1"/>
    <col min="2307" max="2308" width="11.85546875" style="417" customWidth="1"/>
    <col min="2309" max="2309" width="12.85546875" style="417" customWidth="1"/>
    <col min="2310" max="2310" width="12.42578125" style="417" customWidth="1"/>
    <col min="2311" max="2311" width="11.85546875" style="417" customWidth="1"/>
    <col min="2312" max="2312" width="13" style="417" customWidth="1"/>
    <col min="2313" max="2313" width="12.85546875" style="417" customWidth="1"/>
    <col min="2314" max="2314" width="15.7109375" style="417" customWidth="1"/>
    <col min="2315" max="2315" width="11.7109375" style="417" customWidth="1"/>
    <col min="2316" max="2560" width="11.42578125" style="417"/>
    <col min="2561" max="2561" width="12.7109375" style="417" customWidth="1"/>
    <col min="2562" max="2562" width="13.28515625" style="417" customWidth="1"/>
    <col min="2563" max="2564" width="11.85546875" style="417" customWidth="1"/>
    <col min="2565" max="2565" width="12.85546875" style="417" customWidth="1"/>
    <col min="2566" max="2566" width="12.42578125" style="417" customWidth="1"/>
    <col min="2567" max="2567" width="11.85546875" style="417" customWidth="1"/>
    <col min="2568" max="2568" width="13" style="417" customWidth="1"/>
    <col min="2569" max="2569" width="12.85546875" style="417" customWidth="1"/>
    <col min="2570" max="2570" width="15.7109375" style="417" customWidth="1"/>
    <col min="2571" max="2571" width="11.7109375" style="417" customWidth="1"/>
    <col min="2572" max="2816" width="11.42578125" style="417"/>
    <col min="2817" max="2817" width="12.7109375" style="417" customWidth="1"/>
    <col min="2818" max="2818" width="13.28515625" style="417" customWidth="1"/>
    <col min="2819" max="2820" width="11.85546875" style="417" customWidth="1"/>
    <col min="2821" max="2821" width="12.85546875" style="417" customWidth="1"/>
    <col min="2822" max="2822" width="12.42578125" style="417" customWidth="1"/>
    <col min="2823" max="2823" width="11.85546875" style="417" customWidth="1"/>
    <col min="2824" max="2824" width="13" style="417" customWidth="1"/>
    <col min="2825" max="2825" width="12.85546875" style="417" customWidth="1"/>
    <col min="2826" max="2826" width="15.7109375" style="417" customWidth="1"/>
    <col min="2827" max="2827" width="11.7109375" style="417" customWidth="1"/>
    <col min="2828" max="3072" width="11.42578125" style="417"/>
    <col min="3073" max="3073" width="12.7109375" style="417" customWidth="1"/>
    <col min="3074" max="3074" width="13.28515625" style="417" customWidth="1"/>
    <col min="3075" max="3076" width="11.85546875" style="417" customWidth="1"/>
    <col min="3077" max="3077" width="12.85546875" style="417" customWidth="1"/>
    <col min="3078" max="3078" width="12.42578125" style="417" customWidth="1"/>
    <col min="3079" max="3079" width="11.85546875" style="417" customWidth="1"/>
    <col min="3080" max="3080" width="13" style="417" customWidth="1"/>
    <col min="3081" max="3081" width="12.85546875" style="417" customWidth="1"/>
    <col min="3082" max="3082" width="15.7109375" style="417" customWidth="1"/>
    <col min="3083" max="3083" width="11.7109375" style="417" customWidth="1"/>
    <col min="3084" max="3328" width="11.42578125" style="417"/>
    <col min="3329" max="3329" width="12.7109375" style="417" customWidth="1"/>
    <col min="3330" max="3330" width="13.28515625" style="417" customWidth="1"/>
    <col min="3331" max="3332" width="11.85546875" style="417" customWidth="1"/>
    <col min="3333" max="3333" width="12.85546875" style="417" customWidth="1"/>
    <col min="3334" max="3334" width="12.42578125" style="417" customWidth="1"/>
    <col min="3335" max="3335" width="11.85546875" style="417" customWidth="1"/>
    <col min="3336" max="3336" width="13" style="417" customWidth="1"/>
    <col min="3337" max="3337" width="12.85546875" style="417" customWidth="1"/>
    <col min="3338" max="3338" width="15.7109375" style="417" customWidth="1"/>
    <col min="3339" max="3339" width="11.7109375" style="417" customWidth="1"/>
    <col min="3340" max="3584" width="11.42578125" style="417"/>
    <col min="3585" max="3585" width="12.7109375" style="417" customWidth="1"/>
    <col min="3586" max="3586" width="13.28515625" style="417" customWidth="1"/>
    <col min="3587" max="3588" width="11.85546875" style="417" customWidth="1"/>
    <col min="3589" max="3589" width="12.85546875" style="417" customWidth="1"/>
    <col min="3590" max="3590" width="12.42578125" style="417" customWidth="1"/>
    <col min="3591" max="3591" width="11.85546875" style="417" customWidth="1"/>
    <col min="3592" max="3592" width="13" style="417" customWidth="1"/>
    <col min="3593" max="3593" width="12.85546875" style="417" customWidth="1"/>
    <col min="3594" max="3594" width="15.7109375" style="417" customWidth="1"/>
    <col min="3595" max="3595" width="11.7109375" style="417" customWidth="1"/>
    <col min="3596" max="3840" width="11.42578125" style="417"/>
    <col min="3841" max="3841" width="12.7109375" style="417" customWidth="1"/>
    <col min="3842" max="3842" width="13.28515625" style="417" customWidth="1"/>
    <col min="3843" max="3844" width="11.85546875" style="417" customWidth="1"/>
    <col min="3845" max="3845" width="12.85546875" style="417" customWidth="1"/>
    <col min="3846" max="3846" width="12.42578125" style="417" customWidth="1"/>
    <col min="3847" max="3847" width="11.85546875" style="417" customWidth="1"/>
    <col min="3848" max="3848" width="13" style="417" customWidth="1"/>
    <col min="3849" max="3849" width="12.85546875" style="417" customWidth="1"/>
    <col min="3850" max="3850" width="15.7109375" style="417" customWidth="1"/>
    <col min="3851" max="3851" width="11.7109375" style="417" customWidth="1"/>
    <col min="3852" max="4096" width="11.42578125" style="417"/>
    <col min="4097" max="4097" width="12.7109375" style="417" customWidth="1"/>
    <col min="4098" max="4098" width="13.28515625" style="417" customWidth="1"/>
    <col min="4099" max="4100" width="11.85546875" style="417" customWidth="1"/>
    <col min="4101" max="4101" width="12.85546875" style="417" customWidth="1"/>
    <col min="4102" max="4102" width="12.42578125" style="417" customWidth="1"/>
    <col min="4103" max="4103" width="11.85546875" style="417" customWidth="1"/>
    <col min="4104" max="4104" width="13" style="417" customWidth="1"/>
    <col min="4105" max="4105" width="12.85546875" style="417" customWidth="1"/>
    <col min="4106" max="4106" width="15.7109375" style="417" customWidth="1"/>
    <col min="4107" max="4107" width="11.7109375" style="417" customWidth="1"/>
    <col min="4108" max="4352" width="11.42578125" style="417"/>
    <col min="4353" max="4353" width="12.7109375" style="417" customWidth="1"/>
    <col min="4354" max="4354" width="13.28515625" style="417" customWidth="1"/>
    <col min="4355" max="4356" width="11.85546875" style="417" customWidth="1"/>
    <col min="4357" max="4357" width="12.85546875" style="417" customWidth="1"/>
    <col min="4358" max="4358" width="12.42578125" style="417" customWidth="1"/>
    <col min="4359" max="4359" width="11.85546875" style="417" customWidth="1"/>
    <col min="4360" max="4360" width="13" style="417" customWidth="1"/>
    <col min="4361" max="4361" width="12.85546875" style="417" customWidth="1"/>
    <col min="4362" max="4362" width="15.7109375" style="417" customWidth="1"/>
    <col min="4363" max="4363" width="11.7109375" style="417" customWidth="1"/>
    <col min="4364" max="4608" width="11.42578125" style="417"/>
    <col min="4609" max="4609" width="12.7109375" style="417" customWidth="1"/>
    <col min="4610" max="4610" width="13.28515625" style="417" customWidth="1"/>
    <col min="4611" max="4612" width="11.85546875" style="417" customWidth="1"/>
    <col min="4613" max="4613" width="12.85546875" style="417" customWidth="1"/>
    <col min="4614" max="4614" width="12.42578125" style="417" customWidth="1"/>
    <col min="4615" max="4615" width="11.85546875" style="417" customWidth="1"/>
    <col min="4616" max="4616" width="13" style="417" customWidth="1"/>
    <col min="4617" max="4617" width="12.85546875" style="417" customWidth="1"/>
    <col min="4618" max="4618" width="15.7109375" style="417" customWidth="1"/>
    <col min="4619" max="4619" width="11.7109375" style="417" customWidth="1"/>
    <col min="4620" max="4864" width="11.42578125" style="417"/>
    <col min="4865" max="4865" width="12.7109375" style="417" customWidth="1"/>
    <col min="4866" max="4866" width="13.28515625" style="417" customWidth="1"/>
    <col min="4867" max="4868" width="11.85546875" style="417" customWidth="1"/>
    <col min="4869" max="4869" width="12.85546875" style="417" customWidth="1"/>
    <col min="4870" max="4870" width="12.42578125" style="417" customWidth="1"/>
    <col min="4871" max="4871" width="11.85546875" style="417" customWidth="1"/>
    <col min="4872" max="4872" width="13" style="417" customWidth="1"/>
    <col min="4873" max="4873" width="12.85546875" style="417" customWidth="1"/>
    <col min="4874" max="4874" width="15.7109375" style="417" customWidth="1"/>
    <col min="4875" max="4875" width="11.7109375" style="417" customWidth="1"/>
    <col min="4876" max="5120" width="11.42578125" style="417"/>
    <col min="5121" max="5121" width="12.7109375" style="417" customWidth="1"/>
    <col min="5122" max="5122" width="13.28515625" style="417" customWidth="1"/>
    <col min="5123" max="5124" width="11.85546875" style="417" customWidth="1"/>
    <col min="5125" max="5125" width="12.85546875" style="417" customWidth="1"/>
    <col min="5126" max="5126" width="12.42578125" style="417" customWidth="1"/>
    <col min="5127" max="5127" width="11.85546875" style="417" customWidth="1"/>
    <col min="5128" max="5128" width="13" style="417" customWidth="1"/>
    <col min="5129" max="5129" width="12.85546875" style="417" customWidth="1"/>
    <col min="5130" max="5130" width="15.7109375" style="417" customWidth="1"/>
    <col min="5131" max="5131" width="11.7109375" style="417" customWidth="1"/>
    <col min="5132" max="5376" width="11.42578125" style="417"/>
    <col min="5377" max="5377" width="12.7109375" style="417" customWidth="1"/>
    <col min="5378" max="5378" width="13.28515625" style="417" customWidth="1"/>
    <col min="5379" max="5380" width="11.85546875" style="417" customWidth="1"/>
    <col min="5381" max="5381" width="12.85546875" style="417" customWidth="1"/>
    <col min="5382" max="5382" width="12.42578125" style="417" customWidth="1"/>
    <col min="5383" max="5383" width="11.85546875" style="417" customWidth="1"/>
    <col min="5384" max="5384" width="13" style="417" customWidth="1"/>
    <col min="5385" max="5385" width="12.85546875" style="417" customWidth="1"/>
    <col min="5386" max="5386" width="15.7109375" style="417" customWidth="1"/>
    <col min="5387" max="5387" width="11.7109375" style="417" customWidth="1"/>
    <col min="5388" max="5632" width="11.42578125" style="417"/>
    <col min="5633" max="5633" width="12.7109375" style="417" customWidth="1"/>
    <col min="5634" max="5634" width="13.28515625" style="417" customWidth="1"/>
    <col min="5635" max="5636" width="11.85546875" style="417" customWidth="1"/>
    <col min="5637" max="5637" width="12.85546875" style="417" customWidth="1"/>
    <col min="5638" max="5638" width="12.42578125" style="417" customWidth="1"/>
    <col min="5639" max="5639" width="11.85546875" style="417" customWidth="1"/>
    <col min="5640" max="5640" width="13" style="417" customWidth="1"/>
    <col min="5641" max="5641" width="12.85546875" style="417" customWidth="1"/>
    <col min="5642" max="5642" width="15.7109375" style="417" customWidth="1"/>
    <col min="5643" max="5643" width="11.7109375" style="417" customWidth="1"/>
    <col min="5644" max="5888" width="11.42578125" style="417"/>
    <col min="5889" max="5889" width="12.7109375" style="417" customWidth="1"/>
    <col min="5890" max="5890" width="13.28515625" style="417" customWidth="1"/>
    <col min="5891" max="5892" width="11.85546875" style="417" customWidth="1"/>
    <col min="5893" max="5893" width="12.85546875" style="417" customWidth="1"/>
    <col min="5894" max="5894" width="12.42578125" style="417" customWidth="1"/>
    <col min="5895" max="5895" width="11.85546875" style="417" customWidth="1"/>
    <col min="5896" max="5896" width="13" style="417" customWidth="1"/>
    <col min="5897" max="5897" width="12.85546875" style="417" customWidth="1"/>
    <col min="5898" max="5898" width="15.7109375" style="417" customWidth="1"/>
    <col min="5899" max="5899" width="11.7109375" style="417" customWidth="1"/>
    <col min="5900" max="6144" width="11.42578125" style="417"/>
    <col min="6145" max="6145" width="12.7109375" style="417" customWidth="1"/>
    <col min="6146" max="6146" width="13.28515625" style="417" customWidth="1"/>
    <col min="6147" max="6148" width="11.85546875" style="417" customWidth="1"/>
    <col min="6149" max="6149" width="12.85546875" style="417" customWidth="1"/>
    <col min="6150" max="6150" width="12.42578125" style="417" customWidth="1"/>
    <col min="6151" max="6151" width="11.85546875" style="417" customWidth="1"/>
    <col min="6152" max="6152" width="13" style="417" customWidth="1"/>
    <col min="6153" max="6153" width="12.85546875" style="417" customWidth="1"/>
    <col min="6154" max="6154" width="15.7109375" style="417" customWidth="1"/>
    <col min="6155" max="6155" width="11.7109375" style="417" customWidth="1"/>
    <col min="6156" max="6400" width="11.42578125" style="417"/>
    <col min="6401" max="6401" width="12.7109375" style="417" customWidth="1"/>
    <col min="6402" max="6402" width="13.28515625" style="417" customWidth="1"/>
    <col min="6403" max="6404" width="11.85546875" style="417" customWidth="1"/>
    <col min="6405" max="6405" width="12.85546875" style="417" customWidth="1"/>
    <col min="6406" max="6406" width="12.42578125" style="417" customWidth="1"/>
    <col min="6407" max="6407" width="11.85546875" style="417" customWidth="1"/>
    <col min="6408" max="6408" width="13" style="417" customWidth="1"/>
    <col min="6409" max="6409" width="12.85546875" style="417" customWidth="1"/>
    <col min="6410" max="6410" width="15.7109375" style="417" customWidth="1"/>
    <col min="6411" max="6411" width="11.7109375" style="417" customWidth="1"/>
    <col min="6412" max="6656" width="11.42578125" style="417"/>
    <col min="6657" max="6657" width="12.7109375" style="417" customWidth="1"/>
    <col min="6658" max="6658" width="13.28515625" style="417" customWidth="1"/>
    <col min="6659" max="6660" width="11.85546875" style="417" customWidth="1"/>
    <col min="6661" max="6661" width="12.85546875" style="417" customWidth="1"/>
    <col min="6662" max="6662" width="12.42578125" style="417" customWidth="1"/>
    <col min="6663" max="6663" width="11.85546875" style="417" customWidth="1"/>
    <col min="6664" max="6664" width="13" style="417" customWidth="1"/>
    <col min="6665" max="6665" width="12.85546875" style="417" customWidth="1"/>
    <col min="6666" max="6666" width="15.7109375" style="417" customWidth="1"/>
    <col min="6667" max="6667" width="11.7109375" style="417" customWidth="1"/>
    <col min="6668" max="6912" width="11.42578125" style="417"/>
    <col min="6913" max="6913" width="12.7109375" style="417" customWidth="1"/>
    <col min="6914" max="6914" width="13.28515625" style="417" customWidth="1"/>
    <col min="6915" max="6916" width="11.85546875" style="417" customWidth="1"/>
    <col min="6917" max="6917" width="12.85546875" style="417" customWidth="1"/>
    <col min="6918" max="6918" width="12.42578125" style="417" customWidth="1"/>
    <col min="6919" max="6919" width="11.85546875" style="417" customWidth="1"/>
    <col min="6920" max="6920" width="13" style="417" customWidth="1"/>
    <col min="6921" max="6921" width="12.85546875" style="417" customWidth="1"/>
    <col min="6922" max="6922" width="15.7109375" style="417" customWidth="1"/>
    <col min="6923" max="6923" width="11.7109375" style="417" customWidth="1"/>
    <col min="6924" max="7168" width="11.42578125" style="417"/>
    <col min="7169" max="7169" width="12.7109375" style="417" customWidth="1"/>
    <col min="7170" max="7170" width="13.28515625" style="417" customWidth="1"/>
    <col min="7171" max="7172" width="11.85546875" style="417" customWidth="1"/>
    <col min="7173" max="7173" width="12.85546875" style="417" customWidth="1"/>
    <col min="7174" max="7174" width="12.42578125" style="417" customWidth="1"/>
    <col min="7175" max="7175" width="11.85546875" style="417" customWidth="1"/>
    <col min="7176" max="7176" width="13" style="417" customWidth="1"/>
    <col min="7177" max="7177" width="12.85546875" style="417" customWidth="1"/>
    <col min="7178" max="7178" width="15.7109375" style="417" customWidth="1"/>
    <col min="7179" max="7179" width="11.7109375" style="417" customWidth="1"/>
    <col min="7180" max="7424" width="11.42578125" style="417"/>
    <col min="7425" max="7425" width="12.7109375" style="417" customWidth="1"/>
    <col min="7426" max="7426" width="13.28515625" style="417" customWidth="1"/>
    <col min="7427" max="7428" width="11.85546875" style="417" customWidth="1"/>
    <col min="7429" max="7429" width="12.85546875" style="417" customWidth="1"/>
    <col min="7430" max="7430" width="12.42578125" style="417" customWidth="1"/>
    <col min="7431" max="7431" width="11.85546875" style="417" customWidth="1"/>
    <col min="7432" max="7432" width="13" style="417" customWidth="1"/>
    <col min="7433" max="7433" width="12.85546875" style="417" customWidth="1"/>
    <col min="7434" max="7434" width="15.7109375" style="417" customWidth="1"/>
    <col min="7435" max="7435" width="11.7109375" style="417" customWidth="1"/>
    <col min="7436" max="7680" width="11.42578125" style="417"/>
    <col min="7681" max="7681" width="12.7109375" style="417" customWidth="1"/>
    <col min="7682" max="7682" width="13.28515625" style="417" customWidth="1"/>
    <col min="7683" max="7684" width="11.85546875" style="417" customWidth="1"/>
    <col min="7685" max="7685" width="12.85546875" style="417" customWidth="1"/>
    <col min="7686" max="7686" width="12.42578125" style="417" customWidth="1"/>
    <col min="7687" max="7687" width="11.85546875" style="417" customWidth="1"/>
    <col min="7688" max="7688" width="13" style="417" customWidth="1"/>
    <col min="7689" max="7689" width="12.85546875" style="417" customWidth="1"/>
    <col min="7690" max="7690" width="15.7109375" style="417" customWidth="1"/>
    <col min="7691" max="7691" width="11.7109375" style="417" customWidth="1"/>
    <col min="7692" max="7936" width="11.42578125" style="417"/>
    <col min="7937" max="7937" width="12.7109375" style="417" customWidth="1"/>
    <col min="7938" max="7938" width="13.28515625" style="417" customWidth="1"/>
    <col min="7939" max="7940" width="11.85546875" style="417" customWidth="1"/>
    <col min="7941" max="7941" width="12.85546875" style="417" customWidth="1"/>
    <col min="7942" max="7942" width="12.42578125" style="417" customWidth="1"/>
    <col min="7943" max="7943" width="11.85546875" style="417" customWidth="1"/>
    <col min="7944" max="7944" width="13" style="417" customWidth="1"/>
    <col min="7945" max="7945" width="12.85546875" style="417" customWidth="1"/>
    <col min="7946" max="7946" width="15.7109375" style="417" customWidth="1"/>
    <col min="7947" max="7947" width="11.7109375" style="417" customWidth="1"/>
    <col min="7948" max="8192" width="11.42578125" style="417"/>
    <col min="8193" max="8193" width="12.7109375" style="417" customWidth="1"/>
    <col min="8194" max="8194" width="13.28515625" style="417" customWidth="1"/>
    <col min="8195" max="8196" width="11.85546875" style="417" customWidth="1"/>
    <col min="8197" max="8197" width="12.85546875" style="417" customWidth="1"/>
    <col min="8198" max="8198" width="12.42578125" style="417" customWidth="1"/>
    <col min="8199" max="8199" width="11.85546875" style="417" customWidth="1"/>
    <col min="8200" max="8200" width="13" style="417" customWidth="1"/>
    <col min="8201" max="8201" width="12.85546875" style="417" customWidth="1"/>
    <col min="8202" max="8202" width="15.7109375" style="417" customWidth="1"/>
    <col min="8203" max="8203" width="11.7109375" style="417" customWidth="1"/>
    <col min="8204" max="8448" width="11.42578125" style="417"/>
    <col min="8449" max="8449" width="12.7109375" style="417" customWidth="1"/>
    <col min="8450" max="8450" width="13.28515625" style="417" customWidth="1"/>
    <col min="8451" max="8452" width="11.85546875" style="417" customWidth="1"/>
    <col min="8453" max="8453" width="12.85546875" style="417" customWidth="1"/>
    <col min="8454" max="8454" width="12.42578125" style="417" customWidth="1"/>
    <col min="8455" max="8455" width="11.85546875" style="417" customWidth="1"/>
    <col min="8456" max="8456" width="13" style="417" customWidth="1"/>
    <col min="8457" max="8457" width="12.85546875" style="417" customWidth="1"/>
    <col min="8458" max="8458" width="15.7109375" style="417" customWidth="1"/>
    <col min="8459" max="8459" width="11.7109375" style="417" customWidth="1"/>
    <col min="8460" max="8704" width="11.42578125" style="417"/>
    <col min="8705" max="8705" width="12.7109375" style="417" customWidth="1"/>
    <col min="8706" max="8706" width="13.28515625" style="417" customWidth="1"/>
    <col min="8707" max="8708" width="11.85546875" style="417" customWidth="1"/>
    <col min="8709" max="8709" width="12.85546875" style="417" customWidth="1"/>
    <col min="8710" max="8710" width="12.42578125" style="417" customWidth="1"/>
    <col min="8711" max="8711" width="11.85546875" style="417" customWidth="1"/>
    <col min="8712" max="8712" width="13" style="417" customWidth="1"/>
    <col min="8713" max="8713" width="12.85546875" style="417" customWidth="1"/>
    <col min="8714" max="8714" width="15.7109375" style="417" customWidth="1"/>
    <col min="8715" max="8715" width="11.7109375" style="417" customWidth="1"/>
    <col min="8716" max="8960" width="11.42578125" style="417"/>
    <col min="8961" max="8961" width="12.7109375" style="417" customWidth="1"/>
    <col min="8962" max="8962" width="13.28515625" style="417" customWidth="1"/>
    <col min="8963" max="8964" width="11.85546875" style="417" customWidth="1"/>
    <col min="8965" max="8965" width="12.85546875" style="417" customWidth="1"/>
    <col min="8966" max="8966" width="12.42578125" style="417" customWidth="1"/>
    <col min="8967" max="8967" width="11.85546875" style="417" customWidth="1"/>
    <col min="8968" max="8968" width="13" style="417" customWidth="1"/>
    <col min="8969" max="8969" width="12.85546875" style="417" customWidth="1"/>
    <col min="8970" max="8970" width="15.7109375" style="417" customWidth="1"/>
    <col min="8971" max="8971" width="11.7109375" style="417" customWidth="1"/>
    <col min="8972" max="9216" width="11.42578125" style="417"/>
    <col min="9217" max="9217" width="12.7109375" style="417" customWidth="1"/>
    <col min="9218" max="9218" width="13.28515625" style="417" customWidth="1"/>
    <col min="9219" max="9220" width="11.85546875" style="417" customWidth="1"/>
    <col min="9221" max="9221" width="12.85546875" style="417" customWidth="1"/>
    <col min="9222" max="9222" width="12.42578125" style="417" customWidth="1"/>
    <col min="9223" max="9223" width="11.85546875" style="417" customWidth="1"/>
    <col min="9224" max="9224" width="13" style="417" customWidth="1"/>
    <col min="9225" max="9225" width="12.85546875" style="417" customWidth="1"/>
    <col min="9226" max="9226" width="15.7109375" style="417" customWidth="1"/>
    <col min="9227" max="9227" width="11.7109375" style="417" customWidth="1"/>
    <col min="9228" max="9472" width="11.42578125" style="417"/>
    <col min="9473" max="9473" width="12.7109375" style="417" customWidth="1"/>
    <col min="9474" max="9474" width="13.28515625" style="417" customWidth="1"/>
    <col min="9475" max="9476" width="11.85546875" style="417" customWidth="1"/>
    <col min="9477" max="9477" width="12.85546875" style="417" customWidth="1"/>
    <col min="9478" max="9478" width="12.42578125" style="417" customWidth="1"/>
    <col min="9479" max="9479" width="11.85546875" style="417" customWidth="1"/>
    <col min="9480" max="9480" width="13" style="417" customWidth="1"/>
    <col min="9481" max="9481" width="12.85546875" style="417" customWidth="1"/>
    <col min="9482" max="9482" width="15.7109375" style="417" customWidth="1"/>
    <col min="9483" max="9483" width="11.7109375" style="417" customWidth="1"/>
    <col min="9484" max="9728" width="11.42578125" style="417"/>
    <col min="9729" max="9729" width="12.7109375" style="417" customWidth="1"/>
    <col min="9730" max="9730" width="13.28515625" style="417" customWidth="1"/>
    <col min="9731" max="9732" width="11.85546875" style="417" customWidth="1"/>
    <col min="9733" max="9733" width="12.85546875" style="417" customWidth="1"/>
    <col min="9734" max="9734" width="12.42578125" style="417" customWidth="1"/>
    <col min="9735" max="9735" width="11.85546875" style="417" customWidth="1"/>
    <col min="9736" max="9736" width="13" style="417" customWidth="1"/>
    <col min="9737" max="9737" width="12.85546875" style="417" customWidth="1"/>
    <col min="9738" max="9738" width="15.7109375" style="417" customWidth="1"/>
    <col min="9739" max="9739" width="11.7109375" style="417" customWidth="1"/>
    <col min="9740" max="9984" width="11.42578125" style="417"/>
    <col min="9985" max="9985" width="12.7109375" style="417" customWidth="1"/>
    <col min="9986" max="9986" width="13.28515625" style="417" customWidth="1"/>
    <col min="9987" max="9988" width="11.85546875" style="417" customWidth="1"/>
    <col min="9989" max="9989" width="12.85546875" style="417" customWidth="1"/>
    <col min="9990" max="9990" width="12.42578125" style="417" customWidth="1"/>
    <col min="9991" max="9991" width="11.85546875" style="417" customWidth="1"/>
    <col min="9992" max="9992" width="13" style="417" customWidth="1"/>
    <col min="9993" max="9993" width="12.85546875" style="417" customWidth="1"/>
    <col min="9994" max="9994" width="15.7109375" style="417" customWidth="1"/>
    <col min="9995" max="9995" width="11.7109375" style="417" customWidth="1"/>
    <col min="9996" max="10240" width="11.42578125" style="417"/>
    <col min="10241" max="10241" width="12.7109375" style="417" customWidth="1"/>
    <col min="10242" max="10242" width="13.28515625" style="417" customWidth="1"/>
    <col min="10243" max="10244" width="11.85546875" style="417" customWidth="1"/>
    <col min="10245" max="10245" width="12.85546875" style="417" customWidth="1"/>
    <col min="10246" max="10246" width="12.42578125" style="417" customWidth="1"/>
    <col min="10247" max="10247" width="11.85546875" style="417" customWidth="1"/>
    <col min="10248" max="10248" width="13" style="417" customWidth="1"/>
    <col min="10249" max="10249" width="12.85546875" style="417" customWidth="1"/>
    <col min="10250" max="10250" width="15.7109375" style="417" customWidth="1"/>
    <col min="10251" max="10251" width="11.7109375" style="417" customWidth="1"/>
    <col min="10252" max="10496" width="11.42578125" style="417"/>
    <col min="10497" max="10497" width="12.7109375" style="417" customWidth="1"/>
    <col min="10498" max="10498" width="13.28515625" style="417" customWidth="1"/>
    <col min="10499" max="10500" width="11.85546875" style="417" customWidth="1"/>
    <col min="10501" max="10501" width="12.85546875" style="417" customWidth="1"/>
    <col min="10502" max="10502" width="12.42578125" style="417" customWidth="1"/>
    <col min="10503" max="10503" width="11.85546875" style="417" customWidth="1"/>
    <col min="10504" max="10504" width="13" style="417" customWidth="1"/>
    <col min="10505" max="10505" width="12.85546875" style="417" customWidth="1"/>
    <col min="10506" max="10506" width="15.7109375" style="417" customWidth="1"/>
    <col min="10507" max="10507" width="11.7109375" style="417" customWidth="1"/>
    <col min="10508" max="10752" width="11.42578125" style="417"/>
    <col min="10753" max="10753" width="12.7109375" style="417" customWidth="1"/>
    <col min="10754" max="10754" width="13.28515625" style="417" customWidth="1"/>
    <col min="10755" max="10756" width="11.85546875" style="417" customWidth="1"/>
    <col min="10757" max="10757" width="12.85546875" style="417" customWidth="1"/>
    <col min="10758" max="10758" width="12.42578125" style="417" customWidth="1"/>
    <col min="10759" max="10759" width="11.85546875" style="417" customWidth="1"/>
    <col min="10760" max="10760" width="13" style="417" customWidth="1"/>
    <col min="10761" max="10761" width="12.85546875" style="417" customWidth="1"/>
    <col min="10762" max="10762" width="15.7109375" style="417" customWidth="1"/>
    <col min="10763" max="10763" width="11.7109375" style="417" customWidth="1"/>
    <col min="10764" max="11008" width="11.42578125" style="417"/>
    <col min="11009" max="11009" width="12.7109375" style="417" customWidth="1"/>
    <col min="11010" max="11010" width="13.28515625" style="417" customWidth="1"/>
    <col min="11011" max="11012" width="11.85546875" style="417" customWidth="1"/>
    <col min="11013" max="11013" width="12.85546875" style="417" customWidth="1"/>
    <col min="11014" max="11014" width="12.42578125" style="417" customWidth="1"/>
    <col min="11015" max="11015" width="11.85546875" style="417" customWidth="1"/>
    <col min="11016" max="11016" width="13" style="417" customWidth="1"/>
    <col min="11017" max="11017" width="12.85546875" style="417" customWidth="1"/>
    <col min="11018" max="11018" width="15.7109375" style="417" customWidth="1"/>
    <col min="11019" max="11019" width="11.7109375" style="417" customWidth="1"/>
    <col min="11020" max="11264" width="11.42578125" style="417"/>
    <col min="11265" max="11265" width="12.7109375" style="417" customWidth="1"/>
    <col min="11266" max="11266" width="13.28515625" style="417" customWidth="1"/>
    <col min="11267" max="11268" width="11.85546875" style="417" customWidth="1"/>
    <col min="11269" max="11269" width="12.85546875" style="417" customWidth="1"/>
    <col min="11270" max="11270" width="12.42578125" style="417" customWidth="1"/>
    <col min="11271" max="11271" width="11.85546875" style="417" customWidth="1"/>
    <col min="11272" max="11272" width="13" style="417" customWidth="1"/>
    <col min="11273" max="11273" width="12.85546875" style="417" customWidth="1"/>
    <col min="11274" max="11274" width="15.7109375" style="417" customWidth="1"/>
    <col min="11275" max="11275" width="11.7109375" style="417" customWidth="1"/>
    <col min="11276" max="11520" width="11.42578125" style="417"/>
    <col min="11521" max="11521" width="12.7109375" style="417" customWidth="1"/>
    <col min="11522" max="11522" width="13.28515625" style="417" customWidth="1"/>
    <col min="11523" max="11524" width="11.85546875" style="417" customWidth="1"/>
    <col min="11525" max="11525" width="12.85546875" style="417" customWidth="1"/>
    <col min="11526" max="11526" width="12.42578125" style="417" customWidth="1"/>
    <col min="11527" max="11527" width="11.85546875" style="417" customWidth="1"/>
    <col min="11528" max="11528" width="13" style="417" customWidth="1"/>
    <col min="11529" max="11529" width="12.85546875" style="417" customWidth="1"/>
    <col min="11530" max="11530" width="15.7109375" style="417" customWidth="1"/>
    <col min="11531" max="11531" width="11.7109375" style="417" customWidth="1"/>
    <col min="11532" max="11776" width="11.42578125" style="417"/>
    <col min="11777" max="11777" width="12.7109375" style="417" customWidth="1"/>
    <col min="11778" max="11778" width="13.28515625" style="417" customWidth="1"/>
    <col min="11779" max="11780" width="11.85546875" style="417" customWidth="1"/>
    <col min="11781" max="11781" width="12.85546875" style="417" customWidth="1"/>
    <col min="11782" max="11782" width="12.42578125" style="417" customWidth="1"/>
    <col min="11783" max="11783" width="11.85546875" style="417" customWidth="1"/>
    <col min="11784" max="11784" width="13" style="417" customWidth="1"/>
    <col min="11785" max="11785" width="12.85546875" style="417" customWidth="1"/>
    <col min="11786" max="11786" width="15.7109375" style="417" customWidth="1"/>
    <col min="11787" max="11787" width="11.7109375" style="417" customWidth="1"/>
    <col min="11788" max="12032" width="11.42578125" style="417"/>
    <col min="12033" max="12033" width="12.7109375" style="417" customWidth="1"/>
    <col min="12034" max="12034" width="13.28515625" style="417" customWidth="1"/>
    <col min="12035" max="12036" width="11.85546875" style="417" customWidth="1"/>
    <col min="12037" max="12037" width="12.85546875" style="417" customWidth="1"/>
    <col min="12038" max="12038" width="12.42578125" style="417" customWidth="1"/>
    <col min="12039" max="12039" width="11.85546875" style="417" customWidth="1"/>
    <col min="12040" max="12040" width="13" style="417" customWidth="1"/>
    <col min="12041" max="12041" width="12.85546875" style="417" customWidth="1"/>
    <col min="12042" max="12042" width="15.7109375" style="417" customWidth="1"/>
    <col min="12043" max="12043" width="11.7109375" style="417" customWidth="1"/>
    <col min="12044" max="12288" width="11.42578125" style="417"/>
    <col min="12289" max="12289" width="12.7109375" style="417" customWidth="1"/>
    <col min="12290" max="12290" width="13.28515625" style="417" customWidth="1"/>
    <col min="12291" max="12292" width="11.85546875" style="417" customWidth="1"/>
    <col min="12293" max="12293" width="12.85546875" style="417" customWidth="1"/>
    <col min="12294" max="12294" width="12.42578125" style="417" customWidth="1"/>
    <col min="12295" max="12295" width="11.85546875" style="417" customWidth="1"/>
    <col min="12296" max="12296" width="13" style="417" customWidth="1"/>
    <col min="12297" max="12297" width="12.85546875" style="417" customWidth="1"/>
    <col min="12298" max="12298" width="15.7109375" style="417" customWidth="1"/>
    <col min="12299" max="12299" width="11.7109375" style="417" customWidth="1"/>
    <col min="12300" max="12544" width="11.42578125" style="417"/>
    <col min="12545" max="12545" width="12.7109375" style="417" customWidth="1"/>
    <col min="12546" max="12546" width="13.28515625" style="417" customWidth="1"/>
    <col min="12547" max="12548" width="11.85546875" style="417" customWidth="1"/>
    <col min="12549" max="12549" width="12.85546875" style="417" customWidth="1"/>
    <col min="12550" max="12550" width="12.42578125" style="417" customWidth="1"/>
    <col min="12551" max="12551" width="11.85546875" style="417" customWidth="1"/>
    <col min="12552" max="12552" width="13" style="417" customWidth="1"/>
    <col min="12553" max="12553" width="12.85546875" style="417" customWidth="1"/>
    <col min="12554" max="12554" width="15.7109375" style="417" customWidth="1"/>
    <col min="12555" max="12555" width="11.7109375" style="417" customWidth="1"/>
    <col min="12556" max="12800" width="11.42578125" style="417"/>
    <col min="12801" max="12801" width="12.7109375" style="417" customWidth="1"/>
    <col min="12802" max="12802" width="13.28515625" style="417" customWidth="1"/>
    <col min="12803" max="12804" width="11.85546875" style="417" customWidth="1"/>
    <col min="12805" max="12805" width="12.85546875" style="417" customWidth="1"/>
    <col min="12806" max="12806" width="12.42578125" style="417" customWidth="1"/>
    <col min="12807" max="12807" width="11.85546875" style="417" customWidth="1"/>
    <col min="12808" max="12808" width="13" style="417" customWidth="1"/>
    <col min="12809" max="12809" width="12.85546875" style="417" customWidth="1"/>
    <col min="12810" max="12810" width="15.7109375" style="417" customWidth="1"/>
    <col min="12811" max="12811" width="11.7109375" style="417" customWidth="1"/>
    <col min="12812" max="13056" width="11.42578125" style="417"/>
    <col min="13057" max="13057" width="12.7109375" style="417" customWidth="1"/>
    <col min="13058" max="13058" width="13.28515625" style="417" customWidth="1"/>
    <col min="13059" max="13060" width="11.85546875" style="417" customWidth="1"/>
    <col min="13061" max="13061" width="12.85546875" style="417" customWidth="1"/>
    <col min="13062" max="13062" width="12.42578125" style="417" customWidth="1"/>
    <col min="13063" max="13063" width="11.85546875" style="417" customWidth="1"/>
    <col min="13064" max="13064" width="13" style="417" customWidth="1"/>
    <col min="13065" max="13065" width="12.85546875" style="417" customWidth="1"/>
    <col min="13066" max="13066" width="15.7109375" style="417" customWidth="1"/>
    <col min="13067" max="13067" width="11.7109375" style="417" customWidth="1"/>
    <col min="13068" max="13312" width="11.42578125" style="417"/>
    <col min="13313" max="13313" width="12.7109375" style="417" customWidth="1"/>
    <col min="13314" max="13314" width="13.28515625" style="417" customWidth="1"/>
    <col min="13315" max="13316" width="11.85546875" style="417" customWidth="1"/>
    <col min="13317" max="13317" width="12.85546875" style="417" customWidth="1"/>
    <col min="13318" max="13318" width="12.42578125" style="417" customWidth="1"/>
    <col min="13319" max="13319" width="11.85546875" style="417" customWidth="1"/>
    <col min="13320" max="13320" width="13" style="417" customWidth="1"/>
    <col min="13321" max="13321" width="12.85546875" style="417" customWidth="1"/>
    <col min="13322" max="13322" width="15.7109375" style="417" customWidth="1"/>
    <col min="13323" max="13323" width="11.7109375" style="417" customWidth="1"/>
    <col min="13324" max="13568" width="11.42578125" style="417"/>
    <col min="13569" max="13569" width="12.7109375" style="417" customWidth="1"/>
    <col min="13570" max="13570" width="13.28515625" style="417" customWidth="1"/>
    <col min="13571" max="13572" width="11.85546875" style="417" customWidth="1"/>
    <col min="13573" max="13573" width="12.85546875" style="417" customWidth="1"/>
    <col min="13574" max="13574" width="12.42578125" style="417" customWidth="1"/>
    <col min="13575" max="13575" width="11.85546875" style="417" customWidth="1"/>
    <col min="13576" max="13576" width="13" style="417" customWidth="1"/>
    <col min="13577" max="13577" width="12.85546875" style="417" customWidth="1"/>
    <col min="13578" max="13578" width="15.7109375" style="417" customWidth="1"/>
    <col min="13579" max="13579" width="11.7109375" style="417" customWidth="1"/>
    <col min="13580" max="13824" width="11.42578125" style="417"/>
    <col min="13825" max="13825" width="12.7109375" style="417" customWidth="1"/>
    <col min="13826" max="13826" width="13.28515625" style="417" customWidth="1"/>
    <col min="13827" max="13828" width="11.85546875" style="417" customWidth="1"/>
    <col min="13829" max="13829" width="12.85546875" style="417" customWidth="1"/>
    <col min="13830" max="13830" width="12.42578125" style="417" customWidth="1"/>
    <col min="13831" max="13831" width="11.85546875" style="417" customWidth="1"/>
    <col min="13832" max="13832" width="13" style="417" customWidth="1"/>
    <col min="13833" max="13833" width="12.85546875" style="417" customWidth="1"/>
    <col min="13834" max="13834" width="15.7109375" style="417" customWidth="1"/>
    <col min="13835" max="13835" width="11.7109375" style="417" customWidth="1"/>
    <col min="13836" max="14080" width="11.42578125" style="417"/>
    <col min="14081" max="14081" width="12.7109375" style="417" customWidth="1"/>
    <col min="14082" max="14082" width="13.28515625" style="417" customWidth="1"/>
    <col min="14083" max="14084" width="11.85546875" style="417" customWidth="1"/>
    <col min="14085" max="14085" width="12.85546875" style="417" customWidth="1"/>
    <col min="14086" max="14086" width="12.42578125" style="417" customWidth="1"/>
    <col min="14087" max="14087" width="11.85546875" style="417" customWidth="1"/>
    <col min="14088" max="14088" width="13" style="417" customWidth="1"/>
    <col min="14089" max="14089" width="12.85546875" style="417" customWidth="1"/>
    <col min="14090" max="14090" width="15.7109375" style="417" customWidth="1"/>
    <col min="14091" max="14091" width="11.7109375" style="417" customWidth="1"/>
    <col min="14092" max="14336" width="11.42578125" style="417"/>
    <col min="14337" max="14337" width="12.7109375" style="417" customWidth="1"/>
    <col min="14338" max="14338" width="13.28515625" style="417" customWidth="1"/>
    <col min="14339" max="14340" width="11.85546875" style="417" customWidth="1"/>
    <col min="14341" max="14341" width="12.85546875" style="417" customWidth="1"/>
    <col min="14342" max="14342" width="12.42578125" style="417" customWidth="1"/>
    <col min="14343" max="14343" width="11.85546875" style="417" customWidth="1"/>
    <col min="14344" max="14344" width="13" style="417" customWidth="1"/>
    <col min="14345" max="14345" width="12.85546875" style="417" customWidth="1"/>
    <col min="14346" max="14346" width="15.7109375" style="417" customWidth="1"/>
    <col min="14347" max="14347" width="11.7109375" style="417" customWidth="1"/>
    <col min="14348" max="14592" width="11.42578125" style="417"/>
    <col min="14593" max="14593" width="12.7109375" style="417" customWidth="1"/>
    <col min="14594" max="14594" width="13.28515625" style="417" customWidth="1"/>
    <col min="14595" max="14596" width="11.85546875" style="417" customWidth="1"/>
    <col min="14597" max="14597" width="12.85546875" style="417" customWidth="1"/>
    <col min="14598" max="14598" width="12.42578125" style="417" customWidth="1"/>
    <col min="14599" max="14599" width="11.85546875" style="417" customWidth="1"/>
    <col min="14600" max="14600" width="13" style="417" customWidth="1"/>
    <col min="14601" max="14601" width="12.85546875" style="417" customWidth="1"/>
    <col min="14602" max="14602" width="15.7109375" style="417" customWidth="1"/>
    <col min="14603" max="14603" width="11.7109375" style="417" customWidth="1"/>
    <col min="14604" max="14848" width="11.42578125" style="417"/>
    <col min="14849" max="14849" width="12.7109375" style="417" customWidth="1"/>
    <col min="14850" max="14850" width="13.28515625" style="417" customWidth="1"/>
    <col min="14851" max="14852" width="11.85546875" style="417" customWidth="1"/>
    <col min="14853" max="14853" width="12.85546875" style="417" customWidth="1"/>
    <col min="14854" max="14854" width="12.42578125" style="417" customWidth="1"/>
    <col min="14855" max="14855" width="11.85546875" style="417" customWidth="1"/>
    <col min="14856" max="14856" width="13" style="417" customWidth="1"/>
    <col min="14857" max="14857" width="12.85546875" style="417" customWidth="1"/>
    <col min="14858" max="14858" width="15.7109375" style="417" customWidth="1"/>
    <col min="14859" max="14859" width="11.7109375" style="417" customWidth="1"/>
    <col min="14860" max="15104" width="11.42578125" style="417"/>
    <col min="15105" max="15105" width="12.7109375" style="417" customWidth="1"/>
    <col min="15106" max="15106" width="13.28515625" style="417" customWidth="1"/>
    <col min="15107" max="15108" width="11.85546875" style="417" customWidth="1"/>
    <col min="15109" max="15109" width="12.85546875" style="417" customWidth="1"/>
    <col min="15110" max="15110" width="12.42578125" style="417" customWidth="1"/>
    <col min="15111" max="15111" width="11.85546875" style="417" customWidth="1"/>
    <col min="15112" max="15112" width="13" style="417" customWidth="1"/>
    <col min="15113" max="15113" width="12.85546875" style="417" customWidth="1"/>
    <col min="15114" max="15114" width="15.7109375" style="417" customWidth="1"/>
    <col min="15115" max="15115" width="11.7109375" style="417" customWidth="1"/>
    <col min="15116" max="15360" width="11.42578125" style="417"/>
    <col min="15361" max="15361" width="12.7109375" style="417" customWidth="1"/>
    <col min="15362" max="15362" width="13.28515625" style="417" customWidth="1"/>
    <col min="15363" max="15364" width="11.85546875" style="417" customWidth="1"/>
    <col min="15365" max="15365" width="12.85546875" style="417" customWidth="1"/>
    <col min="15366" max="15366" width="12.42578125" style="417" customWidth="1"/>
    <col min="15367" max="15367" width="11.85546875" style="417" customWidth="1"/>
    <col min="15368" max="15368" width="13" style="417" customWidth="1"/>
    <col min="15369" max="15369" width="12.85546875" style="417" customWidth="1"/>
    <col min="15370" max="15370" width="15.7109375" style="417" customWidth="1"/>
    <col min="15371" max="15371" width="11.7109375" style="417" customWidth="1"/>
    <col min="15372" max="15616" width="11.42578125" style="417"/>
    <col min="15617" max="15617" width="12.7109375" style="417" customWidth="1"/>
    <col min="15618" max="15618" width="13.28515625" style="417" customWidth="1"/>
    <col min="15619" max="15620" width="11.85546875" style="417" customWidth="1"/>
    <col min="15621" max="15621" width="12.85546875" style="417" customWidth="1"/>
    <col min="15622" max="15622" width="12.42578125" style="417" customWidth="1"/>
    <col min="15623" max="15623" width="11.85546875" style="417" customWidth="1"/>
    <col min="15624" max="15624" width="13" style="417" customWidth="1"/>
    <col min="15625" max="15625" width="12.85546875" style="417" customWidth="1"/>
    <col min="15626" max="15626" width="15.7109375" style="417" customWidth="1"/>
    <col min="15627" max="15627" width="11.7109375" style="417" customWidth="1"/>
    <col min="15628" max="15872" width="11.42578125" style="417"/>
    <col min="15873" max="15873" width="12.7109375" style="417" customWidth="1"/>
    <col min="15874" max="15874" width="13.28515625" style="417" customWidth="1"/>
    <col min="15875" max="15876" width="11.85546875" style="417" customWidth="1"/>
    <col min="15877" max="15877" width="12.85546875" style="417" customWidth="1"/>
    <col min="15878" max="15878" width="12.42578125" style="417" customWidth="1"/>
    <col min="15879" max="15879" width="11.85546875" style="417" customWidth="1"/>
    <col min="15880" max="15880" width="13" style="417" customWidth="1"/>
    <col min="15881" max="15881" width="12.85546875" style="417" customWidth="1"/>
    <col min="15882" max="15882" width="15.7109375" style="417" customWidth="1"/>
    <col min="15883" max="15883" width="11.7109375" style="417" customWidth="1"/>
    <col min="15884" max="16128" width="11.42578125" style="417"/>
    <col min="16129" max="16129" width="12.7109375" style="417" customWidth="1"/>
    <col min="16130" max="16130" width="13.28515625" style="417" customWidth="1"/>
    <col min="16131" max="16132" width="11.85546875" style="417" customWidth="1"/>
    <col min="16133" max="16133" width="12.85546875" style="417" customWidth="1"/>
    <col min="16134" max="16134" width="12.42578125" style="417" customWidth="1"/>
    <col min="16135" max="16135" width="11.85546875" style="417" customWidth="1"/>
    <col min="16136" max="16136" width="13" style="417" customWidth="1"/>
    <col min="16137" max="16137" width="12.85546875" style="417" customWidth="1"/>
    <col min="16138" max="16138" width="15.7109375" style="417" customWidth="1"/>
    <col min="16139" max="16139" width="11.7109375" style="417" customWidth="1"/>
    <col min="16140" max="16384" width="11.42578125" style="417"/>
  </cols>
  <sheetData>
    <row r="1" spans="1:12" s="8" customFormat="1" ht="15" customHeight="1" x14ac:dyDescent="0.2">
      <c r="A1" s="20"/>
      <c r="B1" s="21"/>
      <c r="C1" s="22" t="s">
        <v>116</v>
      </c>
      <c r="D1" s="23"/>
      <c r="E1" s="574" t="s">
        <v>117</v>
      </c>
      <c r="F1" s="575"/>
      <c r="G1" s="575"/>
      <c r="H1" s="576"/>
      <c r="I1" s="24"/>
      <c r="J1" s="21"/>
      <c r="K1" s="25"/>
    </row>
    <row r="2" spans="1:12" s="8" customFormat="1" ht="32.25" customHeight="1" x14ac:dyDescent="0.2">
      <c r="A2" s="26"/>
      <c r="B2" s="27"/>
      <c r="C2" s="28"/>
      <c r="D2" s="29"/>
      <c r="E2" s="577"/>
      <c r="F2" s="578"/>
      <c r="G2" s="578"/>
      <c r="H2" s="579"/>
      <c r="I2" s="30"/>
      <c r="J2" s="31"/>
      <c r="K2" s="32"/>
    </row>
    <row r="3" spans="1:12" s="8" customFormat="1" ht="15" customHeight="1" x14ac:dyDescent="0.2">
      <c r="A3" s="580" t="s">
        <v>834</v>
      </c>
      <c r="B3" s="581"/>
      <c r="C3" s="581"/>
      <c r="D3" s="582"/>
      <c r="E3" s="33" t="s">
        <v>119</v>
      </c>
      <c r="F3" s="291" t="s">
        <v>835</v>
      </c>
      <c r="G3" s="411"/>
      <c r="H3" s="35"/>
      <c r="I3" s="36" t="s">
        <v>836</v>
      </c>
      <c r="J3" s="583">
        <v>2007</v>
      </c>
      <c r="K3" s="584"/>
    </row>
    <row r="4" spans="1:12" s="8" customFormat="1" x14ac:dyDescent="0.2">
      <c r="A4" s="393"/>
      <c r="B4" s="525"/>
      <c r="C4" s="525"/>
      <c r="D4" s="525"/>
      <c r="E4" s="525"/>
      <c r="F4" s="525"/>
      <c r="G4" s="525"/>
      <c r="H4" s="393"/>
      <c r="I4" s="412"/>
      <c r="J4" s="413"/>
      <c r="K4" s="413"/>
    </row>
    <row r="5" spans="1:12" s="8" customFormat="1" ht="25.5" x14ac:dyDescent="0.2">
      <c r="A5" s="37"/>
      <c r="B5" s="14"/>
      <c r="C5" s="14"/>
      <c r="D5" s="14"/>
      <c r="E5" s="14"/>
      <c r="F5" s="14"/>
      <c r="G5" s="296" t="s">
        <v>659</v>
      </c>
      <c r="H5" s="296" t="s">
        <v>660</v>
      </c>
      <c r="I5" s="414"/>
      <c r="J5" s="38"/>
      <c r="K5" s="38"/>
    </row>
    <row r="6" spans="1:12" s="8" customFormat="1" x14ac:dyDescent="0.2">
      <c r="A6" s="37"/>
      <c r="B6" s="14"/>
      <c r="C6" s="14"/>
      <c r="D6" s="14"/>
      <c r="E6" s="14"/>
      <c r="F6" s="14"/>
      <c r="G6" s="297" t="s">
        <v>661</v>
      </c>
      <c r="H6" s="297">
        <f>iohsp2!B6</f>
        <v>3</v>
      </c>
      <c r="I6" s="414"/>
      <c r="J6" s="38"/>
      <c r="K6" s="38"/>
    </row>
    <row r="7" spans="1:12" s="42" customFormat="1" ht="15" customHeight="1" x14ac:dyDescent="0.2">
      <c r="A7" s="157"/>
      <c r="B7" s="415"/>
      <c r="C7" s="415"/>
      <c r="D7" s="415"/>
      <c r="E7" s="415"/>
      <c r="F7" s="415"/>
      <c r="G7" s="297" t="s">
        <v>819</v>
      </c>
      <c r="H7" s="297" t="e">
        <f>iohsp2!#REF!</f>
        <v>#REF!</v>
      </c>
      <c r="I7" s="157"/>
      <c r="J7" s="157"/>
      <c r="K7" s="157"/>
    </row>
    <row r="8" spans="1:12" ht="15" customHeight="1" x14ac:dyDescent="0.2">
      <c r="C8" s="416"/>
      <c r="G8" s="297" t="s">
        <v>662</v>
      </c>
      <c r="H8" s="297">
        <f>iohsp2!B7</f>
        <v>2</v>
      </c>
    </row>
    <row r="9" spans="1:12" ht="15" customHeight="1" x14ac:dyDescent="0.25">
      <c r="A9" s="418" t="s">
        <v>110</v>
      </c>
    </row>
    <row r="10" spans="1:12" ht="15" customHeight="1" x14ac:dyDescent="0.25">
      <c r="B10" s="14" t="s">
        <v>837</v>
      </c>
    </row>
    <row r="11" spans="1:12" ht="15" customHeight="1" x14ac:dyDescent="0.25">
      <c r="B11" s="14" t="s">
        <v>81</v>
      </c>
      <c r="C11" s="419">
        <f>iohsp2!B8</f>
        <v>30</v>
      </c>
      <c r="D11" s="14" t="s">
        <v>2</v>
      </c>
      <c r="E11" s="14" t="s">
        <v>82</v>
      </c>
      <c r="L11" s="5" t="s">
        <v>618</v>
      </c>
    </row>
    <row r="12" spans="1:12" ht="15" customHeight="1" x14ac:dyDescent="0.3">
      <c r="B12" s="15" t="s">
        <v>83</v>
      </c>
      <c r="C12" s="420">
        <v>0</v>
      </c>
      <c r="D12" s="14" t="s">
        <v>68</v>
      </c>
      <c r="E12" s="14" t="s">
        <v>84</v>
      </c>
      <c r="L12" s="5" t="s">
        <v>619</v>
      </c>
    </row>
    <row r="13" spans="1:12" ht="15" customHeight="1" x14ac:dyDescent="0.25">
      <c r="B13" s="14" t="s">
        <v>54</v>
      </c>
      <c r="C13" s="419">
        <f>iohsp2!B2</f>
        <v>905</v>
      </c>
      <c r="E13" s="14" t="s">
        <v>55</v>
      </c>
      <c r="L13" s="5" t="s">
        <v>618</v>
      </c>
    </row>
    <row r="14" spans="1:12" ht="15" customHeight="1" x14ac:dyDescent="0.25">
      <c r="B14" s="14" t="s">
        <v>85</v>
      </c>
      <c r="C14" s="419">
        <f>(iohsp2!B2+iohsp2!B3)/2</f>
        <v>905</v>
      </c>
      <c r="E14" s="14" t="s">
        <v>86</v>
      </c>
      <c r="L14" s="5" t="s">
        <v>820</v>
      </c>
    </row>
    <row r="15" spans="1:12" ht="15" customHeight="1" x14ac:dyDescent="0.25">
      <c r="B15" s="14" t="s">
        <v>87</v>
      </c>
      <c r="C15" s="419">
        <f>iohsp2!B4</f>
        <v>505</v>
      </c>
      <c r="E15" s="14" t="s">
        <v>88</v>
      </c>
      <c r="H15" s="292" t="s">
        <v>622</v>
      </c>
      <c r="I15" s="13"/>
      <c r="J15" s="13"/>
      <c r="K15" s="13"/>
      <c r="L15" s="5" t="s">
        <v>618</v>
      </c>
    </row>
    <row r="16" spans="1:12" ht="15" customHeight="1" x14ac:dyDescent="0.25">
      <c r="A16" s="418"/>
      <c r="B16" s="14" t="s">
        <v>90</v>
      </c>
      <c r="C16" s="421">
        <f>hsp2route!D11*100</f>
        <v>3</v>
      </c>
      <c r="D16" s="14" t="s">
        <v>91</v>
      </c>
      <c r="E16" s="14" t="s">
        <v>92</v>
      </c>
      <c r="H16" s="292">
        <f>iohsp2!B10+iohsp2!B11*J16^iohsp2!B12</f>
        <v>503.71129420348285</v>
      </c>
      <c r="I16" s="292" t="s">
        <v>623</v>
      </c>
      <c r="J16" s="293">
        <f>J17*G100</f>
        <v>8.8320386341915</v>
      </c>
      <c r="K16" s="293" t="s">
        <v>0</v>
      </c>
      <c r="L16" s="5" t="s">
        <v>618</v>
      </c>
    </row>
    <row r="17" spans="1:12" ht="15" customHeight="1" x14ac:dyDescent="0.25">
      <c r="B17" s="14" t="s">
        <v>93</v>
      </c>
      <c r="C17" s="419">
        <v>0.9</v>
      </c>
      <c r="E17" s="422" t="s">
        <v>94</v>
      </c>
      <c r="H17" s="292">
        <f>iohsp2!B10+iohsp2!B11*J17^iohsp2!B12</f>
        <v>503.50998202798371</v>
      </c>
      <c r="I17" s="292" t="s">
        <v>1126</v>
      </c>
      <c r="J17" s="293">
        <f>D138</f>
        <v>4.41601931709575</v>
      </c>
      <c r="K17" s="293" t="s">
        <v>0</v>
      </c>
      <c r="L17" s="5" t="s">
        <v>619</v>
      </c>
    </row>
    <row r="18" spans="1:12" ht="15" customHeight="1" x14ac:dyDescent="0.25">
      <c r="A18" s="417"/>
      <c r="B18" s="423" t="s">
        <v>838</v>
      </c>
      <c r="C18" s="421">
        <v>0.97</v>
      </c>
      <c r="E18" s="14" t="s">
        <v>839</v>
      </c>
      <c r="G18" s="417"/>
      <c r="L18" s="5" t="s">
        <v>619</v>
      </c>
    </row>
    <row r="19" spans="1:12" ht="15" customHeight="1" x14ac:dyDescent="0.25">
      <c r="A19" s="417"/>
      <c r="B19" s="423" t="s">
        <v>95</v>
      </c>
      <c r="C19" s="421">
        <v>0.92</v>
      </c>
      <c r="E19" s="14" t="s">
        <v>96</v>
      </c>
      <c r="F19" s="417"/>
      <c r="L19" s="5" t="s">
        <v>620</v>
      </c>
    </row>
    <row r="20" spans="1:12" ht="15" customHeight="1" x14ac:dyDescent="0.25">
      <c r="B20" s="424" t="s">
        <v>97</v>
      </c>
      <c r="C20" s="425">
        <v>60</v>
      </c>
      <c r="D20" s="14" t="s">
        <v>98</v>
      </c>
      <c r="E20" s="14" t="s">
        <v>99</v>
      </c>
      <c r="L20" s="5" t="s">
        <v>619</v>
      </c>
    </row>
    <row r="21" spans="1:12" ht="15" customHeight="1" x14ac:dyDescent="0.25">
      <c r="B21" s="424" t="s">
        <v>840</v>
      </c>
      <c r="C21" s="528">
        <f>IF(hsp2phouse!G147=1,6,0)</f>
        <v>0</v>
      </c>
      <c r="D21" s="14" t="s">
        <v>1</v>
      </c>
      <c r="E21" s="424" t="s">
        <v>841</v>
      </c>
      <c r="L21" s="5" t="s">
        <v>998</v>
      </c>
    </row>
    <row r="22" spans="1:12" ht="15" customHeight="1" x14ac:dyDescent="0.25">
      <c r="B22" s="424" t="s">
        <v>842</v>
      </c>
      <c r="C22" s="528">
        <f>IF(hsp2phouse!G147=1,2*(2+(D197+D199)/8),0)</f>
        <v>0</v>
      </c>
      <c r="D22" s="14" t="s">
        <v>1</v>
      </c>
      <c r="E22" s="424" t="s">
        <v>843</v>
      </c>
      <c r="L22" s="5"/>
    </row>
    <row r="23" spans="1:12" ht="15" customHeight="1" x14ac:dyDescent="0.25">
      <c r="B23" s="14" t="s">
        <v>100</v>
      </c>
      <c r="L23" s="5"/>
    </row>
    <row r="24" spans="1:12" ht="15" customHeight="1" x14ac:dyDescent="0.2">
      <c r="B24" s="14" t="s">
        <v>111</v>
      </c>
      <c r="C24" s="421"/>
      <c r="D24" s="14" t="s">
        <v>1</v>
      </c>
      <c r="E24" s="14" t="s">
        <v>844</v>
      </c>
      <c r="L24" s="13"/>
    </row>
    <row r="25" spans="1:12" ht="15" customHeight="1" x14ac:dyDescent="0.2">
      <c r="B25" s="14" t="s">
        <v>822</v>
      </c>
      <c r="C25" s="389"/>
      <c r="D25" s="14" t="s">
        <v>103</v>
      </c>
      <c r="E25" s="390" t="s">
        <v>823</v>
      </c>
      <c r="L25" s="13"/>
    </row>
    <row r="26" spans="1:12" ht="15" customHeight="1" x14ac:dyDescent="0.25">
      <c r="B26" s="14" t="s">
        <v>102</v>
      </c>
      <c r="C26" s="389"/>
      <c r="D26" s="14" t="s">
        <v>103</v>
      </c>
      <c r="E26" s="390" t="s">
        <v>824</v>
      </c>
    </row>
    <row r="27" spans="1:12" ht="15" customHeight="1" x14ac:dyDescent="0.3">
      <c r="B27" s="9" t="s">
        <v>825</v>
      </c>
      <c r="C27" s="389"/>
      <c r="D27" s="14" t="s">
        <v>112</v>
      </c>
      <c r="E27" s="390" t="s">
        <v>826</v>
      </c>
    </row>
    <row r="28" spans="1:12" ht="15" customHeight="1" x14ac:dyDescent="0.2">
      <c r="B28" s="417"/>
      <c r="C28" s="417"/>
      <c r="D28" s="16"/>
      <c r="E28" s="417"/>
    </row>
    <row r="29" spans="1:12" ht="15" customHeight="1" x14ac:dyDescent="0.25">
      <c r="B29" s="417" t="s">
        <v>845</v>
      </c>
      <c r="C29" s="529">
        <f>J542</f>
        <v>654861.31943807809</v>
      </c>
      <c r="E29" s="14" t="s">
        <v>846</v>
      </c>
    </row>
    <row r="30" spans="1:12" ht="15" customHeight="1" x14ac:dyDescent="0.25">
      <c r="B30" s="14" t="s">
        <v>847</v>
      </c>
      <c r="C30" s="425">
        <v>1</v>
      </c>
      <c r="E30" s="13" t="s">
        <v>848</v>
      </c>
      <c r="L30" s="5" t="s">
        <v>619</v>
      </c>
    </row>
    <row r="31" spans="1:12" ht="15" customHeight="1" x14ac:dyDescent="0.25">
      <c r="B31" s="14" t="s">
        <v>849</v>
      </c>
      <c r="C31" s="421">
        <f>iohsp2!B10+iohsp2!B11*iohsp2!B9^iohsp2!B12</f>
        <v>507.93680087923451</v>
      </c>
      <c r="E31" s="14" t="s">
        <v>850</v>
      </c>
      <c r="L31" s="5" t="s">
        <v>621</v>
      </c>
    </row>
    <row r="32" spans="1:12" ht="15" customHeight="1" x14ac:dyDescent="0.25">
      <c r="B32" s="14" t="s">
        <v>851</v>
      </c>
    </row>
    <row r="33" spans="1:10" ht="15" customHeight="1" x14ac:dyDescent="0.25">
      <c r="B33" s="14" t="s">
        <v>62</v>
      </c>
      <c r="C33" s="421"/>
      <c r="E33" s="14" t="s">
        <v>821</v>
      </c>
    </row>
    <row r="34" spans="1:10" ht="15" customHeight="1" x14ac:dyDescent="0.25">
      <c r="B34" s="14" t="s">
        <v>64</v>
      </c>
      <c r="C34" s="421">
        <f>VLOOKUP(iohsp2!B15,G6:H8,2,FALSE)</f>
        <v>2</v>
      </c>
      <c r="D34" s="14" t="s">
        <v>1</v>
      </c>
      <c r="E34" s="14" t="s">
        <v>101</v>
      </c>
    </row>
    <row r="35" spans="1:10" ht="15" customHeight="1" x14ac:dyDescent="0.25">
      <c r="B35" s="14" t="s">
        <v>852</v>
      </c>
      <c r="C35" s="389"/>
      <c r="D35" s="14" t="s">
        <v>103</v>
      </c>
      <c r="E35" s="14" t="s">
        <v>853</v>
      </c>
    </row>
    <row r="36" spans="1:10" ht="15" customHeight="1" x14ac:dyDescent="0.25"/>
    <row r="37" spans="1:10" ht="15" customHeight="1" x14ac:dyDescent="0.2">
      <c r="B37" s="60" t="s">
        <v>334</v>
      </c>
      <c r="C37" s="426"/>
      <c r="D37" s="426"/>
      <c r="E37" s="426"/>
    </row>
    <row r="38" spans="1:10" ht="15" customHeight="1" x14ac:dyDescent="0.2">
      <c r="B38" s="15" t="str">
        <f>IF(C12&lt;E90,"Potencia da unidade geradora maior que a maxima recomendada. Foi aumentado o número de unidades",IF(G100&lt;H91,"Potencia da unidade geradora menor que a minima recomendada. Foi diminuido o número de unidades"," "))</f>
        <v>Potencia da unidade geradora maior que a maxima recomendada. Foi aumentado o número de unidades</v>
      </c>
      <c r="C38" s="426"/>
      <c r="D38" s="426"/>
      <c r="E38" s="426"/>
    </row>
    <row r="39" spans="1:10" ht="15" customHeight="1" x14ac:dyDescent="0.2">
      <c r="B39" s="15"/>
      <c r="C39" s="426"/>
      <c r="D39" s="426"/>
      <c r="E39" s="426"/>
    </row>
    <row r="40" spans="1:10" ht="15" customHeight="1" x14ac:dyDescent="0.25">
      <c r="A40" s="418" t="s">
        <v>335</v>
      </c>
    </row>
    <row r="41" spans="1:10" ht="15" customHeight="1" x14ac:dyDescent="0.25"/>
    <row r="42" spans="1:10" ht="15" customHeight="1" x14ac:dyDescent="0.25">
      <c r="A42" s="427" t="s">
        <v>249</v>
      </c>
      <c r="B42" s="14" t="s">
        <v>854</v>
      </c>
      <c r="D42" s="428"/>
      <c r="F42" s="392"/>
      <c r="G42" s="392"/>
      <c r="H42" s="392"/>
      <c r="I42" s="392"/>
      <c r="J42" s="392"/>
    </row>
    <row r="43" spans="1:10" ht="15" customHeight="1" x14ac:dyDescent="0.25">
      <c r="A43" s="427"/>
      <c r="D43" s="428"/>
      <c r="F43" s="392"/>
      <c r="G43" s="392"/>
      <c r="H43" s="392"/>
      <c r="I43" s="392"/>
      <c r="J43" s="392"/>
    </row>
    <row r="44" spans="1:10" ht="15" customHeight="1" x14ac:dyDescent="0.2">
      <c r="A44" s="427"/>
      <c r="B44" s="14" t="s">
        <v>336</v>
      </c>
      <c r="D44" s="418">
        <f>$C$13-$C$15</f>
        <v>400</v>
      </c>
      <c r="E44" s="418" t="s">
        <v>1</v>
      </c>
      <c r="F44" s="426"/>
      <c r="G44" s="392"/>
      <c r="H44" s="424"/>
      <c r="I44" s="418"/>
      <c r="J44" s="418"/>
    </row>
    <row r="45" spans="1:10" ht="15" customHeight="1" x14ac:dyDescent="0.25">
      <c r="A45" s="427"/>
      <c r="D45" s="424"/>
      <c r="E45" s="418"/>
      <c r="F45" s="418"/>
      <c r="G45" s="392"/>
      <c r="H45" s="424"/>
      <c r="I45" s="418"/>
      <c r="J45" s="418"/>
    </row>
    <row r="46" spans="1:10" ht="15" customHeight="1" x14ac:dyDescent="0.25">
      <c r="A46" s="427" t="s">
        <v>263</v>
      </c>
      <c r="B46" s="14" t="s">
        <v>855</v>
      </c>
      <c r="D46" s="428"/>
      <c r="F46" s="392"/>
      <c r="G46" s="392"/>
      <c r="H46" s="424"/>
      <c r="I46" s="418"/>
      <c r="J46" s="418"/>
    </row>
    <row r="47" spans="1:10" ht="15" customHeight="1" x14ac:dyDescent="0.25">
      <c r="A47" s="427"/>
      <c r="D47" s="428"/>
      <c r="F47" s="392"/>
      <c r="G47" s="392"/>
      <c r="H47" s="424"/>
      <c r="I47" s="418"/>
      <c r="J47" s="418"/>
    </row>
    <row r="48" spans="1:10" ht="15" customHeight="1" x14ac:dyDescent="0.2">
      <c r="A48" s="427"/>
      <c r="B48" s="14" t="s">
        <v>337</v>
      </c>
      <c r="D48" s="418">
        <f>$C$14-$C$15</f>
        <v>400</v>
      </c>
      <c r="E48" s="418" t="s">
        <v>1</v>
      </c>
      <c r="F48" s="426"/>
      <c r="G48" s="392"/>
      <c r="H48" s="424"/>
      <c r="I48" s="418"/>
      <c r="J48" s="418"/>
    </row>
    <row r="49" spans="1:11" ht="15" customHeight="1" x14ac:dyDescent="0.25">
      <c r="A49" s="427"/>
      <c r="D49" s="424"/>
      <c r="E49" s="418"/>
      <c r="F49" s="418"/>
      <c r="G49" s="392"/>
      <c r="H49" s="424"/>
      <c r="I49" s="418"/>
      <c r="J49" s="418"/>
    </row>
    <row r="50" spans="1:11" ht="15" customHeight="1" x14ac:dyDescent="0.25">
      <c r="A50" s="427" t="s">
        <v>273</v>
      </c>
      <c r="B50" s="424" t="s">
        <v>856</v>
      </c>
      <c r="C50" s="427"/>
      <c r="E50" s="37"/>
      <c r="F50" s="392"/>
      <c r="G50" s="392"/>
      <c r="H50" s="392"/>
      <c r="I50" s="392"/>
      <c r="J50" s="392"/>
    </row>
    <row r="51" spans="1:11" ht="15" customHeight="1" x14ac:dyDescent="0.25">
      <c r="A51" s="427"/>
      <c r="B51" s="424"/>
      <c r="C51" s="427"/>
      <c r="E51" s="37"/>
      <c r="F51" s="392"/>
      <c r="G51" s="392"/>
      <c r="H51" s="392"/>
      <c r="I51" s="392"/>
      <c r="J51" s="392"/>
    </row>
    <row r="52" spans="1:11" ht="15" customHeight="1" x14ac:dyDescent="0.25">
      <c r="A52" s="427"/>
      <c r="B52" s="37"/>
      <c r="C52" s="417"/>
      <c r="D52" s="247">
        <f>ROUND($C$16*$D$44/100,2)</f>
        <v>12</v>
      </c>
      <c r="E52" s="418" t="s">
        <v>1</v>
      </c>
      <c r="F52" s="417"/>
      <c r="G52" s="417"/>
      <c r="H52" s="392"/>
      <c r="I52" s="429"/>
      <c r="J52" s="418"/>
    </row>
    <row r="53" spans="1:11" ht="15" customHeight="1" x14ac:dyDescent="0.25">
      <c r="A53" s="427"/>
      <c r="B53" s="37"/>
      <c r="C53" s="427"/>
      <c r="E53" s="247"/>
      <c r="F53" s="418"/>
      <c r="G53" s="417"/>
      <c r="H53" s="392"/>
      <c r="I53" s="429"/>
      <c r="J53" s="418"/>
    </row>
    <row r="54" spans="1:11" ht="15" customHeight="1" x14ac:dyDescent="0.25">
      <c r="A54" s="427"/>
      <c r="B54" s="37"/>
      <c r="C54" s="427"/>
      <c r="E54" s="247"/>
      <c r="F54" s="418"/>
      <c r="G54" s="417"/>
      <c r="H54" s="392"/>
      <c r="I54" s="429"/>
      <c r="J54" s="418"/>
    </row>
    <row r="55" spans="1:11" ht="15" customHeight="1" x14ac:dyDescent="0.25">
      <c r="A55" s="391" t="s">
        <v>338</v>
      </c>
      <c r="B55" s="14" t="s">
        <v>857</v>
      </c>
      <c r="E55" s="392"/>
      <c r="F55" s="392"/>
      <c r="G55" s="392"/>
      <c r="H55" s="392"/>
      <c r="I55" s="392"/>
      <c r="J55" s="392"/>
      <c r="K55" s="392"/>
    </row>
    <row r="56" spans="1:11" ht="15" customHeight="1" x14ac:dyDescent="0.25">
      <c r="A56" s="391"/>
      <c r="E56" s="392"/>
      <c r="F56" s="392"/>
      <c r="G56" s="392"/>
      <c r="H56" s="392"/>
      <c r="I56" s="392"/>
      <c r="J56" s="392"/>
      <c r="K56" s="392"/>
    </row>
    <row r="57" spans="1:11" ht="15" customHeight="1" x14ac:dyDescent="0.25">
      <c r="A57" s="391"/>
      <c r="B57" s="14" t="s">
        <v>339</v>
      </c>
      <c r="D57" s="418">
        <f>$D$44-$D$52</f>
        <v>388</v>
      </c>
      <c r="E57" s="418" t="s">
        <v>1</v>
      </c>
      <c r="F57" s="417"/>
      <c r="G57" s="417"/>
      <c r="H57" s="392"/>
      <c r="I57" s="37"/>
      <c r="J57" s="418"/>
      <c r="K57" s="418"/>
    </row>
    <row r="58" spans="1:11" ht="15" customHeight="1" x14ac:dyDescent="0.25">
      <c r="A58" s="391"/>
      <c r="D58" s="418"/>
      <c r="E58" s="418"/>
      <c r="F58" s="417"/>
      <c r="G58" s="417"/>
      <c r="H58" s="392"/>
      <c r="I58" s="37"/>
      <c r="J58" s="418"/>
      <c r="K58" s="418"/>
    </row>
    <row r="59" spans="1:11" ht="15" customHeight="1" x14ac:dyDescent="0.25">
      <c r="A59" s="391" t="s">
        <v>340</v>
      </c>
      <c r="B59" s="14" t="s">
        <v>858</v>
      </c>
      <c r="E59" s="392"/>
      <c r="F59" s="392"/>
      <c r="G59" s="392"/>
      <c r="H59" s="392"/>
      <c r="I59" s="392"/>
      <c r="J59" s="392"/>
      <c r="K59" s="392"/>
    </row>
    <row r="60" spans="1:11" ht="15" customHeight="1" x14ac:dyDescent="0.25">
      <c r="A60" s="391"/>
      <c r="E60" s="392"/>
      <c r="F60" s="392"/>
      <c r="G60" s="392"/>
      <c r="H60" s="392"/>
      <c r="I60" s="392"/>
      <c r="J60" s="392"/>
      <c r="K60" s="392"/>
    </row>
    <row r="61" spans="1:11" ht="15" customHeight="1" x14ac:dyDescent="0.25">
      <c r="A61" s="427"/>
      <c r="B61" s="14" t="s">
        <v>341</v>
      </c>
      <c r="D61" s="418">
        <f>$D$48-$D$52</f>
        <v>388</v>
      </c>
      <c r="E61" s="418" t="s">
        <v>1</v>
      </c>
      <c r="F61" s="417"/>
      <c r="G61" s="417"/>
      <c r="H61" s="392"/>
      <c r="J61" s="418"/>
    </row>
    <row r="62" spans="1:11" ht="15" customHeight="1" x14ac:dyDescent="0.25">
      <c r="A62" s="427"/>
      <c r="D62" s="418"/>
      <c r="E62" s="418"/>
      <c r="F62" s="417"/>
      <c r="G62" s="417"/>
      <c r="H62" s="392"/>
      <c r="J62" s="418"/>
    </row>
    <row r="63" spans="1:11" ht="15" customHeight="1" x14ac:dyDescent="0.25">
      <c r="A63" s="427"/>
      <c r="D63" s="418"/>
      <c r="E63" s="418"/>
      <c r="F63" s="417"/>
      <c r="G63" s="417"/>
      <c r="H63" s="392"/>
      <c r="J63" s="418"/>
    </row>
    <row r="64" spans="1:11" ht="15" customHeight="1" x14ac:dyDescent="0.25">
      <c r="A64" s="418" t="s">
        <v>859</v>
      </c>
      <c r="D64" s="418"/>
      <c r="E64" s="418"/>
      <c r="F64" s="417"/>
      <c r="G64" s="417"/>
      <c r="H64" s="392"/>
      <c r="J64" s="418"/>
    </row>
    <row r="65" spans="1:10" ht="15" customHeight="1" x14ac:dyDescent="0.25">
      <c r="A65" s="427"/>
      <c r="D65" s="418"/>
      <c r="E65" s="418"/>
      <c r="F65" s="417"/>
      <c r="G65" s="417"/>
      <c r="H65" s="392"/>
      <c r="J65" s="418"/>
    </row>
    <row r="66" spans="1:10" ht="15" customHeight="1" x14ac:dyDescent="0.25">
      <c r="A66" s="427" t="s">
        <v>249</v>
      </c>
      <c r="B66" s="416" t="s">
        <v>860</v>
      </c>
      <c r="F66" s="392"/>
    </row>
    <row r="67" spans="1:10" ht="15" customHeight="1" x14ac:dyDescent="0.25">
      <c r="A67" s="427"/>
    </row>
    <row r="68" spans="1:10" ht="15" customHeight="1" x14ac:dyDescent="0.25">
      <c r="A68" s="427"/>
      <c r="B68" s="392"/>
      <c r="D68" s="430">
        <f>1000*$C$11/$C$19</f>
        <v>32608.695652173912</v>
      </c>
      <c r="E68" s="418" t="s">
        <v>342</v>
      </c>
      <c r="G68" s="417"/>
      <c r="H68" s="392"/>
      <c r="I68" s="392"/>
    </row>
    <row r="69" spans="1:10" ht="15" customHeight="1" x14ac:dyDescent="0.2">
      <c r="A69" s="426"/>
      <c r="D69" s="37"/>
      <c r="F69" s="37"/>
    </row>
    <row r="70" spans="1:10" ht="15" customHeight="1" x14ac:dyDescent="0.25">
      <c r="A70" s="391" t="s">
        <v>263</v>
      </c>
      <c r="B70" s="416" t="s">
        <v>861</v>
      </c>
    </row>
    <row r="71" spans="1:10" ht="15" customHeight="1" x14ac:dyDescent="0.2">
      <c r="A71" s="426"/>
    </row>
    <row r="72" spans="1:10" ht="15" customHeight="1" x14ac:dyDescent="0.25">
      <c r="A72" s="391"/>
      <c r="B72" s="392"/>
      <c r="D72" s="417"/>
      <c r="E72" s="37"/>
      <c r="F72" s="417"/>
    </row>
    <row r="73" spans="1:10" ht="15" customHeight="1" x14ac:dyDescent="0.2">
      <c r="A73" s="426"/>
    </row>
    <row r="74" spans="1:10" ht="15" customHeight="1" x14ac:dyDescent="0.25">
      <c r="B74" s="14" t="s">
        <v>862</v>
      </c>
    </row>
    <row r="75" spans="1:10" ht="15" customHeight="1" x14ac:dyDescent="0.25"/>
    <row r="76" spans="1:10" ht="15" customHeight="1" x14ac:dyDescent="0.25"/>
    <row r="77" spans="1:10" ht="15" customHeight="1" x14ac:dyDescent="0.25"/>
    <row r="78" spans="1:10" ht="15" customHeight="1" x14ac:dyDescent="0.25"/>
    <row r="79" spans="1:10" ht="15" customHeight="1" x14ac:dyDescent="0.25">
      <c r="H79" s="418"/>
    </row>
    <row r="80" spans="1:10" ht="15" customHeight="1" x14ac:dyDescent="0.25">
      <c r="H80" s="418"/>
    </row>
    <row r="81" spans="1:10" ht="15" customHeight="1" x14ac:dyDescent="0.25"/>
    <row r="82" spans="1:10" ht="15" customHeight="1" x14ac:dyDescent="0.25"/>
    <row r="83" spans="1:10" ht="15" customHeight="1" x14ac:dyDescent="0.25"/>
    <row r="84" spans="1:10" ht="15" customHeight="1" x14ac:dyDescent="0.25">
      <c r="B84" s="417"/>
      <c r="D84" s="427" t="s">
        <v>346</v>
      </c>
      <c r="E84" s="14">
        <f>D57</f>
        <v>388</v>
      </c>
      <c r="F84" s="14" t="s">
        <v>863</v>
      </c>
      <c r="G84" s="427" t="s">
        <v>343</v>
      </c>
      <c r="H84" s="431">
        <f>IF(AND(E84&gt;=150,E84&lt;200),0.000000000000046*E84^6.4526,IF(AND(E84&gt;=200,E84&lt;380),0.00002*E84^2.691,IF(AND(E84&gt;=380,E84&lt;750),0.5397*E84^0.978,IF(AND(E84&gt;=750,E84&lt;=950),350,IF(AND(E84&gt;=950,E84&lt;=1500),3331000000*E84^-2.3436,"Fora da faixa de variacao! ERRO!")))))</f>
        <v>183.66645587424711</v>
      </c>
      <c r="I84" s="432" t="s">
        <v>2</v>
      </c>
    </row>
    <row r="85" spans="1:10" ht="15" customHeight="1" x14ac:dyDescent="0.25">
      <c r="B85" s="433" t="str">
        <f>"     A vazao maxima tubinada por essa unidade (Q1) resulta em  "&amp;ROUND((1000000*H141*H84)/(E140*D57),1)&amp;" m3/s e deve ser menor que  48,0 m3/s."</f>
        <v xml:space="preserve">     A vazao maxima tubinada por essa unidade (Q1) resulta em  52.4 m3/s e deve ser menor que  48,0 m3/s.</v>
      </c>
      <c r="D85" s="427"/>
      <c r="E85" s="417"/>
      <c r="F85" s="417"/>
      <c r="G85" s="427"/>
      <c r="H85" s="432"/>
      <c r="I85" s="432"/>
    </row>
    <row r="86" spans="1:10" ht="15" customHeight="1" x14ac:dyDescent="0.25">
      <c r="B86" s="417"/>
      <c r="D86" s="427"/>
      <c r="F86" s="417"/>
      <c r="G86" s="427"/>
      <c r="H86" s="432"/>
      <c r="I86" s="432"/>
    </row>
    <row r="87" spans="1:10" ht="15" customHeight="1" x14ac:dyDescent="0.2">
      <c r="B87" s="15" t="s">
        <v>864</v>
      </c>
      <c r="D87" s="417"/>
      <c r="E87" s="417"/>
      <c r="F87" s="417"/>
      <c r="G87" s="417"/>
      <c r="I87" s="434">
        <f>INT($D$68/($H$84*1000)+0.999)</f>
        <v>1</v>
      </c>
    </row>
    <row r="88" spans="1:10" ht="15" customHeight="1" x14ac:dyDescent="0.2">
      <c r="B88" s="15"/>
      <c r="D88" s="417"/>
      <c r="E88" s="433" t="s">
        <v>865</v>
      </c>
      <c r="F88" s="434"/>
      <c r="G88" s="417"/>
      <c r="I88" s="435">
        <f>IF((1000000*H141*H84)/(E140*D57)&gt;48,I87+1,I87)</f>
        <v>2</v>
      </c>
    </row>
    <row r="89" spans="1:10" ht="15" customHeight="1" x14ac:dyDescent="0.2">
      <c r="B89" s="13" t="s">
        <v>344</v>
      </c>
    </row>
    <row r="90" spans="1:10" ht="15" customHeight="1" x14ac:dyDescent="0.25">
      <c r="B90" s="417"/>
      <c r="C90" s="14" t="s">
        <v>135</v>
      </c>
      <c r="D90" s="427" t="s">
        <v>866</v>
      </c>
      <c r="E90" s="400">
        <f>MAX(I87,I88,2)</f>
        <v>2</v>
      </c>
      <c r="F90" s="416" t="s">
        <v>68</v>
      </c>
      <c r="G90" s="14" t="s">
        <v>345</v>
      </c>
      <c r="H90" s="392"/>
      <c r="I90" s="392"/>
      <c r="J90" s="392"/>
    </row>
    <row r="91" spans="1:10" ht="15" customHeight="1" x14ac:dyDescent="0.2">
      <c r="B91" s="15" t="str">
        <f>IF(C12&lt;E90,"Como a condição acima não foi verificada, o novo valor inicial de Ng =","      Como a condição acima foi verificada, manteve-se o valor inicial de Ng =")</f>
        <v>Como a condição acima não foi verificada, o novo valor inicial de Ng =</v>
      </c>
      <c r="C91" s="424"/>
      <c r="D91" s="424"/>
      <c r="E91" s="424"/>
      <c r="F91" s="424"/>
      <c r="G91" s="424"/>
      <c r="H91" s="436">
        <f>MAX(C12,I87,I88,2)</f>
        <v>2</v>
      </c>
      <c r="I91" s="418" t="s">
        <v>68</v>
      </c>
      <c r="J91" s="392"/>
    </row>
    <row r="92" spans="1:10" ht="15" customHeight="1" x14ac:dyDescent="0.25"/>
    <row r="93" spans="1:10" ht="15" customHeight="1" x14ac:dyDescent="0.25">
      <c r="A93" s="391" t="s">
        <v>273</v>
      </c>
      <c r="B93" s="416" t="s">
        <v>867</v>
      </c>
    </row>
    <row r="94" spans="1:10" ht="15" customHeight="1" x14ac:dyDescent="0.25"/>
    <row r="95" spans="1:10" ht="15" customHeight="1" x14ac:dyDescent="0.25">
      <c r="C95" s="437"/>
    </row>
    <row r="96" spans="1:10" ht="15" customHeight="1" x14ac:dyDescent="0.25"/>
    <row r="97" spans="1:9" ht="15" customHeight="1" x14ac:dyDescent="0.25">
      <c r="B97" s="14" t="s">
        <v>868</v>
      </c>
    </row>
    <row r="98" spans="1:9" ht="15" customHeight="1" x14ac:dyDescent="0.25"/>
    <row r="99" spans="1:9" ht="15" customHeight="1" x14ac:dyDescent="0.25">
      <c r="B99" s="427" t="s">
        <v>347</v>
      </c>
      <c r="C99" s="437">
        <v>5</v>
      </c>
      <c r="D99" s="14" t="s">
        <v>2</v>
      </c>
    </row>
    <row r="100" spans="1:9" ht="15" customHeight="1" x14ac:dyDescent="0.2">
      <c r="B100" s="13" t="str">
        <f>IF((C11/H91)&lt;C19*C99,"Como a condição acima não foi verificada, o novo    Ng =","Como a condição acima foi verificada, manteve-se        Ng =")</f>
        <v>Como a condição acima foi verificada, manteve-se        Ng =</v>
      </c>
      <c r="G100" s="86">
        <f>IF((C11/H91)&lt;C19*C99,INT(C11/C99),H91)</f>
        <v>2</v>
      </c>
      <c r="H100" s="438" t="s">
        <v>68</v>
      </c>
    </row>
    <row r="101" spans="1:9" ht="15" customHeight="1" x14ac:dyDescent="0.25">
      <c r="I101" s="418"/>
    </row>
    <row r="102" spans="1:9" ht="15" customHeight="1" x14ac:dyDescent="0.2">
      <c r="B102" s="424" t="s">
        <v>869</v>
      </c>
      <c r="D102" s="417"/>
      <c r="E102" s="426"/>
      <c r="F102" s="427" t="s">
        <v>870</v>
      </c>
      <c r="G102" s="439">
        <f>IF((C11/G100)&lt;C19*C99,C99,C11/G100)</f>
        <v>15</v>
      </c>
      <c r="H102" s="440" t="str">
        <f>IF((C11/G100)&lt;C19*C99,"MW       (Adotou-se o valor limite)","MW")</f>
        <v>MW</v>
      </c>
    </row>
    <row r="103" spans="1:9" ht="15" customHeight="1" x14ac:dyDescent="0.25"/>
    <row r="104" spans="1:9" ht="15" customHeight="1" x14ac:dyDescent="0.25">
      <c r="A104" s="391" t="s">
        <v>338</v>
      </c>
      <c r="B104" s="416" t="s">
        <v>871</v>
      </c>
    </row>
    <row r="105" spans="1:9" ht="15" customHeight="1" x14ac:dyDescent="0.25">
      <c r="F105" s="14" t="s">
        <v>377</v>
      </c>
      <c r="G105" s="395" t="s">
        <v>348</v>
      </c>
      <c r="H105" s="394" t="s">
        <v>349</v>
      </c>
    </row>
    <row r="106" spans="1:9" ht="15" customHeight="1" x14ac:dyDescent="0.25">
      <c r="D106" s="432">
        <f>$H$109*INT($G$102/$H$109+0.5)</f>
        <v>15</v>
      </c>
      <c r="E106" s="432" t="s">
        <v>2</v>
      </c>
      <c r="G106" s="37">
        <v>0.1</v>
      </c>
    </row>
    <row r="107" spans="1:9" ht="15" customHeight="1" x14ac:dyDescent="0.25">
      <c r="G107" s="37">
        <v>0.5</v>
      </c>
    </row>
    <row r="108" spans="1:9" ht="15" customHeight="1" x14ac:dyDescent="0.25">
      <c r="G108" s="395">
        <v>1</v>
      </c>
      <c r="H108" s="394"/>
    </row>
    <row r="109" spans="1:9" ht="15" customHeight="1" x14ac:dyDescent="0.2">
      <c r="F109" s="426"/>
      <c r="G109" s="427" t="s">
        <v>872</v>
      </c>
      <c r="H109" s="424">
        <f>IF(G102&lt;=10,0.1,IF(AND(G102&gt;10,G102&lt;=80),0.5,IF(G102&gt;80,1)))</f>
        <v>0.5</v>
      </c>
    </row>
    <row r="110" spans="1:9" ht="15" customHeight="1" x14ac:dyDescent="0.25">
      <c r="A110" s="391" t="s">
        <v>340</v>
      </c>
      <c r="B110" s="416" t="s">
        <v>873</v>
      </c>
      <c r="C110" s="416"/>
      <c r="D110" s="416"/>
      <c r="E110" s="416"/>
    </row>
    <row r="111" spans="1:9" ht="15" customHeight="1" x14ac:dyDescent="0.25">
      <c r="B111" s="416"/>
      <c r="C111" s="441">
        <f>$D$106*$G100</f>
        <v>30</v>
      </c>
      <c r="D111" s="432" t="s">
        <v>2</v>
      </c>
      <c r="E111" s="416"/>
    </row>
    <row r="112" spans="1:9" ht="15" customHeight="1" x14ac:dyDescent="0.25">
      <c r="B112" s="416"/>
      <c r="C112" s="416"/>
      <c r="D112" s="416"/>
      <c r="E112" s="416"/>
    </row>
    <row r="113" spans="1:9" ht="15" customHeight="1" x14ac:dyDescent="0.25">
      <c r="B113" s="416"/>
      <c r="C113" s="416"/>
      <c r="D113" s="416"/>
      <c r="E113" s="416"/>
    </row>
    <row r="114" spans="1:9" ht="15" customHeight="1" x14ac:dyDescent="0.25">
      <c r="A114" s="391" t="s">
        <v>350</v>
      </c>
      <c r="B114" s="416" t="s">
        <v>874</v>
      </c>
      <c r="C114" s="416"/>
      <c r="D114" s="416"/>
      <c r="E114" s="416"/>
    </row>
    <row r="115" spans="1:9" ht="15" customHeight="1" x14ac:dyDescent="0.25">
      <c r="B115" s="416"/>
      <c r="C115" s="416"/>
      <c r="D115" s="416"/>
      <c r="E115" s="416"/>
    </row>
    <row r="116" spans="1:9" ht="15" customHeight="1" x14ac:dyDescent="0.25">
      <c r="B116" s="442"/>
      <c r="C116" s="416"/>
      <c r="D116" s="443">
        <f>1000*$D$106/($C$19*$H$128)</f>
        <v>8152.173913043478</v>
      </c>
      <c r="E116" s="432" t="s">
        <v>342</v>
      </c>
      <c r="F116" s="417"/>
      <c r="G116" s="417"/>
    </row>
    <row r="117" spans="1:9" ht="15" customHeight="1" x14ac:dyDescent="0.25">
      <c r="B117" s="442"/>
      <c r="C117" s="416"/>
      <c r="D117" s="443"/>
      <c r="E117" s="432"/>
      <c r="F117" s="417"/>
      <c r="G117" s="417"/>
    </row>
    <row r="118" spans="1:9" ht="15" customHeight="1" x14ac:dyDescent="0.25">
      <c r="B118" s="392"/>
      <c r="C118" s="14" t="s">
        <v>875</v>
      </c>
      <c r="D118" s="436"/>
      <c r="E118" s="418"/>
      <c r="F118" s="417"/>
      <c r="G118" s="417"/>
    </row>
    <row r="119" spans="1:9" ht="15" customHeight="1" x14ac:dyDescent="0.25">
      <c r="B119" s="392" t="s">
        <v>128</v>
      </c>
      <c r="D119" s="436"/>
      <c r="E119" s="418"/>
      <c r="F119" s="417"/>
      <c r="G119" s="417"/>
    </row>
    <row r="120" spans="1:9" ht="15" customHeight="1" x14ac:dyDescent="0.25">
      <c r="A120" s="444"/>
      <c r="B120" s="445" t="s">
        <v>876</v>
      </c>
      <c r="C120" s="395" t="s">
        <v>195</v>
      </c>
      <c r="D120" s="446" t="s">
        <v>877</v>
      </c>
      <c r="E120" s="447"/>
      <c r="F120" s="417"/>
      <c r="G120" s="417"/>
    </row>
    <row r="121" spans="1:9" ht="15" customHeight="1" x14ac:dyDescent="0.25">
      <c r="A121" s="444"/>
      <c r="B121" s="392">
        <v>1</v>
      </c>
      <c r="C121" s="37" t="s">
        <v>195</v>
      </c>
      <c r="D121" s="14" t="s">
        <v>878</v>
      </c>
      <c r="E121" s="418"/>
      <c r="F121" s="417"/>
      <c r="G121" s="417"/>
    </row>
    <row r="122" spans="1:9" ht="15" customHeight="1" x14ac:dyDescent="0.25">
      <c r="A122" s="444"/>
      <c r="B122" s="392">
        <v>2</v>
      </c>
      <c r="C122" s="37" t="s">
        <v>195</v>
      </c>
      <c r="D122" s="400" t="s">
        <v>879</v>
      </c>
      <c r="E122" s="418"/>
      <c r="F122" s="417"/>
      <c r="G122" s="417"/>
    </row>
    <row r="123" spans="1:9" ht="15" customHeight="1" x14ac:dyDescent="0.25">
      <c r="A123" s="444"/>
      <c r="B123" s="392">
        <v>3</v>
      </c>
      <c r="C123" s="37" t="s">
        <v>195</v>
      </c>
      <c r="D123" s="400" t="s">
        <v>880</v>
      </c>
      <c r="E123" s="418"/>
      <c r="F123" s="417"/>
      <c r="G123" s="417"/>
    </row>
    <row r="124" spans="1:9" ht="15" customHeight="1" x14ac:dyDescent="0.25">
      <c r="A124" s="444"/>
      <c r="B124" s="392">
        <v>4</v>
      </c>
      <c r="C124" s="37" t="s">
        <v>195</v>
      </c>
      <c r="D124" s="400" t="s">
        <v>881</v>
      </c>
      <c r="E124" s="418"/>
      <c r="F124" s="417"/>
      <c r="G124" s="417"/>
    </row>
    <row r="125" spans="1:9" ht="15" customHeight="1" x14ac:dyDescent="0.25">
      <c r="A125" s="444"/>
      <c r="B125" s="392">
        <v>5</v>
      </c>
      <c r="C125" s="37" t="s">
        <v>195</v>
      </c>
      <c r="D125" s="400" t="s">
        <v>882</v>
      </c>
      <c r="E125" s="418"/>
      <c r="F125" s="417"/>
      <c r="G125" s="417"/>
    </row>
    <row r="126" spans="1:9" ht="15" customHeight="1" x14ac:dyDescent="0.25">
      <c r="A126" s="444"/>
      <c r="B126" s="398">
        <v>6</v>
      </c>
      <c r="C126" s="395" t="s">
        <v>195</v>
      </c>
      <c r="D126" s="446" t="s">
        <v>883</v>
      </c>
      <c r="E126" s="447"/>
      <c r="F126" s="417"/>
      <c r="G126" s="417"/>
    </row>
    <row r="127" spans="1:9" ht="15" customHeight="1" x14ac:dyDescent="0.25">
      <c r="B127" s="392"/>
      <c r="D127" s="448"/>
      <c r="E127" s="418"/>
      <c r="F127" s="417"/>
      <c r="G127" s="417"/>
    </row>
    <row r="128" spans="1:9" ht="15" customHeight="1" x14ac:dyDescent="0.25">
      <c r="A128" s="444"/>
      <c r="B128" s="417"/>
      <c r="D128" s="427" t="s">
        <v>353</v>
      </c>
      <c r="E128" s="14">
        <f>D138</f>
        <v>4.41601931709575</v>
      </c>
      <c r="F128" s="14" t="s">
        <v>884</v>
      </c>
      <c r="G128" s="427" t="s">
        <v>885</v>
      </c>
      <c r="H128" s="449">
        <f>IF(AND(E128&gt;=0,E128&lt;2),1,IF(AND(E128&gt;=2,E128&lt;4.7),2,IF(AND(E128&gt;=4.7,E128&lt;6.7),3,IF(AND(E128&gt;=6.7,E128&lt;9.3),4,IF(AND(E128&gt;=9.3,E128&lt;13.3),5,IF(E128&gt;=13.3,6,"Fora da faixa de variacao! ERRO!"))))))</f>
        <v>2</v>
      </c>
      <c r="I128" s="432"/>
    </row>
    <row r="129" spans="1:8" ht="15" customHeight="1" x14ac:dyDescent="0.25"/>
    <row r="130" spans="1:8" ht="15" customHeight="1" x14ac:dyDescent="0.25">
      <c r="A130" s="418" t="s">
        <v>351</v>
      </c>
    </row>
    <row r="131" spans="1:8" ht="15" customHeight="1" x14ac:dyDescent="0.25"/>
    <row r="132" spans="1:8" ht="15" customHeight="1" x14ac:dyDescent="0.25">
      <c r="A132" s="427" t="s">
        <v>249</v>
      </c>
      <c r="B132" s="14" t="s">
        <v>886</v>
      </c>
    </row>
    <row r="133" spans="1:8" ht="15" customHeight="1" x14ac:dyDescent="0.25">
      <c r="D133" s="418"/>
      <c r="E133" s="450"/>
    </row>
    <row r="134" spans="1:8" ht="15" customHeight="1" x14ac:dyDescent="0.2">
      <c r="D134" s="418"/>
      <c r="E134" s="14">
        <f>0.01036*(2560-$D$57)*$H$128^0.5</f>
        <v>31.822520443434396</v>
      </c>
      <c r="F134" s="426"/>
    </row>
    <row r="135" spans="1:8" ht="15" customHeight="1" x14ac:dyDescent="0.25">
      <c r="B135" s="392"/>
      <c r="E135" s="417"/>
      <c r="F135" s="37"/>
    </row>
    <row r="136" spans="1:8" ht="15" customHeight="1" x14ac:dyDescent="0.25">
      <c r="A136" s="427" t="s">
        <v>263</v>
      </c>
      <c r="B136" s="424" t="s">
        <v>887</v>
      </c>
    </row>
    <row r="137" spans="1:8" ht="15" customHeight="1" x14ac:dyDescent="0.25"/>
    <row r="138" spans="1:8" ht="15" customHeight="1" x14ac:dyDescent="0.25">
      <c r="D138" s="418">
        <f>(1000000*$D$106)/($E$140*$D$57)</f>
        <v>4.41601931709575</v>
      </c>
      <c r="E138" s="432" t="s">
        <v>888</v>
      </c>
    </row>
    <row r="139" spans="1:8" ht="15" customHeight="1" x14ac:dyDescent="0.25"/>
    <row r="140" spans="1:8" ht="15" customHeight="1" x14ac:dyDescent="0.25">
      <c r="B140" s="427" t="s">
        <v>128</v>
      </c>
      <c r="E140" s="451">
        <f>1000*9.81*H140*H141</f>
        <v>8754.4440000000013</v>
      </c>
      <c r="G140" s="452" t="s">
        <v>889</v>
      </c>
      <c r="H140" s="37">
        <f>C19</f>
        <v>0.92</v>
      </c>
    </row>
    <row r="141" spans="1:8" ht="15" customHeight="1" x14ac:dyDescent="0.25">
      <c r="G141" s="452" t="s">
        <v>890</v>
      </c>
      <c r="H141" s="37">
        <f>C18</f>
        <v>0.97</v>
      </c>
    </row>
    <row r="142" spans="1:8" ht="15" customHeight="1" x14ac:dyDescent="0.25">
      <c r="B142" s="14" t="s">
        <v>891</v>
      </c>
      <c r="E142" s="394" t="s">
        <v>892</v>
      </c>
      <c r="F142" s="453" t="s">
        <v>877</v>
      </c>
      <c r="G142" s="447"/>
    </row>
    <row r="143" spans="1:8" ht="16.149999999999999" customHeight="1" x14ac:dyDescent="0.25">
      <c r="A143" s="444"/>
      <c r="E143" s="14" t="s">
        <v>893</v>
      </c>
      <c r="F143" s="454" t="s">
        <v>894</v>
      </c>
    </row>
    <row r="144" spans="1:8" ht="16.149999999999999" customHeight="1" x14ac:dyDescent="0.25">
      <c r="A144" s="444"/>
      <c r="E144" s="14" t="s">
        <v>895</v>
      </c>
      <c r="F144" s="454" t="s">
        <v>896</v>
      </c>
    </row>
    <row r="145" spans="1:9" ht="15" customHeight="1" x14ac:dyDescent="0.25"/>
    <row r="146" spans="1:9" ht="15" customHeight="1" x14ac:dyDescent="0.25">
      <c r="C146" s="427" t="s">
        <v>897</v>
      </c>
      <c r="D146" s="14">
        <f>D138</f>
        <v>4.41601931709575</v>
      </c>
      <c r="E146" s="14" t="s">
        <v>898</v>
      </c>
      <c r="F146" s="432" t="str">
        <f>IF(D146&lt;4.7,"O eixo da turbina esta na posicao HORIZONTAL.", "O eixo da turbina esta na posicao VERTICAL.")</f>
        <v>O eixo da turbina esta na posicao HORIZONTAL.</v>
      </c>
    </row>
    <row r="147" spans="1:9" ht="15" customHeight="1" x14ac:dyDescent="0.25">
      <c r="F147" s="455" t="s">
        <v>899</v>
      </c>
      <c r="G147" s="456">
        <f>IF(D146&lt;4.7,2,1)</f>
        <v>2</v>
      </c>
    </row>
    <row r="148" spans="1:9" ht="15" customHeight="1" x14ac:dyDescent="0.25">
      <c r="A148" s="427" t="s">
        <v>273</v>
      </c>
      <c r="B148" s="14" t="s">
        <v>900</v>
      </c>
    </row>
    <row r="149" spans="1:9" ht="15" customHeight="1" x14ac:dyDescent="0.2">
      <c r="D149" s="426"/>
      <c r="E149" s="426"/>
    </row>
    <row r="150" spans="1:9" ht="15" customHeight="1" x14ac:dyDescent="0.2">
      <c r="C150" s="426"/>
      <c r="D150" s="247">
        <f>(D152*$D$57^1.25)/D116^0.5</f>
        <v>429.16323992640088</v>
      </c>
      <c r="E150" s="450" t="s">
        <v>354</v>
      </c>
    </row>
    <row r="151" spans="1:9" ht="15" customHeight="1" x14ac:dyDescent="0.25"/>
    <row r="152" spans="1:9" ht="15" customHeight="1" x14ac:dyDescent="0.25">
      <c r="B152" s="391" t="s">
        <v>128</v>
      </c>
      <c r="D152" s="14">
        <f>E134/H128^0.5</f>
        <v>22.501919999999998</v>
      </c>
      <c r="E152" s="14" t="s">
        <v>354</v>
      </c>
    </row>
    <row r="153" spans="1:9" ht="15" customHeight="1" x14ac:dyDescent="0.25"/>
    <row r="154" spans="1:9" ht="15" customHeight="1" x14ac:dyDescent="0.25"/>
    <row r="155" spans="1:9" ht="15" customHeight="1" x14ac:dyDescent="0.25">
      <c r="A155" s="427" t="s">
        <v>273</v>
      </c>
      <c r="B155" s="14" t="s">
        <v>901</v>
      </c>
      <c r="G155" s="392"/>
      <c r="H155" s="392"/>
      <c r="I155" s="392"/>
    </row>
    <row r="156" spans="1:9" ht="15" customHeight="1" x14ac:dyDescent="0.25">
      <c r="A156" s="427"/>
      <c r="G156" s="392"/>
      <c r="H156" s="392"/>
      <c r="I156" s="392"/>
    </row>
    <row r="157" spans="1:9" ht="15" customHeight="1" x14ac:dyDescent="0.25">
      <c r="A157" s="427"/>
      <c r="G157" s="392"/>
      <c r="H157" s="392"/>
      <c r="I157" s="392"/>
    </row>
    <row r="158" spans="1:9" ht="15" customHeight="1" x14ac:dyDescent="0.25">
      <c r="A158" s="427"/>
      <c r="G158" s="392"/>
      <c r="H158" s="392"/>
      <c r="I158" s="392"/>
    </row>
    <row r="159" spans="1:9" ht="15" customHeight="1" x14ac:dyDescent="0.25">
      <c r="A159" s="427"/>
      <c r="G159" s="392"/>
      <c r="H159" s="392"/>
      <c r="I159" s="392"/>
    </row>
    <row r="160" spans="1:9" ht="15" customHeight="1" x14ac:dyDescent="0.25">
      <c r="A160" s="427"/>
      <c r="G160" s="392"/>
      <c r="H160" s="392"/>
      <c r="I160" s="392"/>
    </row>
    <row r="161" spans="1:9" ht="15" customHeight="1" x14ac:dyDescent="0.25">
      <c r="A161" s="427"/>
      <c r="B161" s="417"/>
      <c r="D161" s="427" t="s">
        <v>902</v>
      </c>
      <c r="E161" s="14">
        <f>$C$20</f>
        <v>60</v>
      </c>
      <c r="F161" s="424" t="s">
        <v>903</v>
      </c>
      <c r="G161" s="392"/>
      <c r="H161" s="392"/>
      <c r="I161" s="392"/>
    </row>
    <row r="162" spans="1:9" ht="15" customHeight="1" x14ac:dyDescent="0.25">
      <c r="A162" s="427"/>
      <c r="D162" s="427" t="s">
        <v>904</v>
      </c>
      <c r="E162" s="14">
        <f>$D$150</f>
        <v>429.16323992640088</v>
      </c>
      <c r="F162" s="14" t="s">
        <v>905</v>
      </c>
      <c r="G162" s="392"/>
      <c r="H162" s="392"/>
      <c r="I162" s="392"/>
    </row>
    <row r="163" spans="1:9" ht="15" customHeight="1" x14ac:dyDescent="0.25">
      <c r="A163" s="427"/>
      <c r="B163" s="427" t="s">
        <v>355</v>
      </c>
      <c r="C163" s="431">
        <f>IF(D150&gt;=1.2*E161,2*INT(120*E161/D150*(1/2)+0.5),IF(D150&lt;1.2*E161,4*INT(120*E161/D150*(1/4)+0.5)))</f>
        <v>16</v>
      </c>
      <c r="D163" s="431" t="s">
        <v>68</v>
      </c>
      <c r="G163" s="392"/>
      <c r="H163" s="392"/>
      <c r="I163" s="392"/>
    </row>
    <row r="164" spans="1:9" ht="15" customHeight="1" x14ac:dyDescent="0.25">
      <c r="A164" s="427"/>
      <c r="B164" s="427"/>
      <c r="C164" s="431"/>
      <c r="D164" s="431"/>
      <c r="G164" s="392"/>
      <c r="H164" s="392"/>
      <c r="I164" s="392"/>
    </row>
    <row r="165" spans="1:9" ht="15" customHeight="1" x14ac:dyDescent="0.25">
      <c r="A165" s="427" t="s">
        <v>338</v>
      </c>
      <c r="B165" s="14" t="s">
        <v>906</v>
      </c>
    </row>
    <row r="166" spans="1:9" ht="15" customHeight="1" x14ac:dyDescent="0.25">
      <c r="B166" s="392"/>
      <c r="D166" s="417"/>
      <c r="E166" s="417"/>
    </row>
    <row r="167" spans="1:9" ht="15" customHeight="1" x14ac:dyDescent="0.25">
      <c r="C167" s="457">
        <f>120*$C$20/$C$163</f>
        <v>450</v>
      </c>
      <c r="D167" s="418" t="s">
        <v>354</v>
      </c>
      <c r="E167" s="417"/>
    </row>
    <row r="168" spans="1:9" ht="15" customHeight="1" x14ac:dyDescent="0.25">
      <c r="D168" s="417"/>
      <c r="E168" s="417"/>
    </row>
    <row r="169" spans="1:9" ht="15" customHeight="1" x14ac:dyDescent="0.25">
      <c r="D169" s="417"/>
      <c r="E169" s="417"/>
    </row>
    <row r="170" spans="1:9" ht="15" customHeight="1" x14ac:dyDescent="0.2">
      <c r="A170" s="10" t="s">
        <v>340</v>
      </c>
      <c r="B170" s="14" t="s">
        <v>907</v>
      </c>
    </row>
    <row r="171" spans="1:9" ht="15" customHeight="1" x14ac:dyDescent="0.25">
      <c r="B171" s="392"/>
      <c r="D171" s="417"/>
      <c r="E171" s="417"/>
      <c r="F171" s="417"/>
    </row>
    <row r="172" spans="1:9" ht="15" customHeight="1" x14ac:dyDescent="0.2">
      <c r="B172" s="392"/>
      <c r="C172" s="418">
        <f>$E$174/$H$128^0.5</f>
        <v>16.683784708589322</v>
      </c>
      <c r="D172" s="426"/>
      <c r="E172" s="426"/>
      <c r="F172" s="417"/>
      <c r="G172" s="417"/>
    </row>
    <row r="173" spans="1:9" ht="15" customHeight="1" x14ac:dyDescent="0.2">
      <c r="B173" s="392"/>
      <c r="D173" s="426"/>
      <c r="E173" s="418"/>
      <c r="F173" s="417"/>
      <c r="G173" s="417"/>
    </row>
    <row r="174" spans="1:9" ht="15" customHeight="1" x14ac:dyDescent="0.25">
      <c r="B174" s="391" t="s">
        <v>128</v>
      </c>
      <c r="C174" s="392"/>
      <c r="E174" s="418">
        <f>C167*D57^(-1.25)*D116^0.5</f>
        <v>23.594434606599876</v>
      </c>
      <c r="F174" s="417"/>
      <c r="G174" s="417"/>
    </row>
    <row r="175" spans="1:9" ht="15" customHeight="1" x14ac:dyDescent="0.2">
      <c r="A175" s="426"/>
      <c r="B175" s="426"/>
      <c r="C175" s="426"/>
      <c r="D175" s="426"/>
      <c r="E175" s="426"/>
    </row>
    <row r="176" spans="1:9" ht="15" customHeight="1" x14ac:dyDescent="0.25">
      <c r="A176" s="427" t="s">
        <v>350</v>
      </c>
      <c r="B176" s="14" t="s">
        <v>908</v>
      </c>
    </row>
    <row r="177" spans="1:9" ht="15" customHeight="1" x14ac:dyDescent="0.25">
      <c r="B177" s="392"/>
      <c r="C177" s="392"/>
      <c r="D177" s="455">
        <f>0.5445-0.0039*$C$172</f>
        <v>0.47943323963650164</v>
      </c>
      <c r="E177" s="37"/>
      <c r="F177" s="417"/>
      <c r="G177" s="392"/>
    </row>
    <row r="178" spans="1:9" ht="15" customHeight="1" x14ac:dyDescent="0.25">
      <c r="B178" s="37"/>
      <c r="F178" s="392"/>
      <c r="G178" s="392"/>
    </row>
    <row r="179" spans="1:9" ht="15" customHeight="1" x14ac:dyDescent="0.25">
      <c r="A179" s="427" t="s">
        <v>909</v>
      </c>
      <c r="B179" s="14" t="s">
        <v>910</v>
      </c>
    </row>
    <row r="180" spans="1:9" ht="15" customHeight="1" x14ac:dyDescent="0.25">
      <c r="E180" s="392"/>
      <c r="F180" s="392"/>
      <c r="G180" s="392"/>
    </row>
    <row r="181" spans="1:9" ht="15" customHeight="1" x14ac:dyDescent="0.2">
      <c r="D181" s="417"/>
      <c r="E181" s="426"/>
      <c r="F181" s="418">
        <f>0.01*INT(84.5*$D$177*($D$57^0.5/$C$167)*(1/0.01)+0.5)</f>
        <v>1.77</v>
      </c>
      <c r="G181" s="418" t="s">
        <v>1</v>
      </c>
      <c r="H181" s="392"/>
    </row>
    <row r="182" spans="1:9" ht="15" customHeight="1" x14ac:dyDescent="0.25">
      <c r="E182" s="392"/>
      <c r="F182" s="392"/>
      <c r="G182" s="392"/>
      <c r="H182" s="392"/>
    </row>
    <row r="183" spans="1:9" ht="15" customHeight="1" x14ac:dyDescent="0.25">
      <c r="A183" s="427" t="s">
        <v>911</v>
      </c>
      <c r="B183" s="14" t="s">
        <v>912</v>
      </c>
      <c r="E183" s="392"/>
      <c r="F183" s="392"/>
      <c r="G183" s="392"/>
      <c r="H183" s="392"/>
    </row>
    <row r="184" spans="1:9" ht="15" customHeight="1" x14ac:dyDescent="0.25">
      <c r="E184" s="392"/>
      <c r="F184" s="392"/>
      <c r="G184" s="392"/>
      <c r="H184" s="392"/>
    </row>
    <row r="185" spans="1:9" ht="15" customHeight="1" x14ac:dyDescent="0.25">
      <c r="D185" s="418">
        <f>(C15+C31)/2</f>
        <v>506.46840043961726</v>
      </c>
      <c r="E185" s="392"/>
      <c r="F185" s="392"/>
      <c r="G185" s="392"/>
      <c r="H185" s="392"/>
    </row>
    <row r="186" spans="1:9" ht="15" customHeight="1" x14ac:dyDescent="0.25">
      <c r="E186" s="392"/>
      <c r="F186" s="392"/>
      <c r="G186" s="392"/>
      <c r="H186" s="392"/>
    </row>
    <row r="187" spans="1:9" ht="15" customHeight="1" x14ac:dyDescent="0.25">
      <c r="A187" s="427" t="s">
        <v>913</v>
      </c>
      <c r="B187" s="14" t="s">
        <v>914</v>
      </c>
    </row>
    <row r="188" spans="1:9" ht="15" customHeight="1" x14ac:dyDescent="0.25">
      <c r="B188" s="392"/>
      <c r="C188" s="392"/>
      <c r="D188" s="392"/>
      <c r="E188" s="392"/>
      <c r="F188" s="392"/>
    </row>
    <row r="189" spans="1:9" ht="15" customHeight="1" x14ac:dyDescent="0.25">
      <c r="B189" s="392"/>
      <c r="C189" s="392"/>
      <c r="D189" s="392"/>
      <c r="E189" s="432">
        <f>(1.028+0.0137*$C$172)*$F$181</f>
        <v>2.2241250953985827</v>
      </c>
      <c r="F189" s="418" t="s">
        <v>1</v>
      </c>
      <c r="G189" s="392"/>
      <c r="H189" s="392"/>
      <c r="I189" s="392"/>
    </row>
    <row r="190" spans="1:9" ht="15" customHeight="1" x14ac:dyDescent="0.2">
      <c r="B190" s="392"/>
      <c r="C190" s="392"/>
      <c r="D190" s="392"/>
      <c r="E190" s="426"/>
      <c r="F190" s="426"/>
      <c r="G190" s="392"/>
      <c r="H190" s="392"/>
      <c r="I190" s="392"/>
    </row>
    <row r="191" spans="1:9" ht="15" customHeight="1" x14ac:dyDescent="0.25">
      <c r="B191" s="37"/>
      <c r="D191" s="418">
        <f>0.78+2.06*$E$189</f>
        <v>5.3616976965210812</v>
      </c>
      <c r="E191" s="418" t="s">
        <v>1</v>
      </c>
      <c r="G191" s="392"/>
      <c r="H191" s="392"/>
      <c r="I191" s="392"/>
    </row>
    <row r="192" spans="1:9" ht="15" customHeight="1" x14ac:dyDescent="0.25">
      <c r="B192" s="37"/>
      <c r="D192" s="418"/>
      <c r="E192" s="418"/>
      <c r="G192" s="392"/>
      <c r="H192" s="392"/>
      <c r="I192" s="392"/>
    </row>
    <row r="193" spans="2:10" ht="15" customHeight="1" x14ac:dyDescent="0.25">
      <c r="B193" s="37"/>
      <c r="D193" s="418">
        <f>0.595+0.694*$D$191</f>
        <v>4.3160182013856296</v>
      </c>
      <c r="E193" s="418" t="s">
        <v>1</v>
      </c>
      <c r="G193" s="392"/>
      <c r="H193" s="392"/>
      <c r="I193" s="392"/>
    </row>
    <row r="194" spans="2:10" ht="15" customHeight="1" x14ac:dyDescent="0.25">
      <c r="B194" s="37"/>
      <c r="G194" s="392"/>
      <c r="H194" s="392"/>
      <c r="I194" s="392"/>
    </row>
    <row r="195" spans="2:10" ht="15" customHeight="1" x14ac:dyDescent="0.2">
      <c r="B195" s="37"/>
      <c r="D195" s="418">
        <f>0.362+0.68*$D$191</f>
        <v>4.0079544336343353</v>
      </c>
      <c r="E195" s="418" t="s">
        <v>1</v>
      </c>
      <c r="F195" s="426"/>
      <c r="G195" s="392"/>
      <c r="H195" s="392"/>
      <c r="I195" s="392"/>
    </row>
    <row r="196" spans="2:10" ht="15" customHeight="1" x14ac:dyDescent="0.2">
      <c r="B196" s="37"/>
      <c r="F196" s="426"/>
      <c r="G196" s="392"/>
      <c r="H196" s="392"/>
      <c r="I196" s="392"/>
    </row>
    <row r="197" spans="2:10" ht="15" customHeight="1" x14ac:dyDescent="0.2">
      <c r="B197" s="37"/>
      <c r="D197" s="418">
        <f>-0.219+0.7*$D$191</f>
        <v>3.5341883875647566</v>
      </c>
      <c r="E197" s="418" t="s">
        <v>1</v>
      </c>
      <c r="F197" s="426"/>
      <c r="G197" s="392"/>
      <c r="H197" s="392"/>
      <c r="I197" s="392"/>
    </row>
    <row r="198" spans="2:10" ht="15" customHeight="1" x14ac:dyDescent="0.2">
      <c r="B198" s="37"/>
      <c r="D198" s="418"/>
      <c r="E198" s="418"/>
      <c r="F198" s="426"/>
      <c r="G198" s="392"/>
      <c r="H198" s="392"/>
      <c r="I198" s="392"/>
    </row>
    <row r="199" spans="2:10" ht="15" customHeight="1" x14ac:dyDescent="0.2">
      <c r="B199" s="37"/>
      <c r="D199" s="418">
        <f>0.43+0.7*$D$191</f>
        <v>4.1831883875647566</v>
      </c>
      <c r="E199" s="418" t="s">
        <v>1</v>
      </c>
      <c r="F199" s="426"/>
      <c r="G199" s="392"/>
      <c r="H199" s="392"/>
      <c r="I199" s="392"/>
    </row>
    <row r="200" spans="2:10" ht="15" customHeight="1" x14ac:dyDescent="0.2">
      <c r="B200" s="37"/>
      <c r="D200" s="418"/>
      <c r="E200" s="418"/>
      <c r="F200" s="426"/>
      <c r="G200" s="392"/>
      <c r="H200" s="392"/>
      <c r="I200" s="392"/>
    </row>
    <row r="201" spans="2:10" ht="15" customHeight="1" x14ac:dyDescent="0.2">
      <c r="B201" s="37"/>
      <c r="D201" s="418">
        <f>1.09+0.71*$D$191</f>
        <v>4.8968053645299676</v>
      </c>
      <c r="E201" s="418" t="s">
        <v>1</v>
      </c>
      <c r="F201" s="426"/>
      <c r="G201" s="392"/>
      <c r="H201" s="392"/>
      <c r="I201" s="392"/>
    </row>
    <row r="202" spans="2:10" ht="15" customHeight="1" x14ac:dyDescent="0.2">
      <c r="B202" s="37"/>
      <c r="F202" s="426"/>
      <c r="G202" s="392"/>
      <c r="H202" s="392"/>
      <c r="I202" s="392"/>
    </row>
    <row r="203" spans="2:10" ht="15" customHeight="1" x14ac:dyDescent="0.25">
      <c r="B203" s="37"/>
      <c r="D203" s="432">
        <f>0.196+0.376*$D$191</f>
        <v>2.2119983338919269</v>
      </c>
      <c r="E203" s="432" t="s">
        <v>1</v>
      </c>
      <c r="G203" s="392"/>
      <c r="H203" s="392"/>
      <c r="I203" s="392"/>
    </row>
    <row r="204" spans="2:10" ht="15" customHeight="1" x14ac:dyDescent="0.25">
      <c r="B204" s="37"/>
      <c r="G204" s="392"/>
      <c r="H204" s="392"/>
      <c r="I204" s="392"/>
    </row>
    <row r="205" spans="2:10" ht="15" customHeight="1" x14ac:dyDescent="0.25">
      <c r="B205" s="37"/>
      <c r="D205" s="432">
        <f>0.62+0.513*$D$191</f>
        <v>3.3705509183153146</v>
      </c>
      <c r="E205" s="432" t="s">
        <v>1</v>
      </c>
      <c r="G205" s="392"/>
      <c r="H205" s="392"/>
      <c r="I205" s="392"/>
    </row>
    <row r="206" spans="2:10" ht="15" customHeight="1" x14ac:dyDescent="0.25">
      <c r="B206" s="37"/>
      <c r="G206" s="392"/>
      <c r="H206" s="392"/>
      <c r="I206" s="392"/>
    </row>
    <row r="207" spans="2:10" ht="15" customHeight="1" x14ac:dyDescent="0.25">
      <c r="B207" s="37"/>
      <c r="D207" s="418">
        <f>1.28+0.37*$D$191</f>
        <v>3.2638281477127999</v>
      </c>
      <c r="E207" s="418" t="s">
        <v>1</v>
      </c>
      <c r="G207" s="392"/>
      <c r="H207" s="392"/>
    </row>
    <row r="208" spans="2:10" ht="15" customHeight="1" x14ac:dyDescent="0.25">
      <c r="D208" s="247"/>
      <c r="E208" s="458"/>
      <c r="F208" s="37"/>
      <c r="G208" s="392"/>
      <c r="H208" s="537" t="s">
        <v>986</v>
      </c>
      <c r="I208" s="418"/>
      <c r="J208" s="418"/>
    </row>
    <row r="209" spans="1:10" ht="15" customHeight="1" x14ac:dyDescent="0.25">
      <c r="A209" s="427" t="s">
        <v>915</v>
      </c>
      <c r="B209" s="14" t="s">
        <v>916</v>
      </c>
      <c r="D209" s="247"/>
      <c r="E209" s="458"/>
      <c r="F209" s="37"/>
      <c r="G209" s="392"/>
    </row>
    <row r="210" spans="1:10" ht="15" customHeight="1" x14ac:dyDescent="0.25">
      <c r="D210" s="247"/>
      <c r="E210" s="458"/>
      <c r="F210" s="37"/>
      <c r="G210" s="392"/>
      <c r="H210" s="537" t="s">
        <v>991</v>
      </c>
      <c r="I210" s="537" t="s">
        <v>1004</v>
      </c>
      <c r="J210" s="418"/>
    </row>
    <row r="211" spans="1:10" ht="15" customHeight="1" x14ac:dyDescent="0.25">
      <c r="B211" s="459" t="s">
        <v>917</v>
      </c>
      <c r="D211" s="247"/>
      <c r="E211" s="458"/>
      <c r="F211" s="37"/>
      <c r="G211" s="392"/>
      <c r="H211" s="392"/>
      <c r="I211" s="418"/>
      <c r="J211" s="418"/>
    </row>
    <row r="212" spans="1:10" ht="15" customHeight="1" x14ac:dyDescent="0.25">
      <c r="E212" s="417"/>
      <c r="F212" s="417"/>
      <c r="G212" s="392"/>
      <c r="H212" s="537" t="s">
        <v>987</v>
      </c>
      <c r="J212" s="418"/>
    </row>
    <row r="213" spans="1:10" ht="15" customHeight="1" x14ac:dyDescent="0.25">
      <c r="D213" s="526">
        <f>IF(hsp2phouse!G147=1,D193+D195+C21,2+D203+2*D201)</f>
        <v>14.005609062951862</v>
      </c>
      <c r="E213" s="460" t="s">
        <v>1</v>
      </c>
      <c r="F213" s="37"/>
      <c r="G213" s="461"/>
      <c r="J213" s="418"/>
    </row>
    <row r="214" spans="1:10" ht="15" customHeight="1" x14ac:dyDescent="0.25">
      <c r="C214" s="542" t="s">
        <v>1003</v>
      </c>
      <c r="D214" s="247"/>
      <c r="E214" s="417"/>
      <c r="F214" s="417"/>
      <c r="G214" s="461"/>
      <c r="H214" s="538" t="s">
        <v>988</v>
      </c>
      <c r="I214" s="539"/>
      <c r="J214" s="418"/>
    </row>
    <row r="215" spans="1:10" ht="15" customHeight="1" x14ac:dyDescent="0.25">
      <c r="B215" s="459" t="s">
        <v>918</v>
      </c>
      <c r="D215" s="247"/>
      <c r="E215" s="458"/>
      <c r="F215" s="37"/>
      <c r="G215" s="461"/>
      <c r="H215" s="541">
        <f>D213*D226*(1.5+D201+D203+2)</f>
        <v>2911.7978188901129</v>
      </c>
      <c r="I215" s="541">
        <f>D213*D226*2+((D191+((D193+2+D191)/8)+6)*(D207+2)*D205)</f>
        <v>776.41740484982518</v>
      </c>
      <c r="J215" s="539" t="s">
        <v>103</v>
      </c>
    </row>
    <row r="216" spans="1:10" ht="15" customHeight="1" x14ac:dyDescent="0.25">
      <c r="D216" s="247">
        <f>G100*D213+2</f>
        <v>30.011218125903724</v>
      </c>
      <c r="E216" s="458" t="s">
        <v>1</v>
      </c>
      <c r="F216" s="37"/>
      <c r="G216" s="461"/>
      <c r="H216" s="539"/>
      <c r="I216" s="545"/>
      <c r="J216" s="418"/>
    </row>
    <row r="217" spans="1:10" ht="15" customHeight="1" x14ac:dyDescent="0.25">
      <c r="D217" s="247"/>
      <c r="E217" s="458"/>
      <c r="F217" s="37"/>
      <c r="G217" s="461"/>
      <c r="H217" s="538" t="s">
        <v>989</v>
      </c>
      <c r="I217" s="539"/>
      <c r="J217" s="418"/>
    </row>
    <row r="218" spans="1:10" ht="15" customHeight="1" x14ac:dyDescent="0.25">
      <c r="B218" s="459" t="s">
        <v>919</v>
      </c>
      <c r="D218" s="247"/>
      <c r="E218" s="458"/>
      <c r="F218" s="37"/>
      <c r="G218" s="392"/>
      <c r="H218" s="541">
        <f>((PI()*D191^2/4*(D201+D203))+(D207*D205*(D197+2+(D199+D197)/8+4-D191/2))+((D213-(D207+3))*(D203+D201+2)*4)+(PI()*(1.2*E189)^2/4)*1.5)*1.1</f>
        <v>590.6741048254421</v>
      </c>
      <c r="I218" s="541">
        <f>(D207*D191*1)+((D191+2)*D207*1)+((D191+((D193+2+D191)/8)+5)*D205*D207)</f>
        <v>171.57313702221302</v>
      </c>
      <c r="J218" s="539" t="s">
        <v>103</v>
      </c>
    </row>
    <row r="219" spans="1:10" ht="15" customHeight="1" x14ac:dyDescent="0.25">
      <c r="D219" s="247"/>
      <c r="E219" s="458"/>
      <c r="F219" s="37"/>
      <c r="G219" s="392"/>
      <c r="I219" s="545"/>
      <c r="J219" s="418"/>
    </row>
    <row r="220" spans="1:10" ht="15" customHeight="1" x14ac:dyDescent="0.25">
      <c r="D220" s="247"/>
      <c r="E220" s="458"/>
      <c r="F220" s="37"/>
      <c r="G220" s="392"/>
      <c r="H220" s="537" t="s">
        <v>990</v>
      </c>
      <c r="I220" s="392"/>
      <c r="J220" s="418"/>
    </row>
    <row r="221" spans="1:10" ht="15" customHeight="1" x14ac:dyDescent="0.25">
      <c r="D221" s="247"/>
      <c r="E221" s="458"/>
      <c r="F221" s="37"/>
      <c r="G221" s="392"/>
      <c r="H221" s="541">
        <f>2*D222*(D226-4)</f>
        <v>655.34254074247781</v>
      </c>
      <c r="I221" s="541">
        <f>2*D222*(D226-2)</f>
        <v>739.37619512018898</v>
      </c>
      <c r="J221" s="539" t="s">
        <v>103</v>
      </c>
    </row>
    <row r="222" spans="1:10" ht="15" customHeight="1" x14ac:dyDescent="0.25">
      <c r="B222" s="427" t="s">
        <v>356</v>
      </c>
      <c r="C222" s="428" t="s">
        <v>920</v>
      </c>
      <c r="D222" s="247">
        <f>IF(G100&gt;3,2.25*D213,1.5*D213)</f>
        <v>21.008413594427793</v>
      </c>
      <c r="E222" s="458" t="s">
        <v>1</v>
      </c>
      <c r="F222" s="37"/>
      <c r="G222" s="392"/>
      <c r="H222" s="392"/>
      <c r="I222" s="418"/>
      <c r="J222" s="418"/>
    </row>
    <row r="223" spans="1:10" ht="15" customHeight="1" x14ac:dyDescent="0.2">
      <c r="B223" s="426"/>
      <c r="D223" s="247"/>
      <c r="E223" s="458"/>
      <c r="F223" s="37"/>
      <c r="G223" s="462"/>
      <c r="H223" s="392"/>
      <c r="I223" s="544"/>
      <c r="J223" s="418"/>
    </row>
    <row r="224" spans="1:10" ht="15" customHeight="1" x14ac:dyDescent="0.2">
      <c r="B224" s="459" t="s">
        <v>921</v>
      </c>
      <c r="D224" s="247"/>
      <c r="E224" s="458"/>
      <c r="F224" s="37"/>
      <c r="G224" s="392"/>
      <c r="H224" s="426"/>
      <c r="I224" s="426"/>
      <c r="J224" s="426"/>
    </row>
    <row r="225" spans="1:14" ht="15" customHeight="1" x14ac:dyDescent="0.25">
      <c r="B225" s="459"/>
      <c r="D225" s="247"/>
      <c r="E225" s="458"/>
      <c r="F225" s="37"/>
      <c r="G225" s="392"/>
      <c r="H225" s="392"/>
      <c r="I225" s="418"/>
      <c r="J225" s="418"/>
    </row>
    <row r="226" spans="1:14" ht="15" customHeight="1" x14ac:dyDescent="0.25">
      <c r="D226" s="527">
        <f>IF(hsp2phouse!G147=1,D197+D199+C22+4,D193+D191+2*((D193+2+D191)/8)+7)</f>
        <v>19.597144872383389</v>
      </c>
      <c r="E226" s="458" t="s">
        <v>1</v>
      </c>
      <c r="F226" s="37"/>
      <c r="G226" s="461"/>
      <c r="H226" s="392"/>
      <c r="I226" s="418"/>
      <c r="J226" s="418"/>
    </row>
    <row r="227" spans="1:14" ht="15" customHeight="1" x14ac:dyDescent="0.25">
      <c r="C227" s="542" t="s">
        <v>1000</v>
      </c>
      <c r="D227" s="247"/>
      <c r="E227" s="458"/>
      <c r="F227" s="37"/>
      <c r="G227" s="392"/>
      <c r="H227" s="392"/>
      <c r="I227" s="418"/>
      <c r="J227" s="418"/>
    </row>
    <row r="228" spans="1:14" ht="15" customHeight="1" x14ac:dyDescent="0.2">
      <c r="B228" s="426"/>
      <c r="C228" s="543"/>
      <c r="D228" s="426"/>
      <c r="E228" s="426"/>
      <c r="F228" s="426"/>
      <c r="G228" s="426"/>
      <c r="H228" s="426"/>
      <c r="I228" s="426"/>
      <c r="J228" s="417"/>
    </row>
    <row r="229" spans="1:14" ht="15" customHeight="1" x14ac:dyDescent="0.25">
      <c r="D229" s="247"/>
      <c r="E229" s="458"/>
      <c r="F229" s="37"/>
      <c r="G229" s="392"/>
      <c r="H229" s="392"/>
      <c r="I229" s="418"/>
      <c r="J229" s="418"/>
    </row>
    <row r="230" spans="1:14" ht="15" customHeight="1" x14ac:dyDescent="0.25">
      <c r="A230" s="418" t="s">
        <v>357</v>
      </c>
      <c r="E230" s="392"/>
      <c r="F230" s="37"/>
      <c r="G230" s="418"/>
      <c r="H230" s="418"/>
      <c r="I230" s="392"/>
    </row>
    <row r="231" spans="1:14" ht="15" customHeight="1" x14ac:dyDescent="0.25">
      <c r="E231" s="392"/>
      <c r="F231" s="37"/>
      <c r="G231" s="418"/>
      <c r="H231" s="418"/>
      <c r="I231" s="392"/>
    </row>
    <row r="232" spans="1:14" ht="15" customHeight="1" x14ac:dyDescent="0.25">
      <c r="A232" s="427" t="s">
        <v>249</v>
      </c>
      <c r="B232" s="14" t="s">
        <v>250</v>
      </c>
      <c r="E232" s="392"/>
      <c r="F232" s="37"/>
      <c r="G232" s="418"/>
      <c r="H232" s="418"/>
      <c r="I232" s="392"/>
    </row>
    <row r="233" spans="1:14" ht="15" customHeight="1" x14ac:dyDescent="0.25">
      <c r="B233" s="459" t="s">
        <v>922</v>
      </c>
      <c r="E233" s="392"/>
      <c r="G233" s="418"/>
      <c r="H233" s="418"/>
      <c r="I233" s="392"/>
    </row>
    <row r="234" spans="1:14" ht="15" customHeight="1" x14ac:dyDescent="0.25">
      <c r="B234" s="459"/>
      <c r="E234" s="392"/>
      <c r="G234" s="418"/>
      <c r="H234" s="418"/>
      <c r="I234" s="392"/>
    </row>
    <row r="235" spans="1:14" ht="15" customHeight="1" x14ac:dyDescent="0.25">
      <c r="B235" s="14" t="s">
        <v>923</v>
      </c>
      <c r="E235" s="392"/>
      <c r="F235" s="463"/>
      <c r="G235" s="418"/>
      <c r="H235" s="418"/>
      <c r="I235" s="392"/>
    </row>
    <row r="236" spans="1:14" ht="15" customHeight="1" x14ac:dyDescent="0.25">
      <c r="E236" s="391"/>
      <c r="F236" s="430">
        <f>IF(C30=1,(D216+D222+2*D213+2*0.6*E239)*D226*C34,IF(C30=2,0,"ERRO! Opcao invalida!"))</f>
        <v>-20956.924564108267</v>
      </c>
      <c r="G236" s="418" t="s">
        <v>103</v>
      </c>
      <c r="I236" s="464"/>
      <c r="J236" s="417"/>
      <c r="N236" s="546"/>
    </row>
    <row r="237" spans="1:14" ht="15" customHeight="1" x14ac:dyDescent="0.25">
      <c r="E237" s="392"/>
      <c r="F237" s="37"/>
      <c r="G237" s="418"/>
      <c r="H237" s="418"/>
      <c r="I237" s="392"/>
    </row>
    <row r="238" spans="1:14" ht="15" customHeight="1" x14ac:dyDescent="0.25">
      <c r="B238" s="427" t="s">
        <v>128</v>
      </c>
      <c r="E238" s="392"/>
      <c r="F238" s="37"/>
      <c r="G238" s="418"/>
      <c r="H238" s="418"/>
      <c r="I238" s="392"/>
    </row>
    <row r="239" spans="1:14" ht="15" customHeight="1" x14ac:dyDescent="0.25">
      <c r="E239" s="451">
        <f>C33-C34-(C31+1.5)</f>
        <v>-511.43680087923451</v>
      </c>
      <c r="F239" s="37"/>
      <c r="G239" s="418"/>
      <c r="H239" s="418"/>
      <c r="I239" s="392"/>
    </row>
    <row r="240" spans="1:14" ht="15" customHeight="1" x14ac:dyDescent="0.25">
      <c r="E240" s="392"/>
      <c r="F240" s="37"/>
      <c r="G240" s="418"/>
      <c r="H240" s="418"/>
      <c r="I240" s="392"/>
    </row>
    <row r="241" spans="2:9" ht="15" customHeight="1" x14ac:dyDescent="0.25">
      <c r="B241" s="14" t="s">
        <v>924</v>
      </c>
      <c r="E241" s="391" t="s">
        <v>925</v>
      </c>
      <c r="F241" s="465">
        <v>0</v>
      </c>
      <c r="G241" s="416" t="s">
        <v>103</v>
      </c>
      <c r="H241" s="432"/>
      <c r="I241" s="392"/>
    </row>
    <row r="242" spans="2:9" ht="15" customHeight="1" x14ac:dyDescent="0.25">
      <c r="E242" s="392"/>
      <c r="F242" s="37"/>
      <c r="G242" s="418"/>
      <c r="H242" s="418"/>
      <c r="I242" s="392"/>
    </row>
    <row r="243" spans="2:9" ht="15" customHeight="1" x14ac:dyDescent="0.25">
      <c r="B243" s="459" t="s">
        <v>926</v>
      </c>
      <c r="E243" s="392"/>
      <c r="F243" s="37"/>
      <c r="G243" s="418"/>
      <c r="H243" s="418"/>
      <c r="I243" s="392"/>
    </row>
    <row r="244" spans="2:9" ht="15" customHeight="1" x14ac:dyDescent="0.25">
      <c r="E244" s="392"/>
      <c r="F244" s="37"/>
      <c r="G244" s="466"/>
      <c r="H244" s="418"/>
      <c r="I244" s="392"/>
    </row>
    <row r="245" spans="2:9" ht="15" customHeight="1" x14ac:dyDescent="0.25">
      <c r="D245" s="430">
        <f>IF(C30=1,G247+C35,IF(C30=2,0,"ERRO! Opcao invalida!"))</f>
        <v>2283484.3217841596</v>
      </c>
      <c r="E245" s="418" t="s">
        <v>103</v>
      </c>
    </row>
    <row r="246" spans="2:9" ht="15" customHeight="1" x14ac:dyDescent="0.25">
      <c r="E246" s="392"/>
      <c r="F246" s="37"/>
      <c r="G246" s="418"/>
      <c r="H246" s="418"/>
      <c r="I246" s="392"/>
    </row>
    <row r="247" spans="2:9" ht="15" customHeight="1" x14ac:dyDescent="0.25">
      <c r="B247" s="427" t="s">
        <v>377</v>
      </c>
      <c r="E247" s="392"/>
      <c r="F247" s="37"/>
      <c r="G247" s="467">
        <f>(D216+D222+2*D213+0.6*E239)*D226*E239</f>
        <v>2283484.3217841596</v>
      </c>
      <c r="H247" s="14" t="s">
        <v>103</v>
      </c>
      <c r="I247" s="392"/>
    </row>
    <row r="248" spans="2:9" ht="15" customHeight="1" x14ac:dyDescent="0.25">
      <c r="E248" s="392"/>
      <c r="F248" s="37"/>
      <c r="G248" s="418"/>
      <c r="H248" s="418"/>
      <c r="I248" s="392"/>
    </row>
    <row r="249" spans="2:9" ht="15" customHeight="1" x14ac:dyDescent="0.25">
      <c r="B249" s="459" t="s">
        <v>927</v>
      </c>
      <c r="E249" s="392"/>
      <c r="F249" s="37"/>
      <c r="G249" s="418"/>
      <c r="H249" s="418"/>
      <c r="I249" s="392"/>
    </row>
    <row r="250" spans="2:9" ht="15" customHeight="1" x14ac:dyDescent="0.2">
      <c r="B250" s="426"/>
      <c r="E250" s="392"/>
      <c r="F250" s="37"/>
      <c r="G250" s="463"/>
      <c r="H250" s="416"/>
      <c r="I250" s="392"/>
    </row>
    <row r="251" spans="2:9" ht="15" customHeight="1" x14ac:dyDescent="0.25">
      <c r="E251" s="392"/>
      <c r="F251" s="468">
        <f>IF(C30=2,D216*D226*2*D226+D222*D226*D226,IF(C30=1,0,"ERRO! Opcao invalida!"))</f>
        <v>0</v>
      </c>
      <c r="G251" s="418" t="s">
        <v>103</v>
      </c>
      <c r="H251" s="432" t="str">
        <f>IF(C30=2,"",IF(C30=1,"===&gt; A casa de força nao e subterranea.","ERRO! Opcao invalida!"))</f>
        <v>===&gt; A casa de força nao e subterranea.</v>
      </c>
      <c r="I251" s="392"/>
    </row>
    <row r="252" spans="2:9" ht="15" customHeight="1" x14ac:dyDescent="0.25">
      <c r="E252" s="392"/>
      <c r="F252" s="468"/>
      <c r="G252" s="432"/>
      <c r="H252" s="418"/>
      <c r="I252" s="392"/>
    </row>
    <row r="253" spans="2:9" ht="15" customHeight="1" x14ac:dyDescent="0.2">
      <c r="B253" s="13" t="s">
        <v>928</v>
      </c>
      <c r="C253" s="13"/>
      <c r="D253" s="13"/>
      <c r="E253" s="13"/>
      <c r="F253" s="468"/>
      <c r="G253" s="432"/>
      <c r="H253" s="418"/>
      <c r="I253" s="392"/>
    </row>
    <row r="254" spans="2:9" ht="15" customHeight="1" x14ac:dyDescent="0.2">
      <c r="B254" s="13"/>
      <c r="C254" s="13"/>
      <c r="D254" s="13"/>
      <c r="E254" s="13"/>
      <c r="F254" s="468"/>
      <c r="G254" s="432"/>
      <c r="H254" s="418"/>
      <c r="I254" s="392"/>
    </row>
    <row r="255" spans="2:9" ht="15" customHeight="1" x14ac:dyDescent="0.2">
      <c r="B255" s="13"/>
      <c r="C255" s="13">
        <f>IF(C30=2,$D$226^2,0)</f>
        <v>0</v>
      </c>
      <c r="D255" s="13" t="s">
        <v>112</v>
      </c>
      <c r="E255" s="13"/>
      <c r="F255" s="468"/>
      <c r="G255" s="432"/>
      <c r="H255" s="418"/>
      <c r="I255" s="392"/>
    </row>
    <row r="256" spans="2:9" ht="15" customHeight="1" x14ac:dyDescent="0.2">
      <c r="B256" s="13"/>
      <c r="C256" s="13"/>
      <c r="D256" s="13"/>
      <c r="E256" s="13"/>
      <c r="F256" s="468"/>
      <c r="G256" s="432"/>
      <c r="H256" s="418"/>
      <c r="I256" s="392"/>
    </row>
    <row r="257" spans="1:9" ht="15" customHeight="1" x14ac:dyDescent="0.2">
      <c r="B257" s="8" t="s">
        <v>929</v>
      </c>
      <c r="C257" s="7"/>
      <c r="D257" s="74"/>
      <c r="E257" s="426"/>
      <c r="F257" s="463"/>
      <c r="G257" s="416"/>
      <c r="H257" s="418"/>
      <c r="I257" s="392"/>
    </row>
    <row r="258" spans="1:9" ht="15" customHeight="1" x14ac:dyDescent="0.2">
      <c r="B258" s="8"/>
      <c r="C258" s="7"/>
      <c r="D258" s="74"/>
      <c r="E258" s="426"/>
      <c r="F258" s="37"/>
      <c r="G258" s="418"/>
      <c r="H258" s="418"/>
      <c r="I258" s="392"/>
    </row>
    <row r="259" spans="1:9" ht="15" customHeight="1" x14ac:dyDescent="0.2">
      <c r="B259" s="8"/>
      <c r="C259" s="7"/>
      <c r="D259" s="469">
        <f>IF(C255=0,0,IF(AND(C255&gt;=4,C255&lt;=300),474.08*C255^(-0.3987),"                                          Area de escavacao fora da validade do grafico B33."))</f>
        <v>0</v>
      </c>
      <c r="E259" s="470"/>
      <c r="F259" s="37"/>
      <c r="G259" s="418"/>
      <c r="H259" s="418"/>
      <c r="I259" s="392"/>
    </row>
    <row r="260" spans="1:9" ht="15" customHeight="1" x14ac:dyDescent="0.2">
      <c r="B260" s="13"/>
      <c r="C260" s="13"/>
      <c r="D260" s="13"/>
      <c r="E260" s="13"/>
      <c r="F260" s="37"/>
      <c r="G260" s="418"/>
      <c r="H260" s="418"/>
      <c r="I260" s="392"/>
    </row>
    <row r="261" spans="1:9" ht="15" customHeight="1" x14ac:dyDescent="0.25">
      <c r="A261" s="427" t="s">
        <v>263</v>
      </c>
      <c r="B261" s="14" t="s">
        <v>930</v>
      </c>
      <c r="E261" s="392"/>
      <c r="F261" s="37"/>
      <c r="G261" s="418"/>
      <c r="H261" s="418"/>
      <c r="I261" s="392"/>
    </row>
    <row r="262" spans="1:9" ht="15" customHeight="1" x14ac:dyDescent="0.25">
      <c r="E262" s="392"/>
      <c r="F262" s="37"/>
      <c r="G262" s="418"/>
      <c r="H262" s="418"/>
      <c r="I262" s="392"/>
    </row>
    <row r="263" spans="1:9" ht="15" customHeight="1" x14ac:dyDescent="0.25">
      <c r="B263" s="459" t="s">
        <v>931</v>
      </c>
      <c r="E263" s="392"/>
      <c r="F263" s="37"/>
      <c r="G263" s="418"/>
      <c r="H263" s="418"/>
      <c r="I263" s="392"/>
    </row>
    <row r="264" spans="1:9" ht="15" customHeight="1" x14ac:dyDescent="0.25">
      <c r="E264" s="392"/>
      <c r="F264" s="37"/>
      <c r="G264" s="418"/>
      <c r="H264" s="418"/>
      <c r="I264" s="392"/>
    </row>
    <row r="265" spans="1:9" ht="15" customHeight="1" x14ac:dyDescent="0.25">
      <c r="D265" s="430">
        <f>(D216+D222)*D226</f>
        <v>999.83911415898365</v>
      </c>
      <c r="E265" s="418" t="s">
        <v>112</v>
      </c>
      <c r="G265" s="461"/>
      <c r="H265" s="418"/>
      <c r="I265" s="392"/>
    </row>
    <row r="266" spans="1:9" ht="15" customHeight="1" x14ac:dyDescent="0.25">
      <c r="E266" s="392"/>
      <c r="F266" s="37"/>
      <c r="G266" s="418"/>
      <c r="H266" s="418"/>
      <c r="I266" s="392"/>
    </row>
    <row r="267" spans="1:9" ht="15" customHeight="1" x14ac:dyDescent="0.25">
      <c r="B267" s="459" t="s">
        <v>932</v>
      </c>
      <c r="E267" s="392"/>
      <c r="F267" s="37"/>
      <c r="G267" s="418"/>
      <c r="H267" s="418"/>
      <c r="I267" s="392"/>
    </row>
    <row r="268" spans="1:9" ht="15" customHeight="1" x14ac:dyDescent="0.25">
      <c r="E268" s="392"/>
      <c r="F268" s="37"/>
      <c r="G268" s="418"/>
      <c r="H268" s="418"/>
      <c r="I268" s="392"/>
    </row>
    <row r="269" spans="1:9" ht="15" customHeight="1" x14ac:dyDescent="0.2">
      <c r="B269" s="14" t="s">
        <v>933</v>
      </c>
      <c r="D269" s="426"/>
      <c r="E269" s="427" t="s">
        <v>111</v>
      </c>
      <c r="F269" s="468">
        <f>C24</f>
        <v>0</v>
      </c>
      <c r="G269" s="418" t="s">
        <v>1</v>
      </c>
      <c r="H269" s="418"/>
      <c r="I269" s="392"/>
    </row>
    <row r="270" spans="1:9" ht="15" customHeight="1" x14ac:dyDescent="0.25">
      <c r="E270" s="392"/>
      <c r="F270" s="37"/>
      <c r="G270" s="418"/>
      <c r="H270" s="418"/>
      <c r="I270" s="392"/>
    </row>
    <row r="271" spans="1:9" ht="15" customHeight="1" x14ac:dyDescent="0.25">
      <c r="B271" s="14" t="s">
        <v>934</v>
      </c>
      <c r="E271" s="392"/>
      <c r="F271" s="37"/>
      <c r="G271" s="418"/>
      <c r="H271" s="418"/>
      <c r="I271" s="392"/>
    </row>
    <row r="272" spans="1:9" ht="15" customHeight="1" x14ac:dyDescent="0.25">
      <c r="E272" s="392"/>
      <c r="F272" s="37"/>
      <c r="G272" s="418"/>
      <c r="H272" s="418"/>
      <c r="I272" s="392"/>
    </row>
    <row r="273" spans="1:9" ht="15" customHeight="1" x14ac:dyDescent="0.3">
      <c r="B273" s="82" t="s">
        <v>358</v>
      </c>
      <c r="C273" s="220">
        <v>39.700000000000003</v>
      </c>
      <c r="D273" s="220" t="s">
        <v>166</v>
      </c>
      <c r="E273" s="13" t="s">
        <v>167</v>
      </c>
      <c r="F273" s="13"/>
      <c r="G273" s="60"/>
      <c r="H273" s="418"/>
      <c r="I273" s="392"/>
    </row>
    <row r="274" spans="1:9" ht="15" customHeight="1" x14ac:dyDescent="0.3">
      <c r="B274" s="82" t="s">
        <v>168</v>
      </c>
      <c r="C274" s="220">
        <v>168</v>
      </c>
      <c r="D274" s="220" t="s">
        <v>169</v>
      </c>
      <c r="E274" s="13" t="s">
        <v>170</v>
      </c>
      <c r="F274" s="13"/>
      <c r="G274" s="60"/>
      <c r="H274" s="418"/>
      <c r="I274" s="392"/>
    </row>
    <row r="275" spans="1:9" ht="15" customHeight="1" x14ac:dyDescent="0.3">
      <c r="B275" s="82" t="s">
        <v>171</v>
      </c>
      <c r="C275" s="220">
        <v>72</v>
      </c>
      <c r="D275" s="220" t="s">
        <v>169</v>
      </c>
      <c r="E275" s="13" t="s">
        <v>359</v>
      </c>
      <c r="F275" s="13"/>
      <c r="G275" s="60"/>
      <c r="H275" s="418"/>
      <c r="I275" s="392"/>
    </row>
    <row r="276" spans="1:9" ht="15" customHeight="1" x14ac:dyDescent="0.2">
      <c r="B276" s="13"/>
      <c r="C276" s="13"/>
      <c r="D276" s="13"/>
      <c r="E276" s="13"/>
      <c r="F276" s="13"/>
      <c r="G276" s="60"/>
      <c r="H276" s="418"/>
      <c r="I276" s="392"/>
    </row>
    <row r="277" spans="1:9" ht="15" customHeight="1" x14ac:dyDescent="0.2">
      <c r="B277" s="13"/>
      <c r="C277" s="13"/>
      <c r="D277" s="13"/>
      <c r="E277" s="77">
        <f>C273*D265+C274*F269+C275*F269</f>
        <v>39693.612832111656</v>
      </c>
      <c r="F277" s="60" t="s">
        <v>173</v>
      </c>
      <c r="G277" s="426"/>
      <c r="H277" s="418"/>
      <c r="I277" s="392"/>
    </row>
    <row r="278" spans="1:9" ht="15" customHeight="1" x14ac:dyDescent="0.2">
      <c r="B278" s="13"/>
      <c r="C278" s="13"/>
      <c r="D278" s="13"/>
      <c r="E278" s="13"/>
      <c r="F278" s="13"/>
      <c r="G278" s="60"/>
      <c r="H278" s="418"/>
      <c r="I278" s="392"/>
    </row>
    <row r="279" spans="1:9" ht="15" customHeight="1" x14ac:dyDescent="0.2">
      <c r="B279" s="13"/>
      <c r="C279" s="13"/>
      <c r="D279" s="13"/>
      <c r="E279" s="13"/>
      <c r="F279" s="13"/>
      <c r="G279" s="60"/>
      <c r="H279" s="418"/>
      <c r="I279" s="392"/>
    </row>
    <row r="280" spans="1:9" ht="15" customHeight="1" x14ac:dyDescent="0.25">
      <c r="A280" s="427" t="s">
        <v>273</v>
      </c>
      <c r="B280" s="14" t="s">
        <v>264</v>
      </c>
      <c r="E280" s="392"/>
      <c r="F280" s="37"/>
      <c r="G280" s="418"/>
      <c r="H280" s="418"/>
      <c r="I280" s="392"/>
    </row>
    <row r="281" spans="1:9" ht="15" customHeight="1" x14ac:dyDescent="0.25">
      <c r="E281" s="392"/>
      <c r="F281" s="37"/>
      <c r="G281" s="418"/>
      <c r="H281" s="418"/>
      <c r="I281" s="392"/>
    </row>
    <row r="282" spans="1:9" ht="15" customHeight="1" x14ac:dyDescent="0.25">
      <c r="B282" s="14" t="s">
        <v>827</v>
      </c>
      <c r="E282"/>
      <c r="G282" s="392"/>
    </row>
    <row r="283" spans="1:9" ht="15" customHeight="1" x14ac:dyDescent="0.25">
      <c r="B283"/>
      <c r="E283"/>
      <c r="F283" s="393" t="s">
        <v>180</v>
      </c>
      <c r="G283" s="393" t="s">
        <v>181</v>
      </c>
    </row>
    <row r="284" spans="1:9" ht="15" customHeight="1" x14ac:dyDescent="0.25">
      <c r="B284"/>
      <c r="C284" s="394"/>
      <c r="D284" s="394"/>
      <c r="E284" s="96"/>
      <c r="F284" s="395" t="s">
        <v>360</v>
      </c>
      <c r="G284" s="395" t="s">
        <v>360</v>
      </c>
    </row>
    <row r="285" spans="1:9" ht="15" customHeight="1" x14ac:dyDescent="0.25">
      <c r="B285"/>
      <c r="C285" s="14" t="s">
        <v>828</v>
      </c>
      <c r="E285"/>
      <c r="F285" s="396">
        <v>270</v>
      </c>
      <c r="G285" s="396">
        <v>50</v>
      </c>
    </row>
    <row r="286" spans="1:9" ht="15" customHeight="1" x14ac:dyDescent="0.25">
      <c r="B286"/>
      <c r="C286" s="14" t="s">
        <v>362</v>
      </c>
      <c r="E286"/>
      <c r="F286" s="397">
        <v>200</v>
      </c>
      <c r="G286" s="397"/>
    </row>
    <row r="287" spans="1:9" ht="15" customHeight="1" x14ac:dyDescent="0.25">
      <c r="B287"/>
      <c r="C287" s="398" t="s">
        <v>361</v>
      </c>
      <c r="D287" s="394"/>
      <c r="E287" s="96"/>
      <c r="F287" s="399">
        <v>300</v>
      </c>
      <c r="G287" s="399">
        <v>100</v>
      </c>
    </row>
    <row r="288" spans="1:9" ht="15" customHeight="1" x14ac:dyDescent="0.25">
      <c r="D288" s="400"/>
      <c r="F288" s="392"/>
    </row>
    <row r="289" spans="1:12" ht="15" customHeight="1" x14ac:dyDescent="0.25">
      <c r="B289" s="14" t="s">
        <v>185</v>
      </c>
    </row>
    <row r="290" spans="1:12" ht="15" customHeight="1" x14ac:dyDescent="0.25">
      <c r="B290"/>
      <c r="E290"/>
      <c r="F290" s="393" t="s">
        <v>180</v>
      </c>
      <c r="G290" s="393" t="s">
        <v>181</v>
      </c>
      <c r="H290" s="99" t="s">
        <v>186</v>
      </c>
      <c r="I290" s="99"/>
      <c r="J290" s="99"/>
    </row>
    <row r="291" spans="1:12" ht="15" customHeight="1" x14ac:dyDescent="0.25">
      <c r="B291"/>
      <c r="E291"/>
      <c r="F291" s="37"/>
      <c r="G291" s="37"/>
      <c r="H291" s="48" t="s">
        <v>187</v>
      </c>
      <c r="I291" s="101" t="s">
        <v>188</v>
      </c>
      <c r="J291" s="101" t="s">
        <v>189</v>
      </c>
    </row>
    <row r="292" spans="1:12" ht="15" customHeight="1" x14ac:dyDescent="0.25">
      <c r="B292"/>
      <c r="C292" s="394"/>
      <c r="D292" s="394"/>
      <c r="E292" s="394"/>
      <c r="F292" s="395" t="s">
        <v>115</v>
      </c>
      <c r="G292" s="395" t="s">
        <v>115</v>
      </c>
      <c r="H292" s="102" t="s">
        <v>103</v>
      </c>
      <c r="I292" s="102" t="s">
        <v>158</v>
      </c>
      <c r="J292" s="102" t="s">
        <v>173</v>
      </c>
    </row>
    <row r="293" spans="1:12" ht="15" customHeight="1" x14ac:dyDescent="0.25">
      <c r="B293"/>
      <c r="C293" s="14" t="s">
        <v>828</v>
      </c>
      <c r="F293" s="401">
        <f>H293*F285/1000</f>
        <v>526.24747730936156</v>
      </c>
      <c r="G293" s="401">
        <f>H293*G285/1000</f>
        <v>97.453236538770668</v>
      </c>
      <c r="H293" s="402">
        <f>IF(hsp2phouse!G147=1,G100*(H215-H218)+H221,G100*(I215-I218)+I221)</f>
        <v>1949.0647307754134</v>
      </c>
      <c r="I293" s="403">
        <v>214</v>
      </c>
      <c r="J293" s="101">
        <f>H293*I293</f>
        <v>417099.85238593846</v>
      </c>
      <c r="L293" s="540" t="s">
        <v>992</v>
      </c>
    </row>
    <row r="294" spans="1:12" ht="15" customHeight="1" x14ac:dyDescent="0.25">
      <c r="B294"/>
      <c r="C294" s="14" t="s">
        <v>362</v>
      </c>
      <c r="F294" s="401">
        <f>H294*F286/1000</f>
        <v>0</v>
      </c>
      <c r="G294" s="401">
        <f>H294*G286/1000</f>
        <v>0</v>
      </c>
      <c r="H294" s="402">
        <f>C26</f>
        <v>0</v>
      </c>
      <c r="I294" s="403">
        <v>113</v>
      </c>
      <c r="J294" s="101">
        <f>H294*I294</f>
        <v>0</v>
      </c>
      <c r="L294" s="408"/>
    </row>
    <row r="295" spans="1:12" ht="15" customHeight="1" x14ac:dyDescent="0.25">
      <c r="B295"/>
      <c r="C295" s="392" t="s">
        <v>361</v>
      </c>
      <c r="F295" s="401">
        <f>H295*F287/1000</f>
        <v>116.94388384652481</v>
      </c>
      <c r="G295" s="401">
        <f>H295*G287/1000</f>
        <v>38.981294615508276</v>
      </c>
      <c r="H295" s="402">
        <f>0.2*H293</f>
        <v>389.81294615508273</v>
      </c>
      <c r="I295" s="404">
        <v>214</v>
      </c>
      <c r="J295" s="405">
        <f>H295*I295</f>
        <v>83419.9704771877</v>
      </c>
      <c r="L295" s="540" t="s">
        <v>993</v>
      </c>
    </row>
    <row r="296" spans="1:12" ht="15" customHeight="1" x14ac:dyDescent="0.25">
      <c r="B296"/>
      <c r="C296" s="406" t="s">
        <v>194</v>
      </c>
      <c r="D296" s="407"/>
      <c r="E296" s="407"/>
      <c r="F296" s="471">
        <f>SUM(F293:F295)</f>
        <v>643.1913611558864</v>
      </c>
      <c r="G296" s="471">
        <f>SUM(G293:G295)</f>
        <v>136.43453115427894</v>
      </c>
      <c r="H296" s="471">
        <f>SUM(H293:H295)</f>
        <v>2338.8776769304959</v>
      </c>
      <c r="I296" s="471" t="s">
        <v>195</v>
      </c>
      <c r="J296" s="471">
        <f>SUM(J293:J295)</f>
        <v>500519.82286312617</v>
      </c>
      <c r="L296" s="540" t="s">
        <v>994</v>
      </c>
    </row>
    <row r="297" spans="1:12" ht="15" customHeight="1" x14ac:dyDescent="0.25">
      <c r="B297" s="408"/>
      <c r="D297" s="400"/>
      <c r="E297" s="400"/>
      <c r="F297" s="400"/>
    </row>
    <row r="298" spans="1:12" ht="15" customHeight="1" x14ac:dyDescent="0.25">
      <c r="B298"/>
      <c r="C298" s="10" t="s">
        <v>196</v>
      </c>
      <c r="D298" s="7">
        <f>J296/H296</f>
        <v>214.00000000000003</v>
      </c>
      <c r="E298" s="44" t="s">
        <v>158</v>
      </c>
      <c r="F298" s="44" t="s">
        <v>197</v>
      </c>
    </row>
    <row r="299" spans="1:12" ht="15" customHeight="1" x14ac:dyDescent="0.2">
      <c r="B299" s="13"/>
      <c r="E299" s="392"/>
      <c r="F299" s="37"/>
      <c r="G299" s="418"/>
      <c r="H299" s="418"/>
      <c r="I299" s="392"/>
    </row>
    <row r="300" spans="1:12" ht="15" customHeight="1" x14ac:dyDescent="0.2">
      <c r="A300" s="82" t="s">
        <v>338</v>
      </c>
      <c r="B300" s="13" t="s">
        <v>935</v>
      </c>
      <c r="C300" s="13"/>
      <c r="D300" s="13"/>
      <c r="E300" s="13"/>
      <c r="F300" s="13"/>
      <c r="G300" s="13"/>
      <c r="H300" s="13"/>
      <c r="I300" s="13"/>
      <c r="J300" s="13"/>
      <c r="K300" s="13"/>
    </row>
    <row r="301" spans="1:12" ht="15" customHeight="1" x14ac:dyDescent="0.2">
      <c r="A301" s="13"/>
      <c r="B301" s="13"/>
      <c r="C301" s="13"/>
      <c r="D301" s="13"/>
      <c r="E301" s="13"/>
      <c r="F301" s="13"/>
      <c r="G301" s="13"/>
      <c r="H301" s="13"/>
      <c r="I301" s="13"/>
      <c r="J301" s="13"/>
      <c r="K301" s="13"/>
    </row>
    <row r="302" spans="1:12" ht="15" customHeight="1" x14ac:dyDescent="0.2">
      <c r="A302" s="13"/>
      <c r="B302" s="13"/>
      <c r="C302" s="13"/>
      <c r="D302" s="13"/>
      <c r="E302" s="13"/>
      <c r="F302" s="13"/>
      <c r="G302" s="13"/>
      <c r="H302" s="13"/>
      <c r="I302" s="13"/>
      <c r="J302" s="13"/>
      <c r="K302" s="13"/>
    </row>
    <row r="303" spans="1:12" ht="15" customHeight="1" x14ac:dyDescent="0.2">
      <c r="A303" s="13"/>
      <c r="B303" s="13"/>
      <c r="C303" s="13"/>
      <c r="D303" s="13"/>
      <c r="E303" s="13"/>
      <c r="F303" s="13"/>
      <c r="G303" s="13"/>
      <c r="H303" s="13"/>
      <c r="I303" s="13"/>
      <c r="J303" s="13"/>
      <c r="K303" s="13"/>
    </row>
    <row r="304" spans="1:12" ht="15" customHeight="1" x14ac:dyDescent="0.2">
      <c r="A304" s="13"/>
      <c r="B304" s="13"/>
      <c r="C304" s="13"/>
      <c r="D304" s="13"/>
      <c r="E304" s="13"/>
      <c r="F304" s="13"/>
      <c r="G304" s="13"/>
      <c r="H304" s="13"/>
      <c r="I304" s="13"/>
      <c r="J304" s="13"/>
      <c r="K304" s="13"/>
    </row>
    <row r="305" spans="1:11" ht="15" customHeight="1" x14ac:dyDescent="0.2">
      <c r="A305" s="13"/>
      <c r="B305" s="13"/>
      <c r="C305" s="13"/>
      <c r="D305" s="13"/>
      <c r="E305" s="13"/>
      <c r="F305" s="13"/>
      <c r="G305" s="13"/>
      <c r="H305" s="13"/>
      <c r="I305" s="13"/>
      <c r="J305" s="13"/>
      <c r="K305" s="13"/>
    </row>
    <row r="306" spans="1:11" ht="15" customHeight="1" x14ac:dyDescent="0.2">
      <c r="A306" s="13"/>
      <c r="B306" s="13"/>
      <c r="C306" s="13"/>
      <c r="D306" s="13"/>
      <c r="E306" s="13"/>
      <c r="F306" s="13"/>
      <c r="G306" s="13"/>
      <c r="H306" s="13"/>
      <c r="I306" s="13"/>
      <c r="J306" s="13"/>
      <c r="K306" s="13"/>
    </row>
    <row r="307" spans="1:11" ht="15" customHeight="1" x14ac:dyDescent="0.2">
      <c r="A307" s="13"/>
      <c r="B307" s="13"/>
      <c r="C307" s="13"/>
      <c r="D307" s="13"/>
      <c r="E307" s="13"/>
      <c r="F307" s="13"/>
      <c r="G307" s="13"/>
      <c r="H307" s="13"/>
      <c r="I307" s="13"/>
      <c r="J307" s="13"/>
      <c r="K307" s="13"/>
    </row>
    <row r="308" spans="1:11" ht="15" customHeight="1" x14ac:dyDescent="0.2">
      <c r="A308" s="13"/>
      <c r="B308" s="13"/>
      <c r="C308" s="13"/>
      <c r="D308" s="13"/>
      <c r="E308" s="13"/>
      <c r="F308" s="13"/>
      <c r="G308" s="13"/>
      <c r="H308" s="13"/>
      <c r="I308" s="13"/>
      <c r="J308" s="13"/>
      <c r="K308" s="13"/>
    </row>
    <row r="309" spans="1:11" ht="15" customHeight="1" x14ac:dyDescent="0.2">
      <c r="A309" s="13"/>
      <c r="B309" s="13"/>
      <c r="C309" s="13"/>
      <c r="D309" s="13"/>
      <c r="E309" s="13"/>
      <c r="F309" s="13"/>
      <c r="G309" s="13"/>
      <c r="H309" s="13"/>
      <c r="I309" s="13"/>
      <c r="J309" s="13"/>
      <c r="K309" s="13"/>
    </row>
    <row r="310" spans="1:11" ht="15" customHeight="1" x14ac:dyDescent="0.2">
      <c r="A310" s="13"/>
      <c r="B310" s="13"/>
      <c r="C310" s="13"/>
      <c r="D310" s="13"/>
      <c r="E310" s="13"/>
      <c r="F310" s="13"/>
      <c r="G310" s="13"/>
      <c r="H310" s="13"/>
      <c r="I310" s="13"/>
      <c r="J310" s="13"/>
      <c r="K310" s="13"/>
    </row>
    <row r="311" spans="1:11" ht="15" customHeight="1" x14ac:dyDescent="0.2">
      <c r="A311" s="13"/>
      <c r="B311" s="13"/>
      <c r="C311" s="13"/>
      <c r="D311" s="13"/>
      <c r="E311" s="13"/>
      <c r="F311" s="13"/>
      <c r="G311" s="13"/>
      <c r="H311" s="13"/>
      <c r="I311" s="13"/>
      <c r="J311" s="13"/>
      <c r="K311" s="13"/>
    </row>
    <row r="312" spans="1:11" ht="15" customHeight="1" x14ac:dyDescent="0.2">
      <c r="A312" s="13"/>
      <c r="B312" s="13"/>
      <c r="C312" s="13"/>
      <c r="D312" s="13"/>
      <c r="E312" s="13"/>
      <c r="F312" s="13"/>
      <c r="G312" s="13"/>
      <c r="H312" s="13"/>
      <c r="I312" s="13"/>
      <c r="J312" s="13"/>
      <c r="K312" s="13"/>
    </row>
    <row r="313" spans="1:11" ht="15" customHeight="1" x14ac:dyDescent="0.2">
      <c r="A313" s="13"/>
      <c r="B313" s="13"/>
      <c r="C313" s="13"/>
      <c r="D313" s="13"/>
      <c r="E313" s="13"/>
      <c r="F313" s="13"/>
      <c r="G313" s="13"/>
      <c r="H313" s="13"/>
      <c r="I313" s="13"/>
      <c r="J313" s="13"/>
      <c r="K313" s="13"/>
    </row>
    <row r="314" spans="1:11" ht="15" customHeight="1" x14ac:dyDescent="0.2">
      <c r="A314" s="13"/>
      <c r="B314" s="13"/>
      <c r="C314" s="13"/>
      <c r="D314" s="13"/>
      <c r="E314" s="13"/>
      <c r="F314" s="13"/>
      <c r="G314" s="13"/>
      <c r="H314" s="13"/>
      <c r="I314" s="13"/>
      <c r="J314" s="13"/>
      <c r="K314" s="13"/>
    </row>
    <row r="315" spans="1:11" ht="15" customHeight="1" x14ac:dyDescent="0.2">
      <c r="A315" s="13"/>
      <c r="B315" s="13" t="s">
        <v>363</v>
      </c>
      <c r="C315" s="13"/>
      <c r="D315" s="13"/>
      <c r="E315" s="13"/>
      <c r="F315" s="13"/>
      <c r="G315" s="13"/>
      <c r="H315" s="13"/>
      <c r="I315" s="13"/>
      <c r="J315" s="13"/>
      <c r="K315" s="13"/>
    </row>
    <row r="316" spans="1:11" ht="15" customHeight="1" x14ac:dyDescent="0.2">
      <c r="A316" s="13"/>
      <c r="B316" s="13"/>
      <c r="C316" s="13"/>
      <c r="D316" s="13"/>
      <c r="E316" s="13"/>
      <c r="F316" s="13"/>
      <c r="G316" s="13"/>
      <c r="H316" s="13"/>
      <c r="I316" s="13"/>
      <c r="J316" s="13"/>
      <c r="K316" s="13"/>
    </row>
    <row r="317" spans="1:11" ht="15" customHeight="1" x14ac:dyDescent="0.2">
      <c r="A317" s="13"/>
      <c r="B317" s="13"/>
      <c r="C317" s="13"/>
      <c r="D317" s="13"/>
      <c r="E317" s="77">
        <f>IF(AND(C111&gt;=30,C111&lt;=1450),1565*C111+772973,1565*30+772973)</f>
        <v>819923</v>
      </c>
      <c r="F317" s="60" t="s">
        <v>173</v>
      </c>
      <c r="G317" s="13"/>
      <c r="H317" s="13"/>
      <c r="I317" s="260" t="s">
        <v>995</v>
      </c>
      <c r="J317" s="13"/>
      <c r="K317" s="13"/>
    </row>
    <row r="318" spans="1:11" ht="15" customHeight="1" x14ac:dyDescent="0.2">
      <c r="A318" s="13"/>
      <c r="B318" s="13"/>
      <c r="C318" s="13"/>
      <c r="D318" s="13"/>
      <c r="E318" s="13"/>
      <c r="F318" s="13"/>
      <c r="G318" s="13"/>
      <c r="H318" s="13"/>
      <c r="I318" s="13"/>
      <c r="J318" s="13"/>
      <c r="K318" s="13"/>
    </row>
    <row r="319" spans="1:11" ht="15" customHeight="1" x14ac:dyDescent="0.2">
      <c r="A319" s="82" t="s">
        <v>340</v>
      </c>
      <c r="B319" s="13" t="s">
        <v>936</v>
      </c>
      <c r="C319" s="13"/>
      <c r="D319" s="13"/>
      <c r="E319" s="13"/>
      <c r="F319" s="13"/>
      <c r="G319" s="13"/>
      <c r="H319" s="13"/>
      <c r="I319" s="13"/>
      <c r="J319" s="13"/>
      <c r="K319" s="13"/>
    </row>
    <row r="320" spans="1:11" ht="15" customHeight="1" x14ac:dyDescent="0.2">
      <c r="A320" s="13"/>
      <c r="B320" s="13"/>
      <c r="C320" s="13"/>
      <c r="D320" s="13"/>
      <c r="E320" s="13"/>
      <c r="F320" s="13"/>
      <c r="G320" s="13"/>
      <c r="H320" s="13"/>
      <c r="I320" s="13"/>
      <c r="J320" s="13"/>
      <c r="K320" s="13"/>
    </row>
    <row r="321" spans="1:11" ht="15" customHeight="1" x14ac:dyDescent="0.2">
      <c r="A321" s="13"/>
      <c r="B321" s="13"/>
      <c r="C321" s="13"/>
      <c r="D321" s="13"/>
      <c r="E321" s="13"/>
      <c r="F321" s="13"/>
      <c r="G321" s="13"/>
      <c r="H321" s="13"/>
      <c r="I321" s="13"/>
      <c r="J321" s="13"/>
      <c r="K321" s="13"/>
    </row>
    <row r="322" spans="1:11" ht="15" customHeight="1" x14ac:dyDescent="0.2">
      <c r="A322" s="13"/>
      <c r="B322" s="13"/>
      <c r="C322" s="13"/>
      <c r="D322" s="13"/>
      <c r="E322" s="13"/>
      <c r="F322" s="13"/>
      <c r="G322" s="13"/>
      <c r="H322" s="13"/>
      <c r="I322" s="13"/>
      <c r="J322" s="13"/>
      <c r="K322" s="13"/>
    </row>
    <row r="323" spans="1:11" ht="15" customHeight="1" x14ac:dyDescent="0.2">
      <c r="A323" s="13"/>
      <c r="B323" s="13"/>
      <c r="C323" s="13"/>
      <c r="D323" s="13"/>
      <c r="E323" s="13"/>
      <c r="F323" s="13"/>
      <c r="G323" s="13"/>
      <c r="H323" s="13"/>
      <c r="I323" s="13"/>
      <c r="J323" s="13"/>
      <c r="K323" s="13"/>
    </row>
    <row r="324" spans="1:11" ht="15" customHeight="1" x14ac:dyDescent="0.2">
      <c r="A324" s="13"/>
      <c r="B324" s="13"/>
      <c r="C324" s="13"/>
      <c r="D324" s="13"/>
      <c r="E324" s="13"/>
      <c r="F324" s="13"/>
      <c r="G324" s="13"/>
      <c r="H324" s="13"/>
      <c r="I324" s="13"/>
      <c r="J324" s="13"/>
      <c r="K324" s="13"/>
    </row>
    <row r="325" spans="1:11" ht="15" customHeight="1" x14ac:dyDescent="0.2">
      <c r="A325" s="13"/>
      <c r="B325" s="13"/>
      <c r="C325" s="13"/>
      <c r="D325" s="13"/>
      <c r="E325" s="13"/>
      <c r="F325" s="13"/>
      <c r="G325" s="13"/>
      <c r="H325" s="13"/>
      <c r="I325" s="13"/>
      <c r="J325" s="13"/>
      <c r="K325" s="13"/>
    </row>
    <row r="326" spans="1:11" ht="15" customHeight="1" x14ac:dyDescent="0.2">
      <c r="A326" s="13"/>
      <c r="B326" s="13"/>
      <c r="C326" s="13"/>
      <c r="D326" s="13"/>
      <c r="E326" s="13"/>
      <c r="F326" s="13"/>
      <c r="G326" s="13"/>
      <c r="H326" s="13"/>
      <c r="I326" s="13"/>
      <c r="J326" s="13"/>
      <c r="K326" s="13"/>
    </row>
    <row r="327" spans="1:11" ht="15" customHeight="1" x14ac:dyDescent="0.2">
      <c r="A327" s="13"/>
      <c r="B327" s="13"/>
      <c r="C327" s="13"/>
      <c r="D327" s="13"/>
      <c r="E327" s="13"/>
      <c r="F327" s="13"/>
      <c r="G327" s="13"/>
      <c r="H327" s="13"/>
      <c r="I327" s="13"/>
      <c r="J327" s="13"/>
      <c r="K327" s="13"/>
    </row>
    <row r="328" spans="1:11" ht="15" customHeight="1" x14ac:dyDescent="0.2">
      <c r="A328" s="13"/>
      <c r="B328" s="13"/>
      <c r="C328" s="13"/>
      <c r="D328" s="13"/>
      <c r="E328" s="13"/>
      <c r="F328" s="13"/>
      <c r="G328" s="13"/>
      <c r="H328" s="13"/>
      <c r="I328" s="13"/>
      <c r="J328" s="13"/>
      <c r="K328" s="13"/>
    </row>
    <row r="329" spans="1:11" ht="15" customHeight="1" x14ac:dyDescent="0.2">
      <c r="A329" s="13"/>
      <c r="B329" s="13"/>
      <c r="C329" s="13"/>
      <c r="D329" s="13"/>
      <c r="E329" s="13"/>
      <c r="F329" s="13"/>
      <c r="G329" s="13"/>
      <c r="H329" s="13"/>
      <c r="I329" s="13"/>
      <c r="J329" s="13"/>
      <c r="K329" s="13"/>
    </row>
    <row r="330" spans="1:11" ht="15" customHeight="1" x14ac:dyDescent="0.2">
      <c r="A330" s="13"/>
      <c r="B330" s="13"/>
      <c r="C330" s="13"/>
      <c r="D330" s="13"/>
      <c r="E330" s="13"/>
      <c r="F330" s="13"/>
      <c r="G330" s="13"/>
      <c r="H330" s="13"/>
      <c r="I330" s="13"/>
      <c r="J330" s="13"/>
      <c r="K330" s="13"/>
    </row>
    <row r="331" spans="1:11" ht="15" customHeight="1" x14ac:dyDescent="0.2">
      <c r="A331" s="13"/>
      <c r="B331" s="13"/>
      <c r="C331" s="13"/>
      <c r="D331" s="13"/>
      <c r="E331" s="13"/>
      <c r="F331" s="13"/>
      <c r="G331" s="13"/>
      <c r="H331" s="13"/>
      <c r="I331" s="13"/>
      <c r="J331" s="13"/>
      <c r="K331" s="13"/>
    </row>
    <row r="332" spans="1:11" ht="15" customHeight="1" x14ac:dyDescent="0.2">
      <c r="A332" s="13"/>
      <c r="B332" s="13"/>
      <c r="C332" s="13"/>
      <c r="D332" s="13"/>
      <c r="E332" s="13"/>
      <c r="F332" s="13"/>
      <c r="G332" s="13"/>
      <c r="H332" s="13"/>
      <c r="I332" s="13"/>
      <c r="J332" s="13"/>
      <c r="K332" s="13"/>
    </row>
    <row r="333" spans="1:11" ht="15" customHeight="1" x14ac:dyDescent="0.2">
      <c r="A333" s="13"/>
      <c r="B333" s="13"/>
      <c r="C333" s="13"/>
      <c r="D333" s="13"/>
      <c r="E333" s="13"/>
      <c r="F333" s="13"/>
      <c r="G333" s="13"/>
      <c r="H333" s="13"/>
      <c r="I333" s="13"/>
      <c r="J333" s="13"/>
      <c r="K333" s="13"/>
    </row>
    <row r="334" spans="1:11" ht="15" customHeight="1" x14ac:dyDescent="0.2">
      <c r="A334" s="13"/>
      <c r="B334" s="13" t="s">
        <v>364</v>
      </c>
      <c r="C334" s="13"/>
      <c r="D334" s="13"/>
      <c r="E334" s="13"/>
      <c r="F334" s="13"/>
      <c r="G334" s="13"/>
      <c r="H334" s="13"/>
      <c r="I334" s="13"/>
      <c r="J334" s="13"/>
      <c r="K334" s="13"/>
    </row>
    <row r="335" spans="1:11" ht="15" customHeight="1" x14ac:dyDescent="0.2">
      <c r="A335" s="13"/>
      <c r="B335" s="13"/>
      <c r="C335" s="13"/>
      <c r="D335" s="13"/>
      <c r="E335" s="13"/>
      <c r="F335" s="13"/>
      <c r="G335" s="13"/>
      <c r="H335" s="13"/>
      <c r="I335" s="13"/>
      <c r="J335" s="13"/>
      <c r="K335" s="13"/>
    </row>
    <row r="336" spans="1:11" ht="15" customHeight="1" x14ac:dyDescent="0.2">
      <c r="A336" s="13"/>
      <c r="B336" s="13"/>
      <c r="C336" s="13"/>
      <c r="D336" s="77">
        <f>IF(AND(C111&gt;=30,C111&lt;=1450),6190*C111^(1+15.34/C111),6190*30^(1+15.34/30))</f>
        <v>1057093.1014660916</v>
      </c>
      <c r="E336" s="60" t="s">
        <v>173</v>
      </c>
      <c r="F336" s="426"/>
      <c r="G336" s="13"/>
      <c r="H336" s="13"/>
      <c r="I336" s="260" t="s">
        <v>995</v>
      </c>
      <c r="J336" s="13"/>
      <c r="K336" s="13"/>
    </row>
    <row r="337" spans="1:11" ht="15" customHeight="1" x14ac:dyDescent="0.2">
      <c r="A337" s="13"/>
      <c r="B337" s="13"/>
      <c r="C337" s="13"/>
      <c r="D337" s="13"/>
      <c r="E337" s="60"/>
      <c r="F337" s="60"/>
      <c r="G337" s="13"/>
      <c r="H337" s="13"/>
      <c r="I337" s="13"/>
      <c r="J337" s="13"/>
      <c r="K337" s="13"/>
    </row>
    <row r="338" spans="1:11" ht="15" customHeight="1" x14ac:dyDescent="0.2">
      <c r="A338" s="13"/>
      <c r="B338" s="13"/>
      <c r="C338" s="13"/>
      <c r="D338" s="13"/>
      <c r="E338" s="60"/>
      <c r="F338" s="60"/>
      <c r="G338" s="13"/>
      <c r="H338" s="13"/>
      <c r="I338" s="13"/>
      <c r="J338" s="13"/>
      <c r="K338" s="13"/>
    </row>
    <row r="339" spans="1:11" ht="15" customHeight="1" x14ac:dyDescent="0.2">
      <c r="A339" s="82" t="s">
        <v>350</v>
      </c>
      <c r="B339" s="13" t="s">
        <v>274</v>
      </c>
      <c r="C339" s="13"/>
      <c r="D339" s="13"/>
      <c r="E339" s="60"/>
      <c r="F339" s="60"/>
      <c r="G339" s="13"/>
      <c r="H339" s="13"/>
      <c r="I339" s="13"/>
      <c r="J339" s="13"/>
      <c r="K339" s="13"/>
    </row>
    <row r="340" spans="1:11" ht="15" customHeight="1" x14ac:dyDescent="0.2">
      <c r="A340" s="82"/>
      <c r="B340" s="13"/>
      <c r="C340" s="13"/>
      <c r="D340" s="13"/>
      <c r="E340" s="60"/>
      <c r="F340" s="60"/>
      <c r="G340" s="13"/>
      <c r="H340" s="13"/>
      <c r="I340" s="13"/>
      <c r="J340" s="13"/>
      <c r="K340" s="13"/>
    </row>
    <row r="341" spans="1:11" ht="15" customHeight="1" x14ac:dyDescent="0.5">
      <c r="A341" s="13"/>
      <c r="B341" s="219" t="s">
        <v>365</v>
      </c>
      <c r="C341" s="13"/>
      <c r="D341" s="13"/>
      <c r="E341" s="60"/>
      <c r="F341" s="60"/>
      <c r="G341" s="13"/>
      <c r="H341" s="13"/>
      <c r="I341" s="13"/>
      <c r="J341" s="13"/>
      <c r="K341" s="13"/>
    </row>
    <row r="342" spans="1:11" ht="15" customHeight="1" x14ac:dyDescent="0.2">
      <c r="A342" s="13"/>
      <c r="B342" s="13"/>
      <c r="C342" s="13"/>
      <c r="D342" s="13"/>
      <c r="E342" s="13"/>
      <c r="F342" s="13"/>
      <c r="G342" s="13"/>
      <c r="H342" s="13"/>
      <c r="I342" s="13"/>
      <c r="J342" s="13"/>
      <c r="K342" s="13"/>
    </row>
    <row r="343" spans="1:11" ht="15" customHeight="1" x14ac:dyDescent="0.3">
      <c r="A343" s="13"/>
      <c r="B343" s="13" t="s">
        <v>937</v>
      </c>
      <c r="C343" s="426"/>
      <c r="D343" s="426"/>
      <c r="E343" s="13" t="s">
        <v>845</v>
      </c>
      <c r="F343" s="77">
        <f>C29</f>
        <v>654861.31943807809</v>
      </c>
      <c r="G343" s="60" t="s">
        <v>282</v>
      </c>
      <c r="H343" s="13"/>
      <c r="I343" s="13"/>
      <c r="J343" s="13"/>
      <c r="K343" s="13"/>
    </row>
    <row r="344" spans="1:11" ht="27" customHeight="1" x14ac:dyDescent="0.2">
      <c r="A344" s="13"/>
      <c r="B344" s="565" t="s">
        <v>281</v>
      </c>
      <c r="C344" s="565"/>
      <c r="D344" s="565"/>
      <c r="E344" s="565"/>
      <c r="F344" s="13">
        <f>F343*0.41</f>
        <v>268493.140969612</v>
      </c>
      <c r="G344" s="60" t="s">
        <v>282</v>
      </c>
      <c r="H344" s="13"/>
      <c r="I344" s="13"/>
      <c r="J344" s="13"/>
      <c r="K344" s="13"/>
    </row>
    <row r="345" spans="1:11" ht="21" customHeight="1" x14ac:dyDescent="0.2">
      <c r="A345" s="13"/>
      <c r="B345" s="13" t="s">
        <v>366</v>
      </c>
      <c r="C345" s="13"/>
      <c r="D345" s="13"/>
      <c r="E345" s="13"/>
      <c r="F345" s="13">
        <f>F343+F344</f>
        <v>923354.46040769015</v>
      </c>
      <c r="G345" s="60" t="s">
        <v>282</v>
      </c>
      <c r="H345" s="13"/>
      <c r="I345" s="13"/>
      <c r="J345" s="13"/>
      <c r="K345" s="13"/>
    </row>
    <row r="346" spans="1:11" ht="15" customHeight="1" x14ac:dyDescent="0.2">
      <c r="A346" s="13"/>
      <c r="B346" s="13"/>
      <c r="C346" s="13"/>
      <c r="D346" s="426"/>
      <c r="E346" s="426"/>
      <c r="F346" s="13"/>
      <c r="G346" s="13"/>
      <c r="H346" s="13"/>
      <c r="I346" s="13"/>
      <c r="J346" s="13"/>
      <c r="K346" s="13"/>
    </row>
    <row r="347" spans="1:11" ht="15" customHeight="1" x14ac:dyDescent="0.5">
      <c r="A347" s="13"/>
      <c r="B347" s="219" t="s">
        <v>367</v>
      </c>
      <c r="C347" s="13"/>
      <c r="D347" s="13"/>
      <c r="E347" s="13"/>
      <c r="F347" s="13"/>
      <c r="G347" s="13"/>
      <c r="H347" s="13"/>
      <c r="I347" s="13"/>
      <c r="J347" s="13"/>
      <c r="K347" s="13"/>
    </row>
    <row r="348" spans="1:11" ht="15" customHeight="1" x14ac:dyDescent="0.2">
      <c r="A348" s="13"/>
      <c r="B348" s="13" t="s">
        <v>938</v>
      </c>
      <c r="C348" s="13"/>
      <c r="D348" s="13"/>
      <c r="E348" s="13"/>
      <c r="F348" s="13"/>
      <c r="G348" s="13"/>
      <c r="H348" s="13"/>
      <c r="I348" s="13"/>
      <c r="J348" s="13"/>
      <c r="K348" s="13"/>
    </row>
    <row r="349" spans="1:11" ht="15" customHeight="1" x14ac:dyDescent="0.5">
      <c r="A349" s="13"/>
      <c r="B349" s="219"/>
      <c r="C349" s="13"/>
      <c r="D349" s="13"/>
      <c r="E349" s="13"/>
      <c r="F349" s="13"/>
      <c r="G349" s="13"/>
      <c r="H349" s="13"/>
      <c r="I349" s="13"/>
      <c r="J349" s="13"/>
      <c r="K349" s="13"/>
    </row>
    <row r="350" spans="1:11" ht="15" customHeight="1" x14ac:dyDescent="0.2">
      <c r="A350" s="13"/>
      <c r="B350" s="13"/>
      <c r="C350" s="13"/>
      <c r="D350" s="13"/>
      <c r="E350" s="13"/>
      <c r="F350" s="13"/>
      <c r="G350" s="13"/>
      <c r="H350" s="13"/>
      <c r="I350" s="13"/>
      <c r="J350" s="13"/>
      <c r="K350" s="13"/>
    </row>
    <row r="351" spans="1:11" ht="15" customHeight="1" x14ac:dyDescent="0.2">
      <c r="A351" s="13"/>
      <c r="B351" s="13"/>
      <c r="C351" s="13"/>
      <c r="D351" s="13"/>
      <c r="E351" s="13"/>
      <c r="F351" s="13"/>
      <c r="G351" s="13"/>
      <c r="H351" s="13"/>
      <c r="I351" s="13"/>
      <c r="J351" s="13"/>
      <c r="K351" s="13"/>
    </row>
    <row r="352" spans="1:11" ht="15" customHeight="1" x14ac:dyDescent="0.2">
      <c r="A352" s="13"/>
      <c r="B352" s="13"/>
      <c r="C352" s="13"/>
      <c r="D352" s="13"/>
      <c r="E352" s="13"/>
      <c r="F352" s="13"/>
      <c r="G352" s="13"/>
      <c r="H352" s="13"/>
      <c r="I352" s="13"/>
      <c r="J352" s="13"/>
      <c r="K352" s="13"/>
    </row>
    <row r="353" spans="1:13" ht="15" customHeight="1" x14ac:dyDescent="0.2">
      <c r="A353" s="13"/>
      <c r="B353" s="13"/>
      <c r="C353" s="13"/>
      <c r="D353" s="13"/>
      <c r="E353" s="13"/>
      <c r="F353" s="13"/>
      <c r="G353" s="13"/>
      <c r="H353" s="13"/>
      <c r="I353" s="13"/>
      <c r="J353" s="13"/>
      <c r="K353" s="13"/>
    </row>
    <row r="354" spans="1:13" ht="15" customHeight="1" x14ac:dyDescent="0.2">
      <c r="A354" s="13"/>
      <c r="B354" s="13"/>
      <c r="C354" s="13"/>
      <c r="D354" s="13"/>
      <c r="E354" s="13"/>
      <c r="F354" s="13"/>
      <c r="G354" s="13"/>
      <c r="H354" s="13"/>
      <c r="I354" s="13"/>
      <c r="J354" s="13"/>
      <c r="K354" s="13"/>
    </row>
    <row r="355" spans="1:13" ht="15" customHeight="1" x14ac:dyDescent="0.2">
      <c r="A355" s="13"/>
      <c r="B355" s="13"/>
      <c r="C355" s="13"/>
      <c r="D355" s="13"/>
      <c r="E355" s="13"/>
      <c r="F355" s="13"/>
      <c r="G355" s="13"/>
      <c r="H355" s="13"/>
      <c r="I355" s="13"/>
      <c r="J355" s="13"/>
      <c r="K355" s="13"/>
    </row>
    <row r="356" spans="1:13" ht="15" customHeight="1" x14ac:dyDescent="0.2">
      <c r="A356" s="13"/>
      <c r="B356" s="13"/>
      <c r="C356" s="13"/>
      <c r="D356" s="13"/>
      <c r="E356" s="13"/>
      <c r="F356" s="13"/>
      <c r="G356" s="13"/>
      <c r="H356" s="13"/>
      <c r="I356" s="13"/>
      <c r="J356" s="13"/>
      <c r="K356" s="13"/>
    </row>
    <row r="357" spans="1:13" ht="15" customHeight="1" x14ac:dyDescent="0.2">
      <c r="A357" s="13"/>
      <c r="B357" s="13"/>
      <c r="C357" s="13"/>
      <c r="D357" s="13"/>
      <c r="E357" s="13"/>
      <c r="F357" s="13"/>
      <c r="G357" s="13"/>
      <c r="H357" s="13"/>
      <c r="I357" s="13"/>
      <c r="J357" s="13"/>
      <c r="K357" s="13"/>
    </row>
    <row r="358" spans="1:13" ht="15" customHeight="1" x14ac:dyDescent="0.2">
      <c r="A358" s="13"/>
      <c r="B358" s="13"/>
      <c r="C358" s="13"/>
      <c r="D358" s="13"/>
      <c r="E358" s="13"/>
      <c r="F358" s="13"/>
      <c r="G358" s="13"/>
      <c r="H358" s="13"/>
      <c r="I358" s="13"/>
      <c r="J358" s="13"/>
      <c r="K358" s="13"/>
    </row>
    <row r="359" spans="1:13" ht="15" customHeight="1" x14ac:dyDescent="0.2">
      <c r="A359" s="13"/>
      <c r="B359" s="13"/>
      <c r="C359" s="13"/>
      <c r="D359" s="13"/>
      <c r="E359" s="13"/>
      <c r="F359" s="13"/>
      <c r="G359" s="13"/>
      <c r="H359" s="13"/>
      <c r="I359" s="13"/>
      <c r="J359" s="13"/>
      <c r="K359" s="13"/>
    </row>
    <row r="360" spans="1:13" ht="15" customHeight="1" x14ac:dyDescent="0.2">
      <c r="A360" s="13"/>
      <c r="B360" s="13"/>
      <c r="C360" s="13"/>
      <c r="D360" s="13"/>
      <c r="E360" s="13"/>
      <c r="F360" s="13"/>
      <c r="G360" s="13"/>
      <c r="H360" s="13"/>
      <c r="I360" s="13"/>
      <c r="J360" s="13"/>
      <c r="K360" s="13"/>
    </row>
    <row r="361" spans="1:13" ht="15" customHeight="1" x14ac:dyDescent="0.2">
      <c r="A361" s="13"/>
      <c r="B361" s="13"/>
      <c r="C361" s="13"/>
      <c r="D361" s="13"/>
      <c r="E361" s="13"/>
      <c r="F361" s="13"/>
      <c r="G361" s="13"/>
      <c r="H361" s="13"/>
      <c r="I361" s="13"/>
      <c r="J361" s="13"/>
      <c r="K361" s="13"/>
    </row>
    <row r="362" spans="1:13" ht="15" customHeight="1" x14ac:dyDescent="0.2">
      <c r="A362" s="13"/>
      <c r="B362" s="13"/>
      <c r="C362" s="13"/>
      <c r="D362" s="13"/>
      <c r="E362" s="13"/>
      <c r="F362" s="13"/>
      <c r="G362" s="13"/>
      <c r="H362" s="13"/>
      <c r="I362" s="13"/>
      <c r="J362" s="13"/>
      <c r="K362" s="13"/>
    </row>
    <row r="363" spans="1:13" ht="15" customHeight="1" x14ac:dyDescent="0.2">
      <c r="A363" s="13"/>
      <c r="B363" s="13" t="s">
        <v>939</v>
      </c>
      <c r="C363" s="13"/>
      <c r="D363" s="13"/>
      <c r="E363" s="13"/>
      <c r="F363" s="13"/>
      <c r="G363" s="13"/>
      <c r="H363" s="13"/>
      <c r="I363" s="13"/>
      <c r="J363" s="13"/>
      <c r="K363" s="13"/>
    </row>
    <row r="364" spans="1:13" ht="15" customHeight="1" x14ac:dyDescent="0.2">
      <c r="A364" s="13"/>
      <c r="C364" s="13"/>
      <c r="D364" s="13"/>
      <c r="E364" s="13"/>
      <c r="F364" s="13"/>
      <c r="G364" s="13"/>
      <c r="H364" s="13"/>
      <c r="I364" s="260" t="s">
        <v>1010</v>
      </c>
      <c r="J364" s="13"/>
      <c r="K364" s="13"/>
      <c r="L364" s="13"/>
      <c r="M364" s="554" t="s">
        <v>1011</v>
      </c>
    </row>
    <row r="365" spans="1:13" ht="15" customHeight="1" x14ac:dyDescent="0.2">
      <c r="A365" s="13"/>
      <c r="B365" s="13" t="s">
        <v>940</v>
      </c>
      <c r="C365" s="13"/>
      <c r="D365" s="13"/>
      <c r="E365" s="13"/>
      <c r="F365" s="13"/>
      <c r="G365" s="60">
        <f>IF(AND(D369&gt;=0,D369&lt;=3),1000*(32000*(D369)^0.58), "Relacao MVA/rpm fora da validade do grafico B16.")</f>
        <v>4731065.8742790874</v>
      </c>
      <c r="H365" s="60" t="s">
        <v>173</v>
      </c>
      <c r="I365" s="260" t="s">
        <v>1008</v>
      </c>
      <c r="J365" s="13"/>
      <c r="K365" s="83"/>
      <c r="L365" s="548">
        <v>0</v>
      </c>
      <c r="M365" s="551"/>
    </row>
    <row r="366" spans="1:13" ht="15" customHeight="1" x14ac:dyDescent="0.2">
      <c r="A366" s="13"/>
      <c r="B366" s="13"/>
      <c r="C366" s="13"/>
      <c r="D366" s="13"/>
      <c r="E366" s="13"/>
      <c r="F366" s="13"/>
      <c r="G366" s="13"/>
      <c r="H366" s="13"/>
      <c r="I366" s="260" t="s">
        <v>1009</v>
      </c>
      <c r="J366" s="260"/>
      <c r="K366" s="552"/>
      <c r="L366" s="553">
        <v>3</v>
      </c>
      <c r="M366" s="13"/>
    </row>
    <row r="367" spans="1:13" ht="15" customHeight="1" x14ac:dyDescent="0.2">
      <c r="A367" s="13"/>
      <c r="B367" s="82" t="s">
        <v>128</v>
      </c>
      <c r="C367" s="13"/>
      <c r="D367" s="426"/>
      <c r="E367" s="13"/>
      <c r="F367" s="13"/>
      <c r="G367" s="13"/>
      <c r="H367" s="13"/>
      <c r="I367" s="13"/>
      <c r="J367" s="13"/>
      <c r="K367" s="13"/>
    </row>
    <row r="368" spans="1:13" ht="15" customHeight="1" x14ac:dyDescent="0.2">
      <c r="A368" s="13"/>
      <c r="B368" s="13"/>
      <c r="C368" s="426"/>
      <c r="D368" s="13"/>
      <c r="E368" s="13"/>
      <c r="F368" s="13"/>
      <c r="G368" s="13"/>
      <c r="H368" s="13"/>
      <c r="I368" s="13"/>
      <c r="J368" s="13"/>
      <c r="K368" s="13"/>
    </row>
    <row r="369" spans="1:11" ht="15" customHeight="1" x14ac:dyDescent="0.2">
      <c r="A369" s="13"/>
      <c r="B369" s="13"/>
      <c r="C369" s="15"/>
      <c r="D369" s="13">
        <f>$D$372/$C$167</f>
        <v>3.7037037037037042E-2</v>
      </c>
      <c r="E369" s="13" t="s">
        <v>368</v>
      </c>
      <c r="F369" s="13"/>
      <c r="G369" s="13"/>
      <c r="H369" s="13"/>
      <c r="I369" s="13"/>
      <c r="J369" s="13"/>
      <c r="K369" s="13"/>
    </row>
    <row r="370" spans="1:11" x14ac:dyDescent="0.2">
      <c r="A370" s="13"/>
      <c r="B370" s="13"/>
      <c r="C370" s="15"/>
      <c r="D370" s="13"/>
      <c r="E370" s="13"/>
      <c r="F370" s="13"/>
      <c r="G370" s="13"/>
      <c r="H370" s="13"/>
      <c r="I370" s="13"/>
      <c r="J370" s="13"/>
      <c r="K370" s="13"/>
    </row>
    <row r="371" spans="1:11" ht="15" customHeight="1" x14ac:dyDescent="0.2">
      <c r="A371" s="13"/>
      <c r="B371" s="13"/>
      <c r="C371" s="13"/>
      <c r="D371" s="13"/>
      <c r="E371" s="13"/>
      <c r="F371" s="13"/>
      <c r="G371" s="13"/>
      <c r="H371" s="13"/>
      <c r="I371" s="13"/>
      <c r="J371" s="13"/>
      <c r="K371" s="13"/>
    </row>
    <row r="372" spans="1:11" ht="15" customHeight="1" x14ac:dyDescent="0.2">
      <c r="A372" s="13"/>
      <c r="B372" s="13"/>
      <c r="C372" s="13"/>
      <c r="D372" s="13">
        <f>$D$106/$C$17</f>
        <v>16.666666666666668</v>
      </c>
      <c r="E372" s="13" t="s">
        <v>369</v>
      </c>
      <c r="F372" s="13"/>
      <c r="G372" s="13"/>
      <c r="H372" s="13"/>
      <c r="I372" s="13"/>
      <c r="J372" s="13"/>
      <c r="K372" s="13"/>
    </row>
    <row r="373" spans="1:11" ht="15" customHeight="1" x14ac:dyDescent="0.2">
      <c r="A373" s="13"/>
      <c r="B373" s="13"/>
      <c r="C373" s="426"/>
      <c r="D373" s="426"/>
      <c r="E373" s="426"/>
      <c r="F373" s="13"/>
      <c r="G373" s="13"/>
      <c r="H373" s="13"/>
      <c r="I373" s="13"/>
      <c r="J373" s="13"/>
      <c r="K373" s="13"/>
    </row>
    <row r="374" spans="1:11" ht="30.75" customHeight="1" x14ac:dyDescent="0.2">
      <c r="A374" s="13"/>
      <c r="B374" s="565" t="s">
        <v>281</v>
      </c>
      <c r="C374" s="565"/>
      <c r="D374" s="565"/>
      <c r="E374" s="565"/>
      <c r="F374" s="77">
        <f>G365*0.41</f>
        <v>1939737.0084544257</v>
      </c>
      <c r="G374" s="60" t="s">
        <v>282</v>
      </c>
      <c r="H374" s="13"/>
      <c r="I374" s="13"/>
      <c r="J374" s="13"/>
      <c r="K374" s="13"/>
    </row>
    <row r="375" spans="1:11" ht="21" customHeight="1" x14ac:dyDescent="0.2">
      <c r="A375" s="13"/>
      <c r="B375" s="13" t="s">
        <v>371</v>
      </c>
      <c r="C375" s="13"/>
      <c r="D375" s="13"/>
      <c r="E375" s="13"/>
      <c r="F375" s="77">
        <f>G365+F374</f>
        <v>6670802.8827335127</v>
      </c>
      <c r="G375" s="60" t="s">
        <v>282</v>
      </c>
      <c r="H375" s="13"/>
      <c r="I375" s="13"/>
      <c r="J375" s="13"/>
      <c r="K375" s="13"/>
    </row>
    <row r="376" spans="1:11" ht="15" customHeight="1" x14ac:dyDescent="0.2">
      <c r="A376" s="13"/>
      <c r="B376" s="13"/>
      <c r="C376" s="426"/>
      <c r="D376" s="426"/>
      <c r="E376" s="426"/>
      <c r="F376" s="13"/>
      <c r="G376" s="13"/>
      <c r="H376" s="13"/>
      <c r="I376" s="13"/>
      <c r="J376" s="13"/>
      <c r="K376" s="13"/>
    </row>
    <row r="377" spans="1:11" ht="15" customHeight="1" x14ac:dyDescent="0.2">
      <c r="A377" s="13"/>
      <c r="B377" s="13"/>
      <c r="C377" s="13"/>
      <c r="D377" s="13"/>
      <c r="E377" s="13"/>
      <c r="F377" s="13"/>
      <c r="G377" s="13"/>
      <c r="H377" s="13"/>
      <c r="I377" s="13"/>
      <c r="J377" s="13"/>
      <c r="K377" s="13"/>
    </row>
    <row r="378" spans="1:11" ht="15" customHeight="1" x14ac:dyDescent="0.2">
      <c r="A378" s="13"/>
      <c r="B378" s="13" t="s">
        <v>941</v>
      </c>
      <c r="C378" s="13"/>
      <c r="D378" s="13"/>
      <c r="E378" s="13"/>
      <c r="F378" s="13"/>
      <c r="G378" s="13"/>
      <c r="H378" s="13"/>
      <c r="I378" s="13"/>
      <c r="J378" s="13"/>
      <c r="K378" s="13"/>
    </row>
    <row r="379" spans="1:11" ht="15" customHeight="1" x14ac:dyDescent="0.2">
      <c r="A379" s="13"/>
      <c r="B379" s="13"/>
      <c r="C379" s="13"/>
      <c r="D379" s="13"/>
      <c r="E379" s="13"/>
      <c r="F379" s="13"/>
      <c r="G379" s="13"/>
      <c r="H379" s="13"/>
      <c r="I379" s="13"/>
      <c r="J379" s="13"/>
      <c r="K379" s="13"/>
    </row>
    <row r="380" spans="1:11" ht="15" customHeight="1" x14ac:dyDescent="0.2">
      <c r="A380" s="13"/>
      <c r="B380" s="13"/>
      <c r="C380" s="13"/>
      <c r="D380" s="13"/>
      <c r="E380" s="13"/>
      <c r="F380" s="13"/>
      <c r="G380" s="13"/>
      <c r="H380" s="13"/>
      <c r="I380" s="13"/>
      <c r="J380" s="13"/>
      <c r="K380" s="13"/>
    </row>
    <row r="381" spans="1:11" ht="15" customHeight="1" x14ac:dyDescent="0.2">
      <c r="A381" s="13"/>
      <c r="B381" s="13"/>
      <c r="C381" s="13"/>
      <c r="D381" s="13"/>
      <c r="E381" s="13"/>
      <c r="F381" s="13"/>
      <c r="G381" s="13"/>
      <c r="H381" s="13"/>
      <c r="I381" s="13"/>
      <c r="J381" s="13"/>
      <c r="K381" s="13"/>
    </row>
    <row r="382" spans="1:11" ht="15" customHeight="1" x14ac:dyDescent="0.2">
      <c r="A382" s="13"/>
      <c r="B382" s="13"/>
      <c r="C382" s="13"/>
      <c r="D382" s="13"/>
      <c r="E382" s="13"/>
      <c r="F382" s="13"/>
      <c r="G382" s="13"/>
      <c r="H382" s="13"/>
      <c r="I382" s="13"/>
      <c r="J382" s="13"/>
      <c r="K382" s="13"/>
    </row>
    <row r="383" spans="1:11" ht="15" customHeight="1" x14ac:dyDescent="0.2">
      <c r="A383" s="13"/>
      <c r="B383" s="13"/>
      <c r="C383" s="13"/>
      <c r="D383" s="13"/>
      <c r="E383" s="13"/>
      <c r="F383" s="13"/>
      <c r="G383" s="13"/>
      <c r="H383" s="13"/>
      <c r="I383" s="13"/>
      <c r="J383" s="13"/>
      <c r="K383" s="13"/>
    </row>
    <row r="384" spans="1:11" ht="15" customHeight="1" x14ac:dyDescent="0.2">
      <c r="A384" s="13"/>
      <c r="B384" s="13"/>
      <c r="C384" s="13"/>
      <c r="D384" s="13"/>
      <c r="E384" s="13"/>
      <c r="F384" s="13"/>
      <c r="G384" s="13"/>
      <c r="H384" s="13"/>
      <c r="I384" s="13"/>
      <c r="J384" s="13"/>
      <c r="K384" s="13"/>
    </row>
    <row r="385" spans="1:12" ht="15" customHeight="1" x14ac:dyDescent="0.2">
      <c r="A385" s="13"/>
      <c r="B385" s="13"/>
      <c r="C385" s="13"/>
      <c r="D385" s="13"/>
      <c r="E385" s="13"/>
      <c r="F385" s="13"/>
      <c r="G385" s="13"/>
      <c r="H385" s="13"/>
      <c r="I385" s="13"/>
      <c r="J385" s="13"/>
      <c r="K385" s="13"/>
    </row>
    <row r="386" spans="1:12" ht="15" customHeight="1" x14ac:dyDescent="0.2">
      <c r="A386" s="13"/>
      <c r="B386" s="13"/>
      <c r="C386" s="13"/>
      <c r="D386" s="13"/>
      <c r="E386" s="13"/>
      <c r="F386" s="13"/>
      <c r="G386" s="13"/>
      <c r="H386" s="13"/>
      <c r="I386" s="13"/>
      <c r="J386" s="13"/>
      <c r="K386" s="13"/>
    </row>
    <row r="387" spans="1:12" ht="15" customHeight="1" x14ac:dyDescent="0.2">
      <c r="A387" s="13"/>
      <c r="B387" s="13"/>
      <c r="C387" s="13"/>
      <c r="D387" s="13"/>
      <c r="E387" s="13"/>
      <c r="F387" s="13"/>
      <c r="G387" s="13"/>
      <c r="H387" s="13"/>
      <c r="I387" s="13"/>
      <c r="J387" s="13"/>
      <c r="K387" s="13"/>
    </row>
    <row r="388" spans="1:12" ht="15" customHeight="1" x14ac:dyDescent="0.2">
      <c r="A388" s="13"/>
      <c r="B388" s="13"/>
      <c r="C388" s="13"/>
      <c r="D388" s="13"/>
      <c r="E388" s="13"/>
      <c r="F388" s="13"/>
      <c r="G388" s="13"/>
      <c r="H388" s="13"/>
      <c r="I388" s="13"/>
      <c r="J388" s="13"/>
      <c r="K388" s="13"/>
    </row>
    <row r="389" spans="1:12" ht="15" customHeight="1" x14ac:dyDescent="0.2">
      <c r="A389" s="13"/>
      <c r="B389" s="13"/>
      <c r="C389" s="13"/>
      <c r="D389" s="13"/>
      <c r="E389" s="13"/>
      <c r="F389" s="13"/>
      <c r="G389" s="13"/>
      <c r="H389" s="13"/>
      <c r="I389" s="13"/>
      <c r="J389" s="13"/>
      <c r="K389" s="13"/>
    </row>
    <row r="390" spans="1:12" ht="15" customHeight="1" x14ac:dyDescent="0.2">
      <c r="A390" s="13"/>
      <c r="B390" s="13"/>
      <c r="C390" s="13"/>
      <c r="D390" s="13"/>
      <c r="E390" s="13"/>
      <c r="F390" s="13"/>
      <c r="G390" s="13"/>
      <c r="H390" s="13"/>
      <c r="I390" s="13"/>
      <c r="J390" s="13"/>
      <c r="K390" s="13"/>
    </row>
    <row r="391" spans="1:12" ht="15" customHeight="1" x14ac:dyDescent="0.2">
      <c r="A391" s="13"/>
      <c r="B391" s="13"/>
      <c r="C391" s="13"/>
      <c r="D391" s="13"/>
      <c r="E391" s="13"/>
      <c r="F391" s="13"/>
      <c r="G391" s="13"/>
      <c r="H391" s="13"/>
      <c r="I391" s="13"/>
      <c r="J391" s="13"/>
      <c r="K391" s="13"/>
    </row>
    <row r="392" spans="1:12" ht="15" customHeight="1" x14ac:dyDescent="0.2">
      <c r="A392" s="13"/>
      <c r="B392" s="13"/>
      <c r="C392" s="13"/>
      <c r="D392" s="13"/>
      <c r="E392" s="13"/>
      <c r="F392" s="13"/>
      <c r="G392" s="13"/>
      <c r="H392" s="13"/>
      <c r="I392" s="13"/>
      <c r="J392" s="13"/>
      <c r="K392" s="13"/>
    </row>
    <row r="393" spans="1:12" ht="15" customHeight="1" x14ac:dyDescent="0.2">
      <c r="A393" s="13"/>
      <c r="B393" s="13" t="s">
        <v>829</v>
      </c>
      <c r="C393" s="13"/>
      <c r="D393" s="13"/>
      <c r="E393" s="13"/>
      <c r="F393" s="13"/>
      <c r="G393" s="13"/>
      <c r="H393" s="13"/>
      <c r="I393" s="13"/>
      <c r="J393" s="13"/>
      <c r="K393" s="13"/>
    </row>
    <row r="394" spans="1:12" ht="15" customHeight="1" x14ac:dyDescent="0.2">
      <c r="A394" s="13"/>
      <c r="B394" s="13"/>
      <c r="C394" s="13"/>
      <c r="D394" s="13"/>
      <c r="E394" s="13"/>
      <c r="F394" s="13"/>
      <c r="G394" s="13"/>
      <c r="H394" s="13"/>
      <c r="I394" s="13"/>
      <c r="J394" s="13"/>
      <c r="K394" s="13"/>
    </row>
    <row r="395" spans="1:12" ht="15" customHeight="1" x14ac:dyDescent="0.2">
      <c r="A395" s="13"/>
      <c r="B395" s="13"/>
      <c r="C395" s="13"/>
      <c r="D395" s="472">
        <f>IF(AND(D369&gt;=0.0004,D369&lt;=0.067),1000*29580*D369^0.6323,"ERRO.          Relacao MVA/rpm fora da faixa de validade do grafico B14.")</f>
        <v>3680839.337100138</v>
      </c>
      <c r="E395" s="473" t="s">
        <v>173</v>
      </c>
      <c r="F395" s="426" t="s">
        <v>942</v>
      </c>
      <c r="G395" s="426"/>
      <c r="H395" s="13"/>
      <c r="I395" s="260" t="s">
        <v>1006</v>
      </c>
      <c r="J395" s="13"/>
      <c r="K395" s="13"/>
      <c r="L395" s="548">
        <f>0.06/0.9</f>
        <v>6.6666666666666666E-2</v>
      </c>
    </row>
    <row r="396" spans="1:12" ht="15" customHeight="1" x14ac:dyDescent="0.2">
      <c r="A396" s="13"/>
      <c r="B396" s="13"/>
      <c r="C396" s="13"/>
      <c r="D396" s="60"/>
      <c r="E396" s="60"/>
      <c r="F396" s="13"/>
      <c r="G396" s="13"/>
      <c r="H396" s="13"/>
      <c r="I396" s="13"/>
      <c r="J396" s="13"/>
      <c r="K396" s="13"/>
    </row>
    <row r="397" spans="1:12" ht="15" customHeight="1" x14ac:dyDescent="0.2">
      <c r="A397" s="13"/>
      <c r="B397" s="15"/>
      <c r="C397" s="15"/>
      <c r="D397" s="82" t="s">
        <v>943</v>
      </c>
      <c r="E397" s="13" t="str">
        <f>IF(G147=2,"Horizontal, ",IF(G147=1,"Vertical, "))</f>
        <v xml:space="preserve">Horizontal, </v>
      </c>
      <c r="F397" s="13" t="s">
        <v>944</v>
      </c>
      <c r="G397" s="13"/>
      <c r="H397" s="13"/>
      <c r="I397" s="13"/>
      <c r="J397" s="13"/>
      <c r="K397" s="13"/>
    </row>
    <row r="398" spans="1:12" ht="15" customHeight="1" x14ac:dyDescent="0.2">
      <c r="A398" s="13"/>
      <c r="B398" s="13"/>
      <c r="C398" s="13"/>
      <c r="D398" s="13"/>
      <c r="E398" s="13"/>
      <c r="F398" s="13"/>
      <c r="G398" s="13"/>
      <c r="H398" s="13"/>
      <c r="I398" s="13"/>
      <c r="J398" s="13"/>
      <c r="K398" s="13"/>
    </row>
    <row r="399" spans="1:12" ht="15" customHeight="1" x14ac:dyDescent="0.2">
      <c r="A399" s="13"/>
      <c r="B399" s="13"/>
      <c r="C399" s="417"/>
      <c r="D399" s="417"/>
      <c r="E399" s="13" t="s">
        <v>370</v>
      </c>
      <c r="F399" s="77">
        <f>IF(G147=1,G365,IF(G147=2,D395))</f>
        <v>3680839.337100138</v>
      </c>
      <c r="G399" s="60" t="s">
        <v>282</v>
      </c>
      <c r="H399" s="13"/>
      <c r="I399" s="13"/>
      <c r="J399" s="13"/>
      <c r="K399" s="13"/>
    </row>
    <row r="400" spans="1:12" ht="30" customHeight="1" x14ac:dyDescent="0.2">
      <c r="A400" s="13"/>
      <c r="B400" s="565" t="s">
        <v>281</v>
      </c>
      <c r="C400" s="565"/>
      <c r="D400" s="565"/>
      <c r="E400" s="565"/>
      <c r="F400" s="13">
        <f>F399*0.41</f>
        <v>1509144.1282110566</v>
      </c>
      <c r="G400" s="60" t="s">
        <v>282</v>
      </c>
      <c r="H400" s="13"/>
      <c r="I400" s="13"/>
      <c r="J400" s="13"/>
      <c r="K400" s="13"/>
    </row>
    <row r="401" spans="1:11" ht="19.5" customHeight="1" x14ac:dyDescent="0.2">
      <c r="A401" s="13"/>
      <c r="B401" s="13" t="s">
        <v>371</v>
      </c>
      <c r="C401" s="13"/>
      <c r="D401" s="13"/>
      <c r="E401" s="13"/>
      <c r="F401" s="8">
        <f>F399+F400</f>
        <v>5189983.4653111948</v>
      </c>
      <c r="G401" s="60" t="s">
        <v>282</v>
      </c>
      <c r="H401" s="13"/>
      <c r="I401" s="13"/>
      <c r="J401" s="13"/>
      <c r="K401" s="13"/>
    </row>
    <row r="402" spans="1:11" ht="15" customHeight="1" x14ac:dyDescent="0.2">
      <c r="A402" s="13"/>
      <c r="B402" s="13"/>
      <c r="C402" s="13"/>
      <c r="D402" s="77"/>
      <c r="E402" s="60"/>
      <c r="F402" s="13"/>
      <c r="G402" s="13"/>
      <c r="H402" s="13"/>
      <c r="I402" s="13"/>
      <c r="J402" s="13"/>
      <c r="K402" s="13"/>
    </row>
    <row r="403" spans="1:11" ht="15" customHeight="1" x14ac:dyDescent="0.2">
      <c r="A403" s="13"/>
      <c r="B403" s="13"/>
      <c r="C403" s="13"/>
      <c r="D403" s="13"/>
      <c r="E403" s="13"/>
      <c r="F403" s="13"/>
      <c r="G403" s="13"/>
      <c r="H403" s="13"/>
      <c r="I403" s="13"/>
      <c r="J403" s="13"/>
      <c r="K403" s="13"/>
    </row>
    <row r="404" spans="1:11" ht="15" customHeight="1" x14ac:dyDescent="0.5">
      <c r="A404" s="82"/>
      <c r="B404" s="219" t="s">
        <v>372</v>
      </c>
      <c r="C404" s="13"/>
      <c r="D404" s="13"/>
      <c r="E404" s="13"/>
      <c r="F404" s="13"/>
      <c r="G404" s="13"/>
      <c r="H404" s="13"/>
      <c r="I404" s="13"/>
      <c r="J404" s="13"/>
      <c r="K404" s="13"/>
    </row>
    <row r="405" spans="1:11" ht="15" customHeight="1" x14ac:dyDescent="0.5">
      <c r="A405" s="82"/>
      <c r="B405" s="219"/>
      <c r="C405" s="13"/>
      <c r="D405" s="13"/>
      <c r="E405" s="13"/>
      <c r="F405" s="13"/>
      <c r="G405" s="13"/>
      <c r="H405" s="13"/>
      <c r="I405" s="13"/>
      <c r="J405" s="13"/>
      <c r="K405" s="13"/>
    </row>
    <row r="406" spans="1:11" ht="15" customHeight="1" x14ac:dyDescent="0.2">
      <c r="A406" s="82"/>
      <c r="B406" s="15" t="s">
        <v>373</v>
      </c>
      <c r="C406" s="13"/>
      <c r="D406" s="426"/>
      <c r="E406" s="13"/>
      <c r="F406" s="13"/>
      <c r="G406" s="13"/>
      <c r="H406" s="13"/>
      <c r="I406" s="13"/>
      <c r="J406" s="13"/>
      <c r="K406" s="13"/>
    </row>
    <row r="407" spans="1:11" ht="15" customHeight="1" x14ac:dyDescent="0.2">
      <c r="A407" s="13"/>
      <c r="B407" s="13"/>
      <c r="C407" s="13"/>
      <c r="D407" s="13"/>
      <c r="E407" s="13"/>
      <c r="F407" s="13"/>
      <c r="G407" s="13"/>
      <c r="H407" s="13"/>
      <c r="I407" s="13"/>
      <c r="J407" s="13"/>
      <c r="K407" s="13"/>
    </row>
    <row r="408" spans="1:11" ht="15" customHeight="1" x14ac:dyDescent="0.2">
      <c r="A408" s="13"/>
      <c r="B408" s="13"/>
      <c r="C408" s="13"/>
      <c r="D408" s="13"/>
      <c r="E408" s="13"/>
      <c r="F408" s="13"/>
      <c r="G408" s="13"/>
      <c r="H408" s="13"/>
      <c r="I408" s="13"/>
      <c r="J408" s="13"/>
      <c r="K408" s="13"/>
    </row>
    <row r="409" spans="1:11" ht="15" customHeight="1" x14ac:dyDescent="0.5">
      <c r="A409" s="82"/>
      <c r="B409" s="219" t="s">
        <v>374</v>
      </c>
      <c r="C409" s="13"/>
      <c r="D409" s="13"/>
      <c r="E409" s="13"/>
      <c r="F409" s="13"/>
      <c r="G409" s="13"/>
      <c r="H409" s="13"/>
      <c r="I409" s="13"/>
      <c r="J409" s="13"/>
      <c r="K409" s="13"/>
    </row>
    <row r="410" spans="1:11" ht="15" customHeight="1" x14ac:dyDescent="0.2">
      <c r="A410" s="13"/>
      <c r="B410" s="13"/>
      <c r="C410" s="13"/>
      <c r="D410" s="13"/>
      <c r="E410" s="13"/>
      <c r="F410" s="13"/>
      <c r="G410" s="13"/>
      <c r="H410" s="13"/>
      <c r="I410" s="13"/>
      <c r="J410" s="13"/>
      <c r="K410" s="13"/>
    </row>
    <row r="411" spans="1:11" ht="15" customHeight="1" x14ac:dyDescent="0.2">
      <c r="A411" s="13"/>
      <c r="B411" s="13" t="s">
        <v>945</v>
      </c>
      <c r="C411" s="13"/>
      <c r="D411" s="13"/>
      <c r="E411" s="13"/>
      <c r="F411" s="13"/>
      <c r="G411" s="13"/>
      <c r="H411" s="13"/>
      <c r="I411" s="13"/>
      <c r="J411" s="13"/>
      <c r="K411" s="13"/>
    </row>
    <row r="412" spans="1:11" ht="15" customHeight="1" x14ac:dyDescent="0.2">
      <c r="A412" s="13"/>
      <c r="B412" s="13" t="s">
        <v>946</v>
      </c>
      <c r="C412" s="13"/>
      <c r="D412" s="13"/>
      <c r="E412" s="13"/>
      <c r="F412" s="13"/>
      <c r="G412" s="13"/>
      <c r="H412" s="13"/>
      <c r="I412" s="13"/>
      <c r="J412" s="13"/>
      <c r="K412" s="13"/>
    </row>
    <row r="413" spans="1:11" ht="15" customHeight="1" x14ac:dyDescent="0.2">
      <c r="A413" s="13"/>
      <c r="B413" s="13"/>
      <c r="C413" s="13"/>
      <c r="D413" s="13"/>
      <c r="E413" s="13"/>
      <c r="F413" s="13"/>
      <c r="G413" s="13"/>
      <c r="H413" s="13"/>
      <c r="I413" s="13"/>
      <c r="J413" s="13"/>
      <c r="K413" s="13"/>
    </row>
    <row r="414" spans="1:11" ht="15" customHeight="1" x14ac:dyDescent="0.2">
      <c r="A414" s="13"/>
      <c r="B414" s="13"/>
      <c r="C414" s="13"/>
      <c r="D414" s="13"/>
      <c r="E414" s="13"/>
      <c r="F414" s="13"/>
      <c r="G414" s="13"/>
      <c r="H414" s="13"/>
      <c r="I414" s="13"/>
      <c r="J414" s="13"/>
      <c r="K414" s="13"/>
    </row>
    <row r="415" spans="1:11" ht="15" customHeight="1" x14ac:dyDescent="0.2">
      <c r="A415" s="13"/>
      <c r="B415" s="13"/>
      <c r="C415" s="13"/>
      <c r="D415" s="13"/>
      <c r="E415" s="13"/>
      <c r="F415" s="13"/>
      <c r="G415" s="13"/>
      <c r="H415" s="13"/>
      <c r="I415" s="13"/>
      <c r="J415" s="13"/>
      <c r="K415" s="13"/>
    </row>
    <row r="416" spans="1:11" ht="15" customHeight="1" x14ac:dyDescent="0.2">
      <c r="A416" s="13"/>
      <c r="B416" s="13"/>
      <c r="C416" s="13"/>
      <c r="D416" s="13"/>
      <c r="E416" s="13"/>
      <c r="F416" s="13"/>
      <c r="G416" s="13"/>
      <c r="H416" s="13"/>
      <c r="I416" s="13"/>
      <c r="J416" s="13"/>
      <c r="K416" s="13"/>
    </row>
    <row r="417" spans="1:12" ht="15" customHeight="1" x14ac:dyDescent="0.2">
      <c r="A417" s="13"/>
      <c r="B417" s="13"/>
      <c r="C417" s="13"/>
      <c r="D417" s="13"/>
      <c r="E417" s="13"/>
      <c r="F417" s="13"/>
      <c r="G417" s="13"/>
      <c r="H417" s="13"/>
      <c r="I417" s="13"/>
      <c r="J417" s="13"/>
      <c r="K417" s="13"/>
    </row>
    <row r="418" spans="1:12" ht="15" customHeight="1" x14ac:dyDescent="0.2">
      <c r="A418" s="13"/>
      <c r="B418" s="13"/>
      <c r="C418" s="13"/>
      <c r="D418" s="13"/>
      <c r="E418" s="13"/>
      <c r="F418" s="13"/>
      <c r="G418" s="13"/>
      <c r="H418" s="13"/>
      <c r="I418" s="13"/>
      <c r="J418" s="13"/>
      <c r="K418" s="13"/>
    </row>
    <row r="419" spans="1:12" ht="15" customHeight="1" x14ac:dyDescent="0.2">
      <c r="A419" s="13"/>
      <c r="B419" s="13"/>
      <c r="C419" s="13"/>
      <c r="D419" s="13"/>
      <c r="E419" s="13"/>
      <c r="F419" s="13"/>
      <c r="G419" s="13"/>
      <c r="H419" s="13"/>
      <c r="I419" s="13"/>
      <c r="J419" s="13"/>
      <c r="K419" s="13"/>
    </row>
    <row r="420" spans="1:12" ht="15" customHeight="1" x14ac:dyDescent="0.2">
      <c r="A420" s="13"/>
      <c r="B420" s="13"/>
      <c r="C420" s="13"/>
      <c r="D420" s="13"/>
      <c r="E420" s="13"/>
      <c r="F420" s="13"/>
      <c r="G420" s="13"/>
      <c r="H420" s="13"/>
      <c r="I420" s="13"/>
      <c r="J420" s="13"/>
      <c r="K420" s="13"/>
    </row>
    <row r="421" spans="1:12" ht="15" customHeight="1" x14ac:dyDescent="0.2">
      <c r="A421" s="13"/>
      <c r="B421" s="13"/>
      <c r="C421" s="13"/>
      <c r="D421" s="13"/>
      <c r="E421" s="13"/>
      <c r="F421" s="13"/>
      <c r="G421" s="13"/>
      <c r="H421" s="13"/>
      <c r="I421" s="13"/>
      <c r="J421" s="13"/>
      <c r="K421" s="13"/>
    </row>
    <row r="422" spans="1:12" ht="15" customHeight="1" x14ac:dyDescent="0.2">
      <c r="A422" s="13"/>
      <c r="B422" s="13"/>
      <c r="C422" s="13"/>
      <c r="D422" s="13"/>
      <c r="E422" s="13"/>
      <c r="F422" s="13"/>
      <c r="G422" s="13"/>
      <c r="H422" s="13"/>
      <c r="I422" s="13"/>
      <c r="J422" s="13"/>
      <c r="K422" s="13"/>
    </row>
    <row r="423" spans="1:12" ht="15" customHeight="1" x14ac:dyDescent="0.2">
      <c r="A423" s="13"/>
      <c r="B423" s="13"/>
      <c r="C423" s="13"/>
      <c r="D423" s="13"/>
      <c r="E423" s="13"/>
      <c r="F423" s="13"/>
      <c r="G423" s="13"/>
      <c r="H423" s="13"/>
      <c r="I423" s="13"/>
      <c r="J423" s="13"/>
      <c r="K423" s="13"/>
    </row>
    <row r="424" spans="1:12" ht="15" customHeight="1" x14ac:dyDescent="0.2">
      <c r="A424" s="13"/>
      <c r="B424" s="13"/>
      <c r="C424" s="13"/>
      <c r="D424" s="13"/>
      <c r="E424" s="13"/>
      <c r="F424" s="13"/>
      <c r="G424" s="13"/>
      <c r="H424" s="13"/>
      <c r="I424" s="13"/>
      <c r="J424" s="13"/>
      <c r="K424" s="13"/>
    </row>
    <row r="425" spans="1:12" ht="15" customHeight="1" x14ac:dyDescent="0.2">
      <c r="A425" s="13"/>
      <c r="B425" s="13"/>
      <c r="C425" s="13"/>
      <c r="D425" s="13"/>
      <c r="E425" s="13"/>
      <c r="F425" s="13"/>
      <c r="G425" s="13"/>
      <c r="H425" s="13"/>
      <c r="I425" s="13"/>
      <c r="J425" s="13"/>
      <c r="K425" s="13"/>
    </row>
    <row r="426" spans="1:12" ht="15" customHeight="1" x14ac:dyDescent="0.2">
      <c r="A426" s="13"/>
      <c r="B426" s="13"/>
      <c r="C426" s="13"/>
      <c r="D426" s="13"/>
      <c r="E426" s="13"/>
      <c r="F426" s="13"/>
      <c r="G426" s="13"/>
      <c r="H426" s="13"/>
      <c r="I426" s="13"/>
      <c r="J426" s="13"/>
      <c r="K426" s="13"/>
    </row>
    <row r="427" spans="1:12" ht="15" customHeight="1" x14ac:dyDescent="0.2">
      <c r="A427" s="13"/>
      <c r="B427" s="13"/>
      <c r="C427" s="13"/>
      <c r="D427" s="13"/>
      <c r="E427" s="13"/>
      <c r="F427" s="13"/>
      <c r="G427" s="13"/>
      <c r="H427" s="13"/>
      <c r="I427" s="13"/>
      <c r="J427" s="13"/>
      <c r="K427" s="13"/>
    </row>
    <row r="428" spans="1:12" ht="15" customHeight="1" x14ac:dyDescent="0.2">
      <c r="A428" s="13"/>
      <c r="B428" s="13"/>
      <c r="C428" s="13"/>
      <c r="D428" s="13"/>
      <c r="E428" s="13"/>
      <c r="F428" s="13"/>
      <c r="G428" s="13"/>
      <c r="H428" s="13"/>
      <c r="I428" s="13"/>
      <c r="J428" s="13"/>
      <c r="K428" s="13"/>
    </row>
    <row r="429" spans="1:12" ht="15" customHeight="1" x14ac:dyDescent="0.2">
      <c r="A429" s="13"/>
      <c r="B429" s="13" t="s">
        <v>947</v>
      </c>
      <c r="C429" s="13"/>
      <c r="D429" s="13"/>
      <c r="E429" s="13"/>
      <c r="F429" s="13"/>
      <c r="G429" s="13"/>
      <c r="H429" s="13"/>
      <c r="I429" s="13"/>
      <c r="J429" s="13"/>
      <c r="K429" s="13"/>
    </row>
    <row r="430" spans="1:12" ht="15" customHeight="1" x14ac:dyDescent="0.2">
      <c r="A430" s="13"/>
      <c r="B430" s="13"/>
      <c r="C430" s="13"/>
      <c r="D430" s="13"/>
      <c r="E430" s="13"/>
      <c r="F430" s="13"/>
      <c r="G430" s="13"/>
      <c r="H430" s="13"/>
      <c r="I430" s="13"/>
      <c r="J430" s="13"/>
      <c r="K430" s="13"/>
    </row>
    <row r="431" spans="1:12" ht="15" customHeight="1" x14ac:dyDescent="0.2">
      <c r="A431" s="13"/>
      <c r="B431" s="13" t="s">
        <v>948</v>
      </c>
      <c r="C431" s="13"/>
      <c r="D431" s="77">
        <f>IF(AND(D455&gt;=8,D455&lt;=6700),1000*25.12*D455^0.6961,"Fora da validade da curva! ERRO!")</f>
        <v>310418.30189884966</v>
      </c>
      <c r="E431" s="60" t="s">
        <v>173</v>
      </c>
      <c r="F431" s="13"/>
      <c r="G431" s="13"/>
      <c r="H431" s="13"/>
      <c r="I431" s="550" t="s">
        <v>996</v>
      </c>
      <c r="J431" s="417"/>
      <c r="K431" s="417"/>
      <c r="L431" s="549">
        <v>8</v>
      </c>
    </row>
    <row r="432" spans="1:12" ht="15" customHeight="1" x14ac:dyDescent="0.2">
      <c r="A432" s="13"/>
      <c r="B432" s="13"/>
      <c r="C432" s="13"/>
      <c r="D432" s="60"/>
      <c r="E432" s="60"/>
      <c r="F432" s="13"/>
      <c r="G432" s="13"/>
      <c r="H432" s="13"/>
      <c r="I432" s="550" t="s">
        <v>1007</v>
      </c>
      <c r="L432" s="549">
        <f>6000/0.9</f>
        <v>6666.6666666666661</v>
      </c>
    </row>
    <row r="433" spans="1:11" ht="15" customHeight="1" x14ac:dyDescent="0.2">
      <c r="A433" s="13"/>
      <c r="B433" s="13" t="s">
        <v>830</v>
      </c>
      <c r="C433" s="13"/>
      <c r="D433" s="13"/>
      <c r="E433" s="13"/>
      <c r="F433" s="13"/>
      <c r="G433" s="13"/>
      <c r="H433" s="13"/>
      <c r="I433" s="13"/>
      <c r="J433" s="13"/>
      <c r="K433" s="13"/>
    </row>
    <row r="434" spans="1:11" ht="15" customHeight="1" x14ac:dyDescent="0.2">
      <c r="A434" s="13"/>
      <c r="B434" s="13"/>
      <c r="C434" s="13"/>
      <c r="D434" s="13"/>
      <c r="E434" s="13"/>
      <c r="F434" s="13"/>
      <c r="G434" s="13"/>
      <c r="H434" s="13"/>
      <c r="I434" s="13"/>
      <c r="J434" s="13"/>
      <c r="K434" s="13"/>
    </row>
    <row r="435" spans="1:11" ht="15" customHeight="1" x14ac:dyDescent="0.2">
      <c r="A435" s="13"/>
      <c r="B435" s="13"/>
      <c r="C435" s="13"/>
      <c r="D435" s="13"/>
      <c r="E435" s="13"/>
      <c r="F435" s="13"/>
      <c r="G435" s="13"/>
      <c r="H435" s="13"/>
      <c r="I435" s="13"/>
      <c r="J435" s="13"/>
      <c r="K435" s="13"/>
    </row>
    <row r="436" spans="1:11" ht="15" customHeight="1" x14ac:dyDescent="0.2">
      <c r="A436" s="13"/>
      <c r="B436" s="13"/>
      <c r="C436" s="13"/>
      <c r="D436" s="13"/>
      <c r="E436" s="13"/>
      <c r="F436" s="13"/>
      <c r="G436" s="13"/>
      <c r="H436" s="13"/>
      <c r="I436" s="13"/>
      <c r="J436" s="13"/>
      <c r="K436" s="13"/>
    </row>
    <row r="437" spans="1:11" ht="15" customHeight="1" x14ac:dyDescent="0.2">
      <c r="A437" s="13"/>
      <c r="B437" s="13"/>
      <c r="C437" s="13"/>
      <c r="D437" s="13"/>
      <c r="E437" s="13"/>
      <c r="F437" s="13"/>
      <c r="G437" s="13"/>
      <c r="H437" s="13"/>
      <c r="I437" s="13"/>
      <c r="J437" s="13"/>
      <c r="K437" s="13"/>
    </row>
    <row r="438" spans="1:11" ht="15" customHeight="1" x14ac:dyDescent="0.2">
      <c r="A438" s="13"/>
      <c r="B438" s="13"/>
      <c r="C438" s="13"/>
      <c r="D438" s="13"/>
      <c r="E438" s="13"/>
      <c r="F438" s="13"/>
      <c r="G438" s="13"/>
      <c r="H438" s="13"/>
      <c r="I438" s="13"/>
      <c r="J438" s="13"/>
      <c r="K438" s="13"/>
    </row>
    <row r="439" spans="1:11" ht="15" customHeight="1" x14ac:dyDescent="0.2">
      <c r="A439" s="13"/>
      <c r="B439" s="13"/>
      <c r="C439" s="13"/>
      <c r="D439" s="13"/>
      <c r="E439" s="13"/>
      <c r="F439" s="13"/>
      <c r="G439" s="13"/>
      <c r="H439" s="13"/>
      <c r="I439" s="13"/>
      <c r="J439" s="13"/>
      <c r="K439" s="13"/>
    </row>
    <row r="440" spans="1:11" ht="15" customHeight="1" x14ac:dyDescent="0.2">
      <c r="A440" s="13"/>
      <c r="B440" s="13"/>
      <c r="C440" s="13"/>
      <c r="D440" s="13"/>
      <c r="E440" s="13"/>
      <c r="F440" s="13"/>
      <c r="G440" s="13"/>
      <c r="H440" s="13"/>
      <c r="I440" s="13"/>
      <c r="J440" s="13"/>
      <c r="K440" s="13"/>
    </row>
    <row r="441" spans="1:11" ht="15" customHeight="1" x14ac:dyDescent="0.2">
      <c r="A441" s="13"/>
      <c r="B441" s="13"/>
      <c r="C441" s="13"/>
      <c r="D441" s="13"/>
      <c r="E441" s="13"/>
      <c r="F441" s="13"/>
      <c r="G441" s="13"/>
      <c r="H441" s="13"/>
      <c r="I441" s="13"/>
      <c r="J441" s="13"/>
      <c r="K441" s="13"/>
    </row>
    <row r="442" spans="1:11" ht="15" customHeight="1" x14ac:dyDescent="0.2">
      <c r="A442" s="13"/>
      <c r="B442" s="13"/>
      <c r="C442" s="13"/>
      <c r="D442" s="13"/>
      <c r="E442" s="13"/>
      <c r="F442" s="13"/>
      <c r="G442" s="13"/>
      <c r="H442" s="13"/>
      <c r="I442" s="13"/>
      <c r="J442" s="13"/>
      <c r="K442" s="13"/>
    </row>
    <row r="443" spans="1:11" ht="15" customHeight="1" x14ac:dyDescent="0.2">
      <c r="A443" s="13"/>
      <c r="B443" s="13"/>
      <c r="C443" s="13"/>
      <c r="D443" s="13"/>
      <c r="E443" s="13"/>
      <c r="F443" s="13"/>
      <c r="G443" s="13"/>
      <c r="H443" s="13"/>
      <c r="I443" s="13"/>
      <c r="J443" s="13"/>
      <c r="K443" s="13"/>
    </row>
    <row r="444" spans="1:11" ht="15" customHeight="1" x14ac:dyDescent="0.2">
      <c r="A444" s="13"/>
      <c r="B444" s="13"/>
      <c r="C444" s="13"/>
      <c r="D444" s="13"/>
      <c r="E444" s="13"/>
      <c r="F444" s="13"/>
      <c r="G444" s="13"/>
      <c r="H444" s="13"/>
      <c r="I444" s="13"/>
      <c r="J444" s="13"/>
      <c r="K444" s="13"/>
    </row>
    <row r="445" spans="1:11" ht="15" customHeight="1" x14ac:dyDescent="0.2">
      <c r="A445" s="13"/>
      <c r="B445" s="13"/>
      <c r="C445" s="13"/>
      <c r="D445" s="13"/>
      <c r="E445" s="13"/>
      <c r="F445" s="13"/>
      <c r="G445" s="13"/>
      <c r="H445" s="13"/>
      <c r="I445" s="13"/>
      <c r="J445" s="13"/>
      <c r="K445" s="13"/>
    </row>
    <row r="446" spans="1:11" ht="15" customHeight="1" x14ac:dyDescent="0.2">
      <c r="A446" s="13"/>
      <c r="B446" s="13"/>
      <c r="C446" s="13"/>
      <c r="D446" s="13"/>
      <c r="E446" s="13"/>
      <c r="F446" s="13"/>
      <c r="G446" s="13"/>
      <c r="H446" s="13"/>
      <c r="I446" s="13"/>
      <c r="J446" s="13"/>
      <c r="K446" s="13"/>
    </row>
    <row r="447" spans="1:11" ht="15" customHeight="1" x14ac:dyDescent="0.2">
      <c r="A447" s="13"/>
      <c r="B447" s="13"/>
      <c r="C447" s="13"/>
      <c r="D447" s="13"/>
      <c r="E447" s="13"/>
      <c r="F447" s="13"/>
      <c r="G447" s="13"/>
      <c r="H447" s="13"/>
      <c r="I447" s="13"/>
      <c r="J447" s="13"/>
      <c r="K447" s="13"/>
    </row>
    <row r="448" spans="1:11" ht="15" customHeight="1" x14ac:dyDescent="0.2">
      <c r="A448" s="13"/>
      <c r="B448" s="13"/>
      <c r="C448" s="13"/>
      <c r="D448" s="13"/>
      <c r="E448" s="13"/>
      <c r="F448" s="13"/>
      <c r="G448" s="13"/>
      <c r="H448" s="13"/>
      <c r="I448" s="13"/>
      <c r="J448" s="13"/>
      <c r="K448" s="13"/>
    </row>
    <row r="449" spans="1:12" ht="15" customHeight="1" x14ac:dyDescent="0.2">
      <c r="A449" s="13"/>
      <c r="B449" s="13"/>
      <c r="C449" s="13"/>
      <c r="D449" s="13"/>
      <c r="E449" s="13"/>
      <c r="F449" s="13"/>
      <c r="G449" s="13"/>
      <c r="H449" s="13"/>
      <c r="I449" s="13"/>
      <c r="J449" s="13"/>
      <c r="K449" s="13"/>
    </row>
    <row r="450" spans="1:12" ht="15" customHeight="1" x14ac:dyDescent="0.2">
      <c r="A450" s="13"/>
      <c r="B450" s="13" t="s">
        <v>949</v>
      </c>
      <c r="C450" s="13"/>
      <c r="D450" s="13"/>
      <c r="E450" s="13"/>
      <c r="F450" s="13"/>
      <c r="G450" s="13"/>
      <c r="H450" s="13"/>
      <c r="I450" s="13"/>
      <c r="J450" s="13"/>
      <c r="K450" s="13"/>
    </row>
    <row r="451" spans="1:12" ht="15" customHeight="1" x14ac:dyDescent="0.2">
      <c r="A451" s="13"/>
      <c r="B451" s="13"/>
      <c r="C451" s="13"/>
      <c r="D451" s="13"/>
      <c r="E451" s="13"/>
      <c r="F451" s="13"/>
      <c r="G451" s="13"/>
      <c r="H451" s="13"/>
      <c r="I451" s="13"/>
      <c r="J451" s="13"/>
      <c r="K451" s="13"/>
    </row>
    <row r="452" spans="1:12" ht="15" customHeight="1" x14ac:dyDescent="0.2">
      <c r="A452" s="13"/>
      <c r="B452" s="13" t="s">
        <v>831</v>
      </c>
      <c r="C452" s="13"/>
      <c r="D452" s="426"/>
      <c r="E452" s="77">
        <f>IF(AND(D455&gt;=8,D455&lt;=67),1000*(9.4666*D455+9.1722),"ERRO.          Fora da validade da curva! ERRO!")</f>
        <v>359787.01481481479</v>
      </c>
      <c r="F452" s="60" t="s">
        <v>173</v>
      </c>
      <c r="G452" s="13"/>
      <c r="H452" s="13"/>
      <c r="I452" s="550" t="s">
        <v>997</v>
      </c>
      <c r="J452" s="417"/>
      <c r="K452" s="417"/>
      <c r="L452" s="549">
        <v>67</v>
      </c>
    </row>
    <row r="453" spans="1:12" ht="15" customHeight="1" x14ac:dyDescent="0.2">
      <c r="A453" s="13"/>
      <c r="B453" s="13"/>
      <c r="C453" s="13"/>
      <c r="D453" s="60"/>
      <c r="E453" s="60"/>
      <c r="F453" s="13"/>
      <c r="G453" s="13"/>
      <c r="H453" s="13"/>
      <c r="I453" s="13"/>
      <c r="J453" s="13"/>
      <c r="K453" s="13"/>
    </row>
    <row r="454" spans="1:12" ht="15" customHeight="1" x14ac:dyDescent="0.2">
      <c r="A454" s="13"/>
      <c r="B454" s="82" t="s">
        <v>128</v>
      </c>
      <c r="C454" s="13"/>
      <c r="D454" s="13"/>
      <c r="E454" s="13"/>
      <c r="F454" s="13"/>
      <c r="G454" s="13"/>
      <c r="H454" s="13"/>
      <c r="I454" s="13"/>
      <c r="J454" s="13"/>
      <c r="K454" s="13"/>
    </row>
    <row r="455" spans="1:12" ht="21.75" customHeight="1" x14ac:dyDescent="0.2">
      <c r="A455" s="13"/>
      <c r="B455" s="13"/>
      <c r="C455" s="426"/>
      <c r="D455" s="13">
        <f>1000*$D$457/$C$167</f>
        <v>37.037037037037038</v>
      </c>
      <c r="E455" s="13" t="s">
        <v>375</v>
      </c>
      <c r="F455" s="426"/>
      <c r="G455" s="13"/>
      <c r="H455" s="13"/>
      <c r="I455" s="13"/>
      <c r="J455" s="13"/>
      <c r="K455" s="13"/>
    </row>
    <row r="456" spans="1:12" ht="15" customHeight="1" x14ac:dyDescent="0.2">
      <c r="A456" s="13"/>
      <c r="B456" s="13"/>
      <c r="C456" s="13"/>
      <c r="D456" s="13"/>
      <c r="E456" s="13"/>
      <c r="F456" s="13"/>
      <c r="G456" s="13"/>
      <c r="H456" s="13"/>
      <c r="I456" s="13"/>
      <c r="J456" s="13"/>
      <c r="K456" s="13"/>
    </row>
    <row r="457" spans="1:12" ht="15" customHeight="1" x14ac:dyDescent="0.2">
      <c r="A457" s="13"/>
      <c r="B457" s="13"/>
      <c r="C457" s="13"/>
      <c r="D457" s="13">
        <f>$D$106/$C$17</f>
        <v>16.666666666666668</v>
      </c>
      <c r="E457" s="13" t="s">
        <v>369</v>
      </c>
      <c r="F457" s="13"/>
      <c r="G457" s="13"/>
      <c r="H457" s="13"/>
      <c r="I457" s="13"/>
      <c r="J457" s="13"/>
      <c r="K457" s="13"/>
    </row>
    <row r="458" spans="1:12" ht="15" customHeight="1" x14ac:dyDescent="0.2">
      <c r="A458" s="13"/>
      <c r="B458" s="13"/>
      <c r="C458" s="13"/>
      <c r="D458" s="13"/>
      <c r="E458" s="13"/>
      <c r="F458" s="13"/>
      <c r="G458" s="13"/>
      <c r="H458" s="13"/>
      <c r="I458" s="13"/>
      <c r="J458" s="13"/>
      <c r="K458" s="13"/>
    </row>
    <row r="459" spans="1:12" ht="15" customHeight="1" x14ac:dyDescent="0.2">
      <c r="A459" s="13"/>
      <c r="B459" s="426"/>
      <c r="C459" s="15"/>
      <c r="D459" s="82" t="s">
        <v>943</v>
      </c>
      <c r="E459" s="13" t="str">
        <f>IF(G147=2,"Horizontal, ",IF(G147=1,"Vertical, "))</f>
        <v xml:space="preserve">Horizontal, </v>
      </c>
      <c r="F459" s="13" t="s">
        <v>950</v>
      </c>
      <c r="G459" s="13"/>
      <c r="H459" s="13"/>
      <c r="I459" s="13"/>
      <c r="J459" s="13"/>
      <c r="K459" s="13"/>
    </row>
    <row r="460" spans="1:12" ht="15" customHeight="1" x14ac:dyDescent="0.2">
      <c r="A460" s="13"/>
      <c r="B460" s="13"/>
      <c r="C460" s="13"/>
      <c r="D460" s="13"/>
      <c r="E460" s="13"/>
      <c r="F460" s="13"/>
      <c r="G460" s="13"/>
      <c r="H460" s="13"/>
      <c r="I460" s="13"/>
      <c r="J460" s="13"/>
      <c r="K460" s="13"/>
    </row>
    <row r="461" spans="1:12" ht="15" customHeight="1" x14ac:dyDescent="0.3">
      <c r="A461" s="13"/>
      <c r="B461" s="13"/>
      <c r="C461" s="417"/>
      <c r="D461" s="417"/>
      <c r="E461" s="13" t="s">
        <v>951</v>
      </c>
      <c r="F461" s="77">
        <f>IF(G147=1,D431,IF(G147=2,E452))</f>
        <v>359787.01481481479</v>
      </c>
      <c r="G461" s="60" t="s">
        <v>173</v>
      </c>
      <c r="H461" s="13"/>
      <c r="I461" s="13"/>
      <c r="J461" s="13"/>
      <c r="K461" s="13"/>
    </row>
    <row r="462" spans="1:12" ht="28.5" customHeight="1" x14ac:dyDescent="0.2">
      <c r="A462" s="13"/>
      <c r="B462" s="565" t="s">
        <v>281</v>
      </c>
      <c r="C462" s="565"/>
      <c r="D462" s="565"/>
      <c r="E462" s="565"/>
      <c r="F462" s="13">
        <f>F461*0.41</f>
        <v>147512.67607407406</v>
      </c>
      <c r="G462" s="60" t="s">
        <v>173</v>
      </c>
      <c r="H462" s="13"/>
      <c r="I462" s="13"/>
      <c r="J462" s="13"/>
      <c r="K462" s="13"/>
    </row>
    <row r="463" spans="1:12" ht="25.5" customHeight="1" x14ac:dyDescent="0.2">
      <c r="A463" s="13"/>
      <c r="B463" s="13" t="s">
        <v>376</v>
      </c>
      <c r="C463" s="13"/>
      <c r="D463" s="13"/>
      <c r="E463" s="13"/>
      <c r="F463" s="8">
        <f>F461+F462</f>
        <v>507299.69088888884</v>
      </c>
      <c r="G463" s="60" t="s">
        <v>173</v>
      </c>
      <c r="H463" s="13"/>
      <c r="I463" s="13"/>
      <c r="J463" s="13"/>
      <c r="K463" s="13"/>
    </row>
    <row r="464" spans="1:12" ht="15" customHeight="1" x14ac:dyDescent="0.2">
      <c r="A464" s="13"/>
      <c r="B464" s="13"/>
      <c r="C464" s="13"/>
      <c r="D464" s="77"/>
      <c r="E464" s="60"/>
      <c r="F464" s="13"/>
      <c r="G464" s="13"/>
      <c r="H464" s="13"/>
      <c r="I464" s="13"/>
      <c r="J464" s="13"/>
      <c r="K464" s="13"/>
    </row>
    <row r="465" spans="1:11" ht="15" customHeight="1" x14ac:dyDescent="0.2">
      <c r="A465" s="13"/>
      <c r="B465" s="13"/>
      <c r="C465" s="13"/>
      <c r="D465" s="13"/>
      <c r="E465" s="13"/>
      <c r="F465" s="13"/>
      <c r="G465" s="13"/>
      <c r="H465" s="13"/>
      <c r="I465" s="13"/>
      <c r="J465" s="13"/>
      <c r="K465" s="13"/>
    </row>
    <row r="466" spans="1:11" ht="15" customHeight="1" x14ac:dyDescent="0.5">
      <c r="A466" s="13"/>
      <c r="B466" s="219" t="s">
        <v>378</v>
      </c>
      <c r="C466" s="13"/>
      <c r="D466" s="13"/>
      <c r="E466" s="13"/>
      <c r="F466" s="13"/>
      <c r="G466" s="13"/>
      <c r="H466" s="13"/>
      <c r="I466" s="13"/>
      <c r="J466" s="13"/>
      <c r="K466" s="13"/>
    </row>
    <row r="467" spans="1:11" ht="15" customHeight="1" x14ac:dyDescent="0.5">
      <c r="A467" s="13"/>
      <c r="B467" s="219"/>
      <c r="C467" s="13"/>
      <c r="D467" s="13"/>
      <c r="E467" s="13"/>
      <c r="F467" s="13"/>
      <c r="G467" s="13"/>
      <c r="H467" s="13"/>
      <c r="I467" s="13"/>
      <c r="J467" s="13"/>
      <c r="K467" s="13"/>
    </row>
    <row r="468" spans="1:11" ht="15" customHeight="1" x14ac:dyDescent="0.2">
      <c r="A468" s="13"/>
      <c r="B468" s="15" t="s">
        <v>379</v>
      </c>
      <c r="C468" s="13"/>
      <c r="D468" s="13"/>
      <c r="E468" s="13"/>
      <c r="F468" s="13"/>
      <c r="G468" s="13"/>
      <c r="H468" s="13"/>
      <c r="I468" s="13"/>
      <c r="J468" s="13"/>
      <c r="K468" s="13"/>
    </row>
    <row r="469" spans="1:11" ht="15" customHeight="1" x14ac:dyDescent="0.2">
      <c r="A469" s="13"/>
      <c r="B469" s="13"/>
      <c r="C469" s="13"/>
      <c r="D469" s="13"/>
      <c r="E469" s="13"/>
      <c r="F469" s="13"/>
      <c r="G469" s="13"/>
      <c r="H469" s="13"/>
      <c r="I469" s="13"/>
      <c r="J469" s="13"/>
      <c r="K469" s="13"/>
    </row>
    <row r="470" spans="1:11" ht="15" customHeight="1" x14ac:dyDescent="0.25"/>
    <row r="471" spans="1:11" ht="15" customHeight="1" x14ac:dyDescent="0.25">
      <c r="A471" s="418" t="s">
        <v>832</v>
      </c>
      <c r="G471" s="392"/>
      <c r="H471" s="392"/>
      <c r="I471" s="392"/>
      <c r="J471" s="474"/>
      <c r="K471" s="475"/>
    </row>
    <row r="472" spans="1:11" ht="15" customHeight="1" thickBot="1" x14ac:dyDescent="0.3">
      <c r="H472" s="392"/>
      <c r="I472" s="392"/>
      <c r="J472" s="391" t="s">
        <v>199</v>
      </c>
    </row>
    <row r="473" spans="1:11" ht="28.5" customHeight="1" x14ac:dyDescent="0.25">
      <c r="B473" s="476"/>
      <c r="C473" s="477"/>
      <c r="D473" s="477"/>
      <c r="E473" s="477"/>
      <c r="F473" s="477"/>
      <c r="G473" s="478"/>
      <c r="H473" s="476"/>
      <c r="I473" s="479" t="s">
        <v>200</v>
      </c>
      <c r="J473" s="480" t="s">
        <v>201</v>
      </c>
      <c r="K473" s="417"/>
    </row>
    <row r="474" spans="1:11" ht="15" customHeight="1" x14ac:dyDescent="0.25">
      <c r="B474" s="481" t="s">
        <v>202</v>
      </c>
      <c r="C474" s="482" t="s">
        <v>203</v>
      </c>
      <c r="D474" s="392"/>
      <c r="E474" s="392"/>
      <c r="F474" s="392"/>
      <c r="G474" s="483" t="s">
        <v>204</v>
      </c>
      <c r="H474" s="484" t="s">
        <v>205</v>
      </c>
      <c r="I474" s="485" t="s">
        <v>173</v>
      </c>
      <c r="J474" s="486" t="s">
        <v>206</v>
      </c>
      <c r="K474" s="417"/>
    </row>
    <row r="475" spans="1:11" ht="15" customHeight="1" thickBot="1" x14ac:dyDescent="0.3">
      <c r="B475" s="487"/>
      <c r="C475" s="488"/>
      <c r="D475" s="488"/>
      <c r="E475" s="488"/>
      <c r="F475" s="488"/>
      <c r="G475" s="489"/>
      <c r="H475" s="490"/>
      <c r="I475" s="491"/>
      <c r="J475" s="492"/>
      <c r="K475" s="417"/>
    </row>
    <row r="476" spans="1:11" s="493" customFormat="1" ht="15" customHeight="1" x14ac:dyDescent="0.25">
      <c r="B476" s="409" t="s">
        <v>952</v>
      </c>
      <c r="C476" s="494" t="s">
        <v>380</v>
      </c>
      <c r="D476" s="495"/>
      <c r="E476" s="495"/>
      <c r="F476" s="495"/>
      <c r="G476" s="496"/>
      <c r="H476" s="496"/>
      <c r="I476" s="495"/>
      <c r="J476" s="497">
        <f>J477+J478+J490</f>
        <v>61230.372573513931</v>
      </c>
    </row>
    <row r="477" spans="1:11" s="493" customFormat="1" ht="15" customHeight="1" x14ac:dyDescent="0.25">
      <c r="B477" s="227" t="s">
        <v>381</v>
      </c>
      <c r="C477" s="498" t="s">
        <v>382</v>
      </c>
      <c r="D477" s="495"/>
      <c r="E477" s="495"/>
      <c r="F477" s="495"/>
      <c r="G477" s="496" t="s">
        <v>211</v>
      </c>
      <c r="H477" s="230"/>
      <c r="I477" s="495"/>
      <c r="J477" s="499">
        <f>E317/1000</f>
        <v>819.923</v>
      </c>
    </row>
    <row r="478" spans="1:11" s="493" customFormat="1" ht="15" customHeight="1" x14ac:dyDescent="0.25">
      <c r="B478" s="498" t="s">
        <v>383</v>
      </c>
      <c r="C478" s="498" t="s">
        <v>384</v>
      </c>
      <c r="D478" s="498"/>
      <c r="E478" s="498"/>
      <c r="F478" s="498"/>
      <c r="G478" s="500"/>
      <c r="H478" s="501"/>
      <c r="I478" s="502"/>
      <c r="J478" s="499">
        <f>J479+J483+J484+J488</f>
        <v>50205.387477928271</v>
      </c>
    </row>
    <row r="479" spans="1:11" s="493" customFormat="1" ht="15" customHeight="1" x14ac:dyDescent="0.25">
      <c r="B479" s="495" t="s">
        <v>385</v>
      </c>
      <c r="C479" s="495" t="s">
        <v>303</v>
      </c>
      <c r="D479" s="495"/>
      <c r="E479" s="495"/>
      <c r="F479" s="495"/>
      <c r="G479" s="496" t="s">
        <v>211</v>
      </c>
      <c r="H479" s="503"/>
      <c r="I479" s="504"/>
      <c r="J479" s="499">
        <f>SUM(J480:J482)</f>
        <v>47793.89813078013</v>
      </c>
    </row>
    <row r="480" spans="1:11" s="493" customFormat="1" ht="15" customHeight="1" x14ac:dyDescent="0.25">
      <c r="B480" s="228" t="s">
        <v>386</v>
      </c>
      <c r="C480" s="228" t="s">
        <v>305</v>
      </c>
      <c r="D480" s="228"/>
      <c r="E480" s="228"/>
      <c r="F480" s="228"/>
      <c r="G480" s="232" t="s">
        <v>103</v>
      </c>
      <c r="H480" s="503">
        <f>$F$236</f>
        <v>-20956.924564108267</v>
      </c>
      <c r="I480" s="504">
        <v>7.6</v>
      </c>
      <c r="J480" s="499">
        <f>H480*I480/1000</f>
        <v>-159.27262668722284</v>
      </c>
    </row>
    <row r="481" spans="2:10" s="493" customFormat="1" ht="15" customHeight="1" x14ac:dyDescent="0.25">
      <c r="B481" s="495" t="s">
        <v>387</v>
      </c>
      <c r="C481" s="495" t="s">
        <v>388</v>
      </c>
      <c r="D481" s="495"/>
      <c r="E481" s="495"/>
      <c r="F481" s="495"/>
      <c r="G481" s="496" t="s">
        <v>103</v>
      </c>
      <c r="H481" s="503">
        <f>D245</f>
        <v>2283484.3217841596</v>
      </c>
      <c r="I481" s="504">
        <v>21</v>
      </c>
      <c r="J481" s="499">
        <f>H481*I481/1000</f>
        <v>47953.170757467349</v>
      </c>
    </row>
    <row r="482" spans="2:10" s="493" customFormat="1" ht="15" customHeight="1" x14ac:dyDescent="0.25">
      <c r="B482" s="228" t="s">
        <v>389</v>
      </c>
      <c r="C482" s="228" t="s">
        <v>390</v>
      </c>
      <c r="D482" s="228"/>
      <c r="E482" s="228"/>
      <c r="F482" s="228"/>
      <c r="G482" s="496" t="s">
        <v>103</v>
      </c>
      <c r="H482" s="503">
        <f>$F$251</f>
        <v>0</v>
      </c>
      <c r="I482" s="504">
        <v>0</v>
      </c>
      <c r="J482" s="499">
        <f>H482*I482/1000</f>
        <v>0</v>
      </c>
    </row>
    <row r="483" spans="2:10" s="493" customFormat="1" ht="15" customHeight="1" x14ac:dyDescent="0.25">
      <c r="B483" s="495" t="s">
        <v>391</v>
      </c>
      <c r="C483" s="495" t="s">
        <v>309</v>
      </c>
      <c r="D483" s="495"/>
      <c r="E483" s="495"/>
      <c r="F483" s="495"/>
      <c r="G483" s="496" t="s">
        <v>211</v>
      </c>
      <c r="H483" s="503"/>
      <c r="I483" s="504"/>
      <c r="J483" s="499">
        <f>E277/1000</f>
        <v>39.693612832111654</v>
      </c>
    </row>
    <row r="484" spans="2:10" s="493" customFormat="1" ht="15" customHeight="1" x14ac:dyDescent="0.25">
      <c r="B484" s="228" t="s">
        <v>392</v>
      </c>
      <c r="C484" s="228" t="s">
        <v>311</v>
      </c>
      <c r="D484" s="228"/>
      <c r="E484" s="228"/>
      <c r="F484" s="228"/>
      <c r="G484" s="232" t="s">
        <v>211</v>
      </c>
      <c r="H484" s="503"/>
      <c r="I484" s="504"/>
      <c r="J484" s="499">
        <f>SUM(J485:J487)</f>
        <v>1314.7026328499396</v>
      </c>
    </row>
    <row r="485" spans="2:10" s="493" customFormat="1" ht="15" customHeight="1" x14ac:dyDescent="0.25">
      <c r="B485" s="495" t="s">
        <v>393</v>
      </c>
      <c r="C485" s="495" t="s">
        <v>313</v>
      </c>
      <c r="D485" s="495"/>
      <c r="E485" s="495"/>
      <c r="F485" s="495"/>
      <c r="G485" s="496" t="s">
        <v>115</v>
      </c>
      <c r="H485" s="503">
        <f>F296</f>
        <v>643.1913611558864</v>
      </c>
      <c r="I485" s="504">
        <v>348</v>
      </c>
      <c r="J485" s="499">
        <f>H485*I485/1000</f>
        <v>223.83059368224846</v>
      </c>
    </row>
    <row r="486" spans="2:10" s="493" customFormat="1" ht="15" customHeight="1" x14ac:dyDescent="0.25">
      <c r="B486" s="228" t="s">
        <v>394</v>
      </c>
      <c r="C486" s="228" t="s">
        <v>315</v>
      </c>
      <c r="D486" s="228"/>
      <c r="E486" s="228"/>
      <c r="F486" s="228"/>
      <c r="G486" s="232" t="s">
        <v>103</v>
      </c>
      <c r="H486" s="503">
        <f>H296</f>
        <v>2338.8776769304959</v>
      </c>
      <c r="I486" s="504">
        <f>D298</f>
        <v>214.00000000000003</v>
      </c>
      <c r="J486" s="499">
        <f>H486*I486/1000</f>
        <v>500.51982286312619</v>
      </c>
    </row>
    <row r="487" spans="2:10" s="493" customFormat="1" ht="15" customHeight="1" x14ac:dyDescent="0.25">
      <c r="B487" s="228" t="s">
        <v>395</v>
      </c>
      <c r="C487" s="228" t="s">
        <v>317</v>
      </c>
      <c r="D487" s="228"/>
      <c r="E487" s="228"/>
      <c r="F487" s="228"/>
      <c r="G487" s="232" t="s">
        <v>115</v>
      </c>
      <c r="H487" s="503">
        <f>G296</f>
        <v>136.43453115427894</v>
      </c>
      <c r="I487" s="504">
        <v>4327</v>
      </c>
      <c r="J487" s="499">
        <f>H487*I487/1000</f>
        <v>590.35221630456499</v>
      </c>
    </row>
    <row r="488" spans="2:10" s="493" customFormat="1" ht="15" customHeight="1" x14ac:dyDescent="0.25">
      <c r="B488" s="228" t="s">
        <v>396</v>
      </c>
      <c r="C488" s="228" t="s">
        <v>397</v>
      </c>
      <c r="D488" s="228"/>
      <c r="E488" s="228"/>
      <c r="F488" s="228"/>
      <c r="G488" s="232" t="s">
        <v>211</v>
      </c>
      <c r="H488" s="503"/>
      <c r="I488" s="504"/>
      <c r="J488" s="499">
        <f>D336/1000</f>
        <v>1057.0931014660916</v>
      </c>
    </row>
    <row r="489" spans="2:10" s="493" customFormat="1" ht="15" customHeight="1" x14ac:dyDescent="0.25">
      <c r="B489" s="228"/>
      <c r="C489" s="505" t="s">
        <v>398</v>
      </c>
      <c r="D489" s="228"/>
      <c r="E489" s="228"/>
      <c r="F489" s="228"/>
      <c r="G489" s="232"/>
      <c r="H489" s="503"/>
      <c r="I489" s="504"/>
      <c r="J489" s="499">
        <f>J477+J478</f>
        <v>51025.310477928273</v>
      </c>
    </row>
    <row r="490" spans="2:10" s="493" customFormat="1" ht="15" customHeight="1" x14ac:dyDescent="0.25">
      <c r="B490" s="227" t="s">
        <v>399</v>
      </c>
      <c r="C490" s="506" t="s">
        <v>400</v>
      </c>
      <c r="D490" s="228"/>
      <c r="E490" s="228"/>
      <c r="F490" s="228"/>
      <c r="G490" s="232" t="s">
        <v>91</v>
      </c>
      <c r="H490" s="507">
        <v>20</v>
      </c>
      <c r="I490" s="504">
        <f>1000*J489</f>
        <v>51025310.477928273</v>
      </c>
      <c r="J490" s="499">
        <f>H490*I490/100000</f>
        <v>10205.062095585656</v>
      </c>
    </row>
    <row r="491" spans="2:10" s="493" customFormat="1" ht="15" customHeight="1" thickBot="1" x14ac:dyDescent="0.3">
      <c r="B491" s="228"/>
      <c r="C491" s="228"/>
      <c r="D491" s="228"/>
      <c r="E491" s="228"/>
      <c r="F491" s="228"/>
      <c r="G491" s="232"/>
      <c r="H491" s="503"/>
      <c r="I491" s="504"/>
      <c r="J491" s="499"/>
    </row>
    <row r="492" spans="2:10" s="493" customFormat="1" ht="15" customHeight="1" x14ac:dyDescent="0.25">
      <c r="B492" s="226" t="s">
        <v>953</v>
      </c>
      <c r="C492" s="494" t="s">
        <v>401</v>
      </c>
      <c r="D492" s="494"/>
      <c r="E492" s="494"/>
      <c r="F492" s="494"/>
      <c r="G492" s="494"/>
      <c r="H492" s="508"/>
      <c r="I492" s="509"/>
      <c r="J492" s="510">
        <f>J498+J499</f>
        <v>13449.343436581546</v>
      </c>
    </row>
    <row r="493" spans="2:10" s="493" customFormat="1" ht="15" customHeight="1" x14ac:dyDescent="0.25">
      <c r="B493" s="228" t="s">
        <v>402</v>
      </c>
      <c r="C493" s="228" t="s">
        <v>954</v>
      </c>
      <c r="D493" s="228"/>
      <c r="E493" s="228"/>
      <c r="F493" s="228"/>
      <c r="G493" s="232" t="s">
        <v>322</v>
      </c>
      <c r="H493" s="503"/>
      <c r="I493" s="504"/>
      <c r="J493" s="499">
        <f>H493*I493/1000</f>
        <v>0</v>
      </c>
    </row>
    <row r="494" spans="2:10" s="493" customFormat="1" ht="15" customHeight="1" x14ac:dyDescent="0.25">
      <c r="B494" s="495" t="s">
        <v>403</v>
      </c>
      <c r="C494" s="495" t="s">
        <v>404</v>
      </c>
      <c r="D494" s="495"/>
      <c r="E494" s="495"/>
      <c r="F494" s="495"/>
      <c r="G494" s="496" t="s">
        <v>322</v>
      </c>
      <c r="H494" s="503"/>
      <c r="I494" s="504"/>
      <c r="J494" s="499">
        <f>H494*I494/1000</f>
        <v>0</v>
      </c>
    </row>
    <row r="495" spans="2:10" s="493" customFormat="1" ht="15" customHeight="1" x14ac:dyDescent="0.25">
      <c r="B495" s="228" t="s">
        <v>405</v>
      </c>
      <c r="C495" s="228" t="s">
        <v>955</v>
      </c>
      <c r="D495" s="228"/>
      <c r="E495" s="228"/>
      <c r="F495" s="228"/>
      <c r="G495" s="232" t="s">
        <v>322</v>
      </c>
      <c r="H495" s="503">
        <f>$G100</f>
        <v>2</v>
      </c>
      <c r="I495" s="511">
        <f>F345</f>
        <v>923354.46040769015</v>
      </c>
      <c r="J495" s="499">
        <f>H495*I495/1000</f>
        <v>1846.7089208153802</v>
      </c>
    </row>
    <row r="496" spans="2:10" s="493" customFormat="1" ht="15" customHeight="1" x14ac:dyDescent="0.25">
      <c r="B496" s="495" t="s">
        <v>406</v>
      </c>
      <c r="C496" s="495" t="s">
        <v>956</v>
      </c>
      <c r="D496" s="495"/>
      <c r="E496" s="495"/>
      <c r="F496" s="495"/>
      <c r="G496" s="496" t="s">
        <v>322</v>
      </c>
      <c r="H496" s="503">
        <f>$G100</f>
        <v>2</v>
      </c>
      <c r="I496" s="511">
        <f>F401</f>
        <v>5189983.4653111948</v>
      </c>
      <c r="J496" s="499">
        <f>H496*I496/1000</f>
        <v>10379.96693062239</v>
      </c>
    </row>
    <row r="497" spans="2:10" s="493" customFormat="1" ht="15" customHeight="1" x14ac:dyDescent="0.25">
      <c r="B497" s="228" t="s">
        <v>407</v>
      </c>
      <c r="C497" s="228" t="s">
        <v>957</v>
      </c>
      <c r="D497" s="228"/>
      <c r="E497" s="228"/>
      <c r="F497" s="228"/>
      <c r="G497" s="232" t="s">
        <v>211</v>
      </c>
      <c r="H497" s="503"/>
      <c r="I497" s="504"/>
      <c r="J497" s="499">
        <f>H497*I497/1000</f>
        <v>0</v>
      </c>
    </row>
    <row r="498" spans="2:10" s="493" customFormat="1" ht="15" customHeight="1" x14ac:dyDescent="0.25">
      <c r="B498" s="495"/>
      <c r="C498" s="495" t="s">
        <v>958</v>
      </c>
      <c r="D498" s="495"/>
      <c r="E498" s="495"/>
      <c r="F498" s="495"/>
      <c r="G498" s="496"/>
      <c r="H498" s="503"/>
      <c r="I498" s="504"/>
      <c r="J498" s="499">
        <f>SUM(J493:J497)</f>
        <v>12226.675851437769</v>
      </c>
    </row>
    <row r="499" spans="2:10" s="493" customFormat="1" ht="15" customHeight="1" x14ac:dyDescent="0.25">
      <c r="B499" s="228" t="s">
        <v>408</v>
      </c>
      <c r="C499" s="229" t="s">
        <v>959</v>
      </c>
      <c r="D499" s="228"/>
      <c r="E499" s="228"/>
      <c r="F499" s="228"/>
      <c r="G499" s="232" t="s">
        <v>91</v>
      </c>
      <c r="H499" s="507">
        <v>10</v>
      </c>
      <c r="I499" s="511">
        <f>J498*1000</f>
        <v>12226675.851437768</v>
      </c>
      <c r="J499" s="499">
        <f>H499*I499/100000</f>
        <v>1222.6675851437769</v>
      </c>
    </row>
    <row r="500" spans="2:10" s="493" customFormat="1" ht="15" customHeight="1" thickBot="1" x14ac:dyDescent="0.3">
      <c r="B500" s="495"/>
      <c r="C500" s="495"/>
      <c r="D500" s="495"/>
      <c r="E500" s="495"/>
      <c r="F500" s="495"/>
      <c r="G500" s="495"/>
      <c r="H500" s="503"/>
      <c r="I500" s="504"/>
      <c r="J500" s="499"/>
    </row>
    <row r="501" spans="2:10" s="493" customFormat="1" ht="15" customHeight="1" x14ac:dyDescent="0.25">
      <c r="B501" s="226" t="s">
        <v>960</v>
      </c>
      <c r="C501" s="494" t="s">
        <v>409</v>
      </c>
      <c r="D501" s="494"/>
      <c r="E501" s="494"/>
      <c r="F501" s="494"/>
      <c r="G501" s="494"/>
      <c r="H501" s="508"/>
      <c r="I501" s="509"/>
      <c r="J501" s="510">
        <f>J503+J504</f>
        <v>2905.0581823016141</v>
      </c>
    </row>
    <row r="502" spans="2:10" s="493" customFormat="1" ht="15" customHeight="1" x14ac:dyDescent="0.25">
      <c r="B502" s="495" t="s">
        <v>410</v>
      </c>
      <c r="C502" s="495" t="s">
        <v>411</v>
      </c>
      <c r="D502" s="495"/>
      <c r="E502" s="495"/>
      <c r="F502" s="495"/>
      <c r="G502" s="496" t="s">
        <v>91</v>
      </c>
      <c r="H502" s="507">
        <v>18</v>
      </c>
      <c r="I502" s="504">
        <f>J492*1000</f>
        <v>13449343.436581546</v>
      </c>
      <c r="J502" s="499">
        <f>H502*I502/100000</f>
        <v>2420.8818185846785</v>
      </c>
    </row>
    <row r="503" spans="2:10" s="493" customFormat="1" ht="15" customHeight="1" x14ac:dyDescent="0.25">
      <c r="B503" s="228"/>
      <c r="C503" s="228" t="s">
        <v>961</v>
      </c>
      <c r="D503" s="228"/>
      <c r="E503" s="228"/>
      <c r="F503" s="228"/>
      <c r="G503" s="232"/>
      <c r="H503" s="503"/>
      <c r="I503" s="504"/>
      <c r="J503" s="499">
        <f>J502</f>
        <v>2420.8818185846785</v>
      </c>
    </row>
    <row r="504" spans="2:10" s="493" customFormat="1" ht="15" customHeight="1" x14ac:dyDescent="0.25">
      <c r="B504" s="228" t="s">
        <v>412</v>
      </c>
      <c r="C504" s="229" t="s">
        <v>962</v>
      </c>
      <c r="D504" s="228"/>
      <c r="E504" s="228"/>
      <c r="F504" s="228"/>
      <c r="G504" s="232" t="s">
        <v>91</v>
      </c>
      <c r="H504" s="507">
        <v>20</v>
      </c>
      <c r="I504" s="504">
        <f>J502*1000</f>
        <v>2420881.8185846787</v>
      </c>
      <c r="J504" s="499">
        <f>I504*H504/100000</f>
        <v>484.17636371693573</v>
      </c>
    </row>
    <row r="505" spans="2:10" s="493" customFormat="1" ht="15" customHeight="1" thickBot="1" x14ac:dyDescent="0.3">
      <c r="B505" s="228"/>
      <c r="C505" s="228"/>
      <c r="D505" s="228"/>
      <c r="E505" s="228"/>
      <c r="F505" s="228"/>
      <c r="G505" s="232"/>
      <c r="H505" s="503"/>
      <c r="I505" s="504"/>
      <c r="J505" s="499"/>
    </row>
    <row r="506" spans="2:10" s="493" customFormat="1" ht="15" customHeight="1" x14ac:dyDescent="0.25">
      <c r="B506" s="226" t="s">
        <v>963</v>
      </c>
      <c r="C506" s="494" t="s">
        <v>413</v>
      </c>
      <c r="D506" s="494"/>
      <c r="E506" s="494"/>
      <c r="F506" s="494"/>
      <c r="G506" s="512"/>
      <c r="H506" s="508"/>
      <c r="I506" s="509"/>
      <c r="J506" s="510">
        <f>J510+J511</f>
        <v>1511.3993416463491</v>
      </c>
    </row>
    <row r="507" spans="2:10" s="493" customFormat="1" ht="15" customHeight="1" x14ac:dyDescent="0.2">
      <c r="B507" s="495" t="s">
        <v>414</v>
      </c>
      <c r="C507" s="495" t="s">
        <v>415</v>
      </c>
      <c r="D507" s="495"/>
      <c r="E507" s="495"/>
      <c r="F507" s="495"/>
      <c r="G507" s="496" t="s">
        <v>322</v>
      </c>
      <c r="H507" s="513">
        <v>1</v>
      </c>
      <c r="I507" s="504">
        <f>F463</f>
        <v>507299.69088888884</v>
      </c>
      <c r="J507" s="499">
        <f>H507*I507/1000</f>
        <v>507.29969088888885</v>
      </c>
    </row>
    <row r="508" spans="2:10" s="493" customFormat="1" ht="15" customHeight="1" x14ac:dyDescent="0.2">
      <c r="B508" s="228" t="s">
        <v>414</v>
      </c>
      <c r="C508" s="228" t="s">
        <v>416</v>
      </c>
      <c r="D508" s="228"/>
      <c r="E508" s="228"/>
      <c r="F508" s="228"/>
      <c r="G508" s="232" t="s">
        <v>322</v>
      </c>
      <c r="H508" s="513"/>
      <c r="I508" s="504"/>
      <c r="J508" s="499">
        <f>H508*I508/1000</f>
        <v>0</v>
      </c>
    </row>
    <row r="509" spans="2:10" s="493" customFormat="1" ht="15" customHeight="1" x14ac:dyDescent="0.25">
      <c r="B509" s="228" t="s">
        <v>417</v>
      </c>
      <c r="C509" s="228" t="s">
        <v>418</v>
      </c>
      <c r="D509" s="228"/>
      <c r="E509" s="228"/>
      <c r="F509" s="228"/>
      <c r="G509" s="232" t="s">
        <v>91</v>
      </c>
      <c r="H509" s="507">
        <v>6</v>
      </c>
      <c r="I509" s="504">
        <f>J492*1000</f>
        <v>13449343.436581546</v>
      </c>
      <c r="J509" s="499">
        <f>H509*I509/100000</f>
        <v>806.96060619489288</v>
      </c>
    </row>
    <row r="510" spans="2:10" s="493" customFormat="1" ht="15" customHeight="1" x14ac:dyDescent="0.25">
      <c r="B510" s="495"/>
      <c r="C510" s="495" t="s">
        <v>964</v>
      </c>
      <c r="D510" s="495"/>
      <c r="E510" s="495"/>
      <c r="F510" s="495"/>
      <c r="G510" s="496"/>
      <c r="H510" s="503"/>
      <c r="I510" s="504"/>
      <c r="J510" s="499">
        <f>J509+J507+J508</f>
        <v>1314.2602970837818</v>
      </c>
    </row>
    <row r="511" spans="2:10" s="493" customFormat="1" ht="15" customHeight="1" x14ac:dyDescent="0.25">
      <c r="B511" s="228" t="s">
        <v>419</v>
      </c>
      <c r="C511" s="229" t="s">
        <v>965</v>
      </c>
      <c r="D511" s="228"/>
      <c r="E511" s="228"/>
      <c r="F511" s="228"/>
      <c r="G511" s="232" t="s">
        <v>91</v>
      </c>
      <c r="H511" s="507">
        <v>15</v>
      </c>
      <c r="I511" s="504">
        <f>J510*1000</f>
        <v>1314260.2970837818</v>
      </c>
      <c r="J511" s="499">
        <f>H511*I511/100000</f>
        <v>197.13904456256728</v>
      </c>
    </row>
    <row r="512" spans="2:10" s="493" customFormat="1" ht="15" customHeight="1" thickBot="1" x14ac:dyDescent="0.3">
      <c r="B512" s="514"/>
      <c r="C512" s="514"/>
      <c r="D512" s="514"/>
      <c r="E512" s="514"/>
      <c r="F512" s="514"/>
      <c r="G512" s="515"/>
      <c r="H512" s="516"/>
      <c r="I512" s="514"/>
      <c r="J512" s="517"/>
    </row>
    <row r="513" spans="1:11" ht="18" customHeight="1" x14ac:dyDescent="0.2">
      <c r="B513" s="233" t="s">
        <v>420</v>
      </c>
      <c r="C513" s="233"/>
      <c r="D513" s="233"/>
      <c r="E513" s="233"/>
      <c r="F513" s="233"/>
      <c r="G513" s="233"/>
      <c r="H513" s="234"/>
      <c r="I513" s="233"/>
      <c r="J513" s="518">
        <f>J476+J492+J501+J506</f>
        <v>79096.173534043439</v>
      </c>
      <c r="K513" s="417"/>
    </row>
    <row r="514" spans="1:11" ht="7.5" customHeight="1" thickBot="1" x14ac:dyDescent="0.25">
      <c r="B514" s="225"/>
      <c r="C514" s="225"/>
      <c r="D514" s="225"/>
      <c r="E514" s="225"/>
      <c r="F514" s="225"/>
      <c r="G514" s="225"/>
      <c r="H514" s="225"/>
      <c r="I514" s="225"/>
      <c r="J514" s="225"/>
      <c r="K514" s="417"/>
    </row>
    <row r="517" spans="1:11" x14ac:dyDescent="0.2">
      <c r="A517" s="519" t="s">
        <v>234</v>
      </c>
      <c r="B517" s="44"/>
      <c r="C517" s="44"/>
      <c r="D517" s="44"/>
      <c r="E517" s="44"/>
      <c r="F517" s="44"/>
      <c r="G517" s="44"/>
      <c r="H517" s="83"/>
      <c r="I517" s="83"/>
      <c r="J517" s="8"/>
    </row>
    <row r="518" spans="1:11" ht="13.5" thickBot="1" x14ac:dyDescent="0.25">
      <c r="A518" s="519"/>
      <c r="B518" s="44"/>
      <c r="C518" s="44"/>
      <c r="D518" s="44"/>
      <c r="E518" s="44"/>
      <c r="F518" s="44"/>
      <c r="G518" s="44"/>
      <c r="H518" s="83"/>
      <c r="I518" s="83"/>
      <c r="J518" s="8"/>
    </row>
    <row r="519" spans="1:11" x14ac:dyDescent="0.25">
      <c r="B519" s="590" t="s">
        <v>235</v>
      </c>
      <c r="C519" s="592" t="s">
        <v>236</v>
      </c>
      <c r="D519" s="593"/>
      <c r="E519" s="593"/>
      <c r="F519" s="593"/>
      <c r="G519" s="593"/>
      <c r="H519" s="593"/>
      <c r="I519" s="593"/>
      <c r="J519" s="594"/>
    </row>
    <row r="520" spans="1:11" ht="13.5" thickBot="1" x14ac:dyDescent="0.3">
      <c r="B520" s="591"/>
      <c r="C520" s="595"/>
      <c r="D520" s="596"/>
      <c r="E520" s="596"/>
      <c r="F520" s="596"/>
      <c r="G520" s="596"/>
      <c r="H520" s="596"/>
      <c r="I520" s="596"/>
      <c r="J520" s="597"/>
    </row>
    <row r="521" spans="1:11" x14ac:dyDescent="0.2">
      <c r="A521" s="417"/>
      <c r="B521" s="520" t="str">
        <f>IF(OR(C521="Potência da unidade geradora maior que a máxima recomendada. Foi aumentado o número de unidades",C521="Potência da unidade geradora menor que a mínima recomendada. Foi diminuído o número de unidades"),ROW(B38),"")</f>
        <v/>
      </c>
      <c r="C521" s="211" t="str">
        <f>IF(OR(B38="Potência da unidade geradora maior que a máxima recomendada. Foi aumentado o número de unidades",B38="Potência da unidade geradora menor que a mínima recomendada. Foi diminuído o número de unidades"),B38,"")</f>
        <v/>
      </c>
      <c r="D521" s="521"/>
      <c r="E521" s="521"/>
      <c r="F521" s="521"/>
      <c r="G521" s="521"/>
      <c r="H521" s="521"/>
      <c r="I521" s="522"/>
      <c r="J521" s="522"/>
    </row>
    <row r="522" spans="1:11" x14ac:dyDescent="0.2">
      <c r="A522" s="417"/>
      <c r="B522" s="520" t="str">
        <f>IF(C522="Fora da faixa de variação! ERRO!",ROW(H84),"")</f>
        <v/>
      </c>
      <c r="C522" s="211" t="str">
        <f>IF(H84="Fora da faixa de variação! ERRO!","Fora da faixa de variação! ERRO!","")</f>
        <v/>
      </c>
      <c r="D522" s="521"/>
      <c r="E522" s="521"/>
      <c r="F522" s="521"/>
      <c r="G522" s="521"/>
      <c r="H522" s="521"/>
      <c r="I522" s="209"/>
      <c r="J522" s="209"/>
    </row>
    <row r="523" spans="1:11" x14ac:dyDescent="0.2">
      <c r="A523" s="417"/>
      <c r="B523" s="520" t="str">
        <f>IF(C523="Fora da faixa de variação! ERRO!",ROW(H128),"")</f>
        <v/>
      </c>
      <c r="C523" s="211" t="str">
        <f>IF(H128="Fora da faixa de variação! ERRO!","Fora da faixa de variação! ERRO!","")</f>
        <v/>
      </c>
      <c r="D523" s="521"/>
      <c r="E523" s="521"/>
      <c r="F523" s="521"/>
      <c r="G523" s="521"/>
      <c r="H523" s="521"/>
      <c r="I523" s="209"/>
      <c r="J523" s="209"/>
    </row>
    <row r="524" spans="1:11" x14ac:dyDescent="0.2">
      <c r="A524" s="417"/>
      <c r="B524" s="520" t="str">
        <f>IF(C524="ERRO! Opcao invalida!",ROW(F236),"")</f>
        <v/>
      </c>
      <c r="C524" s="211" t="str">
        <f>IF(F236="ERRO! Opcao invalida!","ERRO! Opcao invalida!","")</f>
        <v/>
      </c>
      <c r="D524" s="521"/>
      <c r="E524" s="521"/>
      <c r="F524" s="521"/>
      <c r="G524" s="521"/>
      <c r="H524" s="521"/>
      <c r="I524" s="209"/>
      <c r="J524" s="209"/>
    </row>
    <row r="525" spans="1:11" x14ac:dyDescent="0.2">
      <c r="A525" s="417"/>
      <c r="B525" s="520" t="str">
        <f>IF(C525="ERRO! Opcao invalida!",ROW(D245),"")</f>
        <v/>
      </c>
      <c r="C525" s="211" t="str">
        <f>IF(D245="ERRO! Opcao invalida!","ERRO! Opcao invalida!","")</f>
        <v/>
      </c>
      <c r="D525" s="521"/>
      <c r="E525" s="521"/>
      <c r="F525" s="521"/>
      <c r="G525" s="521"/>
      <c r="H525" s="521"/>
      <c r="I525" s="209"/>
      <c r="J525" s="209"/>
    </row>
    <row r="526" spans="1:11" x14ac:dyDescent="0.2">
      <c r="A526" s="417"/>
      <c r="B526" s="520" t="str">
        <f>IF(C526="ERRO! Opcao invalida!",ROW(F251),"")</f>
        <v/>
      </c>
      <c r="C526" s="211" t="str">
        <f>IF(F251="ERRO! Opcao invalida!","ERRO! Opcao invalida!","")</f>
        <v/>
      </c>
      <c r="D526" s="521"/>
      <c r="E526" s="521"/>
      <c r="F526" s="521"/>
      <c r="G526" s="521"/>
      <c r="H526" s="521"/>
      <c r="I526" s="209"/>
      <c r="J526" s="209"/>
    </row>
    <row r="527" spans="1:11" x14ac:dyDescent="0.2">
      <c r="A527" s="417"/>
      <c r="B527" s="520" t="str">
        <f>IF(C527="Área de escavação fora da validade do gráfico B33.",ROW(D259),"")</f>
        <v/>
      </c>
      <c r="C527" s="211" t="str">
        <f>IF(D259="                                          Área de escavação fora da validade do gráfico B33.","Área de escavação fora da validade do gráfico B33.","")</f>
        <v/>
      </c>
      <c r="D527" s="521"/>
      <c r="E527" s="521"/>
      <c r="F527" s="521"/>
      <c r="G527" s="521"/>
      <c r="H527" s="521"/>
      <c r="I527" s="209"/>
      <c r="J527" s="209"/>
    </row>
    <row r="528" spans="1:11" x14ac:dyDescent="0.2">
      <c r="A528" s="417"/>
      <c r="B528" s="520" t="str">
        <f>IF(C528="Potencia fora da validade do grafico B19.",ROW(E317),"")</f>
        <v/>
      </c>
      <c r="C528" s="211" t="str">
        <f>IF(E317="Potencia fora da validade do grafico B19.","Potencia fora da validade do grafico B19.","")</f>
        <v/>
      </c>
      <c r="D528" s="521"/>
      <c r="E528" s="521"/>
      <c r="F528" s="521"/>
      <c r="G528" s="521"/>
      <c r="H528" s="521"/>
      <c r="I528" s="209"/>
      <c r="J528" s="209"/>
    </row>
    <row r="529" spans="2:11" s="417" customFormat="1" x14ac:dyDescent="0.2">
      <c r="B529" s="520" t="str">
        <f>IF(C529="Potencia fora da validade do grafico B20.",ROW(D336),"")</f>
        <v/>
      </c>
      <c r="C529" s="211" t="str">
        <f>IF(D336="Potencia fora da validade do grafico B20.","Potencia fora da validade do grafico B20.","")</f>
        <v/>
      </c>
      <c r="D529" s="521"/>
      <c r="E529" s="521"/>
      <c r="F529" s="521"/>
      <c r="G529" s="521"/>
      <c r="H529" s="521"/>
      <c r="I529" s="209"/>
      <c r="J529" s="209"/>
      <c r="K529" s="14"/>
    </row>
    <row r="530" spans="2:11" s="417" customFormat="1" x14ac:dyDescent="0.2">
      <c r="B530" s="520" t="str">
        <f>IF(C530="Relacao MVA/rpm fora da validade do gráfico B16.",ROW(G365),"")</f>
        <v/>
      </c>
      <c r="C530" s="211" t="str">
        <f>IF(G365="Relacao MVA/rpm fora da validade do gráfico B16.","Relacao MVA/rpm fora da validade do gráfico B16.","")</f>
        <v/>
      </c>
      <c r="D530" s="521"/>
      <c r="E530" s="521"/>
      <c r="F530" s="521"/>
      <c r="G530" s="521"/>
      <c r="H530" s="521"/>
      <c r="I530" s="209"/>
      <c r="J530" s="209"/>
      <c r="K530" s="14"/>
    </row>
    <row r="531" spans="2:11" s="417" customFormat="1" x14ac:dyDescent="0.2">
      <c r="B531" s="520" t="str">
        <f>IF(C531="Relacao MVA/rpm fora da faixa de validade do gráfico B14.",ROW(D395),"")</f>
        <v/>
      </c>
      <c r="C531" s="211" t="str">
        <f>IF(D395="ERRO.          Relacao MVA/rpm fora da faixa de validade do gráfico B14.","Relacao MVA/rpm fora da faixa de validade do gráfico B14.","")</f>
        <v/>
      </c>
      <c r="D531" s="521"/>
      <c r="E531" s="521"/>
      <c r="F531" s="521"/>
      <c r="G531" s="521"/>
      <c r="H531" s="521"/>
      <c r="I531" s="209"/>
      <c r="J531" s="209"/>
      <c r="K531" s="14"/>
    </row>
    <row r="532" spans="2:11" s="417" customFormat="1" x14ac:dyDescent="0.2">
      <c r="B532" s="520" t="str">
        <f>IF(C532="Fora da validade da curva! ERRO!",ROW(D431),"")</f>
        <v/>
      </c>
      <c r="C532" s="211" t="str">
        <f>IF(D431="Fora da validade da curva! ERRO!","Fora da validade da curva! ERRO!","")</f>
        <v/>
      </c>
      <c r="D532" s="521"/>
      <c r="E532" s="521"/>
      <c r="F532" s="521"/>
      <c r="G532" s="521"/>
      <c r="H532" s="521"/>
      <c r="I532" s="209"/>
      <c r="J532" s="209"/>
      <c r="K532" s="14"/>
    </row>
    <row r="533" spans="2:11" s="417" customFormat="1" x14ac:dyDescent="0.2">
      <c r="B533" s="520" t="str">
        <f>IF(C533="Fora da validade da curva! ERRO!",ROW(E452),"")</f>
        <v/>
      </c>
      <c r="C533" s="211" t="str">
        <f>IF(E452="ERRO.          Fora da validade da curva! ERRO!","Fora da validade da curva! ERRO!","")</f>
        <v/>
      </c>
      <c r="D533" s="521"/>
      <c r="E533" s="521"/>
      <c r="F533" s="521"/>
      <c r="G533" s="521"/>
      <c r="H533" s="521"/>
      <c r="I533" s="209"/>
      <c r="J533" s="209"/>
      <c r="K533" s="14"/>
    </row>
    <row r="534" spans="2:11" ht="13.5" thickBot="1" x14ac:dyDescent="0.25">
      <c r="B534" s="523"/>
      <c r="C534" s="524"/>
      <c r="D534" s="153"/>
      <c r="E534" s="153"/>
      <c r="F534" s="153"/>
      <c r="G534" s="153"/>
      <c r="H534" s="153"/>
      <c r="I534" s="153"/>
      <c r="J534" s="153"/>
    </row>
    <row r="535" spans="2:11" x14ac:dyDescent="0.2">
      <c r="B535" s="83"/>
      <c r="C535" s="83"/>
      <c r="D535" s="83"/>
      <c r="E535" s="83"/>
      <c r="F535" s="83"/>
      <c r="G535" s="83"/>
      <c r="H535" s="83"/>
      <c r="I535" s="83"/>
      <c r="J535" s="13"/>
    </row>
    <row r="537" spans="2:11" x14ac:dyDescent="0.25">
      <c r="I537" s="14" t="s">
        <v>984</v>
      </c>
      <c r="J537" s="14" t="s">
        <v>985</v>
      </c>
    </row>
    <row r="538" spans="2:11" x14ac:dyDescent="0.25">
      <c r="H538" s="535">
        <v>1</v>
      </c>
      <c r="I538" s="14">
        <f>7*H128*(G102*H128/C167)^0.56</f>
        <v>3.0726771486807154</v>
      </c>
      <c r="J538" s="475">
        <f>20000*I538</f>
        <v>61453.542973614305</v>
      </c>
      <c r="K538" s="475" t="s">
        <v>982</v>
      </c>
    </row>
    <row r="539" spans="2:11" x14ac:dyDescent="0.25">
      <c r="H539" s="535">
        <v>2</v>
      </c>
      <c r="I539" s="14">
        <f>D138*D57</f>
        <v>1713.415495033151</v>
      </c>
      <c r="J539" s="475">
        <f>8300*I539^0.54</f>
        <v>462768.66573624191</v>
      </c>
      <c r="K539" s="475" t="s">
        <v>983</v>
      </c>
    </row>
    <row r="542" spans="2:11" x14ac:dyDescent="0.25">
      <c r="I542" s="427" t="s">
        <v>999</v>
      </c>
      <c r="J542" s="536">
        <f>MAX(J538*4,J539*4.5)/3.18</f>
        <v>654861.31943807809</v>
      </c>
    </row>
    <row r="543" spans="2:11" x14ac:dyDescent="0.25">
      <c r="I543" s="427"/>
      <c r="J543" s="536"/>
    </row>
    <row r="550" spans="2:8" ht="15.75" x14ac:dyDescent="0.25">
      <c r="H550" s="534" t="s">
        <v>980</v>
      </c>
    </row>
    <row r="551" spans="2:8" x14ac:dyDescent="0.25">
      <c r="H551" s="14" t="s">
        <v>981</v>
      </c>
    </row>
    <row r="554" spans="2:8" x14ac:dyDescent="0.25">
      <c r="B554" s="14" t="s">
        <v>979</v>
      </c>
    </row>
  </sheetData>
  <mergeCells count="9">
    <mergeCell ref="B400:E400"/>
    <mergeCell ref="B462:E462"/>
    <mergeCell ref="B519:B520"/>
    <mergeCell ref="C519:J520"/>
    <mergeCell ref="E1:H2"/>
    <mergeCell ref="A3:D3"/>
    <mergeCell ref="J3:K3"/>
    <mergeCell ref="B344:E344"/>
    <mergeCell ref="B374:E374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21505" r:id="rId4">
          <objectPr defaultSize="0" autoLine="0" autoPict="0" r:id="rId5">
            <anchor moveWithCells="1">
              <from>
                <xdr:col>1</xdr:col>
                <xdr:colOff>38100</xdr:colOff>
                <xdr:row>70</xdr:row>
                <xdr:rowOff>76200</xdr:rowOff>
              </from>
              <to>
                <xdr:col>4</xdr:col>
                <xdr:colOff>561975</xdr:colOff>
                <xdr:row>72</xdr:row>
                <xdr:rowOff>85725</xdr:rowOff>
              </to>
            </anchor>
          </objectPr>
        </oleObject>
      </mc:Choice>
      <mc:Fallback>
        <oleObject progId="Equation.2" shapeId="21505" r:id="rId4"/>
      </mc:Fallback>
    </mc:AlternateContent>
    <mc:AlternateContent xmlns:mc="http://schemas.openxmlformats.org/markup-compatibility/2006">
      <mc:Choice Requires="x14">
        <oleObject progId="Equation.2" shapeId="21506" r:id="rId6">
          <objectPr defaultSize="0" autoLine="0" autoPict="0" r:id="rId7">
            <anchor moveWithCells="1">
              <from>
                <xdr:col>1</xdr:col>
                <xdr:colOff>228600</xdr:colOff>
                <xdr:row>114</xdr:row>
                <xdr:rowOff>114300</xdr:rowOff>
              </from>
              <to>
                <xdr:col>2</xdr:col>
                <xdr:colOff>742950</xdr:colOff>
                <xdr:row>116</xdr:row>
                <xdr:rowOff>95250</xdr:rowOff>
              </to>
            </anchor>
          </objectPr>
        </oleObject>
      </mc:Choice>
      <mc:Fallback>
        <oleObject progId="Equation.2" shapeId="21506" r:id="rId6"/>
      </mc:Fallback>
    </mc:AlternateContent>
    <mc:AlternateContent xmlns:mc="http://schemas.openxmlformats.org/markup-compatibility/2006">
      <mc:Choice Requires="x14">
        <oleObject progId="Equation.2" shapeId="21507" r:id="rId8">
          <objectPr defaultSize="0" autoLine="0" autoPict="0" r:id="rId9">
            <anchor moveWithCells="1">
              <from>
                <xdr:col>0</xdr:col>
                <xdr:colOff>695325</xdr:colOff>
                <xdr:row>176</xdr:row>
                <xdr:rowOff>38100</xdr:rowOff>
              </from>
              <to>
                <xdr:col>3</xdr:col>
                <xdr:colOff>447675</xdr:colOff>
                <xdr:row>177</xdr:row>
                <xdr:rowOff>47625</xdr:rowOff>
              </to>
            </anchor>
          </objectPr>
        </oleObject>
      </mc:Choice>
      <mc:Fallback>
        <oleObject progId="Equation.2" shapeId="21507" r:id="rId8"/>
      </mc:Fallback>
    </mc:AlternateContent>
    <mc:AlternateContent xmlns:mc="http://schemas.openxmlformats.org/markup-compatibility/2006">
      <mc:Choice Requires="x14">
        <oleObject progId="Equation.2" shapeId="21508" r:id="rId10">
          <objectPr defaultSize="0" autoLine="0" autoPict="0" r:id="rId11">
            <anchor moveWithCells="1">
              <from>
                <xdr:col>0</xdr:col>
                <xdr:colOff>800100</xdr:colOff>
                <xdr:row>165</xdr:row>
                <xdr:rowOff>57150</xdr:rowOff>
              </from>
              <to>
                <xdr:col>2</xdr:col>
                <xdr:colOff>400050</xdr:colOff>
                <xdr:row>167</xdr:row>
                <xdr:rowOff>66675</xdr:rowOff>
              </to>
            </anchor>
          </objectPr>
        </oleObject>
      </mc:Choice>
      <mc:Fallback>
        <oleObject progId="Equation.2" shapeId="21508" r:id="rId10"/>
      </mc:Fallback>
    </mc:AlternateContent>
    <mc:AlternateContent xmlns:mc="http://schemas.openxmlformats.org/markup-compatibility/2006">
      <mc:Choice Requires="x14">
        <oleObject progId="Equation.2" shapeId="21509" r:id="rId12">
          <objectPr defaultSize="0" autoLine="0" autoPict="0" r:id="rId13">
            <anchor moveWithCells="1">
              <from>
                <xdr:col>2</xdr:col>
                <xdr:colOff>200025</xdr:colOff>
                <xdr:row>172</xdr:row>
                <xdr:rowOff>180975</xdr:rowOff>
              </from>
              <to>
                <xdr:col>4</xdr:col>
                <xdr:colOff>419100</xdr:colOff>
                <xdr:row>174</xdr:row>
                <xdr:rowOff>38100</xdr:rowOff>
              </to>
            </anchor>
          </objectPr>
        </oleObject>
      </mc:Choice>
      <mc:Fallback>
        <oleObject progId="Equation.2" shapeId="21509" r:id="rId12"/>
      </mc:Fallback>
    </mc:AlternateContent>
    <mc:AlternateContent xmlns:mc="http://schemas.openxmlformats.org/markup-compatibility/2006">
      <mc:Choice Requires="x14">
        <oleObject progId="Equation.2" shapeId="21510" r:id="rId14">
          <objectPr defaultSize="0" autoLine="0" autoPict="0" r:id="rId15">
            <anchor moveWithCells="1">
              <from>
                <xdr:col>0</xdr:col>
                <xdr:colOff>695325</xdr:colOff>
                <xdr:row>179</xdr:row>
                <xdr:rowOff>76200</xdr:rowOff>
              </from>
              <to>
                <xdr:col>5</xdr:col>
                <xdr:colOff>361950</xdr:colOff>
                <xdr:row>181</xdr:row>
                <xdr:rowOff>123825</xdr:rowOff>
              </to>
            </anchor>
          </objectPr>
        </oleObject>
      </mc:Choice>
      <mc:Fallback>
        <oleObject progId="Equation.2" shapeId="21510" r:id="rId14"/>
      </mc:Fallback>
    </mc:AlternateContent>
    <mc:AlternateContent xmlns:mc="http://schemas.openxmlformats.org/markup-compatibility/2006">
      <mc:Choice Requires="x14">
        <oleObject progId="Equation.2" shapeId="21511" r:id="rId16">
          <objectPr defaultSize="0" autoLine="0" autoPict="0" r:id="rId17">
            <anchor moveWithCells="1">
              <from>
                <xdr:col>1</xdr:col>
                <xdr:colOff>114300</xdr:colOff>
                <xdr:row>66</xdr:row>
                <xdr:rowOff>133350</xdr:rowOff>
              </from>
              <to>
                <xdr:col>2</xdr:col>
                <xdr:colOff>466725</xdr:colOff>
                <xdr:row>68</xdr:row>
                <xdr:rowOff>142875</xdr:rowOff>
              </to>
            </anchor>
          </objectPr>
        </oleObject>
      </mc:Choice>
      <mc:Fallback>
        <oleObject progId="Equation.2" shapeId="21511" r:id="rId16"/>
      </mc:Fallback>
    </mc:AlternateContent>
    <mc:AlternateContent xmlns:mc="http://schemas.openxmlformats.org/markup-compatibility/2006">
      <mc:Choice Requires="x14">
        <oleObject progId="Equation.2" shapeId="21512" r:id="rId18">
          <objectPr defaultSize="0" autoLine="0" autoPict="0" r:id="rId19">
            <anchor moveWithCells="1">
              <from>
                <xdr:col>1</xdr:col>
                <xdr:colOff>257175</xdr:colOff>
                <xdr:row>50</xdr:row>
                <xdr:rowOff>104775</xdr:rowOff>
              </from>
              <to>
                <xdr:col>3</xdr:col>
                <xdr:colOff>161925</xdr:colOff>
                <xdr:row>52</xdr:row>
                <xdr:rowOff>76200</xdr:rowOff>
              </to>
            </anchor>
          </objectPr>
        </oleObject>
      </mc:Choice>
      <mc:Fallback>
        <oleObject progId="Equation.2" shapeId="21512" r:id="rId18"/>
      </mc:Fallback>
    </mc:AlternateContent>
    <mc:AlternateContent xmlns:mc="http://schemas.openxmlformats.org/markup-compatibility/2006">
      <mc:Choice Requires="x14">
        <oleObject progId="Equation.2" shapeId="21513" r:id="rId20">
          <objectPr defaultSize="0" autoLine="0" autoPict="0" r:id="rId21">
            <anchor moveWithCells="1">
              <from>
                <xdr:col>1</xdr:col>
                <xdr:colOff>66675</xdr:colOff>
                <xdr:row>93</xdr:row>
                <xdr:rowOff>76200</xdr:rowOff>
              </from>
              <to>
                <xdr:col>3</xdr:col>
                <xdr:colOff>133350</xdr:colOff>
                <xdr:row>95</xdr:row>
                <xdr:rowOff>57150</xdr:rowOff>
              </to>
            </anchor>
          </objectPr>
        </oleObject>
      </mc:Choice>
      <mc:Fallback>
        <oleObject progId="Equation.2" shapeId="21513" r:id="rId20"/>
      </mc:Fallback>
    </mc:AlternateContent>
    <mc:AlternateContent xmlns:mc="http://schemas.openxmlformats.org/markup-compatibility/2006">
      <mc:Choice Requires="x14">
        <oleObject progId="Equation.2" shapeId="21514" r:id="rId22">
          <objectPr defaultSize="0" autoLine="0" autoPict="0" r:id="rId23">
            <anchor moveWithCells="1">
              <from>
                <xdr:col>1</xdr:col>
                <xdr:colOff>228600</xdr:colOff>
                <xdr:row>110</xdr:row>
                <xdr:rowOff>28575</xdr:rowOff>
              </from>
              <to>
                <xdr:col>2</xdr:col>
                <xdr:colOff>390525</xdr:colOff>
                <xdr:row>111</xdr:row>
                <xdr:rowOff>38100</xdr:rowOff>
              </to>
            </anchor>
          </objectPr>
        </oleObject>
      </mc:Choice>
      <mc:Fallback>
        <oleObject progId="Equation.2" shapeId="21514" r:id="rId22"/>
      </mc:Fallback>
    </mc:AlternateContent>
    <mc:AlternateContent xmlns:mc="http://schemas.openxmlformats.org/markup-compatibility/2006">
      <mc:Choice Requires="x14">
        <oleObject progId="Equation.2" shapeId="21515" r:id="rId24">
          <objectPr defaultSize="0" autoLine="0" autoPict="0" r:id="rId25">
            <anchor moveWithCells="1">
              <from>
                <xdr:col>1</xdr:col>
                <xdr:colOff>266700</xdr:colOff>
                <xdr:row>192</xdr:row>
                <xdr:rowOff>19050</xdr:rowOff>
              </from>
              <to>
                <xdr:col>3</xdr:col>
                <xdr:colOff>428625</xdr:colOff>
                <xdr:row>192</xdr:row>
                <xdr:rowOff>180975</xdr:rowOff>
              </to>
            </anchor>
          </objectPr>
        </oleObject>
      </mc:Choice>
      <mc:Fallback>
        <oleObject progId="Equation.2" shapeId="21515" r:id="rId24"/>
      </mc:Fallback>
    </mc:AlternateContent>
    <mc:AlternateContent xmlns:mc="http://schemas.openxmlformats.org/markup-compatibility/2006">
      <mc:Choice Requires="x14">
        <oleObject progId="Equation.2" shapeId="21516" r:id="rId26">
          <objectPr defaultSize="0" autoLine="0" autoPict="0" r:id="rId27">
            <anchor moveWithCells="1">
              <from>
                <xdr:col>1</xdr:col>
                <xdr:colOff>266700</xdr:colOff>
                <xdr:row>194</xdr:row>
                <xdr:rowOff>28575</xdr:rowOff>
              </from>
              <to>
                <xdr:col>3</xdr:col>
                <xdr:colOff>381000</xdr:colOff>
                <xdr:row>195</xdr:row>
                <xdr:rowOff>0</xdr:rowOff>
              </to>
            </anchor>
          </objectPr>
        </oleObject>
      </mc:Choice>
      <mc:Fallback>
        <oleObject progId="Equation.2" shapeId="21516" r:id="rId26"/>
      </mc:Fallback>
    </mc:AlternateContent>
    <mc:AlternateContent xmlns:mc="http://schemas.openxmlformats.org/markup-compatibility/2006">
      <mc:Choice Requires="x14">
        <oleObject progId="Equation.2" shapeId="21517" r:id="rId28">
          <objectPr defaultSize="0" autoLine="0" autoPict="0" r:id="rId29">
            <anchor moveWithCells="1">
              <from>
                <xdr:col>1</xdr:col>
                <xdr:colOff>266700</xdr:colOff>
                <xdr:row>204</xdr:row>
                <xdr:rowOff>28575</xdr:rowOff>
              </from>
              <to>
                <xdr:col>3</xdr:col>
                <xdr:colOff>371475</xdr:colOff>
                <xdr:row>205</xdr:row>
                <xdr:rowOff>0</xdr:rowOff>
              </to>
            </anchor>
          </objectPr>
        </oleObject>
      </mc:Choice>
      <mc:Fallback>
        <oleObject progId="Equation.2" shapeId="21517" r:id="rId28"/>
      </mc:Fallback>
    </mc:AlternateContent>
    <mc:AlternateContent xmlns:mc="http://schemas.openxmlformats.org/markup-compatibility/2006">
      <mc:Choice Requires="x14">
        <oleObject progId="Equation.2" shapeId="21518" r:id="rId30">
          <objectPr defaultSize="0" autoLine="0" autoPict="0" r:id="rId31">
            <anchor moveWithCells="1">
              <from>
                <xdr:col>1</xdr:col>
                <xdr:colOff>257175</xdr:colOff>
                <xdr:row>212</xdr:row>
                <xdr:rowOff>0</xdr:rowOff>
              </from>
              <to>
                <xdr:col>3</xdr:col>
                <xdr:colOff>171450</xdr:colOff>
                <xdr:row>213</xdr:row>
                <xdr:rowOff>0</xdr:rowOff>
              </to>
            </anchor>
          </objectPr>
        </oleObject>
      </mc:Choice>
      <mc:Fallback>
        <oleObject progId="Equation.2" shapeId="21518" r:id="rId30"/>
      </mc:Fallback>
    </mc:AlternateContent>
    <mc:AlternateContent xmlns:mc="http://schemas.openxmlformats.org/markup-compatibility/2006">
      <mc:Choice Requires="x14">
        <oleObject progId="Equation.2" shapeId="21519" r:id="rId32">
          <objectPr defaultSize="0" autoLine="0" autoPict="0" r:id="rId33">
            <anchor moveWithCells="1">
              <from>
                <xdr:col>1</xdr:col>
                <xdr:colOff>266700</xdr:colOff>
                <xdr:row>215</xdr:row>
                <xdr:rowOff>28575</xdr:rowOff>
              </from>
              <to>
                <xdr:col>3</xdr:col>
                <xdr:colOff>333375</xdr:colOff>
                <xdr:row>216</xdr:row>
                <xdr:rowOff>38100</xdr:rowOff>
              </to>
            </anchor>
          </objectPr>
        </oleObject>
      </mc:Choice>
      <mc:Fallback>
        <oleObject progId="Equation.2" shapeId="21519" r:id="rId32"/>
      </mc:Fallback>
    </mc:AlternateContent>
    <mc:AlternateContent xmlns:mc="http://schemas.openxmlformats.org/markup-compatibility/2006">
      <mc:Choice Requires="x14">
        <oleObject progId="Equation.2" shapeId="21520" r:id="rId34">
          <objectPr defaultSize="0" autoLine="0" autoPict="0" r:id="rId35">
            <anchor moveWithCells="1">
              <from>
                <xdr:col>1</xdr:col>
                <xdr:colOff>266700</xdr:colOff>
                <xdr:row>225</xdr:row>
                <xdr:rowOff>9525</xdr:rowOff>
              </from>
              <to>
                <xdr:col>3</xdr:col>
                <xdr:colOff>152400</xdr:colOff>
                <xdr:row>226</xdr:row>
                <xdr:rowOff>9525</xdr:rowOff>
              </to>
            </anchor>
          </objectPr>
        </oleObject>
      </mc:Choice>
      <mc:Fallback>
        <oleObject progId="Equation.2" shapeId="21520" r:id="rId34"/>
      </mc:Fallback>
    </mc:AlternateContent>
    <mc:AlternateContent xmlns:mc="http://schemas.openxmlformats.org/markup-compatibility/2006">
      <mc:Choice Requires="x14">
        <oleObject progId="Equation.2" shapeId="21521" r:id="rId36">
          <objectPr defaultSize="0" autoLine="0" autoPict="0" r:id="rId37">
            <anchor moveWithCells="1">
              <from>
                <xdr:col>1</xdr:col>
                <xdr:colOff>266700</xdr:colOff>
                <xdr:row>218</xdr:row>
                <xdr:rowOff>19050</xdr:rowOff>
              </from>
              <to>
                <xdr:col>4</xdr:col>
                <xdr:colOff>333375</xdr:colOff>
                <xdr:row>220</xdr:row>
                <xdr:rowOff>152400</xdr:rowOff>
              </to>
            </anchor>
          </objectPr>
        </oleObject>
      </mc:Choice>
      <mc:Fallback>
        <oleObject progId="Equation.2" shapeId="21521" r:id="rId36"/>
      </mc:Fallback>
    </mc:AlternateContent>
    <mc:AlternateContent xmlns:mc="http://schemas.openxmlformats.org/markup-compatibility/2006">
      <mc:Choice Requires="x14">
        <oleObject progId="Equation.2" shapeId="21522" r:id="rId38">
          <objectPr defaultSize="0" autoLine="0" autoPict="0" r:id="rId39">
            <anchor moveWithCells="1">
              <from>
                <xdr:col>1</xdr:col>
                <xdr:colOff>28575</xdr:colOff>
                <xdr:row>75</xdr:row>
                <xdr:rowOff>19050</xdr:rowOff>
              </from>
              <to>
                <xdr:col>6</xdr:col>
                <xdr:colOff>247650</xdr:colOff>
                <xdr:row>76</xdr:row>
                <xdr:rowOff>47625</xdr:rowOff>
              </to>
            </anchor>
          </objectPr>
        </oleObject>
      </mc:Choice>
      <mc:Fallback>
        <oleObject progId="Equation.2" shapeId="21522" r:id="rId38"/>
      </mc:Fallback>
    </mc:AlternateContent>
    <mc:AlternateContent xmlns:mc="http://schemas.openxmlformats.org/markup-compatibility/2006">
      <mc:Choice Requires="x14">
        <oleObject progId="Equation.2" shapeId="21523" r:id="rId40">
          <objectPr defaultSize="0" autoLine="0" autoPict="0" r:id="rId41">
            <anchor moveWithCells="1">
              <from>
                <xdr:col>1</xdr:col>
                <xdr:colOff>28575</xdr:colOff>
                <xdr:row>76</xdr:row>
                <xdr:rowOff>133350</xdr:rowOff>
              </from>
              <to>
                <xdr:col>6</xdr:col>
                <xdr:colOff>161925</xdr:colOff>
                <xdr:row>77</xdr:row>
                <xdr:rowOff>152400</xdr:rowOff>
              </to>
            </anchor>
          </objectPr>
        </oleObject>
      </mc:Choice>
      <mc:Fallback>
        <oleObject progId="Equation.2" shapeId="21523" r:id="rId40"/>
      </mc:Fallback>
    </mc:AlternateContent>
    <mc:AlternateContent xmlns:mc="http://schemas.openxmlformats.org/markup-compatibility/2006">
      <mc:Choice Requires="x14">
        <oleObject progId="Equation.2" shapeId="21524" r:id="rId42">
          <objectPr defaultSize="0" autoLine="0" autoPict="0" r:id="rId43">
            <anchor moveWithCells="1">
              <from>
                <xdr:col>1</xdr:col>
                <xdr:colOff>28575</xdr:colOff>
                <xdr:row>78</xdr:row>
                <xdr:rowOff>95250</xdr:rowOff>
              </from>
              <to>
                <xdr:col>5</xdr:col>
                <xdr:colOff>742950</xdr:colOff>
                <xdr:row>79</xdr:row>
                <xdr:rowOff>123825</xdr:rowOff>
              </to>
            </anchor>
          </objectPr>
        </oleObject>
      </mc:Choice>
      <mc:Fallback>
        <oleObject progId="Equation.2" shapeId="21524" r:id="rId42"/>
      </mc:Fallback>
    </mc:AlternateContent>
    <mc:AlternateContent xmlns:mc="http://schemas.openxmlformats.org/markup-compatibility/2006">
      <mc:Choice Requires="x14">
        <oleObject progId="Equation.2" shapeId="21525" r:id="rId44">
          <objectPr defaultSize="0" autoLine="0" autoPict="0" r:id="rId45">
            <anchor moveWithCells="1">
              <from>
                <xdr:col>1</xdr:col>
                <xdr:colOff>38100</xdr:colOff>
                <xdr:row>79</xdr:row>
                <xdr:rowOff>171450</xdr:rowOff>
              </from>
              <to>
                <xdr:col>5</xdr:col>
                <xdr:colOff>95250</xdr:colOff>
                <xdr:row>81</xdr:row>
                <xdr:rowOff>9525</xdr:rowOff>
              </to>
            </anchor>
          </objectPr>
        </oleObject>
      </mc:Choice>
      <mc:Fallback>
        <oleObject progId="Equation.2" shapeId="21525" r:id="rId44"/>
      </mc:Fallback>
    </mc:AlternateContent>
    <mc:AlternateContent xmlns:mc="http://schemas.openxmlformats.org/markup-compatibility/2006">
      <mc:Choice Requires="x14">
        <oleObject progId="Equation.2" shapeId="21526" r:id="rId46">
          <objectPr defaultSize="0" autoLine="0" autoPict="0" r:id="rId47">
            <anchor moveWithCells="1">
              <from>
                <xdr:col>1</xdr:col>
                <xdr:colOff>228600</xdr:colOff>
                <xdr:row>104</xdr:row>
                <xdr:rowOff>114300</xdr:rowOff>
              </from>
              <to>
                <xdr:col>3</xdr:col>
                <xdr:colOff>419100</xdr:colOff>
                <xdr:row>106</xdr:row>
                <xdr:rowOff>142875</xdr:rowOff>
              </to>
            </anchor>
          </objectPr>
        </oleObject>
      </mc:Choice>
      <mc:Fallback>
        <oleObject progId="Equation.2" shapeId="21526" r:id="rId46"/>
      </mc:Fallback>
    </mc:AlternateContent>
    <mc:AlternateContent xmlns:mc="http://schemas.openxmlformats.org/markup-compatibility/2006">
      <mc:Choice Requires="x14">
        <oleObject progId="Equation.2" shapeId="21527" r:id="rId48">
          <objectPr defaultSize="0" autoLine="0" autoPict="0" r:id="rId49">
            <anchor moveWithCells="1">
              <from>
                <xdr:col>6</xdr:col>
                <xdr:colOff>714375</xdr:colOff>
                <xdr:row>105</xdr:row>
                <xdr:rowOff>19050</xdr:rowOff>
              </from>
              <to>
                <xdr:col>8</xdr:col>
                <xdr:colOff>238125</xdr:colOff>
                <xdr:row>107</xdr:row>
                <xdr:rowOff>180975</xdr:rowOff>
              </to>
            </anchor>
          </objectPr>
        </oleObject>
      </mc:Choice>
      <mc:Fallback>
        <oleObject progId="Equation.2" shapeId="21527" r:id="rId48"/>
      </mc:Fallback>
    </mc:AlternateContent>
    <mc:AlternateContent xmlns:mc="http://schemas.openxmlformats.org/markup-compatibility/2006">
      <mc:Choice Requires="x14">
        <oleObject progId="Equation.2" shapeId="21528" r:id="rId50">
          <objectPr defaultSize="0" autoLine="0" autoPict="0" r:id="rId51">
            <anchor moveWithCells="1">
              <from>
                <xdr:col>1</xdr:col>
                <xdr:colOff>209550</xdr:colOff>
                <xdr:row>136</xdr:row>
                <xdr:rowOff>95250</xdr:rowOff>
              </from>
              <to>
                <xdr:col>3</xdr:col>
                <xdr:colOff>161925</xdr:colOff>
                <xdr:row>138</xdr:row>
                <xdr:rowOff>66675</xdr:rowOff>
              </to>
            </anchor>
          </objectPr>
        </oleObject>
      </mc:Choice>
      <mc:Fallback>
        <oleObject progId="Equation.2" shapeId="21528" r:id="rId50"/>
      </mc:Fallback>
    </mc:AlternateContent>
    <mc:AlternateContent xmlns:mc="http://schemas.openxmlformats.org/markup-compatibility/2006">
      <mc:Choice Requires="x14">
        <oleObject progId="Equation.2" shapeId="21529" r:id="rId52">
          <objectPr defaultSize="0" autoLine="0" autoPict="0" r:id="rId53">
            <anchor moveWithCells="1">
              <from>
                <xdr:col>1</xdr:col>
                <xdr:colOff>180975</xdr:colOff>
                <xdr:row>170</xdr:row>
                <xdr:rowOff>123825</xdr:rowOff>
              </from>
              <to>
                <xdr:col>2</xdr:col>
                <xdr:colOff>200025</xdr:colOff>
                <xdr:row>172</xdr:row>
                <xdr:rowOff>95250</xdr:rowOff>
              </to>
            </anchor>
          </objectPr>
        </oleObject>
      </mc:Choice>
      <mc:Fallback>
        <oleObject progId="Equation.2" shapeId="21529" r:id="rId52"/>
      </mc:Fallback>
    </mc:AlternateContent>
    <mc:AlternateContent xmlns:mc="http://schemas.openxmlformats.org/markup-compatibility/2006">
      <mc:Choice Requires="x14">
        <oleObject progId="Equation.2" shapeId="21530" r:id="rId54">
          <objectPr defaultSize="0" autoLine="0" autoPict="0" r:id="rId55">
            <anchor moveWithCells="1">
              <from>
                <xdr:col>1</xdr:col>
                <xdr:colOff>238125</xdr:colOff>
                <xdr:row>155</xdr:row>
                <xdr:rowOff>114300</xdr:rowOff>
              </from>
              <to>
                <xdr:col>9</xdr:col>
                <xdr:colOff>381000</xdr:colOff>
                <xdr:row>157</xdr:row>
                <xdr:rowOff>104775</xdr:rowOff>
              </to>
            </anchor>
          </objectPr>
        </oleObject>
      </mc:Choice>
      <mc:Fallback>
        <oleObject progId="Equation.2" shapeId="21530" r:id="rId54"/>
      </mc:Fallback>
    </mc:AlternateContent>
    <mc:AlternateContent xmlns:mc="http://schemas.openxmlformats.org/markup-compatibility/2006">
      <mc:Choice Requires="x14">
        <oleObject progId="Equation.2" shapeId="21531" r:id="rId56">
          <objectPr defaultSize="0" autoLine="0" autoPict="0" r:id="rId57">
            <anchor moveWithCells="1">
              <from>
                <xdr:col>1</xdr:col>
                <xdr:colOff>238125</xdr:colOff>
                <xdr:row>157</xdr:row>
                <xdr:rowOff>142875</xdr:rowOff>
              </from>
              <to>
                <xdr:col>6</xdr:col>
                <xdr:colOff>114300</xdr:colOff>
                <xdr:row>159</xdr:row>
                <xdr:rowOff>123825</xdr:rowOff>
              </to>
            </anchor>
          </objectPr>
        </oleObject>
      </mc:Choice>
      <mc:Fallback>
        <oleObject progId="Equation.2" shapeId="21531" r:id="rId56"/>
      </mc:Fallback>
    </mc:AlternateContent>
    <mc:AlternateContent xmlns:mc="http://schemas.openxmlformats.org/markup-compatibility/2006">
      <mc:Choice Requires="x14">
        <oleObject progId="Equation.2" shapeId="21532" r:id="rId58">
          <objectPr defaultSize="0" autoLine="0" autoPict="0" r:id="rId59">
            <anchor moveWithCells="1">
              <from>
                <xdr:col>1</xdr:col>
                <xdr:colOff>266700</xdr:colOff>
                <xdr:row>250</xdr:row>
                <xdr:rowOff>9525</xdr:rowOff>
              </from>
              <to>
                <xdr:col>5</xdr:col>
                <xdr:colOff>590550</xdr:colOff>
                <xdr:row>251</xdr:row>
                <xdr:rowOff>9525</xdr:rowOff>
              </to>
            </anchor>
          </objectPr>
        </oleObject>
      </mc:Choice>
      <mc:Fallback>
        <oleObject progId="Equation.2" shapeId="21532" r:id="rId58"/>
      </mc:Fallback>
    </mc:AlternateContent>
    <mc:AlternateContent xmlns:mc="http://schemas.openxmlformats.org/markup-compatibility/2006">
      <mc:Choice Requires="x14">
        <oleObject progId="Equation.2" shapeId="21533" r:id="rId60">
          <objectPr defaultSize="0" autoLine="0" autoPict="0" r:id="rId61">
            <anchor moveWithCells="1">
              <from>
                <xdr:col>0</xdr:col>
                <xdr:colOff>609600</xdr:colOff>
                <xdr:row>276</xdr:row>
                <xdr:rowOff>28575</xdr:rowOff>
              </from>
              <to>
                <xdr:col>4</xdr:col>
                <xdr:colOff>285750</xdr:colOff>
                <xdr:row>277</xdr:row>
                <xdr:rowOff>28575</xdr:rowOff>
              </to>
            </anchor>
          </objectPr>
        </oleObject>
      </mc:Choice>
      <mc:Fallback>
        <oleObject progId="Equation.2" shapeId="21533" r:id="rId60"/>
      </mc:Fallback>
    </mc:AlternateContent>
    <mc:AlternateContent xmlns:mc="http://schemas.openxmlformats.org/markup-compatibility/2006">
      <mc:Choice Requires="x14">
        <oleObject progId="Equation.2" shapeId="21534" r:id="rId62">
          <objectPr defaultSize="0" autoLine="0" autoPict="0" r:id="rId63">
            <anchor moveWithCells="1">
              <from>
                <xdr:col>0</xdr:col>
                <xdr:colOff>190500</xdr:colOff>
                <xdr:row>315</xdr:row>
                <xdr:rowOff>171450</xdr:rowOff>
              </from>
              <to>
                <xdr:col>4</xdr:col>
                <xdr:colOff>9525</xdr:colOff>
                <xdr:row>316</xdr:row>
                <xdr:rowOff>180975</xdr:rowOff>
              </to>
            </anchor>
          </objectPr>
        </oleObject>
      </mc:Choice>
      <mc:Fallback>
        <oleObject progId="Equation.2" shapeId="21534" r:id="rId62"/>
      </mc:Fallback>
    </mc:AlternateContent>
    <mc:AlternateContent xmlns:mc="http://schemas.openxmlformats.org/markup-compatibility/2006">
      <mc:Choice Requires="x14">
        <oleObject progId="Equation.2" shapeId="21535" r:id="rId64">
          <objectPr defaultSize="0" autoLine="0" autoPict="0" r:id="rId65">
            <anchor moveWithCells="1">
              <from>
                <xdr:col>0</xdr:col>
                <xdr:colOff>266700</xdr:colOff>
                <xdr:row>335</xdr:row>
                <xdr:rowOff>38100</xdr:rowOff>
              </from>
              <to>
                <xdr:col>3</xdr:col>
                <xdr:colOff>19050</xdr:colOff>
                <xdr:row>336</xdr:row>
                <xdr:rowOff>28575</xdr:rowOff>
              </to>
            </anchor>
          </objectPr>
        </oleObject>
      </mc:Choice>
      <mc:Fallback>
        <oleObject progId="Equation.2" shapeId="21535" r:id="rId64"/>
      </mc:Fallback>
    </mc:AlternateContent>
    <mc:AlternateContent xmlns:mc="http://schemas.openxmlformats.org/markup-compatibility/2006">
      <mc:Choice Requires="x14">
        <oleObject progId="Equation.2" shapeId="21536" r:id="rId66">
          <objectPr defaultSize="0" autoLine="0" autoPict="0" r:id="rId67">
            <anchor moveWithCells="1">
              <from>
                <xdr:col>2</xdr:col>
                <xdr:colOff>66675</xdr:colOff>
                <xdr:row>370</xdr:row>
                <xdr:rowOff>133350</xdr:rowOff>
              </from>
              <to>
                <xdr:col>3</xdr:col>
                <xdr:colOff>333375</xdr:colOff>
                <xdr:row>372</xdr:row>
                <xdr:rowOff>85725</xdr:rowOff>
              </to>
            </anchor>
          </objectPr>
        </oleObject>
      </mc:Choice>
      <mc:Fallback>
        <oleObject progId="Equation.2" shapeId="21536" r:id="rId66"/>
      </mc:Fallback>
    </mc:AlternateContent>
    <mc:AlternateContent xmlns:mc="http://schemas.openxmlformats.org/markup-compatibility/2006">
      <mc:Choice Requires="x14">
        <oleObject progId="Equation.2" shapeId="21537" r:id="rId68">
          <objectPr defaultSize="0" autoLine="0" autoPict="0" r:id="rId69">
            <anchor moveWithCells="1">
              <from>
                <xdr:col>1</xdr:col>
                <xdr:colOff>104775</xdr:colOff>
                <xdr:row>454</xdr:row>
                <xdr:rowOff>47625</xdr:rowOff>
              </from>
              <to>
                <xdr:col>3</xdr:col>
                <xdr:colOff>323850</xdr:colOff>
                <xdr:row>455</xdr:row>
                <xdr:rowOff>104775</xdr:rowOff>
              </to>
            </anchor>
          </objectPr>
        </oleObject>
      </mc:Choice>
      <mc:Fallback>
        <oleObject progId="Equation.2" shapeId="21537" r:id="rId68"/>
      </mc:Fallback>
    </mc:AlternateContent>
    <mc:AlternateContent xmlns:mc="http://schemas.openxmlformats.org/markup-compatibility/2006">
      <mc:Choice Requires="x14">
        <oleObject progId="Equation.2" shapeId="21538" r:id="rId70">
          <objectPr defaultSize="0" autoLine="0" autoPict="0" r:id="rId71">
            <anchor moveWithCells="1">
              <from>
                <xdr:col>1</xdr:col>
                <xdr:colOff>762000</xdr:colOff>
                <xdr:row>455</xdr:row>
                <xdr:rowOff>133350</xdr:rowOff>
              </from>
              <to>
                <xdr:col>2</xdr:col>
                <xdr:colOff>390525</xdr:colOff>
                <xdr:row>457</xdr:row>
                <xdr:rowOff>114300</xdr:rowOff>
              </to>
            </anchor>
          </objectPr>
        </oleObject>
      </mc:Choice>
      <mc:Fallback>
        <oleObject progId="Equation.2" shapeId="21538" r:id="rId70"/>
      </mc:Fallback>
    </mc:AlternateContent>
    <mc:AlternateContent xmlns:mc="http://schemas.openxmlformats.org/markup-compatibility/2006">
      <mc:Choice Requires="x14">
        <oleObject progId="Equation.2" shapeId="21539" r:id="rId72">
          <objectPr defaultSize="0" autoLine="0" autoPict="0" r:id="rId73">
            <anchor moveWithCells="1">
              <from>
                <xdr:col>6</xdr:col>
                <xdr:colOff>0</xdr:colOff>
                <xdr:row>430</xdr:row>
                <xdr:rowOff>0</xdr:rowOff>
              </from>
              <to>
                <xdr:col>7</xdr:col>
                <xdr:colOff>266700</xdr:colOff>
                <xdr:row>431</xdr:row>
                <xdr:rowOff>19050</xdr:rowOff>
              </to>
            </anchor>
          </objectPr>
        </oleObject>
      </mc:Choice>
      <mc:Fallback>
        <oleObject progId="Equation.2" shapeId="21539" r:id="rId72"/>
      </mc:Fallback>
    </mc:AlternateContent>
    <mc:AlternateContent xmlns:mc="http://schemas.openxmlformats.org/markup-compatibility/2006">
      <mc:Choice Requires="x14">
        <oleObject progId="Equation.2" shapeId="21540" r:id="rId74">
          <objectPr defaultSize="0" autoLine="0" autoPict="0" r:id="rId75">
            <anchor moveWithCells="1">
              <from>
                <xdr:col>1</xdr:col>
                <xdr:colOff>742950</xdr:colOff>
                <xdr:row>368</xdr:row>
                <xdr:rowOff>0</xdr:rowOff>
              </from>
              <to>
                <xdr:col>3</xdr:col>
                <xdr:colOff>361950</xdr:colOff>
                <xdr:row>369</xdr:row>
                <xdr:rowOff>142875</xdr:rowOff>
              </to>
            </anchor>
          </objectPr>
        </oleObject>
      </mc:Choice>
      <mc:Fallback>
        <oleObject progId="Equation.2" shapeId="21540" r:id="rId74"/>
      </mc:Fallback>
    </mc:AlternateContent>
    <mc:AlternateContent xmlns:mc="http://schemas.openxmlformats.org/markup-compatibility/2006">
      <mc:Choice Requires="x14">
        <oleObject progId="Equation.2" shapeId="21541" r:id="rId76">
          <objectPr defaultSize="0" autoLine="0" autoPict="0" r:id="rId77">
            <anchor moveWithCells="1">
              <from>
                <xdr:col>1</xdr:col>
                <xdr:colOff>66675</xdr:colOff>
                <xdr:row>196</xdr:row>
                <xdr:rowOff>28575</xdr:rowOff>
              </from>
              <to>
                <xdr:col>3</xdr:col>
                <xdr:colOff>400050</xdr:colOff>
                <xdr:row>197</xdr:row>
                <xdr:rowOff>0</xdr:rowOff>
              </to>
            </anchor>
          </objectPr>
        </oleObject>
      </mc:Choice>
      <mc:Fallback>
        <oleObject progId="Equation.2" shapeId="21541" r:id="rId76"/>
      </mc:Fallback>
    </mc:AlternateContent>
    <mc:AlternateContent xmlns:mc="http://schemas.openxmlformats.org/markup-compatibility/2006">
      <mc:Choice Requires="x14">
        <oleObject progId="Equation.2" shapeId="21542" r:id="rId78">
          <objectPr defaultSize="0" autoLine="0" autoPict="0" r:id="rId79">
            <anchor moveWithCells="1">
              <from>
                <xdr:col>1</xdr:col>
                <xdr:colOff>266700</xdr:colOff>
                <xdr:row>190</xdr:row>
                <xdr:rowOff>9525</xdr:rowOff>
              </from>
              <to>
                <xdr:col>3</xdr:col>
                <xdr:colOff>371475</xdr:colOff>
                <xdr:row>191</xdr:row>
                <xdr:rowOff>9525</xdr:rowOff>
              </to>
            </anchor>
          </objectPr>
        </oleObject>
      </mc:Choice>
      <mc:Fallback>
        <oleObject progId="Equation.2" shapeId="21542" r:id="rId78"/>
      </mc:Fallback>
    </mc:AlternateContent>
    <mc:AlternateContent xmlns:mc="http://schemas.openxmlformats.org/markup-compatibility/2006">
      <mc:Choice Requires="x14">
        <oleObject progId="Equation.2" shapeId="21543" r:id="rId80">
          <objectPr defaultSize="0" autoLine="0" autoPict="0" r:id="rId81">
            <anchor moveWithCells="1">
              <from>
                <xdr:col>1</xdr:col>
                <xdr:colOff>276225</xdr:colOff>
                <xdr:row>206</xdr:row>
                <xdr:rowOff>28575</xdr:rowOff>
              </from>
              <to>
                <xdr:col>3</xdr:col>
                <xdr:colOff>228600</xdr:colOff>
                <xdr:row>207</xdr:row>
                <xdr:rowOff>0</xdr:rowOff>
              </to>
            </anchor>
          </objectPr>
        </oleObject>
      </mc:Choice>
      <mc:Fallback>
        <oleObject progId="Equation.2" shapeId="21543" r:id="rId80"/>
      </mc:Fallback>
    </mc:AlternateContent>
    <mc:AlternateContent xmlns:mc="http://schemas.openxmlformats.org/markup-compatibility/2006">
      <mc:Choice Requires="x14">
        <oleObject progId="Equation.2" shapeId="21544" r:id="rId82">
          <objectPr defaultSize="0" autoLine="0" autoPict="0" r:id="rId83">
            <anchor moveWithCells="1">
              <from>
                <xdr:col>1</xdr:col>
                <xdr:colOff>38100</xdr:colOff>
                <xdr:row>81</xdr:row>
                <xdr:rowOff>47625</xdr:rowOff>
              </from>
              <to>
                <xdr:col>6</xdr:col>
                <xdr:colOff>733425</xdr:colOff>
                <xdr:row>82</xdr:row>
                <xdr:rowOff>76200</xdr:rowOff>
              </to>
            </anchor>
          </objectPr>
        </oleObject>
      </mc:Choice>
      <mc:Fallback>
        <oleObject progId="Equation.2" shapeId="21544" r:id="rId82"/>
      </mc:Fallback>
    </mc:AlternateContent>
    <mc:AlternateContent xmlns:mc="http://schemas.openxmlformats.org/markup-compatibility/2006">
      <mc:Choice Requires="x14">
        <oleObject progId="Equation.2" shapeId="21545" r:id="rId84">
          <objectPr defaultSize="0" autoLine="0" autoPict="0" r:id="rId85">
            <anchor moveWithCells="1">
              <from>
                <xdr:col>2</xdr:col>
                <xdr:colOff>133350</xdr:colOff>
                <xdr:row>138</xdr:row>
                <xdr:rowOff>180975</xdr:rowOff>
              </from>
              <to>
                <xdr:col>4</xdr:col>
                <xdr:colOff>266700</xdr:colOff>
                <xdr:row>140</xdr:row>
                <xdr:rowOff>0</xdr:rowOff>
              </to>
            </anchor>
          </objectPr>
        </oleObject>
      </mc:Choice>
      <mc:Fallback>
        <oleObject progId="Equation.2" shapeId="21545" r:id="rId84"/>
      </mc:Fallback>
    </mc:AlternateContent>
    <mc:AlternateContent xmlns:mc="http://schemas.openxmlformats.org/markup-compatibility/2006">
      <mc:Choice Requires="x14">
        <oleObject progId="Equation.2" shapeId="21546" r:id="rId86">
          <objectPr defaultSize="0" autoLine="0" autoPict="0" r:id="rId87">
            <anchor moveWithCells="1">
              <from>
                <xdr:col>0</xdr:col>
                <xdr:colOff>685800</xdr:colOff>
                <xdr:row>132</xdr:row>
                <xdr:rowOff>180975</xdr:rowOff>
              </from>
              <to>
                <xdr:col>4</xdr:col>
                <xdr:colOff>247650</xdr:colOff>
                <xdr:row>134</xdr:row>
                <xdr:rowOff>28575</xdr:rowOff>
              </to>
            </anchor>
          </objectPr>
        </oleObject>
      </mc:Choice>
      <mc:Fallback>
        <oleObject progId="Equation.2" shapeId="21546" r:id="rId86"/>
      </mc:Fallback>
    </mc:AlternateContent>
    <mc:AlternateContent xmlns:mc="http://schemas.openxmlformats.org/markup-compatibility/2006">
      <mc:Choice Requires="x14">
        <oleObject progId="Equation.2" shapeId="21547" r:id="rId88">
          <objectPr defaultSize="0" autoLine="0" autoPict="0" r:id="rId89">
            <anchor moveWithCells="1">
              <from>
                <xdr:col>1</xdr:col>
                <xdr:colOff>104775</xdr:colOff>
                <xdr:row>188</xdr:row>
                <xdr:rowOff>0</xdr:rowOff>
              </from>
              <to>
                <xdr:col>4</xdr:col>
                <xdr:colOff>466725</xdr:colOff>
                <xdr:row>189</xdr:row>
                <xdr:rowOff>47625</xdr:rowOff>
              </to>
            </anchor>
          </objectPr>
        </oleObject>
      </mc:Choice>
      <mc:Fallback>
        <oleObject progId="Equation.2" shapeId="21547" r:id="rId88"/>
      </mc:Fallback>
    </mc:AlternateContent>
    <mc:AlternateContent xmlns:mc="http://schemas.openxmlformats.org/markup-compatibility/2006">
      <mc:Choice Requires="x14">
        <oleObject progId="Equation.2" shapeId="21548" r:id="rId90">
          <objectPr defaultSize="0" autoLine="0" autoPict="0" r:id="rId91">
            <anchor moveWithCells="1">
              <from>
                <xdr:col>1</xdr:col>
                <xdr:colOff>276225</xdr:colOff>
                <xdr:row>198</xdr:row>
                <xdr:rowOff>28575</xdr:rowOff>
              </from>
              <to>
                <xdr:col>3</xdr:col>
                <xdr:colOff>304800</xdr:colOff>
                <xdr:row>199</xdr:row>
                <xdr:rowOff>0</xdr:rowOff>
              </to>
            </anchor>
          </objectPr>
        </oleObject>
      </mc:Choice>
      <mc:Fallback>
        <oleObject progId="Equation.2" shapeId="21548" r:id="rId90"/>
      </mc:Fallback>
    </mc:AlternateContent>
    <mc:AlternateContent xmlns:mc="http://schemas.openxmlformats.org/markup-compatibility/2006">
      <mc:Choice Requires="x14">
        <oleObject progId="Equation.2" shapeId="21549" r:id="rId92">
          <objectPr defaultSize="0" autoLine="0" autoPict="0" r:id="rId93">
            <anchor moveWithCells="1">
              <from>
                <xdr:col>1</xdr:col>
                <xdr:colOff>219075</xdr:colOff>
                <xdr:row>148</xdr:row>
                <xdr:rowOff>85725</xdr:rowOff>
              </from>
              <to>
                <xdr:col>2</xdr:col>
                <xdr:colOff>704850</xdr:colOff>
                <xdr:row>150</xdr:row>
                <xdr:rowOff>104775</xdr:rowOff>
              </to>
            </anchor>
          </objectPr>
        </oleObject>
      </mc:Choice>
      <mc:Fallback>
        <oleObject progId="Equation.2" shapeId="21549" r:id="rId92"/>
      </mc:Fallback>
    </mc:AlternateContent>
    <mc:AlternateContent xmlns:mc="http://schemas.openxmlformats.org/markup-compatibility/2006">
      <mc:Choice Requires="x14">
        <oleObject progId="Equation.2" shapeId="21550" r:id="rId94">
          <objectPr defaultSize="0" autoLine="0" autoPict="0" r:id="rId95">
            <anchor moveWithCells="1">
              <from>
                <xdr:col>1</xdr:col>
                <xdr:colOff>257175</xdr:colOff>
                <xdr:row>202</xdr:row>
                <xdr:rowOff>9525</xdr:rowOff>
              </from>
              <to>
                <xdr:col>3</xdr:col>
                <xdr:colOff>438150</xdr:colOff>
                <xdr:row>202</xdr:row>
                <xdr:rowOff>171450</xdr:rowOff>
              </to>
            </anchor>
          </objectPr>
        </oleObject>
      </mc:Choice>
      <mc:Fallback>
        <oleObject progId="Equation.2" shapeId="21550" r:id="rId94"/>
      </mc:Fallback>
    </mc:AlternateContent>
    <mc:AlternateContent xmlns:mc="http://schemas.openxmlformats.org/markup-compatibility/2006">
      <mc:Choice Requires="x14">
        <oleObject progId="Equation.2" shapeId="21551" r:id="rId96">
          <objectPr defaultSize="0" autoLine="0" autoPict="0" r:id="rId97">
            <anchor moveWithCells="1">
              <from>
                <xdr:col>1</xdr:col>
                <xdr:colOff>238125</xdr:colOff>
                <xdr:row>254</xdr:row>
                <xdr:rowOff>0</xdr:rowOff>
              </from>
              <to>
                <xdr:col>2</xdr:col>
                <xdr:colOff>333375</xdr:colOff>
                <xdr:row>255</xdr:row>
                <xdr:rowOff>38100</xdr:rowOff>
              </to>
            </anchor>
          </objectPr>
        </oleObject>
      </mc:Choice>
      <mc:Fallback>
        <oleObject progId="Equation.2" shapeId="21551" r:id="rId96"/>
      </mc:Fallback>
    </mc:AlternateContent>
    <mc:AlternateContent xmlns:mc="http://schemas.openxmlformats.org/markup-compatibility/2006">
      <mc:Choice Requires="x14">
        <oleObject progId="Equation.2" shapeId="21552" r:id="rId98">
          <objectPr defaultSize="0" autoLine="0" autoPict="0" r:id="rId99">
            <anchor moveWithCells="1">
              <from>
                <xdr:col>0</xdr:col>
                <xdr:colOff>581025</xdr:colOff>
                <xdr:row>258</xdr:row>
                <xdr:rowOff>19050</xdr:rowOff>
              </from>
              <to>
                <xdr:col>3</xdr:col>
                <xdr:colOff>371475</xdr:colOff>
                <xdr:row>259</xdr:row>
                <xdr:rowOff>0</xdr:rowOff>
              </to>
            </anchor>
          </objectPr>
        </oleObject>
      </mc:Choice>
      <mc:Fallback>
        <oleObject progId="Equation.2" shapeId="21552" r:id="rId98"/>
      </mc:Fallback>
    </mc:AlternateContent>
    <mc:AlternateContent xmlns:mc="http://schemas.openxmlformats.org/markup-compatibility/2006">
      <mc:Choice Requires="x14">
        <oleObject progId="Equation.2" shapeId="21553" r:id="rId100">
          <objectPr defaultSize="0" autoLine="0" autoPict="0" r:id="rId101">
            <anchor moveWithCells="1">
              <from>
                <xdr:col>0</xdr:col>
                <xdr:colOff>190500</xdr:colOff>
                <xdr:row>394</xdr:row>
                <xdr:rowOff>28575</xdr:rowOff>
              </from>
              <to>
                <xdr:col>2</xdr:col>
                <xdr:colOff>723900</xdr:colOff>
                <xdr:row>395</xdr:row>
                <xdr:rowOff>9525</xdr:rowOff>
              </to>
            </anchor>
          </objectPr>
        </oleObject>
      </mc:Choice>
      <mc:Fallback>
        <oleObject progId="Equation.2" shapeId="21553" r:id="rId100"/>
      </mc:Fallback>
    </mc:AlternateContent>
    <mc:AlternateContent xmlns:mc="http://schemas.openxmlformats.org/markup-compatibility/2006">
      <mc:Choice Requires="x14">
        <oleObject progId="Equation.2" shapeId="21554" r:id="rId102">
          <objectPr defaultSize="0" autoLine="0" autoPict="0" r:id="rId103">
            <anchor moveWithCells="1">
              <from>
                <xdr:col>6</xdr:col>
                <xdr:colOff>0</xdr:colOff>
                <xdr:row>451</xdr:row>
                <xdr:rowOff>0</xdr:rowOff>
              </from>
              <to>
                <xdr:col>7</xdr:col>
                <xdr:colOff>57150</xdr:colOff>
                <xdr:row>452</xdr:row>
                <xdr:rowOff>19050</xdr:rowOff>
              </to>
            </anchor>
          </objectPr>
        </oleObject>
      </mc:Choice>
      <mc:Fallback>
        <oleObject progId="Equation.2" shapeId="21554" r:id="rId102"/>
      </mc:Fallback>
    </mc:AlternateContent>
    <mc:AlternateContent xmlns:mc="http://schemas.openxmlformats.org/markup-compatibility/2006">
      <mc:Choice Requires="x14">
        <oleObject progId="Equation.2" shapeId="21555" r:id="rId104">
          <objectPr defaultSize="0" autoLine="0" autoPict="0" r:id="rId105">
            <anchor moveWithCells="1">
              <from>
                <xdr:col>0</xdr:col>
                <xdr:colOff>228600</xdr:colOff>
                <xdr:row>235</xdr:row>
                <xdr:rowOff>9525</xdr:rowOff>
              </from>
              <to>
                <xdr:col>4</xdr:col>
                <xdr:colOff>600075</xdr:colOff>
                <xdr:row>236</xdr:row>
                <xdr:rowOff>9525</xdr:rowOff>
              </to>
            </anchor>
          </objectPr>
        </oleObject>
      </mc:Choice>
      <mc:Fallback>
        <oleObject progId="Equation.2" shapeId="21555" r:id="rId104"/>
      </mc:Fallback>
    </mc:AlternateContent>
    <mc:AlternateContent xmlns:mc="http://schemas.openxmlformats.org/markup-compatibility/2006">
      <mc:Choice Requires="x14">
        <oleObject progId="Equation.2" shapeId="21556" r:id="rId106">
          <objectPr defaultSize="0" autoLine="0" autoPict="0" r:id="rId107">
            <anchor moveWithCells="1">
              <from>
                <xdr:col>2</xdr:col>
                <xdr:colOff>9525</xdr:colOff>
                <xdr:row>238</xdr:row>
                <xdr:rowOff>0</xdr:rowOff>
              </from>
              <to>
                <xdr:col>4</xdr:col>
                <xdr:colOff>771525</xdr:colOff>
                <xdr:row>239</xdr:row>
                <xdr:rowOff>19050</xdr:rowOff>
              </to>
            </anchor>
          </objectPr>
        </oleObject>
      </mc:Choice>
      <mc:Fallback>
        <oleObject progId="Equation.2" shapeId="21556" r:id="rId106"/>
      </mc:Fallback>
    </mc:AlternateContent>
    <mc:AlternateContent xmlns:mc="http://schemas.openxmlformats.org/markup-compatibility/2006">
      <mc:Choice Requires="x14">
        <oleObject progId="Equation.2" shapeId="21557" r:id="rId108">
          <objectPr defaultSize="0" autoLine="0" autoPict="0" r:id="rId109">
            <anchor moveWithCells="1">
              <from>
                <xdr:col>0</xdr:col>
                <xdr:colOff>742950</xdr:colOff>
                <xdr:row>263</xdr:row>
                <xdr:rowOff>142875</xdr:rowOff>
              </from>
              <to>
                <xdr:col>3</xdr:col>
                <xdr:colOff>66675</xdr:colOff>
                <xdr:row>264</xdr:row>
                <xdr:rowOff>142875</xdr:rowOff>
              </to>
            </anchor>
          </objectPr>
        </oleObject>
      </mc:Choice>
      <mc:Fallback>
        <oleObject progId="Equation.2" shapeId="21557" r:id="rId108"/>
      </mc:Fallback>
    </mc:AlternateContent>
    <mc:AlternateContent xmlns:mc="http://schemas.openxmlformats.org/markup-compatibility/2006">
      <mc:Choice Requires="x14">
        <oleObject progId="Word.Document.8" shapeId="21558" r:id="rId110">
          <objectPr defaultSize="0" autoLine="0" autoPict="0" r:id="rId111">
            <anchor moveWithCells="1">
              <from>
                <xdr:col>5</xdr:col>
                <xdr:colOff>0</xdr:colOff>
                <xdr:row>192</xdr:row>
                <xdr:rowOff>85725</xdr:rowOff>
              </from>
              <to>
                <xdr:col>8</xdr:col>
                <xdr:colOff>180975</xdr:colOff>
                <xdr:row>202</xdr:row>
                <xdr:rowOff>133350</xdr:rowOff>
              </to>
            </anchor>
          </objectPr>
        </oleObject>
      </mc:Choice>
      <mc:Fallback>
        <oleObject progId="Word.Document.8" shapeId="21558" r:id="rId110"/>
      </mc:Fallback>
    </mc:AlternateContent>
    <mc:AlternateContent xmlns:mc="http://schemas.openxmlformats.org/markup-compatibility/2006">
      <mc:Choice Requires="x14">
        <oleObject progId="Word.Document.8" shapeId="21559" r:id="rId112">
          <objectPr defaultSize="0" autoLine="0" autoPict="0" r:id="rId113">
            <anchor moveWithCells="1">
              <from>
                <xdr:col>8</xdr:col>
                <xdr:colOff>409575</xdr:colOff>
                <xdr:row>192</xdr:row>
                <xdr:rowOff>95250</xdr:rowOff>
              </from>
              <to>
                <xdr:col>11</xdr:col>
                <xdr:colOff>504825</xdr:colOff>
                <xdr:row>202</xdr:row>
                <xdr:rowOff>19050</xdr:rowOff>
              </to>
            </anchor>
          </objectPr>
        </oleObject>
      </mc:Choice>
      <mc:Fallback>
        <oleObject progId="Word.Document.8" shapeId="21559" r:id="rId112"/>
      </mc:Fallback>
    </mc:AlternateContent>
    <mc:AlternateContent xmlns:mc="http://schemas.openxmlformats.org/markup-compatibility/2006">
      <mc:Choice Requires="x14">
        <oleObject progId="Equation.2" shapeId="21560" r:id="rId114">
          <objectPr defaultSize="0" autoLine="0" autoPict="0" r:id="rId115">
            <anchor moveWithCells="1">
              <from>
                <xdr:col>0</xdr:col>
                <xdr:colOff>685800</xdr:colOff>
                <xdr:row>244</xdr:row>
                <xdr:rowOff>9525</xdr:rowOff>
              </from>
              <to>
                <xdr:col>3</xdr:col>
                <xdr:colOff>285750</xdr:colOff>
                <xdr:row>245</xdr:row>
                <xdr:rowOff>9525</xdr:rowOff>
              </to>
            </anchor>
          </objectPr>
        </oleObject>
      </mc:Choice>
      <mc:Fallback>
        <oleObject progId="Equation.2" shapeId="21560" r:id="rId114"/>
      </mc:Fallback>
    </mc:AlternateContent>
    <mc:AlternateContent xmlns:mc="http://schemas.openxmlformats.org/markup-compatibility/2006">
      <mc:Choice Requires="x14">
        <oleObject progId="Equation.2" shapeId="21561" r:id="rId116">
          <objectPr defaultSize="0" autoLine="0" autoPict="0" r:id="rId117">
            <anchor moveWithCells="1">
              <from>
                <xdr:col>2</xdr:col>
                <xdr:colOff>323850</xdr:colOff>
                <xdr:row>246</xdr:row>
                <xdr:rowOff>0</xdr:rowOff>
              </from>
              <to>
                <xdr:col>7</xdr:col>
                <xdr:colOff>171450</xdr:colOff>
                <xdr:row>247</xdr:row>
                <xdr:rowOff>0</xdr:rowOff>
              </to>
            </anchor>
          </objectPr>
        </oleObject>
      </mc:Choice>
      <mc:Fallback>
        <oleObject progId="Equation.2" shapeId="21561" r:id="rId116"/>
      </mc:Fallback>
    </mc:AlternateContent>
    <mc:AlternateContent xmlns:mc="http://schemas.openxmlformats.org/markup-compatibility/2006">
      <mc:Choice Requires="x14">
        <oleObject progId="Equation.2" shapeId="21562" r:id="rId118">
          <objectPr defaultSize="0" autoLine="0" autoPict="0" r:id="rId119">
            <anchor moveWithCells="1">
              <from>
                <xdr:col>1</xdr:col>
                <xdr:colOff>38100</xdr:colOff>
                <xdr:row>183</xdr:row>
                <xdr:rowOff>114300</xdr:rowOff>
              </from>
              <to>
                <xdr:col>3</xdr:col>
                <xdr:colOff>200025</xdr:colOff>
                <xdr:row>185</xdr:row>
                <xdr:rowOff>85725</xdr:rowOff>
              </to>
            </anchor>
          </objectPr>
        </oleObject>
      </mc:Choice>
      <mc:Fallback>
        <oleObject progId="Equation.2" shapeId="21562" r:id="rId118"/>
      </mc:Fallback>
    </mc:AlternateContent>
    <mc:AlternateContent xmlns:mc="http://schemas.openxmlformats.org/markup-compatibility/2006">
      <mc:Choice Requires="x14">
        <oleObject progId="Equation.2" shapeId="21563" r:id="rId120">
          <objectPr defaultSize="0" autoLine="0" autoPict="0" r:id="rId121">
            <anchor moveWithCells="1">
              <from>
                <xdr:col>1</xdr:col>
                <xdr:colOff>866775</xdr:colOff>
                <xdr:row>150</xdr:row>
                <xdr:rowOff>123825</xdr:rowOff>
              </from>
              <to>
                <xdr:col>3</xdr:col>
                <xdr:colOff>333375</xdr:colOff>
                <xdr:row>152</xdr:row>
                <xdr:rowOff>123825</xdr:rowOff>
              </to>
            </anchor>
          </objectPr>
        </oleObject>
      </mc:Choice>
      <mc:Fallback>
        <oleObject progId="Equation.2" shapeId="21563" r:id="rId120"/>
      </mc:Fallback>
    </mc:AlternateContent>
    <mc:AlternateContent xmlns:mc="http://schemas.openxmlformats.org/markup-compatibility/2006">
      <mc:Choice Requires="x14">
        <oleObject progId="Equation.2" shapeId="21564" r:id="rId122">
          <objectPr defaultSize="0" autoLine="0" autoPict="0" r:id="rId123">
            <anchor moveWithCells="1">
              <from>
                <xdr:col>1</xdr:col>
                <xdr:colOff>66675</xdr:colOff>
                <xdr:row>200</xdr:row>
                <xdr:rowOff>57150</xdr:rowOff>
              </from>
              <to>
                <xdr:col>3</xdr:col>
                <xdr:colOff>400050</xdr:colOff>
                <xdr:row>201</xdr:row>
                <xdr:rowOff>9525</xdr:rowOff>
              </to>
            </anchor>
          </objectPr>
        </oleObject>
      </mc:Choice>
      <mc:Fallback>
        <oleObject progId="Equation.2" shapeId="21564" r:id="rId122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133"/>
  <sheetViews>
    <sheetView topLeftCell="A49" workbookViewId="0">
      <selection activeCell="C19" sqref="C19"/>
    </sheetView>
  </sheetViews>
  <sheetFormatPr defaultColWidth="10.7109375" defaultRowHeight="12.75" x14ac:dyDescent="0.2"/>
  <cols>
    <col min="1" max="1" width="12.7109375" style="13" customWidth="1"/>
    <col min="2" max="2" width="13.42578125" style="13" customWidth="1"/>
    <col min="3" max="7" width="11.7109375" style="13" customWidth="1"/>
    <col min="8" max="8" width="13.7109375" style="13" customWidth="1"/>
    <col min="9" max="9" width="11.7109375" style="13" customWidth="1"/>
    <col min="10" max="10" width="15.7109375" style="13" customWidth="1"/>
    <col min="11" max="11" width="11.7109375" style="13" customWidth="1"/>
    <col min="12" max="12" width="10.7109375" style="13"/>
    <col min="13" max="13" width="10.5703125" style="13" customWidth="1"/>
    <col min="14" max="256" width="10.7109375" style="13"/>
    <col min="257" max="257" width="12.7109375" style="13" customWidth="1"/>
    <col min="258" max="258" width="13.42578125" style="13" customWidth="1"/>
    <col min="259" max="263" width="11.7109375" style="13" customWidth="1"/>
    <col min="264" max="264" width="13.7109375" style="13" customWidth="1"/>
    <col min="265" max="265" width="11.7109375" style="13" customWidth="1"/>
    <col min="266" max="266" width="15.7109375" style="13" customWidth="1"/>
    <col min="267" max="267" width="11.7109375" style="13" customWidth="1"/>
    <col min="268" max="268" width="10.7109375" style="13"/>
    <col min="269" max="269" width="10.5703125" style="13" customWidth="1"/>
    <col min="270" max="512" width="10.7109375" style="13"/>
    <col min="513" max="513" width="12.7109375" style="13" customWidth="1"/>
    <col min="514" max="514" width="13.42578125" style="13" customWidth="1"/>
    <col min="515" max="519" width="11.7109375" style="13" customWidth="1"/>
    <col min="520" max="520" width="13.7109375" style="13" customWidth="1"/>
    <col min="521" max="521" width="11.7109375" style="13" customWidth="1"/>
    <col min="522" max="522" width="15.7109375" style="13" customWidth="1"/>
    <col min="523" max="523" width="11.7109375" style="13" customWidth="1"/>
    <col min="524" max="524" width="10.7109375" style="13"/>
    <col min="525" max="525" width="10.5703125" style="13" customWidth="1"/>
    <col min="526" max="768" width="10.7109375" style="13"/>
    <col min="769" max="769" width="12.7109375" style="13" customWidth="1"/>
    <col min="770" max="770" width="13.42578125" style="13" customWidth="1"/>
    <col min="771" max="775" width="11.7109375" style="13" customWidth="1"/>
    <col min="776" max="776" width="13.7109375" style="13" customWidth="1"/>
    <col min="777" max="777" width="11.7109375" style="13" customWidth="1"/>
    <col min="778" max="778" width="15.7109375" style="13" customWidth="1"/>
    <col min="779" max="779" width="11.7109375" style="13" customWidth="1"/>
    <col min="780" max="780" width="10.7109375" style="13"/>
    <col min="781" max="781" width="10.5703125" style="13" customWidth="1"/>
    <col min="782" max="1024" width="10.7109375" style="13"/>
    <col min="1025" max="1025" width="12.7109375" style="13" customWidth="1"/>
    <col min="1026" max="1026" width="13.42578125" style="13" customWidth="1"/>
    <col min="1027" max="1031" width="11.7109375" style="13" customWidth="1"/>
    <col min="1032" max="1032" width="13.7109375" style="13" customWidth="1"/>
    <col min="1033" max="1033" width="11.7109375" style="13" customWidth="1"/>
    <col min="1034" max="1034" width="15.7109375" style="13" customWidth="1"/>
    <col min="1035" max="1035" width="11.7109375" style="13" customWidth="1"/>
    <col min="1036" max="1036" width="10.7109375" style="13"/>
    <col min="1037" max="1037" width="10.5703125" style="13" customWidth="1"/>
    <col min="1038" max="1280" width="10.7109375" style="13"/>
    <col min="1281" max="1281" width="12.7109375" style="13" customWidth="1"/>
    <col min="1282" max="1282" width="13.42578125" style="13" customWidth="1"/>
    <col min="1283" max="1287" width="11.7109375" style="13" customWidth="1"/>
    <col min="1288" max="1288" width="13.7109375" style="13" customWidth="1"/>
    <col min="1289" max="1289" width="11.7109375" style="13" customWidth="1"/>
    <col min="1290" max="1290" width="15.7109375" style="13" customWidth="1"/>
    <col min="1291" max="1291" width="11.7109375" style="13" customWidth="1"/>
    <col min="1292" max="1292" width="10.7109375" style="13"/>
    <col min="1293" max="1293" width="10.5703125" style="13" customWidth="1"/>
    <col min="1294" max="1536" width="10.7109375" style="13"/>
    <col min="1537" max="1537" width="12.7109375" style="13" customWidth="1"/>
    <col min="1538" max="1538" width="13.42578125" style="13" customWidth="1"/>
    <col min="1539" max="1543" width="11.7109375" style="13" customWidth="1"/>
    <col min="1544" max="1544" width="13.7109375" style="13" customWidth="1"/>
    <col min="1545" max="1545" width="11.7109375" style="13" customWidth="1"/>
    <col min="1546" max="1546" width="15.7109375" style="13" customWidth="1"/>
    <col min="1547" max="1547" width="11.7109375" style="13" customWidth="1"/>
    <col min="1548" max="1548" width="10.7109375" style="13"/>
    <col min="1549" max="1549" width="10.5703125" style="13" customWidth="1"/>
    <col min="1550" max="1792" width="10.7109375" style="13"/>
    <col min="1793" max="1793" width="12.7109375" style="13" customWidth="1"/>
    <col min="1794" max="1794" width="13.42578125" style="13" customWidth="1"/>
    <col min="1795" max="1799" width="11.7109375" style="13" customWidth="1"/>
    <col min="1800" max="1800" width="13.7109375" style="13" customWidth="1"/>
    <col min="1801" max="1801" width="11.7109375" style="13" customWidth="1"/>
    <col min="1802" max="1802" width="15.7109375" style="13" customWidth="1"/>
    <col min="1803" max="1803" width="11.7109375" style="13" customWidth="1"/>
    <col min="1804" max="1804" width="10.7109375" style="13"/>
    <col min="1805" max="1805" width="10.5703125" style="13" customWidth="1"/>
    <col min="1806" max="2048" width="10.7109375" style="13"/>
    <col min="2049" max="2049" width="12.7109375" style="13" customWidth="1"/>
    <col min="2050" max="2050" width="13.42578125" style="13" customWidth="1"/>
    <col min="2051" max="2055" width="11.7109375" style="13" customWidth="1"/>
    <col min="2056" max="2056" width="13.7109375" style="13" customWidth="1"/>
    <col min="2057" max="2057" width="11.7109375" style="13" customWidth="1"/>
    <col min="2058" max="2058" width="15.7109375" style="13" customWidth="1"/>
    <col min="2059" max="2059" width="11.7109375" style="13" customWidth="1"/>
    <col min="2060" max="2060" width="10.7109375" style="13"/>
    <col min="2061" max="2061" width="10.5703125" style="13" customWidth="1"/>
    <col min="2062" max="2304" width="10.7109375" style="13"/>
    <col min="2305" max="2305" width="12.7109375" style="13" customWidth="1"/>
    <col min="2306" max="2306" width="13.42578125" style="13" customWidth="1"/>
    <col min="2307" max="2311" width="11.7109375" style="13" customWidth="1"/>
    <col min="2312" max="2312" width="13.7109375" style="13" customWidth="1"/>
    <col min="2313" max="2313" width="11.7109375" style="13" customWidth="1"/>
    <col min="2314" max="2314" width="15.7109375" style="13" customWidth="1"/>
    <col min="2315" max="2315" width="11.7109375" style="13" customWidth="1"/>
    <col min="2316" max="2316" width="10.7109375" style="13"/>
    <col min="2317" max="2317" width="10.5703125" style="13" customWidth="1"/>
    <col min="2318" max="2560" width="10.7109375" style="13"/>
    <col min="2561" max="2561" width="12.7109375" style="13" customWidth="1"/>
    <col min="2562" max="2562" width="13.42578125" style="13" customWidth="1"/>
    <col min="2563" max="2567" width="11.7109375" style="13" customWidth="1"/>
    <col min="2568" max="2568" width="13.7109375" style="13" customWidth="1"/>
    <col min="2569" max="2569" width="11.7109375" style="13" customWidth="1"/>
    <col min="2570" max="2570" width="15.7109375" style="13" customWidth="1"/>
    <col min="2571" max="2571" width="11.7109375" style="13" customWidth="1"/>
    <col min="2572" max="2572" width="10.7109375" style="13"/>
    <col min="2573" max="2573" width="10.5703125" style="13" customWidth="1"/>
    <col min="2574" max="2816" width="10.7109375" style="13"/>
    <col min="2817" max="2817" width="12.7109375" style="13" customWidth="1"/>
    <col min="2818" max="2818" width="13.42578125" style="13" customWidth="1"/>
    <col min="2819" max="2823" width="11.7109375" style="13" customWidth="1"/>
    <col min="2824" max="2824" width="13.7109375" style="13" customWidth="1"/>
    <col min="2825" max="2825" width="11.7109375" style="13" customWidth="1"/>
    <col min="2826" max="2826" width="15.7109375" style="13" customWidth="1"/>
    <col min="2827" max="2827" width="11.7109375" style="13" customWidth="1"/>
    <col min="2828" max="2828" width="10.7109375" style="13"/>
    <col min="2829" max="2829" width="10.5703125" style="13" customWidth="1"/>
    <col min="2830" max="3072" width="10.7109375" style="13"/>
    <col min="3073" max="3073" width="12.7109375" style="13" customWidth="1"/>
    <col min="3074" max="3074" width="13.42578125" style="13" customWidth="1"/>
    <col min="3075" max="3079" width="11.7109375" style="13" customWidth="1"/>
    <col min="3080" max="3080" width="13.7109375" style="13" customWidth="1"/>
    <col min="3081" max="3081" width="11.7109375" style="13" customWidth="1"/>
    <col min="3082" max="3082" width="15.7109375" style="13" customWidth="1"/>
    <col min="3083" max="3083" width="11.7109375" style="13" customWidth="1"/>
    <col min="3084" max="3084" width="10.7109375" style="13"/>
    <col min="3085" max="3085" width="10.5703125" style="13" customWidth="1"/>
    <col min="3086" max="3328" width="10.7109375" style="13"/>
    <col min="3329" max="3329" width="12.7109375" style="13" customWidth="1"/>
    <col min="3330" max="3330" width="13.42578125" style="13" customWidth="1"/>
    <col min="3331" max="3335" width="11.7109375" style="13" customWidth="1"/>
    <col min="3336" max="3336" width="13.7109375" style="13" customWidth="1"/>
    <col min="3337" max="3337" width="11.7109375" style="13" customWidth="1"/>
    <col min="3338" max="3338" width="15.7109375" style="13" customWidth="1"/>
    <col min="3339" max="3339" width="11.7109375" style="13" customWidth="1"/>
    <col min="3340" max="3340" width="10.7109375" style="13"/>
    <col min="3341" max="3341" width="10.5703125" style="13" customWidth="1"/>
    <col min="3342" max="3584" width="10.7109375" style="13"/>
    <col min="3585" max="3585" width="12.7109375" style="13" customWidth="1"/>
    <col min="3586" max="3586" width="13.42578125" style="13" customWidth="1"/>
    <col min="3587" max="3591" width="11.7109375" style="13" customWidth="1"/>
    <col min="3592" max="3592" width="13.7109375" style="13" customWidth="1"/>
    <col min="3593" max="3593" width="11.7109375" style="13" customWidth="1"/>
    <col min="3594" max="3594" width="15.7109375" style="13" customWidth="1"/>
    <col min="3595" max="3595" width="11.7109375" style="13" customWidth="1"/>
    <col min="3596" max="3596" width="10.7109375" style="13"/>
    <col min="3597" max="3597" width="10.5703125" style="13" customWidth="1"/>
    <col min="3598" max="3840" width="10.7109375" style="13"/>
    <col min="3841" max="3841" width="12.7109375" style="13" customWidth="1"/>
    <col min="3842" max="3842" width="13.42578125" style="13" customWidth="1"/>
    <col min="3843" max="3847" width="11.7109375" style="13" customWidth="1"/>
    <col min="3848" max="3848" width="13.7109375" style="13" customWidth="1"/>
    <col min="3849" max="3849" width="11.7109375" style="13" customWidth="1"/>
    <col min="3850" max="3850" width="15.7109375" style="13" customWidth="1"/>
    <col min="3851" max="3851" width="11.7109375" style="13" customWidth="1"/>
    <col min="3852" max="3852" width="10.7109375" style="13"/>
    <col min="3853" max="3853" width="10.5703125" style="13" customWidth="1"/>
    <col min="3854" max="4096" width="10.7109375" style="13"/>
    <col min="4097" max="4097" width="12.7109375" style="13" customWidth="1"/>
    <col min="4098" max="4098" width="13.42578125" style="13" customWidth="1"/>
    <col min="4099" max="4103" width="11.7109375" style="13" customWidth="1"/>
    <col min="4104" max="4104" width="13.7109375" style="13" customWidth="1"/>
    <col min="4105" max="4105" width="11.7109375" style="13" customWidth="1"/>
    <col min="4106" max="4106" width="15.7109375" style="13" customWidth="1"/>
    <col min="4107" max="4107" width="11.7109375" style="13" customWidth="1"/>
    <col min="4108" max="4108" width="10.7109375" style="13"/>
    <col min="4109" max="4109" width="10.5703125" style="13" customWidth="1"/>
    <col min="4110" max="4352" width="10.7109375" style="13"/>
    <col min="4353" max="4353" width="12.7109375" style="13" customWidth="1"/>
    <col min="4354" max="4354" width="13.42578125" style="13" customWidth="1"/>
    <col min="4355" max="4359" width="11.7109375" style="13" customWidth="1"/>
    <col min="4360" max="4360" width="13.7109375" style="13" customWidth="1"/>
    <col min="4361" max="4361" width="11.7109375" style="13" customWidth="1"/>
    <col min="4362" max="4362" width="15.7109375" style="13" customWidth="1"/>
    <col min="4363" max="4363" width="11.7109375" style="13" customWidth="1"/>
    <col min="4364" max="4364" width="10.7109375" style="13"/>
    <col min="4365" max="4365" width="10.5703125" style="13" customWidth="1"/>
    <col min="4366" max="4608" width="10.7109375" style="13"/>
    <col min="4609" max="4609" width="12.7109375" style="13" customWidth="1"/>
    <col min="4610" max="4610" width="13.42578125" style="13" customWidth="1"/>
    <col min="4611" max="4615" width="11.7109375" style="13" customWidth="1"/>
    <col min="4616" max="4616" width="13.7109375" style="13" customWidth="1"/>
    <col min="4617" max="4617" width="11.7109375" style="13" customWidth="1"/>
    <col min="4618" max="4618" width="15.7109375" style="13" customWidth="1"/>
    <col min="4619" max="4619" width="11.7109375" style="13" customWidth="1"/>
    <col min="4620" max="4620" width="10.7109375" style="13"/>
    <col min="4621" max="4621" width="10.5703125" style="13" customWidth="1"/>
    <col min="4622" max="4864" width="10.7109375" style="13"/>
    <col min="4865" max="4865" width="12.7109375" style="13" customWidth="1"/>
    <col min="4866" max="4866" width="13.42578125" style="13" customWidth="1"/>
    <col min="4867" max="4871" width="11.7109375" style="13" customWidth="1"/>
    <col min="4872" max="4872" width="13.7109375" style="13" customWidth="1"/>
    <col min="4873" max="4873" width="11.7109375" style="13" customWidth="1"/>
    <col min="4874" max="4874" width="15.7109375" style="13" customWidth="1"/>
    <col min="4875" max="4875" width="11.7109375" style="13" customWidth="1"/>
    <col min="4876" max="4876" width="10.7109375" style="13"/>
    <col min="4877" max="4877" width="10.5703125" style="13" customWidth="1"/>
    <col min="4878" max="5120" width="10.7109375" style="13"/>
    <col min="5121" max="5121" width="12.7109375" style="13" customWidth="1"/>
    <col min="5122" max="5122" width="13.42578125" style="13" customWidth="1"/>
    <col min="5123" max="5127" width="11.7109375" style="13" customWidth="1"/>
    <col min="5128" max="5128" width="13.7109375" style="13" customWidth="1"/>
    <col min="5129" max="5129" width="11.7109375" style="13" customWidth="1"/>
    <col min="5130" max="5130" width="15.7109375" style="13" customWidth="1"/>
    <col min="5131" max="5131" width="11.7109375" style="13" customWidth="1"/>
    <col min="5132" max="5132" width="10.7109375" style="13"/>
    <col min="5133" max="5133" width="10.5703125" style="13" customWidth="1"/>
    <col min="5134" max="5376" width="10.7109375" style="13"/>
    <col min="5377" max="5377" width="12.7109375" style="13" customWidth="1"/>
    <col min="5378" max="5378" width="13.42578125" style="13" customWidth="1"/>
    <col min="5379" max="5383" width="11.7109375" style="13" customWidth="1"/>
    <col min="5384" max="5384" width="13.7109375" style="13" customWidth="1"/>
    <col min="5385" max="5385" width="11.7109375" style="13" customWidth="1"/>
    <col min="5386" max="5386" width="15.7109375" style="13" customWidth="1"/>
    <col min="5387" max="5387" width="11.7109375" style="13" customWidth="1"/>
    <col min="5388" max="5388" width="10.7109375" style="13"/>
    <col min="5389" max="5389" width="10.5703125" style="13" customWidth="1"/>
    <col min="5390" max="5632" width="10.7109375" style="13"/>
    <col min="5633" max="5633" width="12.7109375" style="13" customWidth="1"/>
    <col min="5634" max="5634" width="13.42578125" style="13" customWidth="1"/>
    <col min="5635" max="5639" width="11.7109375" style="13" customWidth="1"/>
    <col min="5640" max="5640" width="13.7109375" style="13" customWidth="1"/>
    <col min="5641" max="5641" width="11.7109375" style="13" customWidth="1"/>
    <col min="5642" max="5642" width="15.7109375" style="13" customWidth="1"/>
    <col min="5643" max="5643" width="11.7109375" style="13" customWidth="1"/>
    <col min="5644" max="5644" width="10.7109375" style="13"/>
    <col min="5645" max="5645" width="10.5703125" style="13" customWidth="1"/>
    <col min="5646" max="5888" width="10.7109375" style="13"/>
    <col min="5889" max="5889" width="12.7109375" style="13" customWidth="1"/>
    <col min="5890" max="5890" width="13.42578125" style="13" customWidth="1"/>
    <col min="5891" max="5895" width="11.7109375" style="13" customWidth="1"/>
    <col min="5896" max="5896" width="13.7109375" style="13" customWidth="1"/>
    <col min="5897" max="5897" width="11.7109375" style="13" customWidth="1"/>
    <col min="5898" max="5898" width="15.7109375" style="13" customWidth="1"/>
    <col min="5899" max="5899" width="11.7109375" style="13" customWidth="1"/>
    <col min="5900" max="5900" width="10.7109375" style="13"/>
    <col min="5901" max="5901" width="10.5703125" style="13" customWidth="1"/>
    <col min="5902" max="6144" width="10.7109375" style="13"/>
    <col min="6145" max="6145" width="12.7109375" style="13" customWidth="1"/>
    <col min="6146" max="6146" width="13.42578125" style="13" customWidth="1"/>
    <col min="6147" max="6151" width="11.7109375" style="13" customWidth="1"/>
    <col min="6152" max="6152" width="13.7109375" style="13" customWidth="1"/>
    <col min="6153" max="6153" width="11.7109375" style="13" customWidth="1"/>
    <col min="6154" max="6154" width="15.7109375" style="13" customWidth="1"/>
    <col min="6155" max="6155" width="11.7109375" style="13" customWidth="1"/>
    <col min="6156" max="6156" width="10.7109375" style="13"/>
    <col min="6157" max="6157" width="10.5703125" style="13" customWidth="1"/>
    <col min="6158" max="6400" width="10.7109375" style="13"/>
    <col min="6401" max="6401" width="12.7109375" style="13" customWidth="1"/>
    <col min="6402" max="6402" width="13.42578125" style="13" customWidth="1"/>
    <col min="6403" max="6407" width="11.7109375" style="13" customWidth="1"/>
    <col min="6408" max="6408" width="13.7109375" style="13" customWidth="1"/>
    <col min="6409" max="6409" width="11.7109375" style="13" customWidth="1"/>
    <col min="6410" max="6410" width="15.7109375" style="13" customWidth="1"/>
    <col min="6411" max="6411" width="11.7109375" style="13" customWidth="1"/>
    <col min="6412" max="6412" width="10.7109375" style="13"/>
    <col min="6413" max="6413" width="10.5703125" style="13" customWidth="1"/>
    <col min="6414" max="6656" width="10.7109375" style="13"/>
    <col min="6657" max="6657" width="12.7109375" style="13" customWidth="1"/>
    <col min="6658" max="6658" width="13.42578125" style="13" customWidth="1"/>
    <col min="6659" max="6663" width="11.7109375" style="13" customWidth="1"/>
    <col min="6664" max="6664" width="13.7109375" style="13" customWidth="1"/>
    <col min="6665" max="6665" width="11.7109375" style="13" customWidth="1"/>
    <col min="6666" max="6666" width="15.7109375" style="13" customWidth="1"/>
    <col min="6667" max="6667" width="11.7109375" style="13" customWidth="1"/>
    <col min="6668" max="6668" width="10.7109375" style="13"/>
    <col min="6669" max="6669" width="10.5703125" style="13" customWidth="1"/>
    <col min="6670" max="6912" width="10.7109375" style="13"/>
    <col min="6913" max="6913" width="12.7109375" style="13" customWidth="1"/>
    <col min="6914" max="6914" width="13.42578125" style="13" customWidth="1"/>
    <col min="6915" max="6919" width="11.7109375" style="13" customWidth="1"/>
    <col min="6920" max="6920" width="13.7109375" style="13" customWidth="1"/>
    <col min="6921" max="6921" width="11.7109375" style="13" customWidth="1"/>
    <col min="6922" max="6922" width="15.7109375" style="13" customWidth="1"/>
    <col min="6923" max="6923" width="11.7109375" style="13" customWidth="1"/>
    <col min="6924" max="6924" width="10.7109375" style="13"/>
    <col min="6925" max="6925" width="10.5703125" style="13" customWidth="1"/>
    <col min="6926" max="7168" width="10.7109375" style="13"/>
    <col min="7169" max="7169" width="12.7109375" style="13" customWidth="1"/>
    <col min="7170" max="7170" width="13.42578125" style="13" customWidth="1"/>
    <col min="7171" max="7175" width="11.7109375" style="13" customWidth="1"/>
    <col min="7176" max="7176" width="13.7109375" style="13" customWidth="1"/>
    <col min="7177" max="7177" width="11.7109375" style="13" customWidth="1"/>
    <col min="7178" max="7178" width="15.7109375" style="13" customWidth="1"/>
    <col min="7179" max="7179" width="11.7109375" style="13" customWidth="1"/>
    <col min="7180" max="7180" width="10.7109375" style="13"/>
    <col min="7181" max="7181" width="10.5703125" style="13" customWidth="1"/>
    <col min="7182" max="7424" width="10.7109375" style="13"/>
    <col min="7425" max="7425" width="12.7109375" style="13" customWidth="1"/>
    <col min="7426" max="7426" width="13.42578125" style="13" customWidth="1"/>
    <col min="7427" max="7431" width="11.7109375" style="13" customWidth="1"/>
    <col min="7432" max="7432" width="13.7109375" style="13" customWidth="1"/>
    <col min="7433" max="7433" width="11.7109375" style="13" customWidth="1"/>
    <col min="7434" max="7434" width="15.7109375" style="13" customWidth="1"/>
    <col min="7435" max="7435" width="11.7109375" style="13" customWidth="1"/>
    <col min="7436" max="7436" width="10.7109375" style="13"/>
    <col min="7437" max="7437" width="10.5703125" style="13" customWidth="1"/>
    <col min="7438" max="7680" width="10.7109375" style="13"/>
    <col min="7681" max="7681" width="12.7109375" style="13" customWidth="1"/>
    <col min="7682" max="7682" width="13.42578125" style="13" customWidth="1"/>
    <col min="7683" max="7687" width="11.7109375" style="13" customWidth="1"/>
    <col min="7688" max="7688" width="13.7109375" style="13" customWidth="1"/>
    <col min="7689" max="7689" width="11.7109375" style="13" customWidth="1"/>
    <col min="7690" max="7690" width="15.7109375" style="13" customWidth="1"/>
    <col min="7691" max="7691" width="11.7109375" style="13" customWidth="1"/>
    <col min="7692" max="7692" width="10.7109375" style="13"/>
    <col min="7693" max="7693" width="10.5703125" style="13" customWidth="1"/>
    <col min="7694" max="7936" width="10.7109375" style="13"/>
    <col min="7937" max="7937" width="12.7109375" style="13" customWidth="1"/>
    <col min="7938" max="7938" width="13.42578125" style="13" customWidth="1"/>
    <col min="7939" max="7943" width="11.7109375" style="13" customWidth="1"/>
    <col min="7944" max="7944" width="13.7109375" style="13" customWidth="1"/>
    <col min="7945" max="7945" width="11.7109375" style="13" customWidth="1"/>
    <col min="7946" max="7946" width="15.7109375" style="13" customWidth="1"/>
    <col min="7947" max="7947" width="11.7109375" style="13" customWidth="1"/>
    <col min="7948" max="7948" width="10.7109375" style="13"/>
    <col min="7949" max="7949" width="10.5703125" style="13" customWidth="1"/>
    <col min="7950" max="8192" width="10.7109375" style="13"/>
    <col min="8193" max="8193" width="12.7109375" style="13" customWidth="1"/>
    <col min="8194" max="8194" width="13.42578125" style="13" customWidth="1"/>
    <col min="8195" max="8199" width="11.7109375" style="13" customWidth="1"/>
    <col min="8200" max="8200" width="13.7109375" style="13" customWidth="1"/>
    <col min="8201" max="8201" width="11.7109375" style="13" customWidth="1"/>
    <col min="8202" max="8202" width="15.7109375" style="13" customWidth="1"/>
    <col min="8203" max="8203" width="11.7109375" style="13" customWidth="1"/>
    <col min="8204" max="8204" width="10.7109375" style="13"/>
    <col min="8205" max="8205" width="10.5703125" style="13" customWidth="1"/>
    <col min="8206" max="8448" width="10.7109375" style="13"/>
    <col min="8449" max="8449" width="12.7109375" style="13" customWidth="1"/>
    <col min="8450" max="8450" width="13.42578125" style="13" customWidth="1"/>
    <col min="8451" max="8455" width="11.7109375" style="13" customWidth="1"/>
    <col min="8456" max="8456" width="13.7109375" style="13" customWidth="1"/>
    <col min="8457" max="8457" width="11.7109375" style="13" customWidth="1"/>
    <col min="8458" max="8458" width="15.7109375" style="13" customWidth="1"/>
    <col min="8459" max="8459" width="11.7109375" style="13" customWidth="1"/>
    <col min="8460" max="8460" width="10.7109375" style="13"/>
    <col min="8461" max="8461" width="10.5703125" style="13" customWidth="1"/>
    <col min="8462" max="8704" width="10.7109375" style="13"/>
    <col min="8705" max="8705" width="12.7109375" style="13" customWidth="1"/>
    <col min="8706" max="8706" width="13.42578125" style="13" customWidth="1"/>
    <col min="8707" max="8711" width="11.7109375" style="13" customWidth="1"/>
    <col min="8712" max="8712" width="13.7109375" style="13" customWidth="1"/>
    <col min="8713" max="8713" width="11.7109375" style="13" customWidth="1"/>
    <col min="8714" max="8714" width="15.7109375" style="13" customWidth="1"/>
    <col min="8715" max="8715" width="11.7109375" style="13" customWidth="1"/>
    <col min="8716" max="8716" width="10.7109375" style="13"/>
    <col min="8717" max="8717" width="10.5703125" style="13" customWidth="1"/>
    <col min="8718" max="8960" width="10.7109375" style="13"/>
    <col min="8961" max="8961" width="12.7109375" style="13" customWidth="1"/>
    <col min="8962" max="8962" width="13.42578125" style="13" customWidth="1"/>
    <col min="8963" max="8967" width="11.7109375" style="13" customWidth="1"/>
    <col min="8968" max="8968" width="13.7109375" style="13" customWidth="1"/>
    <col min="8969" max="8969" width="11.7109375" style="13" customWidth="1"/>
    <col min="8970" max="8970" width="15.7109375" style="13" customWidth="1"/>
    <col min="8971" max="8971" width="11.7109375" style="13" customWidth="1"/>
    <col min="8972" max="8972" width="10.7109375" style="13"/>
    <col min="8973" max="8973" width="10.5703125" style="13" customWidth="1"/>
    <col min="8974" max="9216" width="10.7109375" style="13"/>
    <col min="9217" max="9217" width="12.7109375" style="13" customWidth="1"/>
    <col min="9218" max="9218" width="13.42578125" style="13" customWidth="1"/>
    <col min="9219" max="9223" width="11.7109375" style="13" customWidth="1"/>
    <col min="9224" max="9224" width="13.7109375" style="13" customWidth="1"/>
    <col min="9225" max="9225" width="11.7109375" style="13" customWidth="1"/>
    <col min="9226" max="9226" width="15.7109375" style="13" customWidth="1"/>
    <col min="9227" max="9227" width="11.7109375" style="13" customWidth="1"/>
    <col min="9228" max="9228" width="10.7109375" style="13"/>
    <col min="9229" max="9229" width="10.5703125" style="13" customWidth="1"/>
    <col min="9230" max="9472" width="10.7109375" style="13"/>
    <col min="9473" max="9473" width="12.7109375" style="13" customWidth="1"/>
    <col min="9474" max="9474" width="13.42578125" style="13" customWidth="1"/>
    <col min="9475" max="9479" width="11.7109375" style="13" customWidth="1"/>
    <col min="9480" max="9480" width="13.7109375" style="13" customWidth="1"/>
    <col min="9481" max="9481" width="11.7109375" style="13" customWidth="1"/>
    <col min="9482" max="9482" width="15.7109375" style="13" customWidth="1"/>
    <col min="9483" max="9483" width="11.7109375" style="13" customWidth="1"/>
    <col min="9484" max="9484" width="10.7109375" style="13"/>
    <col min="9485" max="9485" width="10.5703125" style="13" customWidth="1"/>
    <col min="9486" max="9728" width="10.7109375" style="13"/>
    <col min="9729" max="9729" width="12.7109375" style="13" customWidth="1"/>
    <col min="9730" max="9730" width="13.42578125" style="13" customWidth="1"/>
    <col min="9731" max="9735" width="11.7109375" style="13" customWidth="1"/>
    <col min="9736" max="9736" width="13.7109375" style="13" customWidth="1"/>
    <col min="9737" max="9737" width="11.7109375" style="13" customWidth="1"/>
    <col min="9738" max="9738" width="15.7109375" style="13" customWidth="1"/>
    <col min="9739" max="9739" width="11.7109375" style="13" customWidth="1"/>
    <col min="9740" max="9740" width="10.7109375" style="13"/>
    <col min="9741" max="9741" width="10.5703125" style="13" customWidth="1"/>
    <col min="9742" max="9984" width="10.7109375" style="13"/>
    <col min="9985" max="9985" width="12.7109375" style="13" customWidth="1"/>
    <col min="9986" max="9986" width="13.42578125" style="13" customWidth="1"/>
    <col min="9987" max="9991" width="11.7109375" style="13" customWidth="1"/>
    <col min="9992" max="9992" width="13.7109375" style="13" customWidth="1"/>
    <col min="9993" max="9993" width="11.7109375" style="13" customWidth="1"/>
    <col min="9994" max="9994" width="15.7109375" style="13" customWidth="1"/>
    <col min="9995" max="9995" width="11.7109375" style="13" customWidth="1"/>
    <col min="9996" max="9996" width="10.7109375" style="13"/>
    <col min="9997" max="9997" width="10.5703125" style="13" customWidth="1"/>
    <col min="9998" max="10240" width="10.7109375" style="13"/>
    <col min="10241" max="10241" width="12.7109375" style="13" customWidth="1"/>
    <col min="10242" max="10242" width="13.42578125" style="13" customWidth="1"/>
    <col min="10243" max="10247" width="11.7109375" style="13" customWidth="1"/>
    <col min="10248" max="10248" width="13.7109375" style="13" customWidth="1"/>
    <col min="10249" max="10249" width="11.7109375" style="13" customWidth="1"/>
    <col min="10250" max="10250" width="15.7109375" style="13" customWidth="1"/>
    <col min="10251" max="10251" width="11.7109375" style="13" customWidth="1"/>
    <col min="10252" max="10252" width="10.7109375" style="13"/>
    <col min="10253" max="10253" width="10.5703125" style="13" customWidth="1"/>
    <col min="10254" max="10496" width="10.7109375" style="13"/>
    <col min="10497" max="10497" width="12.7109375" style="13" customWidth="1"/>
    <col min="10498" max="10498" width="13.42578125" style="13" customWidth="1"/>
    <col min="10499" max="10503" width="11.7109375" style="13" customWidth="1"/>
    <col min="10504" max="10504" width="13.7109375" style="13" customWidth="1"/>
    <col min="10505" max="10505" width="11.7109375" style="13" customWidth="1"/>
    <col min="10506" max="10506" width="15.7109375" style="13" customWidth="1"/>
    <col min="10507" max="10507" width="11.7109375" style="13" customWidth="1"/>
    <col min="10508" max="10508" width="10.7109375" style="13"/>
    <col min="10509" max="10509" width="10.5703125" style="13" customWidth="1"/>
    <col min="10510" max="10752" width="10.7109375" style="13"/>
    <col min="10753" max="10753" width="12.7109375" style="13" customWidth="1"/>
    <col min="10754" max="10754" width="13.42578125" style="13" customWidth="1"/>
    <col min="10755" max="10759" width="11.7109375" style="13" customWidth="1"/>
    <col min="10760" max="10760" width="13.7109375" style="13" customWidth="1"/>
    <col min="10761" max="10761" width="11.7109375" style="13" customWidth="1"/>
    <col min="10762" max="10762" width="15.7109375" style="13" customWidth="1"/>
    <col min="10763" max="10763" width="11.7109375" style="13" customWidth="1"/>
    <col min="10764" max="10764" width="10.7109375" style="13"/>
    <col min="10765" max="10765" width="10.5703125" style="13" customWidth="1"/>
    <col min="10766" max="11008" width="10.7109375" style="13"/>
    <col min="11009" max="11009" width="12.7109375" style="13" customWidth="1"/>
    <col min="11010" max="11010" width="13.42578125" style="13" customWidth="1"/>
    <col min="11011" max="11015" width="11.7109375" style="13" customWidth="1"/>
    <col min="11016" max="11016" width="13.7109375" style="13" customWidth="1"/>
    <col min="11017" max="11017" width="11.7109375" style="13" customWidth="1"/>
    <col min="11018" max="11018" width="15.7109375" style="13" customWidth="1"/>
    <col min="11019" max="11019" width="11.7109375" style="13" customWidth="1"/>
    <col min="11020" max="11020" width="10.7109375" style="13"/>
    <col min="11021" max="11021" width="10.5703125" style="13" customWidth="1"/>
    <col min="11022" max="11264" width="10.7109375" style="13"/>
    <col min="11265" max="11265" width="12.7109375" style="13" customWidth="1"/>
    <col min="11266" max="11266" width="13.42578125" style="13" customWidth="1"/>
    <col min="11267" max="11271" width="11.7109375" style="13" customWidth="1"/>
    <col min="11272" max="11272" width="13.7109375" style="13" customWidth="1"/>
    <col min="11273" max="11273" width="11.7109375" style="13" customWidth="1"/>
    <col min="11274" max="11274" width="15.7109375" style="13" customWidth="1"/>
    <col min="11275" max="11275" width="11.7109375" style="13" customWidth="1"/>
    <col min="11276" max="11276" width="10.7109375" style="13"/>
    <col min="11277" max="11277" width="10.5703125" style="13" customWidth="1"/>
    <col min="11278" max="11520" width="10.7109375" style="13"/>
    <col min="11521" max="11521" width="12.7109375" style="13" customWidth="1"/>
    <col min="11522" max="11522" width="13.42578125" style="13" customWidth="1"/>
    <col min="11523" max="11527" width="11.7109375" style="13" customWidth="1"/>
    <col min="11528" max="11528" width="13.7109375" style="13" customWidth="1"/>
    <col min="11529" max="11529" width="11.7109375" style="13" customWidth="1"/>
    <col min="11530" max="11530" width="15.7109375" style="13" customWidth="1"/>
    <col min="11531" max="11531" width="11.7109375" style="13" customWidth="1"/>
    <col min="11532" max="11532" width="10.7109375" style="13"/>
    <col min="11533" max="11533" width="10.5703125" style="13" customWidth="1"/>
    <col min="11534" max="11776" width="10.7109375" style="13"/>
    <col min="11777" max="11777" width="12.7109375" style="13" customWidth="1"/>
    <col min="11778" max="11778" width="13.42578125" style="13" customWidth="1"/>
    <col min="11779" max="11783" width="11.7109375" style="13" customWidth="1"/>
    <col min="11784" max="11784" width="13.7109375" style="13" customWidth="1"/>
    <col min="11785" max="11785" width="11.7109375" style="13" customWidth="1"/>
    <col min="11786" max="11786" width="15.7109375" style="13" customWidth="1"/>
    <col min="11787" max="11787" width="11.7109375" style="13" customWidth="1"/>
    <col min="11788" max="11788" width="10.7109375" style="13"/>
    <col min="11789" max="11789" width="10.5703125" style="13" customWidth="1"/>
    <col min="11790" max="12032" width="10.7109375" style="13"/>
    <col min="12033" max="12033" width="12.7109375" style="13" customWidth="1"/>
    <col min="12034" max="12034" width="13.42578125" style="13" customWidth="1"/>
    <col min="12035" max="12039" width="11.7109375" style="13" customWidth="1"/>
    <col min="12040" max="12040" width="13.7109375" style="13" customWidth="1"/>
    <col min="12041" max="12041" width="11.7109375" style="13" customWidth="1"/>
    <col min="12042" max="12042" width="15.7109375" style="13" customWidth="1"/>
    <col min="12043" max="12043" width="11.7109375" style="13" customWidth="1"/>
    <col min="12044" max="12044" width="10.7109375" style="13"/>
    <col min="12045" max="12045" width="10.5703125" style="13" customWidth="1"/>
    <col min="12046" max="12288" width="10.7109375" style="13"/>
    <col min="12289" max="12289" width="12.7109375" style="13" customWidth="1"/>
    <col min="12290" max="12290" width="13.42578125" style="13" customWidth="1"/>
    <col min="12291" max="12295" width="11.7109375" style="13" customWidth="1"/>
    <col min="12296" max="12296" width="13.7109375" style="13" customWidth="1"/>
    <col min="12297" max="12297" width="11.7109375" style="13" customWidth="1"/>
    <col min="12298" max="12298" width="15.7109375" style="13" customWidth="1"/>
    <col min="12299" max="12299" width="11.7109375" style="13" customWidth="1"/>
    <col min="12300" max="12300" width="10.7109375" style="13"/>
    <col min="12301" max="12301" width="10.5703125" style="13" customWidth="1"/>
    <col min="12302" max="12544" width="10.7109375" style="13"/>
    <col min="12545" max="12545" width="12.7109375" style="13" customWidth="1"/>
    <col min="12546" max="12546" width="13.42578125" style="13" customWidth="1"/>
    <col min="12547" max="12551" width="11.7109375" style="13" customWidth="1"/>
    <col min="12552" max="12552" width="13.7109375" style="13" customWidth="1"/>
    <col min="12553" max="12553" width="11.7109375" style="13" customWidth="1"/>
    <col min="12554" max="12554" width="15.7109375" style="13" customWidth="1"/>
    <col min="12555" max="12555" width="11.7109375" style="13" customWidth="1"/>
    <col min="12556" max="12556" width="10.7109375" style="13"/>
    <col min="12557" max="12557" width="10.5703125" style="13" customWidth="1"/>
    <col min="12558" max="12800" width="10.7109375" style="13"/>
    <col min="12801" max="12801" width="12.7109375" style="13" customWidth="1"/>
    <col min="12802" max="12802" width="13.42578125" style="13" customWidth="1"/>
    <col min="12803" max="12807" width="11.7109375" style="13" customWidth="1"/>
    <col min="12808" max="12808" width="13.7109375" style="13" customWidth="1"/>
    <col min="12809" max="12809" width="11.7109375" style="13" customWidth="1"/>
    <col min="12810" max="12810" width="15.7109375" style="13" customWidth="1"/>
    <col min="12811" max="12811" width="11.7109375" style="13" customWidth="1"/>
    <col min="12812" max="12812" width="10.7109375" style="13"/>
    <col min="12813" max="12813" width="10.5703125" style="13" customWidth="1"/>
    <col min="12814" max="13056" width="10.7109375" style="13"/>
    <col min="13057" max="13057" width="12.7109375" style="13" customWidth="1"/>
    <col min="13058" max="13058" width="13.42578125" style="13" customWidth="1"/>
    <col min="13059" max="13063" width="11.7109375" style="13" customWidth="1"/>
    <col min="13064" max="13064" width="13.7109375" style="13" customWidth="1"/>
    <col min="13065" max="13065" width="11.7109375" style="13" customWidth="1"/>
    <col min="13066" max="13066" width="15.7109375" style="13" customWidth="1"/>
    <col min="13067" max="13067" width="11.7109375" style="13" customWidth="1"/>
    <col min="13068" max="13068" width="10.7109375" style="13"/>
    <col min="13069" max="13069" width="10.5703125" style="13" customWidth="1"/>
    <col min="13070" max="13312" width="10.7109375" style="13"/>
    <col min="13313" max="13313" width="12.7109375" style="13" customWidth="1"/>
    <col min="13314" max="13314" width="13.42578125" style="13" customWidth="1"/>
    <col min="13315" max="13319" width="11.7109375" style="13" customWidth="1"/>
    <col min="13320" max="13320" width="13.7109375" style="13" customWidth="1"/>
    <col min="13321" max="13321" width="11.7109375" style="13" customWidth="1"/>
    <col min="13322" max="13322" width="15.7109375" style="13" customWidth="1"/>
    <col min="13323" max="13323" width="11.7109375" style="13" customWidth="1"/>
    <col min="13324" max="13324" width="10.7109375" style="13"/>
    <col min="13325" max="13325" width="10.5703125" style="13" customWidth="1"/>
    <col min="13326" max="13568" width="10.7109375" style="13"/>
    <col min="13569" max="13569" width="12.7109375" style="13" customWidth="1"/>
    <col min="13570" max="13570" width="13.42578125" style="13" customWidth="1"/>
    <col min="13571" max="13575" width="11.7109375" style="13" customWidth="1"/>
    <col min="13576" max="13576" width="13.7109375" style="13" customWidth="1"/>
    <col min="13577" max="13577" width="11.7109375" style="13" customWidth="1"/>
    <col min="13578" max="13578" width="15.7109375" style="13" customWidth="1"/>
    <col min="13579" max="13579" width="11.7109375" style="13" customWidth="1"/>
    <col min="13580" max="13580" width="10.7109375" style="13"/>
    <col min="13581" max="13581" width="10.5703125" style="13" customWidth="1"/>
    <col min="13582" max="13824" width="10.7109375" style="13"/>
    <col min="13825" max="13825" width="12.7109375" style="13" customWidth="1"/>
    <col min="13826" max="13826" width="13.42578125" style="13" customWidth="1"/>
    <col min="13827" max="13831" width="11.7109375" style="13" customWidth="1"/>
    <col min="13832" max="13832" width="13.7109375" style="13" customWidth="1"/>
    <col min="13833" max="13833" width="11.7109375" style="13" customWidth="1"/>
    <col min="13834" max="13834" width="15.7109375" style="13" customWidth="1"/>
    <col min="13835" max="13835" width="11.7109375" style="13" customWidth="1"/>
    <col min="13836" max="13836" width="10.7109375" style="13"/>
    <col min="13837" max="13837" width="10.5703125" style="13" customWidth="1"/>
    <col min="13838" max="14080" width="10.7109375" style="13"/>
    <col min="14081" max="14081" width="12.7109375" style="13" customWidth="1"/>
    <col min="14082" max="14082" width="13.42578125" style="13" customWidth="1"/>
    <col min="14083" max="14087" width="11.7109375" style="13" customWidth="1"/>
    <col min="14088" max="14088" width="13.7109375" style="13" customWidth="1"/>
    <col min="14089" max="14089" width="11.7109375" style="13" customWidth="1"/>
    <col min="14090" max="14090" width="15.7109375" style="13" customWidth="1"/>
    <col min="14091" max="14091" width="11.7109375" style="13" customWidth="1"/>
    <col min="14092" max="14092" width="10.7109375" style="13"/>
    <col min="14093" max="14093" width="10.5703125" style="13" customWidth="1"/>
    <col min="14094" max="14336" width="10.7109375" style="13"/>
    <col min="14337" max="14337" width="12.7109375" style="13" customWidth="1"/>
    <col min="14338" max="14338" width="13.42578125" style="13" customWidth="1"/>
    <col min="14339" max="14343" width="11.7109375" style="13" customWidth="1"/>
    <col min="14344" max="14344" width="13.7109375" style="13" customWidth="1"/>
    <col min="14345" max="14345" width="11.7109375" style="13" customWidth="1"/>
    <col min="14346" max="14346" width="15.7109375" style="13" customWidth="1"/>
    <col min="14347" max="14347" width="11.7109375" style="13" customWidth="1"/>
    <col min="14348" max="14348" width="10.7109375" style="13"/>
    <col min="14349" max="14349" width="10.5703125" style="13" customWidth="1"/>
    <col min="14350" max="14592" width="10.7109375" style="13"/>
    <col min="14593" max="14593" width="12.7109375" style="13" customWidth="1"/>
    <col min="14594" max="14594" width="13.42578125" style="13" customWidth="1"/>
    <col min="14595" max="14599" width="11.7109375" style="13" customWidth="1"/>
    <col min="14600" max="14600" width="13.7109375" style="13" customWidth="1"/>
    <col min="14601" max="14601" width="11.7109375" style="13" customWidth="1"/>
    <col min="14602" max="14602" width="15.7109375" style="13" customWidth="1"/>
    <col min="14603" max="14603" width="11.7109375" style="13" customWidth="1"/>
    <col min="14604" max="14604" width="10.7109375" style="13"/>
    <col min="14605" max="14605" width="10.5703125" style="13" customWidth="1"/>
    <col min="14606" max="14848" width="10.7109375" style="13"/>
    <col min="14849" max="14849" width="12.7109375" style="13" customWidth="1"/>
    <col min="14850" max="14850" width="13.42578125" style="13" customWidth="1"/>
    <col min="14851" max="14855" width="11.7109375" style="13" customWidth="1"/>
    <col min="14856" max="14856" width="13.7109375" style="13" customWidth="1"/>
    <col min="14857" max="14857" width="11.7109375" style="13" customWidth="1"/>
    <col min="14858" max="14858" width="15.7109375" style="13" customWidth="1"/>
    <col min="14859" max="14859" width="11.7109375" style="13" customWidth="1"/>
    <col min="14860" max="14860" width="10.7109375" style="13"/>
    <col min="14861" max="14861" width="10.5703125" style="13" customWidth="1"/>
    <col min="14862" max="15104" width="10.7109375" style="13"/>
    <col min="15105" max="15105" width="12.7109375" style="13" customWidth="1"/>
    <col min="15106" max="15106" width="13.42578125" style="13" customWidth="1"/>
    <col min="15107" max="15111" width="11.7109375" style="13" customWidth="1"/>
    <col min="15112" max="15112" width="13.7109375" style="13" customWidth="1"/>
    <col min="15113" max="15113" width="11.7109375" style="13" customWidth="1"/>
    <col min="15114" max="15114" width="15.7109375" style="13" customWidth="1"/>
    <col min="15115" max="15115" width="11.7109375" style="13" customWidth="1"/>
    <col min="15116" max="15116" width="10.7109375" style="13"/>
    <col min="15117" max="15117" width="10.5703125" style="13" customWidth="1"/>
    <col min="15118" max="15360" width="10.7109375" style="13"/>
    <col min="15361" max="15361" width="12.7109375" style="13" customWidth="1"/>
    <col min="15362" max="15362" width="13.42578125" style="13" customWidth="1"/>
    <col min="15363" max="15367" width="11.7109375" style="13" customWidth="1"/>
    <col min="15368" max="15368" width="13.7109375" style="13" customWidth="1"/>
    <col min="15369" max="15369" width="11.7109375" style="13" customWidth="1"/>
    <col min="15370" max="15370" width="15.7109375" style="13" customWidth="1"/>
    <col min="15371" max="15371" width="11.7109375" style="13" customWidth="1"/>
    <col min="15372" max="15372" width="10.7109375" style="13"/>
    <col min="15373" max="15373" width="10.5703125" style="13" customWidth="1"/>
    <col min="15374" max="15616" width="10.7109375" style="13"/>
    <col min="15617" max="15617" width="12.7109375" style="13" customWidth="1"/>
    <col min="15618" max="15618" width="13.42578125" style="13" customWidth="1"/>
    <col min="15619" max="15623" width="11.7109375" style="13" customWidth="1"/>
    <col min="15624" max="15624" width="13.7109375" style="13" customWidth="1"/>
    <col min="15625" max="15625" width="11.7109375" style="13" customWidth="1"/>
    <col min="15626" max="15626" width="15.7109375" style="13" customWidth="1"/>
    <col min="15627" max="15627" width="11.7109375" style="13" customWidth="1"/>
    <col min="15628" max="15628" width="10.7109375" style="13"/>
    <col min="15629" max="15629" width="10.5703125" style="13" customWidth="1"/>
    <col min="15630" max="15872" width="10.7109375" style="13"/>
    <col min="15873" max="15873" width="12.7109375" style="13" customWidth="1"/>
    <col min="15874" max="15874" width="13.42578125" style="13" customWidth="1"/>
    <col min="15875" max="15879" width="11.7109375" style="13" customWidth="1"/>
    <col min="15880" max="15880" width="13.7109375" style="13" customWidth="1"/>
    <col min="15881" max="15881" width="11.7109375" style="13" customWidth="1"/>
    <col min="15882" max="15882" width="15.7109375" style="13" customWidth="1"/>
    <col min="15883" max="15883" width="11.7109375" style="13" customWidth="1"/>
    <col min="15884" max="15884" width="10.7109375" style="13"/>
    <col min="15885" max="15885" width="10.5703125" style="13" customWidth="1"/>
    <col min="15886" max="16128" width="10.7109375" style="13"/>
    <col min="16129" max="16129" width="12.7109375" style="13" customWidth="1"/>
    <col min="16130" max="16130" width="13.42578125" style="13" customWidth="1"/>
    <col min="16131" max="16135" width="11.7109375" style="13" customWidth="1"/>
    <col min="16136" max="16136" width="13.7109375" style="13" customWidth="1"/>
    <col min="16137" max="16137" width="11.7109375" style="13" customWidth="1"/>
    <col min="16138" max="16138" width="15.7109375" style="13" customWidth="1"/>
    <col min="16139" max="16139" width="11.7109375" style="13" customWidth="1"/>
    <col min="16140" max="16140" width="10.7109375" style="13"/>
    <col min="16141" max="16141" width="10.5703125" style="13" customWidth="1"/>
    <col min="16142" max="16384" width="10.7109375" style="13"/>
  </cols>
  <sheetData>
    <row r="1" spans="1:14" s="8" customFormat="1" ht="15" customHeight="1" x14ac:dyDescent="0.2">
      <c r="A1" s="20"/>
      <c r="B1" s="21"/>
      <c r="C1" s="22" t="s">
        <v>116</v>
      </c>
      <c r="D1" s="23"/>
      <c r="E1" s="574" t="s">
        <v>117</v>
      </c>
      <c r="F1" s="575"/>
      <c r="G1" s="575"/>
      <c r="H1" s="576"/>
      <c r="I1" s="24"/>
      <c r="J1" s="21"/>
      <c r="K1" s="25"/>
    </row>
    <row r="2" spans="1:14" s="8" customFormat="1" ht="40.5" customHeight="1" x14ac:dyDescent="0.2">
      <c r="A2" s="26"/>
      <c r="B2" s="27"/>
      <c r="C2" s="28"/>
      <c r="D2" s="29"/>
      <c r="E2" s="577"/>
      <c r="F2" s="578"/>
      <c r="G2" s="578"/>
      <c r="H2" s="579"/>
      <c r="I2" s="30"/>
      <c r="J2" s="31"/>
      <c r="K2" s="32"/>
    </row>
    <row r="3" spans="1:14" s="8" customFormat="1" ht="15" customHeight="1" x14ac:dyDescent="0.2">
      <c r="A3" s="580" t="s">
        <v>423</v>
      </c>
      <c r="B3" s="581"/>
      <c r="C3" s="581"/>
      <c r="D3" s="582"/>
      <c r="E3" s="33" t="s">
        <v>119</v>
      </c>
      <c r="F3" s="291" t="s">
        <v>424</v>
      </c>
      <c r="G3" s="34"/>
      <c r="H3" s="35"/>
      <c r="I3" s="36" t="s">
        <v>425</v>
      </c>
      <c r="J3" s="583">
        <v>2007</v>
      </c>
      <c r="K3" s="584"/>
    </row>
    <row r="4" spans="1:14" s="8" customFormat="1" x14ac:dyDescent="0.2">
      <c r="A4" s="71"/>
      <c r="B4" s="71"/>
      <c r="C4" s="71"/>
      <c r="D4" s="71"/>
      <c r="E4" s="71"/>
      <c r="F4" s="71"/>
      <c r="G4" s="71"/>
      <c r="H4" s="71"/>
      <c r="I4" s="71"/>
      <c r="J4" s="156"/>
      <c r="K4" s="156"/>
    </row>
    <row r="5" spans="1:14" s="8" customFormat="1" ht="25.5" x14ac:dyDescent="0.2">
      <c r="A5" s="71"/>
      <c r="B5" s="71"/>
      <c r="C5" s="71"/>
      <c r="D5" s="71"/>
      <c r="E5" s="71"/>
      <c r="F5" s="71"/>
      <c r="G5" s="296" t="s">
        <v>659</v>
      </c>
      <c r="H5" s="296" t="s">
        <v>660</v>
      </c>
      <c r="I5" s="39"/>
      <c r="J5" s="156"/>
      <c r="K5" s="156"/>
    </row>
    <row r="6" spans="1:14" s="8" customFormat="1" x14ac:dyDescent="0.2">
      <c r="A6" s="71"/>
      <c r="B6" s="71"/>
      <c r="C6" s="71"/>
      <c r="D6" s="71"/>
      <c r="E6" s="71"/>
      <c r="F6" s="71"/>
      <c r="G6" s="297" t="s">
        <v>661</v>
      </c>
      <c r="H6" s="297">
        <f>iohsp2!B6</f>
        <v>3</v>
      </c>
      <c r="I6" s="39"/>
      <c r="J6" s="156"/>
      <c r="K6" s="156"/>
    </row>
    <row r="7" spans="1:14" s="8" customFormat="1" x14ac:dyDescent="0.2">
      <c r="A7" s="71"/>
      <c r="B7" s="71"/>
      <c r="C7" s="71"/>
      <c r="D7" s="71"/>
      <c r="E7" s="71"/>
      <c r="F7" s="71"/>
      <c r="G7" s="297"/>
      <c r="H7" s="297"/>
      <c r="I7" s="39"/>
      <c r="J7" s="156"/>
      <c r="K7" s="156"/>
    </row>
    <row r="8" spans="1:14" s="8" customFormat="1" x14ac:dyDescent="0.2">
      <c r="A8" s="71"/>
      <c r="B8" s="71"/>
      <c r="C8" s="71"/>
      <c r="D8" s="71"/>
      <c r="E8" s="71"/>
      <c r="F8" s="71"/>
      <c r="G8" s="297" t="s">
        <v>662</v>
      </c>
      <c r="H8" s="297">
        <f>iohsp2!B7</f>
        <v>2</v>
      </c>
      <c r="I8" s="39"/>
      <c r="J8" s="156"/>
      <c r="K8" s="156"/>
    </row>
    <row r="9" spans="1:14" s="8" customFormat="1" x14ac:dyDescent="0.2">
      <c r="A9" s="71"/>
      <c r="B9" s="71"/>
      <c r="C9" s="71"/>
      <c r="D9" s="71"/>
      <c r="E9" s="71"/>
      <c r="F9" s="71"/>
      <c r="G9" s="71"/>
      <c r="H9" s="37"/>
      <c r="I9" s="39"/>
      <c r="J9" s="38"/>
      <c r="K9" s="38"/>
    </row>
    <row r="10" spans="1:14" s="8" customFormat="1" x14ac:dyDescent="0.2">
      <c r="A10" s="71"/>
      <c r="B10" s="71"/>
      <c r="C10" s="71"/>
      <c r="D10" s="71"/>
      <c r="E10" s="71"/>
      <c r="F10" s="71"/>
      <c r="G10" s="71"/>
      <c r="H10" s="71"/>
      <c r="I10" s="39"/>
      <c r="J10" s="156"/>
      <c r="K10" s="156"/>
    </row>
    <row r="11" spans="1:14" s="42" customFormat="1" ht="12" x14ac:dyDescent="0.2">
      <c r="A11" s="157"/>
      <c r="B11" s="158"/>
      <c r="C11" s="158"/>
      <c r="D11" s="158"/>
      <c r="E11" s="158"/>
      <c r="F11" s="158"/>
      <c r="G11" s="158"/>
      <c r="H11" s="157"/>
      <c r="I11" s="157"/>
      <c r="J11" s="157"/>
      <c r="K11" s="157"/>
    </row>
    <row r="12" spans="1:14" x14ac:dyDescent="0.2">
      <c r="B12" s="237"/>
    </row>
    <row r="13" spans="1:14" ht="15" customHeight="1" x14ac:dyDescent="0.2">
      <c r="A13" s="60" t="s">
        <v>122</v>
      </c>
    </row>
    <row r="14" spans="1:14" ht="15" customHeight="1" x14ac:dyDescent="0.2">
      <c r="A14" s="83" t="s">
        <v>426</v>
      </c>
    </row>
    <row r="15" spans="1:14" ht="15" customHeight="1" x14ac:dyDescent="0.3">
      <c r="A15" s="83"/>
      <c r="B15" s="13" t="s">
        <v>427</v>
      </c>
      <c r="C15" s="238">
        <f>IF(hsp2tunnel!F136+hsp2phouse!D226+5&lt;hsp2tunnel!C8,hsp2tunnel!C8-hsp2tunnel!F136-hsp2phouse!D226,5)</f>
        <v>8.4028551276166112</v>
      </c>
      <c r="D15" s="13" t="s">
        <v>1</v>
      </c>
      <c r="E15" s="13" t="s">
        <v>428</v>
      </c>
      <c r="L15" s="290" t="s">
        <v>611</v>
      </c>
      <c r="N15" s="262"/>
    </row>
    <row r="16" spans="1:14" ht="17.25" customHeight="1" x14ac:dyDescent="0.3">
      <c r="A16" s="83"/>
      <c r="B16" s="13" t="s">
        <v>429</v>
      </c>
      <c r="C16" s="238">
        <f>hsp2phouse!G100*hsp2phouse!D138</f>
        <v>8.8320386341915</v>
      </c>
      <c r="D16" s="13" t="s">
        <v>430</v>
      </c>
      <c r="E16" s="13" t="s">
        <v>78</v>
      </c>
      <c r="L16" s="5" t="s">
        <v>967</v>
      </c>
      <c r="M16" s="235"/>
      <c r="N16" s="262"/>
    </row>
    <row r="17" spans="1:14" ht="15" customHeight="1" x14ac:dyDescent="0.3">
      <c r="A17" s="83"/>
      <c r="B17" s="13" t="s">
        <v>431</v>
      </c>
      <c r="C17" s="238">
        <f>hsp2phouse!H17</f>
        <v>503.50998202798371</v>
      </c>
      <c r="E17" s="13" t="s">
        <v>89</v>
      </c>
      <c r="L17" s="5" t="s">
        <v>967</v>
      </c>
      <c r="N17" s="262"/>
    </row>
    <row r="18" spans="1:14" ht="15" customHeight="1" x14ac:dyDescent="0.25">
      <c r="A18" s="83"/>
      <c r="B18" s="15" t="s">
        <v>432</v>
      </c>
      <c r="C18" s="238">
        <v>0.25</v>
      </c>
      <c r="D18" s="13" t="s">
        <v>1</v>
      </c>
      <c r="E18" s="13" t="s">
        <v>433</v>
      </c>
      <c r="K18" s="56"/>
      <c r="L18" s="5" t="s">
        <v>619</v>
      </c>
    </row>
    <row r="19" spans="1:14" ht="15" customHeight="1" x14ac:dyDescent="0.3">
      <c r="A19" s="83"/>
      <c r="B19" s="531" t="s">
        <v>434</v>
      </c>
      <c r="C19" s="530">
        <f>hsp2phouse!D216</f>
        <v>30.011218125903724</v>
      </c>
      <c r="D19" s="13" t="s">
        <v>1</v>
      </c>
      <c r="E19" s="13" t="s">
        <v>435</v>
      </c>
      <c r="L19" s="5" t="s">
        <v>967</v>
      </c>
      <c r="M19" s="260"/>
      <c r="N19" s="260"/>
    </row>
    <row r="20" spans="1:14" ht="15" customHeight="1" x14ac:dyDescent="0.3">
      <c r="A20" s="83"/>
      <c r="B20" s="15" t="s">
        <v>436</v>
      </c>
      <c r="C20" s="238">
        <v>1.5</v>
      </c>
      <c r="D20" s="13" t="s">
        <v>3</v>
      </c>
      <c r="E20" s="13" t="s">
        <v>437</v>
      </c>
      <c r="L20" s="5" t="s">
        <v>619</v>
      </c>
    </row>
    <row r="21" spans="1:14" ht="15" customHeight="1" x14ac:dyDescent="0.25">
      <c r="A21" s="83" t="s">
        <v>438</v>
      </c>
      <c r="C21" s="83"/>
      <c r="L21" s="5"/>
    </row>
    <row r="22" spans="1:14" ht="15" customHeight="1" x14ac:dyDescent="0.3">
      <c r="A22" s="83"/>
      <c r="B22" s="15" t="s">
        <v>439</v>
      </c>
      <c r="C22" s="263"/>
      <c r="E22" s="13" t="s">
        <v>440</v>
      </c>
      <c r="L22" s="273"/>
    </row>
    <row r="23" spans="1:14" ht="15" customHeight="1" x14ac:dyDescent="0.3">
      <c r="A23" s="83"/>
      <c r="B23" s="15" t="s">
        <v>441</v>
      </c>
      <c r="C23" s="238">
        <f>VLOOKUP(iohsp2!B15,G6:H8,2,FALSE)</f>
        <v>2</v>
      </c>
      <c r="D23" s="13" t="s">
        <v>1</v>
      </c>
      <c r="E23" s="13" t="s">
        <v>442</v>
      </c>
      <c r="L23" s="5"/>
    </row>
    <row r="24" spans="1:14" ht="15" customHeight="1" x14ac:dyDescent="0.3">
      <c r="A24" s="83"/>
      <c r="B24" s="15" t="s">
        <v>443</v>
      </c>
      <c r="C24" s="238"/>
      <c r="E24" s="13" t="s">
        <v>444</v>
      </c>
      <c r="L24" s="273"/>
    </row>
    <row r="25" spans="1:14" ht="15" customHeight="1" x14ac:dyDescent="0.3">
      <c r="A25" s="83"/>
      <c r="B25" s="15" t="s">
        <v>445</v>
      </c>
      <c r="C25" s="238">
        <f>C23</f>
        <v>2</v>
      </c>
      <c r="D25" s="13" t="s">
        <v>1</v>
      </c>
      <c r="E25" s="13" t="s">
        <v>446</v>
      </c>
      <c r="L25" s="5"/>
    </row>
    <row r="26" spans="1:14" ht="15" customHeight="1" x14ac:dyDescent="0.3">
      <c r="A26" s="83"/>
      <c r="B26" s="15" t="s">
        <v>447</v>
      </c>
      <c r="C26" s="238"/>
      <c r="E26" s="13" t="s">
        <v>448</v>
      </c>
      <c r="L26" s="273"/>
    </row>
    <row r="27" spans="1:14" ht="15" customHeight="1" x14ac:dyDescent="0.3">
      <c r="A27" s="83"/>
      <c r="B27" s="15" t="s">
        <v>449</v>
      </c>
      <c r="C27" s="238">
        <f>C25</f>
        <v>2</v>
      </c>
      <c r="D27" s="13" t="s">
        <v>1</v>
      </c>
      <c r="E27" s="13" t="s">
        <v>450</v>
      </c>
      <c r="L27" s="273"/>
    </row>
    <row r="28" spans="1:14" ht="15" customHeight="1" x14ac:dyDescent="0.25">
      <c r="C28"/>
      <c r="D28"/>
    </row>
    <row r="29" spans="1:14" ht="15" customHeight="1" x14ac:dyDescent="0.25">
      <c r="B29"/>
      <c r="C29"/>
      <c r="E29"/>
    </row>
    <row r="30" spans="1:14" ht="15" customHeight="1" x14ac:dyDescent="0.25">
      <c r="B30"/>
      <c r="C30"/>
      <c r="D30"/>
      <c r="E30"/>
    </row>
    <row r="31" spans="1:14" ht="15" customHeight="1" x14ac:dyDescent="0.25">
      <c r="B31"/>
      <c r="C31"/>
      <c r="D31"/>
      <c r="E31"/>
    </row>
    <row r="32" spans="1:14" ht="15" customHeight="1" x14ac:dyDescent="0.25">
      <c r="B32"/>
      <c r="C32"/>
      <c r="D32"/>
      <c r="E32"/>
    </row>
    <row r="33" spans="2:5" ht="15" customHeight="1" x14ac:dyDescent="0.25">
      <c r="B33"/>
      <c r="C33"/>
      <c r="D33"/>
      <c r="E33"/>
    </row>
    <row r="34" spans="2:5" ht="15" customHeight="1" x14ac:dyDescent="0.25">
      <c r="B34"/>
      <c r="C34"/>
      <c r="D34"/>
      <c r="E34"/>
    </row>
    <row r="35" spans="2:5" ht="15" customHeight="1" x14ac:dyDescent="0.25">
      <c r="B35"/>
      <c r="C35"/>
      <c r="D35"/>
      <c r="E35"/>
    </row>
    <row r="36" spans="2:5" ht="15" customHeight="1" x14ac:dyDescent="0.25">
      <c r="B36"/>
      <c r="C36"/>
      <c r="D36"/>
      <c r="E36"/>
    </row>
    <row r="37" spans="2:5" ht="15" customHeight="1" x14ac:dyDescent="0.25">
      <c r="B37"/>
      <c r="C37"/>
      <c r="D37"/>
      <c r="E37"/>
    </row>
    <row r="38" spans="2:5" ht="15" customHeight="1" x14ac:dyDescent="0.25">
      <c r="B38"/>
      <c r="C38"/>
      <c r="D38"/>
      <c r="E38"/>
    </row>
    <row r="39" spans="2:5" ht="15" customHeight="1" x14ac:dyDescent="0.25">
      <c r="B39"/>
      <c r="C39"/>
      <c r="D39"/>
      <c r="E39"/>
    </row>
    <row r="40" spans="2:5" ht="15" customHeight="1" x14ac:dyDescent="0.25">
      <c r="B40"/>
      <c r="C40"/>
      <c r="D40"/>
      <c r="E40"/>
    </row>
    <row r="41" spans="2:5" ht="15" customHeight="1" x14ac:dyDescent="0.25">
      <c r="B41"/>
      <c r="C41"/>
      <c r="D41"/>
      <c r="E41"/>
    </row>
    <row r="42" spans="2:5" ht="15" customHeight="1" x14ac:dyDescent="0.25">
      <c r="B42"/>
      <c r="C42"/>
      <c r="D42"/>
      <c r="E42"/>
    </row>
    <row r="43" spans="2:5" ht="15" customHeight="1" x14ac:dyDescent="0.25">
      <c r="B43"/>
      <c r="C43"/>
      <c r="D43"/>
      <c r="E43"/>
    </row>
    <row r="44" spans="2:5" ht="15" customHeight="1" x14ac:dyDescent="0.25">
      <c r="B44"/>
      <c r="C44"/>
      <c r="D44"/>
      <c r="E44"/>
    </row>
    <row r="45" spans="2:5" ht="15" customHeight="1" x14ac:dyDescent="0.25">
      <c r="B45"/>
      <c r="C45"/>
      <c r="D45"/>
      <c r="E45"/>
    </row>
    <row r="46" spans="2:5" ht="15" customHeight="1" x14ac:dyDescent="0.25">
      <c r="B46"/>
      <c r="C46"/>
      <c r="D46"/>
      <c r="E46"/>
    </row>
    <row r="47" spans="2:5" ht="15" customHeight="1" x14ac:dyDescent="0.25">
      <c r="B47"/>
      <c r="C47"/>
      <c r="D47"/>
      <c r="E47"/>
    </row>
    <row r="48" spans="2:5" ht="15" customHeight="1" x14ac:dyDescent="0.25">
      <c r="B48"/>
      <c r="C48"/>
      <c r="D48"/>
      <c r="E48"/>
    </row>
    <row r="49" spans="1:6" ht="15" customHeight="1" x14ac:dyDescent="0.2">
      <c r="E49" s="217"/>
    </row>
    <row r="50" spans="1:6" ht="15" customHeight="1" x14ac:dyDescent="0.2">
      <c r="A50" s="60" t="s">
        <v>451</v>
      </c>
    </row>
    <row r="51" spans="1:6" ht="15" customHeight="1" x14ac:dyDescent="0.2">
      <c r="A51" s="60"/>
    </row>
    <row r="52" spans="1:6" ht="15" customHeight="1" x14ac:dyDescent="0.5">
      <c r="A52" s="60"/>
      <c r="B52" s="239" t="s">
        <v>452</v>
      </c>
    </row>
    <row r="53" spans="1:6" ht="15" customHeight="1" x14ac:dyDescent="0.2">
      <c r="A53" s="60"/>
    </row>
    <row r="54" spans="1:6" ht="15" customHeight="1" x14ac:dyDescent="0.2">
      <c r="A54" s="60"/>
      <c r="D54" s="51">
        <f>C16/C20</f>
        <v>5.888025756127667</v>
      </c>
      <c r="E54" s="240" t="s">
        <v>112</v>
      </c>
    </row>
    <row r="55" spans="1:6" ht="15" customHeight="1" x14ac:dyDescent="0.2">
      <c r="A55" s="60"/>
    </row>
    <row r="56" spans="1:6" ht="15" customHeight="1" x14ac:dyDescent="0.5">
      <c r="A56" s="60"/>
      <c r="B56" s="239" t="s">
        <v>453</v>
      </c>
    </row>
    <row r="57" spans="1:6" ht="15" customHeight="1" x14ac:dyDescent="0.2">
      <c r="A57" s="60"/>
      <c r="B57" s="15"/>
      <c r="D57" s="8"/>
      <c r="E57" s="8"/>
      <c r="F57" s="240"/>
    </row>
    <row r="58" spans="1:6" ht="15" customHeight="1" x14ac:dyDescent="0.2">
      <c r="A58" s="60"/>
      <c r="B58" s="15"/>
    </row>
    <row r="59" spans="1:6" ht="15" customHeight="1" x14ac:dyDescent="0.25">
      <c r="A59" s="60"/>
      <c r="B59"/>
      <c r="C59" s="82"/>
      <c r="D59" s="15"/>
    </row>
    <row r="60" spans="1:6" ht="15" customHeight="1" x14ac:dyDescent="0.25">
      <c r="A60" s="60"/>
      <c r="B60"/>
      <c r="C60" s="82"/>
      <c r="D60" s="15"/>
    </row>
    <row r="61" spans="1:6" ht="15" customHeight="1" x14ac:dyDescent="0.25">
      <c r="A61" s="60"/>
      <c r="B61"/>
      <c r="C61" s="82"/>
      <c r="D61" s="15"/>
    </row>
    <row r="62" spans="1:6" ht="15" customHeight="1" x14ac:dyDescent="0.25">
      <c r="A62" s="60"/>
      <c r="B62"/>
      <c r="C62" s="82"/>
      <c r="D62" s="15"/>
    </row>
    <row r="63" spans="1:6" ht="15" customHeight="1" x14ac:dyDescent="0.25">
      <c r="A63" s="60"/>
      <c r="B63" t="s">
        <v>454</v>
      </c>
      <c r="C63" s="82"/>
      <c r="D63" s="15"/>
    </row>
    <row r="64" spans="1:6" ht="15" customHeight="1" x14ac:dyDescent="0.25">
      <c r="A64" s="60"/>
      <c r="B64" s="111" t="s">
        <v>455</v>
      </c>
      <c r="C64" s="51">
        <f>IF(C18=0,D54/D68,IF(C18&gt;0,((-D68)+SQRT((D68^2+4*D54*C18)))/(2*C18)))</f>
        <v>0.20980953841811356</v>
      </c>
      <c r="D64" s="240" t="s">
        <v>1</v>
      </c>
    </row>
    <row r="65" spans="1:9" ht="15" customHeight="1" x14ac:dyDescent="0.25">
      <c r="A65" s="60"/>
      <c r="B65"/>
      <c r="C65" s="82"/>
      <c r="D65" s="15"/>
    </row>
    <row r="66" spans="1:9" ht="15" customHeight="1" x14ac:dyDescent="0.5">
      <c r="A66" s="60"/>
      <c r="B66" s="239" t="s">
        <v>456</v>
      </c>
      <c r="E66" s="217"/>
    </row>
    <row r="67" spans="1:9" ht="15" customHeight="1" x14ac:dyDescent="0.2">
      <c r="A67" s="60"/>
      <c r="E67" s="217"/>
    </row>
    <row r="68" spans="1:9" ht="15" customHeight="1" x14ac:dyDescent="0.2">
      <c r="A68" s="60"/>
      <c r="C68" s="82"/>
      <c r="D68" s="60">
        <f>C19-2</f>
        <v>28.011218125903724</v>
      </c>
      <c r="E68" s="240" t="s">
        <v>1</v>
      </c>
      <c r="F68" s="54"/>
      <c r="G68" s="55"/>
      <c r="H68" s="56"/>
    </row>
    <row r="69" spans="1:9" ht="15" customHeight="1" x14ac:dyDescent="0.2">
      <c r="A69" s="60"/>
      <c r="C69" s="82"/>
      <c r="D69" s="60"/>
      <c r="E69" s="240"/>
      <c r="F69" s="82"/>
      <c r="G69" s="60"/>
      <c r="H69" s="60"/>
    </row>
    <row r="70" spans="1:9" ht="15" customHeight="1" x14ac:dyDescent="0.5">
      <c r="A70" s="60"/>
      <c r="B70" s="239" t="s">
        <v>457</v>
      </c>
      <c r="C70" s="82"/>
      <c r="D70" s="60"/>
      <c r="E70" s="240"/>
      <c r="F70" s="82"/>
      <c r="G70" s="60"/>
      <c r="H70" s="60"/>
    </row>
    <row r="71" spans="1:9" ht="15" customHeight="1" x14ac:dyDescent="0.2">
      <c r="A71" s="60"/>
      <c r="C71" s="82"/>
      <c r="D71" s="60"/>
      <c r="E71" s="240"/>
      <c r="F71" s="82"/>
      <c r="G71" s="60"/>
      <c r="H71" s="60"/>
    </row>
    <row r="72" spans="1:9" ht="15" customHeight="1" x14ac:dyDescent="0.2">
      <c r="A72" s="60"/>
      <c r="C72" s="82"/>
      <c r="D72" s="236">
        <f>C17-C64</f>
        <v>503.30017248956563</v>
      </c>
      <c r="E72" s="240" t="s">
        <v>1</v>
      </c>
      <c r="F72" s="82"/>
      <c r="G72" s="60"/>
      <c r="H72" s="60"/>
    </row>
    <row r="73" spans="1:9" ht="15" customHeight="1" x14ac:dyDescent="0.2">
      <c r="A73" s="60"/>
      <c r="E73" s="217"/>
    </row>
    <row r="74" spans="1:9" ht="15" customHeight="1" x14ac:dyDescent="0.2">
      <c r="A74" s="60"/>
      <c r="D74" s="51"/>
      <c r="E74" s="60"/>
      <c r="F74" s="60"/>
      <c r="G74" s="8"/>
      <c r="H74" s="8"/>
      <c r="I74" s="8"/>
    </row>
    <row r="75" spans="1:9" ht="15" customHeight="1" x14ac:dyDescent="0.2">
      <c r="A75" s="60" t="s">
        <v>458</v>
      </c>
      <c r="G75" s="241"/>
    </row>
    <row r="76" spans="1:9" ht="15" customHeight="1" x14ac:dyDescent="0.2"/>
    <row r="77" spans="1:9" ht="15" customHeight="1" x14ac:dyDescent="0.2">
      <c r="B77" s="13" t="s">
        <v>147</v>
      </c>
    </row>
    <row r="78" spans="1:9" ht="15" customHeight="1" x14ac:dyDescent="0.2"/>
    <row r="79" spans="1:9" ht="15" customHeight="1" x14ac:dyDescent="0.5">
      <c r="B79" s="239" t="s">
        <v>148</v>
      </c>
    </row>
    <row r="80" spans="1:9" ht="15" customHeight="1" x14ac:dyDescent="0.2"/>
    <row r="81" spans="1:11" ht="15" customHeight="1" x14ac:dyDescent="0.2">
      <c r="E81" s="77">
        <f>((I90/2)+I91+I92)*(C15/3)</f>
        <v>0</v>
      </c>
      <c r="F81" s="60" t="s">
        <v>266</v>
      </c>
      <c r="H81" s="54"/>
      <c r="I81" s="55"/>
      <c r="J81" s="56"/>
    </row>
    <row r="82" spans="1:11" ht="15" customHeight="1" x14ac:dyDescent="0.25">
      <c r="E82"/>
      <c r="F82"/>
    </row>
    <row r="83" spans="1:11" ht="15" customHeight="1" x14ac:dyDescent="0.25">
      <c r="B83" s="82" t="s">
        <v>128</v>
      </c>
      <c r="E83"/>
      <c r="F83"/>
    </row>
    <row r="84" spans="1:11" ht="15" customHeight="1" x14ac:dyDescent="0.25">
      <c r="C84" s="13" t="s">
        <v>459</v>
      </c>
      <c r="E84"/>
      <c r="F84"/>
    </row>
    <row r="85" spans="1:11" ht="15" customHeight="1" x14ac:dyDescent="0.25">
      <c r="E85"/>
      <c r="F85"/>
      <c r="H85" s="289" t="s">
        <v>609</v>
      </c>
    </row>
    <row r="86" spans="1:11" ht="15" customHeight="1" x14ac:dyDescent="0.25">
      <c r="E86"/>
      <c r="F86"/>
      <c r="H86" s="289" t="s">
        <v>610</v>
      </c>
    </row>
    <row r="87" spans="1:11" ht="15" customHeight="1" x14ac:dyDescent="0.25">
      <c r="D87" s="13" t="s">
        <v>352</v>
      </c>
      <c r="E87"/>
      <c r="F87"/>
    </row>
    <row r="88" spans="1:11" ht="15" customHeight="1" x14ac:dyDescent="0.25">
      <c r="E88"/>
      <c r="F88"/>
      <c r="G88" s="13" t="s">
        <v>460</v>
      </c>
    </row>
    <row r="89" spans="1:11" ht="15" customHeight="1" x14ac:dyDescent="0.25">
      <c r="E89"/>
      <c r="F89"/>
    </row>
    <row r="90" spans="1:11" s="83" customFormat="1" ht="15" customHeight="1" x14ac:dyDescent="0.3">
      <c r="A90" s="13"/>
      <c r="B90" s="242"/>
      <c r="D90" s="82" t="s">
        <v>461</v>
      </c>
      <c r="E90" s="217" t="s">
        <v>462</v>
      </c>
      <c r="F90" s="287">
        <f>IF((C22-$D$72)&lt;=C23,0,C22-$D$72-C23)</f>
        <v>0</v>
      </c>
      <c r="G90" s="243" t="s">
        <v>463</v>
      </c>
      <c r="H90" s="244" t="s">
        <v>464</v>
      </c>
      <c r="I90" s="288">
        <f>IF((C22-$D$72)&lt;=C23,IF((C22-$D$72)&lt;=0,0,(4+F90+$D$68+(C22-$D$72)*2)*(C22-$D$72)),(4+F90+$D$68+C23*2)*C23)</f>
        <v>0</v>
      </c>
      <c r="J90" s="245" t="s">
        <v>103</v>
      </c>
      <c r="K90" s="13"/>
    </row>
    <row r="91" spans="1:11" s="83" customFormat="1" ht="15" customHeight="1" x14ac:dyDescent="0.3">
      <c r="A91" s="13"/>
      <c r="B91" s="242"/>
      <c r="D91" s="82" t="s">
        <v>465</v>
      </c>
      <c r="E91" s="217" t="s">
        <v>466</v>
      </c>
      <c r="F91" s="287">
        <f>IF((C24-$D$72)&lt;=C25,0,C24-$D$72-C25)</f>
        <v>0</v>
      </c>
      <c r="G91" s="243" t="s">
        <v>463</v>
      </c>
      <c r="H91" s="244" t="s">
        <v>467</v>
      </c>
      <c r="I91" s="288">
        <f>IF((C24-$D$72)&lt;=C25,IF((C24-$D$72)&lt;=0,0,(4+F91+$D$68+(C24-$D$72)*2)*(C24-$D$72)),(4+F91+$D$68+C25*2)*C25)</f>
        <v>0</v>
      </c>
      <c r="J91" s="245" t="s">
        <v>103</v>
      </c>
      <c r="K91" s="13"/>
    </row>
    <row r="92" spans="1:11" s="83" customFormat="1" ht="15" customHeight="1" x14ac:dyDescent="0.3">
      <c r="A92" s="13"/>
      <c r="B92" s="242"/>
      <c r="D92" s="82" t="s">
        <v>468</v>
      </c>
      <c r="E92" s="217" t="s">
        <v>469</v>
      </c>
      <c r="F92" s="287">
        <f>IF((C26-$D$72)&lt;=C27,0,C26-$D$72-C27)</f>
        <v>0</v>
      </c>
      <c r="G92" s="243" t="s">
        <v>463</v>
      </c>
      <c r="H92" s="244" t="s">
        <v>470</v>
      </c>
      <c r="I92" s="288">
        <f>IF((C26-$D$72)&lt;=C27,IF((C26-$D$72)&lt;=0,0,(4+F92+$D$68+(C26-$D$72)*2)*(C26-$D$72)),(4+F92+$D$68+C27*2)*C27)</f>
        <v>0</v>
      </c>
      <c r="J92" s="245" t="s">
        <v>103</v>
      </c>
      <c r="K92" s="13"/>
    </row>
    <row r="93" spans="1:11" ht="15" customHeight="1" x14ac:dyDescent="0.25">
      <c r="E93"/>
      <c r="F93"/>
    </row>
    <row r="94" spans="1:11" ht="15" customHeight="1" x14ac:dyDescent="0.5">
      <c r="B94" s="239" t="s">
        <v>252</v>
      </c>
      <c r="F94"/>
      <c r="G94"/>
    </row>
    <row r="95" spans="1:11" ht="15" customHeight="1" x14ac:dyDescent="0.2">
      <c r="D95" s="246"/>
    </row>
    <row r="96" spans="1:11" ht="15" customHeight="1" x14ac:dyDescent="0.2">
      <c r="E96" s="77">
        <f>((I105/2)+I106+I107)*(C15/3)</f>
        <v>0</v>
      </c>
      <c r="F96" s="60" t="s">
        <v>266</v>
      </c>
      <c r="H96" s="54"/>
      <c r="I96" s="55"/>
      <c r="J96" s="56"/>
    </row>
    <row r="97" spans="1:11" ht="15" customHeight="1" x14ac:dyDescent="0.25">
      <c r="E97"/>
      <c r="F97"/>
    </row>
    <row r="98" spans="1:11" ht="15" customHeight="1" x14ac:dyDescent="0.25">
      <c r="B98" s="82" t="s">
        <v>128</v>
      </c>
      <c r="E98"/>
      <c r="F98"/>
    </row>
    <row r="99" spans="1:11" ht="15" customHeight="1" x14ac:dyDescent="0.25">
      <c r="C99" s="13" t="s">
        <v>459</v>
      </c>
      <c r="E99"/>
      <c r="F99"/>
    </row>
    <row r="100" spans="1:11" ht="15" customHeight="1" x14ac:dyDescent="0.25">
      <c r="E100"/>
      <c r="F100"/>
      <c r="G100" s="289" t="s">
        <v>608</v>
      </c>
    </row>
    <row r="101" spans="1:11" ht="15" customHeight="1" x14ac:dyDescent="0.25">
      <c r="E101"/>
      <c r="F101"/>
    </row>
    <row r="102" spans="1:11" ht="15" customHeight="1" x14ac:dyDescent="0.25">
      <c r="D102" s="13" t="s">
        <v>352</v>
      </c>
      <c r="E102"/>
      <c r="F102"/>
    </row>
    <row r="103" spans="1:11" ht="15" customHeight="1" x14ac:dyDescent="0.25">
      <c r="E103"/>
      <c r="F103"/>
      <c r="G103" s="13" t="s">
        <v>460</v>
      </c>
    </row>
    <row r="104" spans="1:11" ht="15" customHeight="1" x14ac:dyDescent="0.25">
      <c r="E104"/>
      <c r="F104"/>
    </row>
    <row r="105" spans="1:11" s="83" customFormat="1" ht="15" customHeight="1" x14ac:dyDescent="0.3">
      <c r="A105" s="13"/>
      <c r="B105" s="242"/>
      <c r="D105" s="82" t="s">
        <v>461</v>
      </c>
      <c r="E105" s="217" t="s">
        <v>462</v>
      </c>
      <c r="F105" s="287">
        <f>F90</f>
        <v>0</v>
      </c>
      <c r="G105" s="243" t="s">
        <v>463</v>
      </c>
      <c r="H105" s="244" t="s">
        <v>464</v>
      </c>
      <c r="I105" s="288">
        <f>IF(F105&lt;=0,0,($D$68+F105*$C$18)*F105)</f>
        <v>0</v>
      </c>
      <c r="J105" s="245" t="s">
        <v>103</v>
      </c>
      <c r="K105" s="13"/>
    </row>
    <row r="106" spans="1:11" s="83" customFormat="1" ht="15" customHeight="1" x14ac:dyDescent="0.3">
      <c r="A106" s="13"/>
      <c r="B106" s="242"/>
      <c r="D106" s="82" t="s">
        <v>465</v>
      </c>
      <c r="E106" s="217" t="s">
        <v>466</v>
      </c>
      <c r="F106" s="287">
        <f t="shared" ref="F106:F107" si="0">F91</f>
        <v>0</v>
      </c>
      <c r="G106" s="243" t="s">
        <v>463</v>
      </c>
      <c r="H106" s="244" t="s">
        <v>467</v>
      </c>
      <c r="I106" s="288">
        <f>IF(F106&lt;=0,0,($D$68+F106*$C$18)*F106)</f>
        <v>0</v>
      </c>
      <c r="J106" s="245" t="s">
        <v>103</v>
      </c>
      <c r="K106" s="13"/>
    </row>
    <row r="107" spans="1:11" s="83" customFormat="1" ht="15" customHeight="1" x14ac:dyDescent="0.3">
      <c r="A107" s="13"/>
      <c r="B107" s="242"/>
      <c r="D107" s="82" t="s">
        <v>468</v>
      </c>
      <c r="E107" s="217" t="s">
        <v>469</v>
      </c>
      <c r="F107" s="287">
        <f t="shared" si="0"/>
        <v>0</v>
      </c>
      <c r="G107" s="243" t="s">
        <v>463</v>
      </c>
      <c r="H107" s="244" t="s">
        <v>470</v>
      </c>
      <c r="I107" s="288">
        <f>IF(F107&lt;=0,0,($D$68+F107*$C$18)*F107)</f>
        <v>0</v>
      </c>
      <c r="J107" s="245" t="s">
        <v>103</v>
      </c>
      <c r="K107" s="13"/>
    </row>
    <row r="108" spans="1:11" ht="15" customHeight="1" x14ac:dyDescent="0.25">
      <c r="E108"/>
      <c r="F108"/>
    </row>
    <row r="109" spans="1:11" ht="15" customHeight="1" x14ac:dyDescent="0.2">
      <c r="A109" s="247" t="s">
        <v>298</v>
      </c>
      <c r="D109" s="248"/>
      <c r="J109" s="249"/>
      <c r="K109" s="250"/>
    </row>
    <row r="110" spans="1:11" ht="15" customHeight="1" thickBot="1" x14ac:dyDescent="0.25">
      <c r="J110" s="82" t="s">
        <v>199</v>
      </c>
    </row>
    <row r="111" spans="1:11" ht="26.25" customHeight="1" x14ac:dyDescent="0.2">
      <c r="B111" s="251"/>
      <c r="C111" s="252"/>
      <c r="D111" s="252"/>
      <c r="E111" s="252"/>
      <c r="F111" s="252"/>
      <c r="G111" s="253"/>
      <c r="H111" s="251"/>
      <c r="I111" s="118" t="s">
        <v>471</v>
      </c>
      <c r="J111" s="221" t="s">
        <v>201</v>
      </c>
    </row>
    <row r="112" spans="1:11" ht="15" customHeight="1" x14ac:dyDescent="0.2">
      <c r="B112" s="222" t="s">
        <v>202</v>
      </c>
      <c r="C112" s="218" t="s">
        <v>203</v>
      </c>
      <c r="D112" s="218"/>
      <c r="E112" s="218"/>
      <c r="F112" s="218"/>
      <c r="G112" s="223" t="s">
        <v>204</v>
      </c>
      <c r="H112" s="224" t="s">
        <v>205</v>
      </c>
      <c r="I112" s="124" t="s">
        <v>173</v>
      </c>
      <c r="J112" s="218" t="s">
        <v>206</v>
      </c>
    </row>
    <row r="113" spans="1:11" ht="15" customHeight="1" thickBot="1" x14ac:dyDescent="0.25">
      <c r="B113" s="254"/>
      <c r="C113" s="225"/>
      <c r="D113" s="225"/>
      <c r="E113" s="225"/>
      <c r="F113" s="225"/>
      <c r="G113" s="255"/>
      <c r="H113" s="256"/>
      <c r="I113" s="130"/>
      <c r="J113" s="257"/>
    </row>
    <row r="114" spans="1:11" s="233" customFormat="1" ht="15" customHeight="1" x14ac:dyDescent="0.2">
      <c r="B114" s="134" t="s">
        <v>472</v>
      </c>
      <c r="C114" s="134" t="s">
        <v>473</v>
      </c>
      <c r="D114" s="134"/>
      <c r="E114" s="134"/>
      <c r="F114" s="134"/>
      <c r="G114" s="134"/>
      <c r="H114" s="134"/>
      <c r="I114" s="134"/>
      <c r="J114" s="135">
        <f>J115</f>
        <v>0</v>
      </c>
    </row>
    <row r="115" spans="1:11" s="233" customFormat="1" ht="15" customHeight="1" x14ac:dyDescent="0.2">
      <c r="B115" s="134" t="s">
        <v>474</v>
      </c>
      <c r="C115" s="134" t="s">
        <v>210</v>
      </c>
      <c r="D115" s="134"/>
      <c r="E115" s="134"/>
      <c r="F115" s="134"/>
      <c r="G115" s="231" t="s">
        <v>211</v>
      </c>
      <c r="H115" s="134"/>
      <c r="I115" s="258"/>
      <c r="J115" s="135">
        <f>SUM(J116:J118)</f>
        <v>0</v>
      </c>
    </row>
    <row r="116" spans="1:11" s="233" customFormat="1" ht="15" customHeight="1" x14ac:dyDescent="0.2">
      <c r="B116" s="134" t="s">
        <v>475</v>
      </c>
      <c r="C116" s="134" t="s">
        <v>213</v>
      </c>
      <c r="D116" s="134"/>
      <c r="E116" s="134"/>
      <c r="F116" s="134"/>
      <c r="G116" s="231" t="s">
        <v>103</v>
      </c>
      <c r="H116" s="135">
        <f>E81</f>
        <v>0</v>
      </c>
      <c r="I116" s="258">
        <v>7.6</v>
      </c>
      <c r="J116" s="135">
        <f>H116*I116/1000</f>
        <v>0</v>
      </c>
      <c r="K116" s="56"/>
    </row>
    <row r="117" spans="1:11" s="233" customFormat="1" ht="15" customHeight="1" x14ac:dyDescent="0.2">
      <c r="B117" s="134" t="s">
        <v>476</v>
      </c>
      <c r="C117" s="134" t="s">
        <v>215</v>
      </c>
      <c r="D117" s="134"/>
      <c r="E117" s="134"/>
      <c r="F117" s="134"/>
      <c r="G117" s="231" t="s">
        <v>103</v>
      </c>
      <c r="H117" s="135">
        <f>E96</f>
        <v>0</v>
      </c>
      <c r="I117" s="258">
        <v>21</v>
      </c>
      <c r="J117" s="135">
        <f>H117*I117/1000</f>
        <v>0</v>
      </c>
      <c r="K117" s="56"/>
    </row>
    <row r="118" spans="1:11" s="233" customFormat="1" ht="15" customHeight="1" x14ac:dyDescent="0.2">
      <c r="B118" s="134" t="s">
        <v>477</v>
      </c>
      <c r="C118" s="134" t="s">
        <v>217</v>
      </c>
      <c r="D118" s="134"/>
      <c r="E118" s="134"/>
      <c r="F118" s="134"/>
      <c r="G118" s="231" t="s">
        <v>103</v>
      </c>
      <c r="H118" s="135"/>
      <c r="I118" s="258"/>
      <c r="J118" s="135">
        <f>H118*I118/1000</f>
        <v>0</v>
      </c>
    </row>
    <row r="119" spans="1:11" s="233" customFormat="1" ht="15" customHeight="1" x14ac:dyDescent="0.2">
      <c r="B119" s="134" t="s">
        <v>478</v>
      </c>
      <c r="C119" s="134" t="s">
        <v>219</v>
      </c>
      <c r="D119" s="134"/>
      <c r="E119" s="134"/>
      <c r="F119" s="134"/>
      <c r="G119" s="231" t="s">
        <v>211</v>
      </c>
      <c r="H119" s="134"/>
      <c r="I119" s="258"/>
      <c r="J119" s="135">
        <f>H119*I119/1000</f>
        <v>0</v>
      </c>
    </row>
    <row r="120" spans="1:11" s="233" customFormat="1" ht="15" customHeight="1" x14ac:dyDescent="0.2">
      <c r="B120" s="134" t="s">
        <v>479</v>
      </c>
      <c r="C120" s="134" t="s">
        <v>221</v>
      </c>
      <c r="D120" s="134"/>
      <c r="E120" s="134"/>
      <c r="F120" s="134"/>
      <c r="G120" s="231" t="s">
        <v>211</v>
      </c>
      <c r="H120" s="134"/>
      <c r="I120" s="258"/>
      <c r="J120" s="135">
        <f>SUM(J121:J123)</f>
        <v>0</v>
      </c>
    </row>
    <row r="121" spans="1:11" s="233" customFormat="1" ht="15" customHeight="1" x14ac:dyDescent="0.2">
      <c r="B121" s="134" t="s">
        <v>480</v>
      </c>
      <c r="C121" s="134" t="s">
        <v>223</v>
      </c>
      <c r="D121" s="134"/>
      <c r="E121" s="134"/>
      <c r="F121" s="134"/>
      <c r="G121" s="231" t="s">
        <v>115</v>
      </c>
      <c r="H121" s="135"/>
      <c r="I121" s="258">
        <v>348</v>
      </c>
      <c r="J121" s="138">
        <f>H121*I121/1000</f>
        <v>0</v>
      </c>
    </row>
    <row r="122" spans="1:11" s="233" customFormat="1" ht="15" customHeight="1" x14ac:dyDescent="0.2">
      <c r="B122" s="134" t="s">
        <v>481</v>
      </c>
      <c r="C122" s="134" t="s">
        <v>225</v>
      </c>
      <c r="D122" s="134"/>
      <c r="E122" s="134"/>
      <c r="F122" s="134"/>
      <c r="G122" s="231" t="s">
        <v>103</v>
      </c>
      <c r="H122" s="135"/>
      <c r="I122" s="258">
        <v>0</v>
      </c>
      <c r="J122" s="135">
        <f>H122*I122/1000</f>
        <v>0</v>
      </c>
    </row>
    <row r="123" spans="1:11" s="233" customFormat="1" ht="15" customHeight="1" x14ac:dyDescent="0.2">
      <c r="B123" s="134" t="s">
        <v>482</v>
      </c>
      <c r="C123" s="134" t="s">
        <v>227</v>
      </c>
      <c r="D123" s="134"/>
      <c r="E123" s="134"/>
      <c r="F123" s="134"/>
      <c r="G123" s="231" t="s">
        <v>115</v>
      </c>
      <c r="H123" s="135"/>
      <c r="I123" s="258">
        <v>4327</v>
      </c>
      <c r="J123" s="138">
        <f>H123*I123/1000</f>
        <v>0</v>
      </c>
    </row>
    <row r="124" spans="1:11" s="233" customFormat="1" ht="15" customHeight="1" thickBot="1" x14ac:dyDescent="0.25">
      <c r="B124" s="202"/>
      <c r="C124" s="202"/>
      <c r="D124" s="202"/>
      <c r="E124" s="202"/>
      <c r="F124" s="202"/>
      <c r="G124" s="202"/>
      <c r="H124" s="202"/>
      <c r="I124" s="202"/>
      <c r="J124" s="202"/>
    </row>
    <row r="125" spans="1:11" x14ac:dyDescent="0.2">
      <c r="A125" s="83"/>
      <c r="B125" s="83"/>
      <c r="C125" s="83"/>
      <c r="D125" s="83"/>
      <c r="E125" s="83"/>
      <c r="F125" s="83"/>
      <c r="G125" s="83"/>
      <c r="H125" s="83"/>
      <c r="I125" s="83"/>
      <c r="J125" s="83"/>
      <c r="K125" s="83"/>
    </row>
    <row r="127" spans="1:11" x14ac:dyDescent="0.2">
      <c r="A127" s="144" t="s">
        <v>333</v>
      </c>
      <c r="B127" s="145"/>
      <c r="C127" s="145"/>
      <c r="D127" s="145"/>
      <c r="E127" s="145"/>
      <c r="F127" s="145"/>
      <c r="G127" s="145"/>
    </row>
    <row r="128" spans="1:11" ht="13.5" thickBot="1" x14ac:dyDescent="0.25">
      <c r="A128" s="144"/>
      <c r="B128" s="145"/>
      <c r="C128" s="145"/>
      <c r="D128" s="145"/>
      <c r="E128" s="145"/>
      <c r="F128" s="145"/>
      <c r="G128" s="145"/>
    </row>
    <row r="129" spans="2:10" x14ac:dyDescent="0.2">
      <c r="B129" s="598" t="s">
        <v>235</v>
      </c>
      <c r="C129" s="600" t="s">
        <v>236</v>
      </c>
      <c r="D129" s="569"/>
      <c r="E129" s="569"/>
      <c r="F129" s="569"/>
      <c r="G129" s="569"/>
      <c r="H129" s="569"/>
      <c r="I129" s="569"/>
      <c r="J129" s="570"/>
    </row>
    <row r="130" spans="2:10" ht="13.5" thickBot="1" x14ac:dyDescent="0.25">
      <c r="B130" s="599"/>
      <c r="C130" s="601"/>
      <c r="D130" s="572"/>
      <c r="E130" s="572"/>
      <c r="F130" s="572"/>
      <c r="G130" s="572"/>
      <c r="H130" s="572"/>
      <c r="I130" s="572"/>
      <c r="J130" s="573"/>
    </row>
    <row r="131" spans="2:10" ht="15" customHeight="1" x14ac:dyDescent="0.2">
      <c r="B131" s="146"/>
      <c r="C131" s="207"/>
      <c r="D131" s="208"/>
      <c r="E131" s="208"/>
      <c r="F131" s="208"/>
      <c r="G131" s="208"/>
      <c r="H131" s="208"/>
      <c r="I131" s="208"/>
      <c r="J131" s="208"/>
    </row>
    <row r="132" spans="2:10" ht="15" customHeight="1" thickBot="1" x14ac:dyDescent="0.25">
      <c r="B132" s="259"/>
      <c r="C132" s="151"/>
      <c r="D132" s="152"/>
      <c r="E132" s="152"/>
      <c r="F132" s="152"/>
      <c r="G132" s="152"/>
      <c r="H132" s="152"/>
      <c r="I132" s="152"/>
      <c r="J132" s="152"/>
    </row>
    <row r="133" spans="2:10" x14ac:dyDescent="0.2">
      <c r="B133" s="83"/>
      <c r="C133" s="83"/>
      <c r="D133" s="83"/>
      <c r="E133" s="83"/>
      <c r="F133" s="83"/>
      <c r="G133" s="83"/>
      <c r="H133" s="83"/>
    </row>
  </sheetData>
  <mergeCells count="5">
    <mergeCell ref="E1:H2"/>
    <mergeCell ref="A3:D3"/>
    <mergeCell ref="J3:K3"/>
    <mergeCell ref="B129:B130"/>
    <mergeCell ref="C129:J130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8433" r:id="rId4">
          <objectPr defaultSize="0" autoLine="0" autoPict="0" r:id="rId5">
            <anchor moveWithCells="1">
              <from>
                <xdr:col>2</xdr:col>
                <xdr:colOff>0</xdr:colOff>
                <xdr:row>52</xdr:row>
                <xdr:rowOff>142875</xdr:rowOff>
              </from>
              <to>
                <xdr:col>3</xdr:col>
                <xdr:colOff>123825</xdr:colOff>
                <xdr:row>54</xdr:row>
                <xdr:rowOff>133350</xdr:rowOff>
              </to>
            </anchor>
          </objectPr>
        </oleObject>
      </mc:Choice>
      <mc:Fallback>
        <oleObject progId="Equation.2" shapeId="18433" r:id="rId4"/>
      </mc:Fallback>
    </mc:AlternateContent>
    <mc:AlternateContent xmlns:mc="http://schemas.openxmlformats.org/markup-compatibility/2006">
      <mc:Choice Requires="x14">
        <oleObject progId="Equation.2" shapeId="18434" r:id="rId6">
          <objectPr defaultSize="0" autoLine="0" autoPict="0" r:id="rId7">
            <anchor moveWithCells="1">
              <from>
                <xdr:col>1</xdr:col>
                <xdr:colOff>809625</xdr:colOff>
                <xdr:row>59</xdr:row>
                <xdr:rowOff>66675</xdr:rowOff>
              </from>
              <to>
                <xdr:col>5</xdr:col>
                <xdr:colOff>142875</xdr:colOff>
                <xdr:row>61</xdr:row>
                <xdr:rowOff>114300</xdr:rowOff>
              </to>
            </anchor>
          </objectPr>
        </oleObject>
      </mc:Choice>
      <mc:Fallback>
        <oleObject progId="Equation.2" shapeId="18434" r:id="rId6"/>
      </mc:Fallback>
    </mc:AlternateContent>
    <mc:AlternateContent xmlns:mc="http://schemas.openxmlformats.org/markup-compatibility/2006">
      <mc:Choice Requires="x14">
        <oleObject progId="Equation.2" shapeId="18435" r:id="rId8">
          <objectPr defaultSize="0" autoLine="0" autoPict="0" r:id="rId9">
            <anchor moveWithCells="1">
              <from>
                <xdr:col>1</xdr:col>
                <xdr:colOff>762000</xdr:colOff>
                <xdr:row>67</xdr:row>
                <xdr:rowOff>19050</xdr:rowOff>
              </from>
              <to>
                <xdr:col>3</xdr:col>
                <xdr:colOff>180975</xdr:colOff>
                <xdr:row>68</xdr:row>
                <xdr:rowOff>47625</xdr:rowOff>
              </to>
            </anchor>
          </objectPr>
        </oleObject>
      </mc:Choice>
      <mc:Fallback>
        <oleObject progId="Equation.2" shapeId="18435" r:id="rId8"/>
      </mc:Fallback>
    </mc:AlternateContent>
    <mc:AlternateContent xmlns:mc="http://schemas.openxmlformats.org/markup-compatibility/2006">
      <mc:Choice Requires="x14">
        <oleObject progId="Equation.2" shapeId="18436" r:id="rId10">
          <objectPr defaultSize="0" autoLine="0" autoPict="0" r:id="rId11">
            <anchor moveWithCells="1">
              <from>
                <xdr:col>1</xdr:col>
                <xdr:colOff>304800</xdr:colOff>
                <xdr:row>79</xdr:row>
                <xdr:rowOff>142875</xdr:rowOff>
              </from>
              <to>
                <xdr:col>4</xdr:col>
                <xdr:colOff>47625</xdr:colOff>
                <xdr:row>81</xdr:row>
                <xdr:rowOff>133350</xdr:rowOff>
              </to>
            </anchor>
          </objectPr>
        </oleObject>
      </mc:Choice>
      <mc:Fallback>
        <oleObject progId="Equation.2" shapeId="18436" r:id="rId10"/>
      </mc:Fallback>
    </mc:AlternateContent>
    <mc:AlternateContent xmlns:mc="http://schemas.openxmlformats.org/markup-compatibility/2006">
      <mc:Choice Requires="x14">
        <oleObject progId="Equation.2" shapeId="18437" r:id="rId12">
          <objectPr defaultSize="0" autoLine="0" autoPict="0" r:id="rId13">
            <anchor moveWithCells="1">
              <from>
                <xdr:col>1</xdr:col>
                <xdr:colOff>762000</xdr:colOff>
                <xdr:row>71</xdr:row>
                <xdr:rowOff>19050</xdr:rowOff>
              </from>
              <to>
                <xdr:col>3</xdr:col>
                <xdr:colOff>152400</xdr:colOff>
                <xdr:row>72</xdr:row>
                <xdr:rowOff>19050</xdr:rowOff>
              </to>
            </anchor>
          </objectPr>
        </oleObject>
      </mc:Choice>
      <mc:Fallback>
        <oleObject progId="Equation.2" shapeId="18437" r:id="rId12"/>
      </mc:Fallback>
    </mc:AlternateContent>
    <mc:AlternateContent xmlns:mc="http://schemas.openxmlformats.org/markup-compatibility/2006">
      <mc:Choice Requires="x14">
        <oleObject progId="Documento" shapeId="18438" r:id="rId14">
          <objectPr defaultSize="0" autoLine="0" r:id="rId15">
            <anchor moveWithCells="1">
              <from>
                <xdr:col>1</xdr:col>
                <xdr:colOff>371475</xdr:colOff>
                <xdr:row>30</xdr:row>
                <xdr:rowOff>123825</xdr:rowOff>
              </from>
              <to>
                <xdr:col>10</xdr:col>
                <xdr:colOff>371475</xdr:colOff>
                <xdr:row>45</xdr:row>
                <xdr:rowOff>0</xdr:rowOff>
              </to>
            </anchor>
          </objectPr>
        </oleObject>
      </mc:Choice>
      <mc:Fallback>
        <oleObject progId="Documento" shapeId="18438" r:id="rId14"/>
      </mc:Fallback>
    </mc:AlternateContent>
    <mc:AlternateContent xmlns:mc="http://schemas.openxmlformats.org/markup-compatibility/2006">
      <mc:Choice Requires="x14">
        <oleObject progId="Equation.2" shapeId="18439" r:id="rId16">
          <objectPr defaultSize="0" autoLine="0" autoPict="0" r:id="rId17">
            <anchor moveWithCells="1">
              <from>
                <xdr:col>2</xdr:col>
                <xdr:colOff>247650</xdr:colOff>
                <xdr:row>84</xdr:row>
                <xdr:rowOff>85725</xdr:rowOff>
              </from>
              <to>
                <xdr:col>6</xdr:col>
                <xdr:colOff>152400</xdr:colOff>
                <xdr:row>85</xdr:row>
                <xdr:rowOff>104775</xdr:rowOff>
              </to>
            </anchor>
          </objectPr>
        </oleObject>
      </mc:Choice>
      <mc:Fallback>
        <oleObject progId="Equation.2" shapeId="18439" r:id="rId16"/>
      </mc:Fallback>
    </mc:AlternateContent>
    <mc:AlternateContent xmlns:mc="http://schemas.openxmlformats.org/markup-compatibility/2006">
      <mc:Choice Requires="x14">
        <oleObject progId="Equation.2" shapeId="18440" r:id="rId18">
          <objectPr defaultSize="0" autoLine="0" autoPict="0" r:id="rId19">
            <anchor moveWithCells="1">
              <from>
                <xdr:col>3</xdr:col>
                <xdr:colOff>180975</xdr:colOff>
                <xdr:row>87</xdr:row>
                <xdr:rowOff>28575</xdr:rowOff>
              </from>
              <to>
                <xdr:col>5</xdr:col>
                <xdr:colOff>104775</xdr:colOff>
                <xdr:row>88</xdr:row>
                <xdr:rowOff>38100</xdr:rowOff>
              </to>
            </anchor>
          </objectPr>
        </oleObject>
      </mc:Choice>
      <mc:Fallback>
        <oleObject progId="Equation.2" shapeId="18440" r:id="rId18"/>
      </mc:Fallback>
    </mc:AlternateContent>
    <mc:AlternateContent xmlns:mc="http://schemas.openxmlformats.org/markup-compatibility/2006">
      <mc:Choice Requires="x14">
        <oleObject progId="Equation.2" shapeId="18441" r:id="rId20">
          <objectPr defaultSize="0" autoLine="0" autoPict="0" r:id="rId21">
            <anchor moveWithCells="1">
              <from>
                <xdr:col>1</xdr:col>
                <xdr:colOff>304800</xdr:colOff>
                <xdr:row>94</xdr:row>
                <xdr:rowOff>142875</xdr:rowOff>
              </from>
              <to>
                <xdr:col>4</xdr:col>
                <xdr:colOff>47625</xdr:colOff>
                <xdr:row>96</xdr:row>
                <xdr:rowOff>133350</xdr:rowOff>
              </to>
            </anchor>
          </objectPr>
        </oleObject>
      </mc:Choice>
      <mc:Fallback>
        <oleObject progId="Equation.2" shapeId="18441" r:id="rId20"/>
      </mc:Fallback>
    </mc:AlternateContent>
    <mc:AlternateContent xmlns:mc="http://schemas.openxmlformats.org/markup-compatibility/2006">
      <mc:Choice Requires="x14">
        <oleObject progId="Equation.2" shapeId="18442" r:id="rId22">
          <objectPr defaultSize="0" autoLine="0" autoPict="0" r:id="rId23">
            <anchor moveWithCells="1">
              <from>
                <xdr:col>2</xdr:col>
                <xdr:colOff>247650</xdr:colOff>
                <xdr:row>99</xdr:row>
                <xdr:rowOff>85725</xdr:rowOff>
              </from>
              <to>
                <xdr:col>5</xdr:col>
                <xdr:colOff>609600</xdr:colOff>
                <xdr:row>100</xdr:row>
                <xdr:rowOff>95250</xdr:rowOff>
              </to>
            </anchor>
          </objectPr>
        </oleObject>
      </mc:Choice>
      <mc:Fallback>
        <oleObject progId="Equation.2" shapeId="18442" r:id="rId22"/>
      </mc:Fallback>
    </mc:AlternateContent>
    <mc:AlternateContent xmlns:mc="http://schemas.openxmlformats.org/markup-compatibility/2006">
      <mc:Choice Requires="x14">
        <oleObject progId="Equation.2" shapeId="18443" r:id="rId24">
          <objectPr defaultSize="0" autoLine="0" autoPict="0" r:id="rId25">
            <anchor moveWithCells="1">
              <from>
                <xdr:col>1</xdr:col>
                <xdr:colOff>857250</xdr:colOff>
                <xdr:row>56</xdr:row>
                <xdr:rowOff>85725</xdr:rowOff>
              </from>
              <to>
                <xdr:col>3</xdr:col>
                <xdr:colOff>200025</xdr:colOff>
                <xdr:row>58</xdr:row>
                <xdr:rowOff>76200</xdr:rowOff>
              </to>
            </anchor>
          </objectPr>
        </oleObject>
      </mc:Choice>
      <mc:Fallback>
        <oleObject progId="Equation.2" shapeId="18443" r:id="rId2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E9"/>
  <sheetViews>
    <sheetView tabSelected="1" workbookViewId="0">
      <selection activeCell="B18" sqref="B18"/>
    </sheetView>
  </sheetViews>
  <sheetFormatPr defaultRowHeight="15" x14ac:dyDescent="0.25"/>
  <cols>
    <col min="2" max="2" width="74.5703125" bestFit="1" customWidth="1"/>
    <col min="5" max="5" width="34.5703125" bestFit="1" customWidth="1"/>
  </cols>
  <sheetData>
    <row r="1" spans="1:5" x14ac:dyDescent="0.25">
      <c r="A1" s="602"/>
      <c r="B1" s="602"/>
      <c r="C1" s="602"/>
      <c r="D1" s="602"/>
    </row>
    <row r="2" spans="1:5" x14ac:dyDescent="0.25">
      <c r="A2" s="602"/>
      <c r="B2" s="603" t="s">
        <v>1127</v>
      </c>
      <c r="C2" s="604">
        <f>D6/D5/C8</f>
        <v>0.50954029058898431</v>
      </c>
      <c r="D2" s="602"/>
    </row>
    <row r="3" spans="1:5" x14ac:dyDescent="0.25">
      <c r="A3" s="602"/>
      <c r="B3" s="603"/>
      <c r="C3" s="602"/>
      <c r="D3" s="602"/>
    </row>
    <row r="4" spans="1:5" x14ac:dyDescent="0.25">
      <c r="A4" s="602"/>
      <c r="B4" s="603"/>
      <c r="C4" s="602"/>
      <c r="D4" s="605" t="s">
        <v>1131</v>
      </c>
      <c r="E4" s="100" t="s">
        <v>1132</v>
      </c>
    </row>
    <row r="5" spans="1:5" x14ac:dyDescent="0.25">
      <c r="A5" s="602"/>
      <c r="B5" s="603" t="s">
        <v>1128</v>
      </c>
      <c r="C5" s="606" t="s">
        <v>1133</v>
      </c>
      <c r="D5" s="607">
        <v>907.18949999999995</v>
      </c>
      <c r="E5" s="559" t="s">
        <v>1020</v>
      </c>
    </row>
    <row r="6" spans="1:5" x14ac:dyDescent="0.25">
      <c r="A6" s="602"/>
      <c r="B6" s="603" t="s">
        <v>1129</v>
      </c>
      <c r="C6" s="606">
        <v>43678</v>
      </c>
      <c r="D6" s="607">
        <v>1913.71335</v>
      </c>
      <c r="E6" s="559" t="s">
        <v>1020</v>
      </c>
    </row>
    <row r="7" spans="1:5" x14ac:dyDescent="0.25">
      <c r="A7" s="602"/>
      <c r="B7" s="603"/>
      <c r="C7" s="602"/>
      <c r="D7" s="602"/>
    </row>
    <row r="8" spans="1:5" x14ac:dyDescent="0.25">
      <c r="A8" s="602"/>
      <c r="B8" s="603" t="s">
        <v>1130</v>
      </c>
      <c r="C8" s="602">
        <v>4.1399999999999997</v>
      </c>
      <c r="D8" s="602"/>
    </row>
    <row r="9" spans="1:5" x14ac:dyDescent="0.25">
      <c r="B9" s="559"/>
    </row>
  </sheetData>
  <hyperlinks>
    <hyperlink ref="E5" r:id="rId1" xr:uid="{53560434-595A-45B3-BFCD-1FD89C646260}"/>
    <hyperlink ref="E6" r:id="rId2" xr:uid="{CB6FCF41-6AA1-4557-B9D4-F6C07A6E0101}"/>
  </hyperlink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8</vt:i4>
      </vt:variant>
    </vt:vector>
  </HeadingPairs>
  <TitlesOfParts>
    <vt:vector size="8" baseType="lpstr">
      <vt:lpstr>iohsp2</vt:lpstr>
      <vt:lpstr>hsp2route</vt:lpstr>
      <vt:lpstr>hsp2intake</vt:lpstr>
      <vt:lpstr>hsp2tunnel</vt:lpstr>
      <vt:lpstr>hsp2stank</vt:lpstr>
      <vt:lpstr>hsp2phouse</vt:lpstr>
      <vt:lpstr>hsp2tailrace</vt:lpstr>
      <vt:lpstr>convert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Luiz Rodolpho Sauret Cavalcanti de Albuquerque</dc:creator>
  <cp:lastModifiedBy>Luiz Rodolpho Sauret Cavalcanti de Albuquerque</cp:lastModifiedBy>
  <dcterms:created xsi:type="dcterms:W3CDTF">2017-02-02T09:51:35Z</dcterms:created>
  <dcterms:modified xsi:type="dcterms:W3CDTF">2019-09-20T14:16:46Z</dcterms:modified>
</cp:coreProperties>
</file>