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embeddings/oleObject79.bin" ContentType="application/vnd.openxmlformats-officedocument.oleObject"/>
  <Override PartName="/xl/embeddings/oleObject80.bin" ContentType="application/vnd.openxmlformats-officedocument.oleObject"/>
  <Override PartName="/xl/embeddings/oleObject81.bin" ContentType="application/vnd.openxmlformats-officedocument.oleObject"/>
  <Override PartName="/xl/embeddings/oleObject82.bin" ContentType="application/vnd.openxmlformats-officedocument.oleObject"/>
  <Override PartName="/xl/embeddings/oleObject83.bin" ContentType="application/vnd.openxmlformats-officedocument.oleObject"/>
  <Override PartName="/xl/embeddings/oleObject84.bin" ContentType="application/vnd.openxmlformats-officedocument.oleObject"/>
  <Override PartName="/xl/embeddings/oleObject85.bin" ContentType="application/vnd.openxmlformats-officedocument.oleObject"/>
  <Override PartName="/xl/embeddings/oleObject86.bin" ContentType="application/vnd.openxmlformats-officedocument.oleObject"/>
  <Override PartName="/xl/embeddings/oleObject87.bin" ContentType="application/vnd.openxmlformats-officedocument.oleObject"/>
  <Override PartName="/xl/embeddings/oleObject88.bin" ContentType="application/vnd.openxmlformats-officedocument.oleObject"/>
  <Override PartName="/xl/embeddings/oleObject89.bin" ContentType="application/vnd.openxmlformats-officedocument.oleObject"/>
  <Override PartName="/xl/embeddings/oleObject90.bin" ContentType="application/vnd.openxmlformats-officedocument.oleObject"/>
  <Override PartName="/xl/embeddings/oleObject91.bin" ContentType="application/vnd.openxmlformats-officedocument.oleObject"/>
  <Override PartName="/xl/embeddings/oleObject92.bin" ContentType="application/vnd.openxmlformats-officedocument.oleObject"/>
  <Override PartName="/xl/embeddings/oleObject93.bin" ContentType="application/vnd.openxmlformats-officedocument.oleObject"/>
  <Override PartName="/xl/embeddings/oleObject94.bin" ContentType="application/vnd.openxmlformats-officedocument.oleObject"/>
  <Override PartName="/xl/embeddings/oleObject95.bin" ContentType="application/vnd.openxmlformats-officedocument.oleObject"/>
  <Override PartName="/xl/embeddings/oleObject96.bin" ContentType="application/vnd.openxmlformats-officedocument.oleObject"/>
  <Override PartName="/xl/embeddings/oleObject97.bin" ContentType="application/vnd.openxmlformats-officedocument.oleObject"/>
  <Override PartName="/xl/embeddings/oleObject98.bin" ContentType="application/vnd.openxmlformats-officedocument.oleObject"/>
  <Override PartName="/xl/embeddings/oleObject99.bin" ContentType="application/vnd.openxmlformats-officedocument.oleObject"/>
  <Override PartName="/xl/embeddings/oleObject100.bin" ContentType="application/vnd.openxmlformats-officedocument.oleObject"/>
  <Override PartName="/xl/embeddings/oleObject101.bin" ContentType="application/vnd.openxmlformats-officedocument.oleObject"/>
  <Override PartName="/xl/embeddings/oleObject102.bin" ContentType="application/vnd.openxmlformats-officedocument.oleObject"/>
  <Override PartName="/xl/embeddings/oleObject103.bin" ContentType="application/vnd.openxmlformats-officedocument.oleObject"/>
  <Override PartName="/xl/embeddings/oleObject104.bin" ContentType="application/vnd.openxmlformats-officedocument.oleObject"/>
  <Override PartName="/xl/embeddings/oleObject105.bin" ContentType="application/vnd.openxmlformats-officedocument.oleObject"/>
  <Override PartName="/xl/embeddings/oleObject106.bin" ContentType="application/vnd.openxmlformats-officedocument.oleObject"/>
  <Override PartName="/xl/embeddings/oleObject107.bin" ContentType="application/vnd.openxmlformats-officedocument.oleObject"/>
  <Override PartName="/xl/embeddings/oleObject108.bin" ContentType="application/vnd.openxmlformats-officedocument.oleObject"/>
  <Override PartName="/xl/embeddings/oleObject109.bin" ContentType="application/vnd.openxmlformats-officedocument.oleObject"/>
  <Override PartName="/xl/embeddings/oleObject110.bin" ContentType="application/vnd.openxmlformats-officedocument.oleObject"/>
  <Override PartName="/xl/embeddings/oleObject111.bin" ContentType="application/vnd.openxmlformats-officedocument.oleObject"/>
  <Override PartName="/xl/embeddings/oleObject112.bin" ContentType="application/vnd.openxmlformats-officedocument.oleObject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113.bin" ContentType="application/vnd.openxmlformats-officedocument.oleObject"/>
  <Override PartName="/xl/embeddings/oleObject114.bin" ContentType="application/vnd.openxmlformats-officedocument.oleObject"/>
  <Override PartName="/xl/embeddings/oleObject115.bin" ContentType="application/vnd.openxmlformats-officedocument.oleObject"/>
  <Override PartName="/xl/embeddings/oleObject116.bin" ContentType="application/vnd.openxmlformats-officedocument.oleObject"/>
  <Override PartName="/xl/embeddings/oleObject117.bin" ContentType="application/vnd.openxmlformats-officedocument.oleObject"/>
  <Override PartName="/xl/embeddings/oleObject118.bin" ContentType="application/vnd.openxmlformats-officedocument.oleObject"/>
  <Override PartName="/xl/embeddings/oleObject119.bin" ContentType="application/vnd.openxmlformats-officedocument.oleObject"/>
  <Override PartName="/xl/embeddings/oleObject120.bin" ContentType="application/vnd.openxmlformats-officedocument.oleObject"/>
  <Override PartName="/xl/embeddings/oleObject121.bin" ContentType="application/vnd.openxmlformats-officedocument.oleObject"/>
  <Override PartName="/xl/embeddings/oleObject122.bin" ContentType="application/vnd.openxmlformats-officedocument.oleObject"/>
  <Override PartName="/xl/embeddings/oleObject123.bin" ContentType="application/vnd.openxmlformats-officedocument.oleObject"/>
  <Override PartName="/xl/embeddings/oleObject124.bin" ContentType="application/vnd.openxmlformats-officedocument.oleObject"/>
  <Override PartName="/xl/embeddings/oleObject125.bin" ContentType="application/vnd.openxmlformats-officedocument.oleObject"/>
  <Override PartName="/xl/embeddings/oleObject126.bin" ContentType="application/vnd.openxmlformats-officedocument.oleObject"/>
  <Override PartName="/xl/embeddings/oleObject127.bin" ContentType="application/vnd.openxmlformats-officedocument.oleObject"/>
  <Override PartName="/xl/embeddings/oleObject128.bin" ContentType="application/vnd.openxmlformats-officedocument.oleObject"/>
  <Override PartName="/xl/embeddings/oleObject129.bin" ContentType="application/vnd.openxmlformats-officedocument.oleObject"/>
  <Override PartName="/xl/embeddings/oleObject130.bin" ContentType="application/vnd.openxmlformats-officedocument.oleObject"/>
  <Override PartName="/xl/embeddings/oleObject131.bin" ContentType="application/vnd.openxmlformats-officedocument.oleObject"/>
  <Override PartName="/xl/embeddings/oleObject132.bin" ContentType="application/vnd.openxmlformats-officedocument.oleObject"/>
  <Override PartName="/xl/embeddings/oleObject133.bin" ContentType="application/vnd.openxmlformats-officedocument.oleObject"/>
  <Override PartName="/xl/embeddings/oleObject134.bin" ContentType="application/vnd.openxmlformats-officedocument.oleObject"/>
  <Override PartName="/xl/embeddings/oleObject135.bin" ContentType="application/vnd.openxmlformats-officedocument.oleObject"/>
  <Override PartName="/xl/embeddings/oleObject136.bin" ContentType="application/vnd.openxmlformats-officedocument.oleObject"/>
  <Override PartName="/xl/embeddings/oleObject137.bin" ContentType="application/vnd.openxmlformats-officedocument.oleObject"/>
  <Override PartName="/xl/embeddings/oleObject138.bin" ContentType="application/vnd.openxmlformats-officedocument.oleObject"/>
  <Override PartName="/xl/embeddings/oleObject139.bin" ContentType="application/vnd.openxmlformats-officedocument.oleObject"/>
  <Override PartName="/xl/embeddings/oleObject140.bin" ContentType="application/vnd.openxmlformats-officedocument.oleObject"/>
  <Override PartName="/xl/embeddings/oleObject141.bin" ContentType="application/vnd.openxmlformats-officedocument.oleObject"/>
  <Override PartName="/xl/embeddings/oleObject142.bin" ContentType="application/vnd.openxmlformats-officedocument.oleObject"/>
  <Override PartName="/xl/embeddings/oleObject143.bin" ContentType="application/vnd.openxmlformats-officedocument.oleObject"/>
  <Override PartName="/xl/embeddings/oleObject144.bin" ContentType="application/vnd.openxmlformats-officedocument.oleObject"/>
  <Override PartName="/xl/embeddings/oleObject145.bin" ContentType="application/vnd.openxmlformats-officedocument.oleObject"/>
  <Override PartName="/xl/embeddings/oleObject146.bin" ContentType="application/vnd.openxmlformats-officedocument.oleObject"/>
  <Override PartName="/xl/embeddings/oleObject147.bin" ContentType="application/vnd.openxmlformats-officedocument.oleObject"/>
  <Override PartName="/xl/embeddings/oleObject148.bin" ContentType="application/vnd.openxmlformats-officedocument.oleObject"/>
  <Override PartName="/xl/embeddings/oleObject149.bin" ContentType="application/vnd.openxmlformats-officedocument.oleObject"/>
  <Override PartName="/xl/embeddings/oleObject150.bin" ContentType="application/vnd.openxmlformats-officedocument.oleObject"/>
  <Override PartName="/xl/embeddings/oleObject151.bin" ContentType="application/vnd.openxmlformats-officedocument.oleObject"/>
  <Override PartName="/xl/embeddings/oleObject152.bin" ContentType="application/vnd.openxmlformats-officedocument.oleObject"/>
  <Override PartName="/xl/embeddings/oleObject153.bin" ContentType="application/vnd.openxmlformats-officedocument.oleObject"/>
  <Override PartName="/xl/embeddings/oleObject154.bin" ContentType="application/vnd.openxmlformats-officedocument.oleObject"/>
  <Override PartName="/xl/embeddings/oleObject155.bin" ContentType="application/vnd.openxmlformats-officedocument.oleObject"/>
  <Override PartName="/xl/embeddings/oleObject156.bin" ContentType="application/vnd.openxmlformats-officedocument.oleObject"/>
  <Override PartName="/xl/embeddings/oleObject157.bin" ContentType="application/vnd.openxmlformats-officedocument.oleObject"/>
  <Override PartName="/xl/embeddings/oleObject158.bin" ContentType="application/vnd.openxmlformats-officedocument.oleObject"/>
  <Override PartName="/xl/embeddings/oleObject159.bin" ContentType="application/vnd.openxmlformats-officedocument.oleObject"/>
  <Override PartName="/xl/embeddings/oleObject160.bin" ContentType="application/vnd.openxmlformats-officedocument.oleObject"/>
  <Override PartName="/xl/embeddings/oleObject161.bin" ContentType="application/vnd.openxmlformats-officedocument.oleObject"/>
  <Override PartName="/xl/embeddings/oleObject162.bin" ContentType="application/vnd.openxmlformats-officedocument.oleObject"/>
  <Override PartName="/xl/embeddings/oleObject163.bin" ContentType="application/vnd.openxmlformats-officedocument.oleObject"/>
  <Override PartName="/xl/embeddings/oleObject164.bin" ContentType="application/vnd.openxmlformats-officedocument.oleObject"/>
  <Override PartName="/xl/embeddings/oleObject165.bin" ContentType="application/vnd.openxmlformats-officedocument.oleObject"/>
  <Override PartName="/xl/embeddings/oleObject166.bin" ContentType="application/vnd.openxmlformats-officedocument.oleObject"/>
  <Override PartName="/xl/embeddings/oleObject167.bin" ContentType="application/vnd.openxmlformats-officedocument.oleObject"/>
  <Override PartName="/xl/embeddings/oleObject168.bin" ContentType="application/vnd.openxmlformats-officedocument.oleObject"/>
  <Override PartName="/xl/embeddings/oleObject169.bin" ContentType="application/vnd.openxmlformats-officedocument.oleObject"/>
  <Override PartName="/xl/embeddings/oleObject170.bin" ContentType="application/vnd.openxmlformats-officedocument.oleObject"/>
  <Override PartName="/xl/embeddings/oleObject171.bin" ContentType="application/vnd.openxmlformats-officedocument.oleObject"/>
  <Override PartName="/xl/embeddings/oleObject172.bin" ContentType="application/vnd.openxmlformats-officedocument.oleObject"/>
  <Override PartName="/xl/embeddings/oleObject173.bin" ContentType="application/vnd.openxmlformats-officedocument.oleObject"/>
  <Override PartName="/xl/embeddings/oleObject174.bin" ContentType="application/vnd.openxmlformats-officedocument.oleObject"/>
  <Override PartName="/xl/embeddings/oleObject175.bin" ContentType="application/vnd.openxmlformats-officedocument.oleObject"/>
  <Override PartName="/xl/embeddings/oleObject176.bin" ContentType="application/vnd.openxmlformats-officedocument.oleObject"/>
  <Override PartName="/xl/embeddings/oleObject177.bin" ContentType="application/vnd.openxmlformats-officedocument.oleObject"/>
  <Override PartName="/xl/embeddings/oleObject178.bin" ContentType="application/vnd.openxmlformats-officedocument.oleObject"/>
  <Override PartName="/xl/embeddings/oleObject179.bin" ContentType="application/vnd.openxmlformats-officedocument.oleObject"/>
  <Override PartName="/xl/embeddings/oleObject180.bin" ContentType="application/vnd.openxmlformats-officedocument.oleObject"/>
  <Override PartName="/xl/embeddings/oleObject181.bin" ContentType="application/vnd.openxmlformats-officedocument.oleObject"/>
  <Override PartName="/xl/embeddings/oleObject182.bin" ContentType="application/vnd.openxmlformats-officedocument.oleObject"/>
  <Override PartName="/xl/embeddings/oleObject183.bin" ContentType="application/vnd.openxmlformats-officedocument.oleObject"/>
  <Override PartName="/xl/embeddings/oleObject184.bin" ContentType="application/vnd.openxmlformats-officedocument.oleObject"/>
  <Override PartName="/xl/embeddings/oleObject185.bin" ContentType="application/vnd.openxmlformats-officedocument.oleObject"/>
  <Override PartName="/xl/embeddings/oleObject186.bin" ContentType="application/vnd.openxmlformats-officedocument.oleObject"/>
  <Override PartName="/xl/embeddings/oleObject187.bin" ContentType="application/vnd.openxmlformats-officedocument.oleObject"/>
  <Override PartName="/xl/embeddings/oleObject188.bin" ContentType="application/vnd.openxmlformats-officedocument.oleObject"/>
  <Override PartName="/xl/embeddings/oleObject189.bin" ContentType="application/vnd.openxmlformats-officedocument.oleObject"/>
  <Override PartName="/xl/embeddings/oleObject190.bin" ContentType="application/vnd.openxmlformats-officedocument.oleObject"/>
  <Override PartName="/xl/embeddings/oleObject191.bin" ContentType="application/vnd.openxmlformats-officedocument.oleObject"/>
  <Override PartName="/xl/embeddings/oleObject192.bin" ContentType="application/vnd.openxmlformats-officedocument.oleObject"/>
  <Override PartName="/xl/embeddings/oleObject193.bin" ContentType="application/vnd.openxmlformats-officedocument.oleObject"/>
  <Override PartName="/xl/embeddings/oleObject194.bin" ContentType="application/vnd.openxmlformats-officedocument.oleObject"/>
  <Override PartName="/xl/embeddings/oleObject195.bin" ContentType="application/vnd.openxmlformats-officedocument.oleObject"/>
  <Override PartName="/xl/embeddings/oleObject196.bin" ContentType="application/vnd.openxmlformats-officedocument.oleObject"/>
  <Override PartName="/xl/embeddings/oleObject197.bin" ContentType="application/vnd.openxmlformats-officedocument.oleObject"/>
  <Override PartName="/xl/embeddings/oleObject198.bin" ContentType="application/vnd.openxmlformats-officedocument.oleObject"/>
  <Override PartName="/xl/embeddings/oleObject199.bin" ContentType="application/vnd.openxmlformats-officedocument.oleObject"/>
  <Override PartName="/xl/embeddings/oleObject200.bin" ContentType="application/vnd.openxmlformats-officedocument.oleObject"/>
  <Override PartName="/xl/embeddings/oleObject201.bin" ContentType="application/vnd.openxmlformats-officedocument.oleObject"/>
  <Override PartName="/xl/embeddings/oleObject202.bin" ContentType="application/vnd.openxmlformats-officedocument.oleObject"/>
  <Override PartName="/xl/embeddings/oleObject203.bin" ContentType="application/vnd.openxmlformats-officedocument.oleObject"/>
  <Override PartName="/xl/embeddings/oleObject204.bin" ContentType="application/vnd.openxmlformats-officedocument.oleObject"/>
  <Override PartName="/xl/embeddings/oleObject205.bin" ContentType="application/vnd.openxmlformats-officedocument.oleObject"/>
  <Override PartName="/xl/embeddings/oleObject206.bin" ContentType="application/vnd.openxmlformats-officedocument.oleObject"/>
  <Override PartName="/xl/embeddings/oleObject207.bin" ContentType="application/vnd.openxmlformats-officedocument.oleObject"/>
  <Override PartName="/xl/embeddings/oleObject208.bin" ContentType="application/vnd.openxmlformats-officedocument.oleObject"/>
  <Override PartName="/xl/embeddings/oleObject209.bin" ContentType="application/vnd.openxmlformats-officedocument.oleObject"/>
  <Override PartName="/xl/embeddings/oleObject210.bin" ContentType="application/vnd.openxmlformats-officedocument.oleObject"/>
  <Override PartName="/xl/embeddings/oleObject211.bin" ContentType="application/vnd.openxmlformats-officedocument.oleObject"/>
  <Override PartName="/xl/embeddings/oleObject212.bin" ContentType="application/vnd.openxmlformats-officedocument.oleObject"/>
  <Override PartName="/xl/drawings/drawing9.xml" ContentType="application/vnd.openxmlformats-officedocument.drawing+xml"/>
  <Override PartName="/xl/drawings/drawing10.xml" ContentType="application/vnd.openxmlformats-officedocument.drawing+xml"/>
  <Override PartName="/xl/embeddings/oleObject213.bin" ContentType="application/vnd.openxmlformats-officedocument.oleObject"/>
  <Override PartName="/xl/embeddings/oleObject214.bin" ContentType="application/vnd.openxmlformats-officedocument.oleObject"/>
  <Override PartName="/xl/embeddings/oleObject215.bin" ContentType="application/vnd.openxmlformats-officedocument.oleObject"/>
  <Override PartName="/xl/embeddings/oleObject216.bin" ContentType="application/vnd.openxmlformats-officedocument.oleObject"/>
  <Override PartName="/xl/embeddings/oleObject217.bin" ContentType="application/vnd.openxmlformats-officedocument.oleObject"/>
  <Override PartName="/xl/embeddings/oleObject218.bin" ContentType="application/vnd.openxmlformats-officedocument.oleObject"/>
  <Override PartName="/xl/embeddings/oleObject219.bin" ContentType="application/vnd.openxmlformats-officedocument.oleObject"/>
  <Override PartName="/xl/embeddings/oleObject220.bin" ContentType="application/vnd.openxmlformats-officedocument.oleObject"/>
  <Override PartName="/xl/embeddings/oleObject221.bin" ContentType="application/vnd.openxmlformats-officedocument.oleObject"/>
  <Override PartName="/xl/embeddings/oleObject222.bin" ContentType="application/vnd.openxmlformats-officedocument.oleObject"/>
  <Override PartName="/xl/embeddings/oleObject223.bin" ContentType="application/vnd.openxmlformats-officedocument.oleObject"/>
  <Override PartName="/xl/embeddings/oleObject224.bin" ContentType="application/vnd.openxmlformats-officedocument.oleObject"/>
  <Override PartName="/xl/embeddings/oleObject225.bin" ContentType="application/vnd.openxmlformats-officedocument.oleObject"/>
  <Override PartName="/xl/embeddings/oleObject226.bin" ContentType="application/vnd.openxmlformats-officedocument.oleObject"/>
  <Override PartName="/xl/embeddings/oleObject227.bin" ContentType="application/vnd.openxmlformats-officedocument.oleObject"/>
  <Override PartName="/xl/embeddings/oleObject228.bin" ContentType="application/vnd.openxmlformats-officedocument.oleObject"/>
  <Override PartName="/xl/embeddings/oleObject229.bin" ContentType="application/vnd.openxmlformats-officedocument.oleObject"/>
  <Override PartName="/xl/embeddings/oleObject230.bin" ContentType="application/vnd.openxmlformats-officedocument.oleObject"/>
  <Override PartName="/xl/embeddings/oleObject231.bin" ContentType="application/vnd.openxmlformats-officedocument.oleObject"/>
  <Override PartName="/xl/embeddings/oleObject232.bin" ContentType="application/vnd.openxmlformats-officedocument.oleObject"/>
  <Override PartName="/xl/embeddings/oleObject233.bin" ContentType="application/vnd.openxmlformats-officedocument.oleObject"/>
  <Override PartName="/xl/embeddings/oleObject234.bin" ContentType="application/vnd.openxmlformats-officedocument.oleObject"/>
  <Override PartName="/xl/embeddings/oleObject235.bin" ContentType="application/vnd.openxmlformats-officedocument.oleObject"/>
  <Override PartName="/xl/embeddings/oleObject236.bin" ContentType="application/vnd.openxmlformats-officedocument.oleObject"/>
  <Override PartName="/xl/embeddings/oleObject237.bin" ContentType="application/vnd.openxmlformats-officedocument.oleObject"/>
  <Override PartName="/xl/embeddings/oleObject238.bin" ContentType="application/vnd.openxmlformats-officedocument.oleObject"/>
  <Override PartName="/xl/embeddings/oleObject239.bin" ContentType="application/vnd.openxmlformats-officedocument.oleObject"/>
  <Override PartName="/xl/embeddings/oleObject240.bin" ContentType="application/vnd.openxmlformats-officedocument.oleObject"/>
  <Override PartName="/xl/embeddings/oleObject241.bin" ContentType="application/vnd.openxmlformats-officedocument.oleObject"/>
  <Override PartName="/xl/embeddings/oleObject242.bin" ContentType="application/vnd.openxmlformats-officedocument.oleObject"/>
  <Override PartName="/xl/embeddings/oleObject243.bin" ContentType="application/vnd.openxmlformats-officedocument.oleObject"/>
  <Override PartName="/xl/embeddings/oleObject244.bin" ContentType="application/vnd.openxmlformats-officedocument.oleObject"/>
  <Override PartName="/xl/embeddings/oleObject245.bin" ContentType="application/vnd.openxmlformats-officedocument.oleObject"/>
  <Override PartName="/xl/embeddings/oleObject246.bin" ContentType="application/vnd.openxmlformats-officedocument.oleObject"/>
  <Override PartName="/xl/embeddings/oleObject247.bin" ContentType="application/vnd.openxmlformats-officedocument.oleObject"/>
  <Override PartName="/xl/embeddings/oleObject248.bin" ContentType="application/vnd.openxmlformats-officedocument.oleObject"/>
  <Override PartName="/xl/embeddings/oleObject249.bin" ContentType="application/vnd.openxmlformats-officedocument.oleObject"/>
  <Override PartName="/xl/embeddings/oleObject250.bin" ContentType="application/vnd.openxmlformats-officedocument.oleObject"/>
  <Override PartName="/xl/embeddings/oleObject251.bin" ContentType="application/vnd.openxmlformats-officedocument.oleObject"/>
  <Override PartName="/xl/embeddings/oleObject252.bin" ContentType="application/vnd.openxmlformats-officedocument.oleObject"/>
  <Override PartName="/xl/embeddings/oleObject253.bin" ContentType="application/vnd.openxmlformats-officedocument.oleObject"/>
  <Override PartName="/xl/embeddings/oleObject254.bin" ContentType="application/vnd.openxmlformats-officedocument.oleObject"/>
  <Override PartName="/xl/embeddings/oleObject255.bin" ContentType="application/vnd.openxmlformats-officedocument.oleObject"/>
  <Override PartName="/xl/embeddings/oleObject256.bin" ContentType="application/vnd.openxmlformats-officedocument.oleObject"/>
  <Override PartName="/xl/embeddings/oleObject257.bin" ContentType="application/vnd.openxmlformats-officedocument.oleObject"/>
  <Override PartName="/xl/embeddings/oleObject258.bin" ContentType="application/vnd.openxmlformats-officedocument.oleObject"/>
  <Override PartName="/xl/embeddings/oleObject259.bin" ContentType="application/vnd.openxmlformats-officedocument.oleObject"/>
  <Override PartName="/xl/embeddings/oleObject260.bin" ContentType="application/vnd.openxmlformats-officedocument.oleObject"/>
  <Override PartName="/xl/embeddings/oleObject261.bin" ContentType="application/vnd.openxmlformats-officedocument.oleObject"/>
  <Override PartName="/xl/embeddings/oleObject262.bin" ContentType="application/vnd.openxmlformats-officedocument.oleObject"/>
  <Override PartName="/xl/embeddings/oleObject263.bin" ContentType="application/vnd.openxmlformats-officedocument.oleObject"/>
  <Override PartName="/xl/embeddings/oleObject264.bin" ContentType="application/vnd.openxmlformats-officedocument.oleObject"/>
  <Override PartName="/xl/embeddings/oleObject265.bin" ContentType="application/vnd.openxmlformats-officedocument.oleObject"/>
  <Override PartName="/xl/embeddings/oleObject266.bin" ContentType="application/vnd.openxmlformats-officedocument.oleObject"/>
  <Override PartName="/xl/embeddings/oleObject267.bin" ContentType="application/vnd.openxmlformats-officedocument.oleObject"/>
  <Override PartName="/xl/embeddings/oleObject268.bin" ContentType="application/vnd.openxmlformats-officedocument.oleObject"/>
  <Override PartName="/xl/embeddings/oleObject269.bin" ContentType="application/vnd.openxmlformats-officedocument.oleObject"/>
  <Override PartName="/xl/embeddings/oleObject270.bin" ContentType="application/vnd.openxmlformats-officedocument.oleObject"/>
  <Override PartName="/xl/embeddings/oleObject271.bin" ContentType="application/vnd.openxmlformats-officedocument.oleObject"/>
  <Override PartName="/xl/embeddings/oleObject272.bin" ContentType="application/vnd.openxmlformats-officedocument.oleObject"/>
  <Override PartName="/xl/embeddings/oleObject273.bin" ContentType="application/vnd.openxmlformats-officedocument.oleObject"/>
  <Override PartName="/xl/embeddings/oleObject274.bin" ContentType="application/vnd.openxmlformats-officedocument.oleObject"/>
  <Override PartName="/xl/embeddings/oleObject275.bin" ContentType="application/vnd.openxmlformats-officedocument.oleObject"/>
  <Override PartName="/xl/embeddings/oleObject276.bin" ContentType="application/vnd.openxmlformats-officedocument.oleObject"/>
  <Override PartName="/xl/embeddings/oleObject277.bin" ContentType="application/vnd.openxmlformats-officedocument.oleObject"/>
  <Override PartName="/xl/embeddings/oleObject278.bin" ContentType="application/vnd.openxmlformats-officedocument.oleObject"/>
  <Override PartName="/xl/embeddings/oleObject279.bin" ContentType="application/vnd.openxmlformats-officedocument.oleObject"/>
  <Override PartName="/xl/embeddings/oleObject280.bin" ContentType="application/vnd.openxmlformats-officedocument.oleObject"/>
  <Override PartName="/xl/embeddings/oleObject281.bin" ContentType="application/vnd.openxmlformats-officedocument.oleObject"/>
  <Override PartName="/xl/embeddings/oleObject282.bin" ContentType="application/vnd.openxmlformats-officedocument.oleObject"/>
  <Override PartName="/xl/embeddings/oleObject283.bin" ContentType="application/vnd.openxmlformats-officedocument.oleObject"/>
  <Override PartName="/xl/embeddings/oleObject284.bin" ContentType="application/vnd.openxmlformats-officedocument.oleObject"/>
  <Override PartName="/xl/drawings/drawing11.xml" ContentType="application/vnd.openxmlformats-officedocument.drawing+xml"/>
  <Override PartName="/xl/drawings/drawing12.xml" ContentType="application/vnd.openxmlformats-officedocument.drawing+xml"/>
  <Override PartName="/xl/embeddings/oleObject285.bin" ContentType="application/vnd.openxmlformats-officedocument.oleObject"/>
  <Override PartName="/xl/embeddings/oleObject286.bin" ContentType="application/vnd.openxmlformats-officedocument.oleObject"/>
  <Override PartName="/xl/embeddings/oleObject287.bin" ContentType="application/vnd.openxmlformats-officedocument.oleObject"/>
  <Override PartName="/xl/embeddings/oleObject288.bin" ContentType="application/vnd.openxmlformats-officedocument.oleObject"/>
  <Override PartName="/xl/embeddings/oleObject289.bin" ContentType="application/vnd.openxmlformats-officedocument.oleObject"/>
  <Override PartName="/xl/embeddings/oleObject290.bin" ContentType="application/vnd.openxmlformats-officedocument.oleObject"/>
  <Override PartName="/xl/embeddings/oleObject291.bin" ContentType="application/vnd.openxmlformats-officedocument.oleObject"/>
  <Override PartName="/xl/embeddings/oleObject292.bin" ContentType="application/vnd.openxmlformats-officedocument.oleObject"/>
  <Override PartName="/xl/embeddings/oleObject293.bin" ContentType="application/vnd.openxmlformats-officedocument.oleObject"/>
  <Override PartName="/xl/embeddings/oleObject294.bin" ContentType="application/vnd.openxmlformats-officedocument.oleObject"/>
  <Override PartName="/xl/embeddings/oleObject295.bin" ContentType="application/vnd.openxmlformats-officedocument.oleObject"/>
  <Override PartName="/xl/embeddings/oleObject296.bin" ContentType="application/vnd.openxmlformats-officedocument.oleObject"/>
  <Override PartName="/xl/embeddings/oleObject297.bin" ContentType="application/vnd.openxmlformats-officedocument.oleObject"/>
  <Override PartName="/xl/embeddings/oleObject298.bin" ContentType="application/vnd.openxmlformats-officedocument.oleObject"/>
  <Override PartName="/xl/embeddings/oleObject299.bin" ContentType="application/vnd.openxmlformats-officedocument.oleObject"/>
  <Override PartName="/xl/embeddings/oleObject300.bin" ContentType="application/vnd.openxmlformats-officedocument.oleObject"/>
  <Override PartName="/xl/embeddings/oleObject301.bin" ContentType="application/vnd.openxmlformats-officedocument.oleObject"/>
  <Override PartName="/xl/embeddings/oleObject302.bin" ContentType="application/vnd.openxmlformats-officedocument.oleObject"/>
  <Override PartName="/xl/embeddings/oleObject303.bin" ContentType="application/vnd.openxmlformats-officedocument.oleObject"/>
  <Override PartName="/xl/embeddings/oleObject304.bin" ContentType="application/vnd.openxmlformats-officedocument.oleObject"/>
  <Override PartName="/xl/embeddings/oleObject305.bin" ContentType="application/vnd.openxmlformats-officedocument.oleObject"/>
  <Override PartName="/xl/embeddings/oleObject306.bin" ContentType="application/vnd.openxmlformats-officedocument.oleObject"/>
  <Override PartName="/xl/embeddings/oleObject307.bin" ContentType="application/vnd.openxmlformats-officedocument.oleObject"/>
  <Override PartName="/xl/embeddings/oleObject308.bin" ContentType="application/vnd.openxmlformats-officedocument.oleObject"/>
  <Override PartName="/xl/embeddings/oleObject309.bin" ContentType="application/vnd.openxmlformats-officedocument.oleObject"/>
  <Override PartName="/xl/embeddings/oleObject310.bin" ContentType="application/vnd.openxmlformats-officedocument.oleObject"/>
  <Override PartName="/xl/embeddings/oleObject311.bin" ContentType="application/vnd.openxmlformats-officedocument.oleObject"/>
  <Override PartName="/xl/embeddings/oleObject312.bin" ContentType="application/vnd.openxmlformats-officedocument.oleObject"/>
  <Override PartName="/xl/embeddings/oleObject313.bin" ContentType="application/vnd.openxmlformats-officedocument.oleObject"/>
  <Override PartName="/xl/embeddings/oleObject314.bin" ContentType="application/vnd.openxmlformats-officedocument.oleObject"/>
  <Override PartName="/xl/embeddings/oleObject315.bin" ContentType="application/vnd.openxmlformats-officedocument.oleObject"/>
  <Override PartName="/xl/embeddings/oleObject316.bin" ContentType="application/vnd.openxmlformats-officedocument.oleObject"/>
  <Override PartName="/xl/embeddings/oleObject317.bin" ContentType="application/vnd.openxmlformats-officedocument.oleObject"/>
  <Override PartName="/xl/embeddings/oleObject318.bin" ContentType="application/vnd.openxmlformats-officedocument.oleObject"/>
  <Override PartName="/xl/embeddings/oleObject319.bin" ContentType="application/vnd.openxmlformats-officedocument.oleObject"/>
  <Override PartName="/xl/embeddings/oleObject320.bin" ContentType="application/vnd.openxmlformats-officedocument.oleObject"/>
  <Override PartName="/xl/embeddings/oleObject321.bin" ContentType="application/vnd.openxmlformats-officedocument.oleObject"/>
  <Override PartName="/xl/embeddings/oleObject322.bin" ContentType="application/vnd.openxmlformats-officedocument.oleObject"/>
  <Override PartName="/xl/embeddings/oleObject323.bin" ContentType="application/vnd.openxmlformats-officedocument.oleObject"/>
  <Override PartName="/xl/embeddings/oleObject324.bin" ContentType="application/vnd.openxmlformats-officedocument.oleObject"/>
  <Override PartName="/xl/embeddings/oleObject325.bin" ContentType="application/vnd.openxmlformats-officedocument.oleObject"/>
  <Override PartName="/xl/embeddings/oleObject326.bin" ContentType="application/vnd.openxmlformats-officedocument.oleObject"/>
  <Override PartName="/xl/embeddings/oleObject327.bin" ContentType="application/vnd.openxmlformats-officedocument.oleObject"/>
  <Override PartName="/xl/embeddings/oleObject328.bin" ContentType="application/vnd.openxmlformats-officedocument.oleObject"/>
  <Override PartName="/xl/embeddings/oleObject329.bin" ContentType="application/vnd.openxmlformats-officedocument.oleObject"/>
  <Override PartName="/xl/embeddings/oleObject330.bin" ContentType="application/vnd.openxmlformats-officedocument.oleObject"/>
  <Override PartName="/xl/embeddings/oleObject331.bin" ContentType="application/vnd.openxmlformats-officedocument.oleObject"/>
  <Override PartName="/xl/embeddings/oleObject332.bin" ContentType="application/vnd.openxmlformats-officedocument.oleObject"/>
  <Override PartName="/xl/embeddings/oleObject333.bin" ContentType="application/vnd.openxmlformats-officedocument.oleObject"/>
  <Override PartName="/xl/embeddings/oleObject334.bin" ContentType="application/vnd.openxmlformats-officedocument.oleObject"/>
  <Override PartName="/xl/embeddings/oleObject335.bin" ContentType="application/vnd.openxmlformats-officedocument.oleObject"/>
  <Override PartName="/xl/embeddings/oleObject336.bin" ContentType="application/vnd.openxmlformats-officedocument.oleObject"/>
  <Override PartName="/xl/embeddings/oleObject337.bin" ContentType="application/vnd.openxmlformats-officedocument.oleObject"/>
  <Override PartName="/xl/embeddings/oleObject338.bin" ContentType="application/vnd.openxmlformats-officedocument.oleObject"/>
  <Override PartName="/xl/embeddings/oleObject339.bin" ContentType="application/vnd.openxmlformats-officedocument.oleObject"/>
  <Override PartName="/xl/embeddings/oleObject340.bin" ContentType="application/vnd.openxmlformats-officedocument.oleObject"/>
  <Override PartName="/xl/embeddings/oleObject341.bin" ContentType="application/vnd.openxmlformats-officedocument.oleObject"/>
  <Override PartName="/xl/embeddings/oleObject342.bin" ContentType="application/vnd.openxmlformats-officedocument.oleObject"/>
  <Override PartName="/xl/embeddings/oleObject343.bin" ContentType="application/vnd.openxmlformats-officedocument.oleObject"/>
  <Override PartName="/xl/embeddings/oleObject344.bin" ContentType="application/vnd.openxmlformats-officedocument.oleObject"/>
  <Override PartName="/xl/embeddings/oleObject345.bin" ContentType="application/vnd.openxmlformats-officedocument.oleObject"/>
  <Override PartName="/xl/embeddings/oleObject346.bin" ContentType="application/vnd.openxmlformats-officedocument.oleObject"/>
  <Override PartName="/xl/embeddings/oleObject347.bin" ContentType="application/vnd.openxmlformats-officedocument.oleObject"/>
  <Override PartName="/xl/embeddings/oleObject348.bin" ContentType="application/vnd.openxmlformats-officedocument.oleObject"/>
  <Override PartName="/xl/embeddings/oleObject349.bin" ContentType="application/vnd.openxmlformats-officedocument.oleObject"/>
  <Override PartName="/xl/embeddings/oleObject350.bin" ContentType="application/vnd.openxmlformats-officedocument.oleObject"/>
  <Override PartName="/xl/embeddings/oleObject351.bin" ContentType="application/vnd.openxmlformats-officedocument.oleObject"/>
  <Override PartName="/xl/embeddings/oleObject352.bin" ContentType="application/vnd.openxmlformats-officedocument.oleObject"/>
  <Override PartName="/xl/embeddings/oleObject353.bin" ContentType="application/vnd.openxmlformats-officedocument.oleObject"/>
  <Override PartName="/xl/embeddings/oleObject354.bin" ContentType="application/vnd.openxmlformats-officedocument.oleObject"/>
  <Override PartName="/xl/embeddings/oleObject355.bin" ContentType="application/vnd.openxmlformats-officedocument.oleObject"/>
  <Override PartName="/xl/embeddings/oleObject356.bin" ContentType="application/vnd.openxmlformats-officedocument.oleObject"/>
  <Override PartName="/xl/embeddings/oleObject357.bin" ContentType="application/vnd.openxmlformats-officedocument.oleObject"/>
  <Override PartName="/xl/embeddings/oleObject358.bin" ContentType="application/vnd.openxmlformats-officedocument.oleObject"/>
  <Override PartName="/xl/embeddings/oleObject359.bin" ContentType="application/vnd.openxmlformats-officedocument.oleObject"/>
  <Override PartName="/xl/embeddings/oleObject360.bin" ContentType="application/vnd.openxmlformats-officedocument.oleObject"/>
  <Override PartName="/xl/embeddings/oleObject361.bin" ContentType="application/vnd.openxmlformats-officedocument.oleObject"/>
  <Override PartName="/xl/embeddings/oleObject362.bin" ContentType="application/vnd.openxmlformats-officedocument.oleObject"/>
  <Override PartName="/xl/embeddings/oleObject363.bin" ContentType="application/vnd.openxmlformats-officedocument.oleObject"/>
  <Override PartName="/xl/embeddings/oleObject364.bin" ContentType="application/vnd.openxmlformats-officedocument.oleObject"/>
  <Override PartName="/xl/embeddings/oleObject365.bin" ContentType="application/vnd.openxmlformats-officedocument.oleObject"/>
  <Override PartName="/xl/embeddings/oleObject366.bin" ContentType="application/vnd.openxmlformats-officedocument.oleObject"/>
  <Override PartName="/xl/embeddings/oleObject367.bin" ContentType="application/vnd.openxmlformats-officedocument.oleObject"/>
  <Override PartName="/xl/embeddings/oleObject368.bin" ContentType="application/vnd.openxmlformats-officedocument.oleObject"/>
  <Override PartName="/xl/embeddings/oleObject369.bin" ContentType="application/vnd.openxmlformats-officedocument.oleObject"/>
  <Override PartName="/xl/embeddings/oleObject370.bin" ContentType="application/vnd.openxmlformats-officedocument.oleObject"/>
  <Override PartName="/xl/embeddings/oleObject37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uizr\Documents\PSR\HERA_F3\planilhas_io_f3\"/>
    </mc:Choice>
  </mc:AlternateContent>
  <xr:revisionPtr revIDLastSave="0" documentId="13_ncr:1_{0B6E5CFB-96AB-407E-814B-778DC375071F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iogeom" sheetId="19" r:id="rId1"/>
    <sheet name="sp0geom" sheetId="20" r:id="rId2"/>
    <sheet name="iosb" sheetId="17" r:id="rId3"/>
    <sheet name="sp0sb" sheetId="18" r:id="rId4"/>
    <sheet name="iosp1" sheetId="1" r:id="rId5"/>
    <sheet name="sp1ghosb" sheetId="12" r:id="rId6"/>
    <sheet name="iosp2" sheetId="4" r:id="rId7"/>
    <sheet name="sp2ghosj" sheetId="13" r:id="rId8"/>
    <sheet name="iosp3" sheetId="6" r:id="rId9"/>
    <sheet name="sp3gchsj" sheetId="14" r:id="rId10"/>
    <sheet name="iosp4" sheetId="16" r:id="rId11"/>
    <sheet name="sp4uhosb" sheetId="15" r:id="rId12"/>
  </sheets>
  <definedNames>
    <definedName name="_xlnm._FilterDatabase" localSheetId="1" hidden="1">sp0geom!#REF!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16" i="20" l="1"/>
  <c r="I12" i="19" l="1"/>
  <c r="I3" i="19" l="1"/>
  <c r="N5" i="12" l="1"/>
  <c r="N6" i="12"/>
  <c r="N4" i="12"/>
  <c r="N5" i="13"/>
  <c r="N6" i="13"/>
  <c r="N4" i="13"/>
  <c r="N6" i="14"/>
  <c r="N4" i="14"/>
  <c r="N5" i="15"/>
  <c r="H17" i="20" l="1"/>
  <c r="H7" i="20" l="1"/>
  <c r="H15" i="20" l="1"/>
  <c r="H9" i="20"/>
  <c r="N15" i="20" l="1"/>
  <c r="Z13" i="20"/>
  <c r="Z14" i="20" s="1"/>
  <c r="N19" i="20"/>
  <c r="Z7" i="20"/>
  <c r="Z8" i="20" s="1"/>
  <c r="H6" i="20"/>
  <c r="H8" i="20" l="1"/>
  <c r="W5" i="20"/>
  <c r="W6" i="20" s="1"/>
  <c r="H12" i="20" l="1"/>
  <c r="H11" i="20"/>
  <c r="H14" i="20" s="1"/>
  <c r="I9" i="19" s="1"/>
  <c r="H10" i="20"/>
  <c r="H13" i="20" s="1"/>
  <c r="K9" i="20" s="1"/>
  <c r="C34" i="14"/>
  <c r="I10" i="19" l="1"/>
  <c r="K16" i="20"/>
  <c r="Z17" i="20" s="1"/>
  <c r="Z19" i="20" s="1"/>
  <c r="I8" i="19"/>
  <c r="Q4" i="20"/>
  <c r="T4" i="20"/>
  <c r="K19" i="14"/>
  <c r="Y4" i="20" l="1"/>
  <c r="K17" i="20"/>
  <c r="Z18" i="20" s="1"/>
  <c r="Y12" i="20"/>
  <c r="S5" i="20"/>
  <c r="S6" i="20" s="1"/>
  <c r="K10" i="20"/>
  <c r="W10" i="20" s="1"/>
  <c r="W12" i="20" s="1"/>
  <c r="P154" i="20"/>
  <c r="I5" i="19"/>
  <c r="V4" i="20"/>
  <c r="W9" i="20"/>
  <c r="I4" i="19"/>
  <c r="P5" i="20"/>
  <c r="Q5" i="20" s="1"/>
  <c r="T5" i="20" l="1"/>
  <c r="Z4" i="20"/>
  <c r="Z12" i="20"/>
  <c r="W11" i="20"/>
  <c r="W14" i="20" s="1"/>
  <c r="W4" i="20"/>
  <c r="P6" i="20"/>
  <c r="Q6" i="20" s="1"/>
  <c r="S7" i="20"/>
  <c r="T6" i="20"/>
  <c r="Z20" i="20"/>
  <c r="Z22" i="20" s="1"/>
  <c r="C13" i="14"/>
  <c r="W13" i="20" l="1"/>
  <c r="V5" i="20" s="1"/>
  <c r="P7" i="20"/>
  <c r="Q7" i="20" s="1"/>
  <c r="T7" i="20"/>
  <c r="S8" i="20"/>
  <c r="Z21" i="20"/>
  <c r="K18" i="13"/>
  <c r="K19" i="12"/>
  <c r="P8" i="20" l="1"/>
  <c r="P9" i="20" s="1"/>
  <c r="V6" i="20"/>
  <c r="K16" i="15"/>
  <c r="S9" i="20"/>
  <c r="T8" i="20"/>
  <c r="N17" i="20"/>
  <c r="N16" i="20" s="1"/>
  <c r="I6" i="19" s="1"/>
  <c r="I2" i="19" s="1"/>
  <c r="Y13" i="20"/>
  <c r="A14" i="18"/>
  <c r="D5" i="18"/>
  <c r="N14" i="20" l="1"/>
  <c r="N18" i="20" s="1"/>
  <c r="I7" i="19" s="1"/>
  <c r="I11" i="19" s="1"/>
  <c r="Q8" i="20"/>
  <c r="F17" i="18"/>
  <c r="B14" i="18"/>
  <c r="C14" i="18" s="1"/>
  <c r="AB4" i="20"/>
  <c r="Y5" i="20"/>
  <c r="P10" i="20"/>
  <c r="Q9" i="20"/>
  <c r="S10" i="20"/>
  <c r="T9" i="20"/>
  <c r="Y8" i="20" l="1"/>
  <c r="Y14" i="20" s="1"/>
  <c r="Y7" i="20"/>
  <c r="P11" i="20"/>
  <c r="Q10" i="20"/>
  <c r="Z5" i="20"/>
  <c r="S11" i="20"/>
  <c r="T10" i="20"/>
  <c r="AB5" i="20"/>
  <c r="AC4" i="20"/>
  <c r="C16" i="18"/>
  <c r="C20" i="18" s="1"/>
  <c r="I5" i="17" s="1"/>
  <c r="D14" i="18"/>
  <c r="C17" i="18" s="1"/>
  <c r="I4" i="17" s="1"/>
  <c r="F5" i="15"/>
  <c r="S12" i="20" l="1"/>
  <c r="T11" i="20"/>
  <c r="AB6" i="20"/>
  <c r="AC5" i="20"/>
  <c r="P12" i="20"/>
  <c r="Q11" i="20"/>
  <c r="E14" i="18"/>
  <c r="E7" i="15"/>
  <c r="F6" i="15"/>
  <c r="P13" i="20" l="1"/>
  <c r="Q12" i="20"/>
  <c r="AC6" i="20"/>
  <c r="AB7" i="20"/>
  <c r="S13" i="20"/>
  <c r="T12" i="20"/>
  <c r="F14" i="18"/>
  <c r="I2" i="17" s="1"/>
  <c r="F16" i="18"/>
  <c r="E23" i="18" s="1"/>
  <c r="I3" i="17" s="1"/>
  <c r="C12" i="13"/>
  <c r="T13" i="20" l="1"/>
  <c r="S14" i="20"/>
  <c r="AB8" i="20"/>
  <c r="AC7" i="20"/>
  <c r="P14" i="20"/>
  <c r="Q13" i="20"/>
  <c r="C13" i="12"/>
  <c r="AB9" i="20" l="1"/>
  <c r="AC8" i="20"/>
  <c r="T14" i="20"/>
  <c r="S15" i="20"/>
  <c r="P15" i="20"/>
  <c r="Q14" i="20"/>
  <c r="C16" i="12"/>
  <c r="C17" i="12"/>
  <c r="S16" i="20" l="1"/>
  <c r="T15" i="20"/>
  <c r="P16" i="20"/>
  <c r="Q15" i="20"/>
  <c r="AB10" i="20"/>
  <c r="AC9" i="20"/>
  <c r="C16" i="14"/>
  <c r="P17" i="20" l="1"/>
  <c r="Q16" i="20"/>
  <c r="AB11" i="20"/>
  <c r="AC10" i="20"/>
  <c r="T16" i="20"/>
  <c r="S17" i="20"/>
  <c r="I10" i="16"/>
  <c r="C19" i="15"/>
  <c r="C18" i="15"/>
  <c r="I12" i="16" s="1"/>
  <c r="C17" i="15"/>
  <c r="C15" i="15"/>
  <c r="C13" i="15"/>
  <c r="C12" i="15"/>
  <c r="C37" i="15" l="1"/>
  <c r="I11" i="16" s="1"/>
  <c r="I13" i="16"/>
  <c r="T17" i="20"/>
  <c r="S18" i="20"/>
  <c r="AB12" i="20"/>
  <c r="AC11" i="20"/>
  <c r="P18" i="20"/>
  <c r="Q17" i="20"/>
  <c r="B222" i="15"/>
  <c r="E6" i="15"/>
  <c r="E8" i="15" s="1"/>
  <c r="C14" i="15" s="1"/>
  <c r="F7" i="15"/>
  <c r="G340" i="15"/>
  <c r="F365" i="15"/>
  <c r="F363" i="15"/>
  <c r="G332" i="15"/>
  <c r="F278" i="15"/>
  <c r="G225" i="15"/>
  <c r="F279" i="15"/>
  <c r="F364" i="15"/>
  <c r="F280" i="15"/>
  <c r="I19" i="16" l="1"/>
  <c r="I2" i="16"/>
  <c r="P19" i="20"/>
  <c r="Q18" i="20"/>
  <c r="T18" i="20"/>
  <c r="S19" i="20"/>
  <c r="AB13" i="20"/>
  <c r="AC12" i="20"/>
  <c r="G330" i="15"/>
  <c r="N556" i="12"/>
  <c r="N546" i="13"/>
  <c r="M462" i="14"/>
  <c r="M424" i="14"/>
  <c r="M396" i="14"/>
  <c r="I14" i="6"/>
  <c r="C22" i="14"/>
  <c r="C18" i="14"/>
  <c r="C17" i="14"/>
  <c r="AC13" i="20" l="1"/>
  <c r="AB14" i="20"/>
  <c r="T19" i="20"/>
  <c r="S20" i="20"/>
  <c r="P20" i="20"/>
  <c r="Q19" i="20"/>
  <c r="M479" i="13"/>
  <c r="N507" i="13" s="1"/>
  <c r="C21" i="13"/>
  <c r="I14" i="4" s="1"/>
  <c r="C22" i="12"/>
  <c r="C40" i="12" s="1"/>
  <c r="C20" i="13"/>
  <c r="C19" i="13"/>
  <c r="C17" i="13"/>
  <c r="C16" i="13"/>
  <c r="C15" i="13"/>
  <c r="P21" i="20" l="1"/>
  <c r="Q20" i="20"/>
  <c r="AB15" i="20"/>
  <c r="AC14" i="20"/>
  <c r="S21" i="20"/>
  <c r="T20" i="20"/>
  <c r="C21" i="12"/>
  <c r="I13" i="1" s="1"/>
  <c r="C20" i="12"/>
  <c r="AB16" i="20" l="1"/>
  <c r="AC15" i="20"/>
  <c r="S22" i="20"/>
  <c r="T21" i="20"/>
  <c r="P22" i="20"/>
  <c r="Q21" i="20"/>
  <c r="M488" i="12"/>
  <c r="N517" i="12" s="1"/>
  <c r="T22" i="20" l="1"/>
  <c r="S23" i="20"/>
  <c r="P23" i="20"/>
  <c r="Q22" i="20"/>
  <c r="AB17" i="20"/>
  <c r="AC16" i="20"/>
  <c r="I14" i="1"/>
  <c r="C18" i="12"/>
  <c r="AB18" i="20" l="1"/>
  <c r="AC17" i="20"/>
  <c r="P24" i="20"/>
  <c r="Q23" i="20"/>
  <c r="S24" i="20"/>
  <c r="T23" i="20"/>
  <c r="F300" i="14"/>
  <c r="F299" i="14"/>
  <c r="F298" i="14"/>
  <c r="F243" i="14"/>
  <c r="F242" i="14"/>
  <c r="F241" i="14"/>
  <c r="E179" i="14"/>
  <c r="I12" i="6" s="1"/>
  <c r="B128" i="14"/>
  <c r="D84" i="14"/>
  <c r="G84" i="14" s="1"/>
  <c r="C15" i="14" s="1"/>
  <c r="C21" i="14" s="1"/>
  <c r="F363" i="13"/>
  <c r="F362" i="13"/>
  <c r="F361" i="13"/>
  <c r="F297" i="13"/>
  <c r="F296" i="13"/>
  <c r="F295" i="13"/>
  <c r="D227" i="13"/>
  <c r="H227" i="13" s="1"/>
  <c r="I12" i="4" s="1"/>
  <c r="D84" i="13"/>
  <c r="H84" i="13" s="1"/>
  <c r="C14" i="13" s="1"/>
  <c r="F389" i="12"/>
  <c r="F388" i="12"/>
  <c r="F387" i="12"/>
  <c r="G364" i="12"/>
  <c r="G356" i="12"/>
  <c r="F304" i="12"/>
  <c r="F303" i="12"/>
  <c r="F302" i="12"/>
  <c r="J19" i="14" l="1"/>
  <c r="I3" i="6"/>
  <c r="I13" i="6" s="1"/>
  <c r="J18" i="13"/>
  <c r="C18" i="13" s="1"/>
  <c r="I3" i="4"/>
  <c r="I11" i="4" s="1"/>
  <c r="S25" i="20"/>
  <c r="T24" i="20"/>
  <c r="P25" i="20"/>
  <c r="Q24" i="20"/>
  <c r="AC18" i="20"/>
  <c r="AB19" i="20"/>
  <c r="I11" i="6"/>
  <c r="B78" i="14"/>
  <c r="E15" i="14"/>
  <c r="F188" i="14"/>
  <c r="E311" i="14"/>
  <c r="E236" i="13"/>
  <c r="B78" i="13"/>
  <c r="E14" i="13"/>
  <c r="I13" i="4" l="1"/>
  <c r="AB20" i="20"/>
  <c r="AC19" i="20"/>
  <c r="P26" i="20"/>
  <c r="Q25" i="20"/>
  <c r="S26" i="20"/>
  <c r="T25" i="20"/>
  <c r="D183" i="13"/>
  <c r="I7" i="4" s="1"/>
  <c r="F338" i="13"/>
  <c r="F442" i="13"/>
  <c r="E122" i="13"/>
  <c r="F155" i="13" s="1"/>
  <c r="C598" i="13"/>
  <c r="B598" i="13" s="1"/>
  <c r="H122" i="13"/>
  <c r="S27" i="20" l="1"/>
  <c r="T26" i="20"/>
  <c r="P27" i="20"/>
  <c r="Q26" i="20"/>
  <c r="AB21" i="20"/>
  <c r="AC20" i="20"/>
  <c r="G155" i="13"/>
  <c r="K13" i="13"/>
  <c r="I2" i="4" s="1"/>
  <c r="F124" i="13"/>
  <c r="F151" i="13" s="1"/>
  <c r="I10" i="4" l="1"/>
  <c r="P28" i="20"/>
  <c r="Q27" i="20"/>
  <c r="AB22" i="20"/>
  <c r="AC21" i="20"/>
  <c r="S28" i="20"/>
  <c r="T27" i="20"/>
  <c r="G147" i="13"/>
  <c r="H147" i="13"/>
  <c r="E158" i="13" s="1"/>
  <c r="F158" i="13" s="1"/>
  <c r="G151" i="13"/>
  <c r="S29" i="20" l="1"/>
  <c r="T28" i="20"/>
  <c r="AB23" i="20"/>
  <c r="AC22" i="20"/>
  <c r="P29" i="20"/>
  <c r="Q28" i="20"/>
  <c r="B72" i="13"/>
  <c r="C600" i="13" s="1"/>
  <c r="B600" i="13" s="1"/>
  <c r="AB24" i="20" l="1"/>
  <c r="AC23" i="20"/>
  <c r="P30" i="20"/>
  <c r="Q29" i="20"/>
  <c r="S30" i="20"/>
  <c r="T29" i="20"/>
  <c r="I12" i="1"/>
  <c r="B247" i="12"/>
  <c r="G250" i="12" s="1"/>
  <c r="S31" i="20" l="1"/>
  <c r="T30" i="20"/>
  <c r="AB25" i="20"/>
  <c r="AC24" i="20"/>
  <c r="P31" i="20"/>
  <c r="Q30" i="20"/>
  <c r="G354" i="12"/>
  <c r="C247" i="12"/>
  <c r="AB26" i="20" l="1"/>
  <c r="AC25" i="20"/>
  <c r="P32" i="20"/>
  <c r="Q31" i="20"/>
  <c r="S32" i="20"/>
  <c r="T31" i="20"/>
  <c r="F320" i="13"/>
  <c r="F274" i="13"/>
  <c r="F276" i="13"/>
  <c r="F275" i="13"/>
  <c r="F336" i="13"/>
  <c r="F319" i="13"/>
  <c r="E327" i="13"/>
  <c r="D101" i="13"/>
  <c r="E397" i="13"/>
  <c r="F318" i="13"/>
  <c r="P33" i="20" l="1"/>
  <c r="Q32" i="20"/>
  <c r="AB27" i="20"/>
  <c r="AC26" i="20"/>
  <c r="T32" i="20"/>
  <c r="S33" i="20"/>
  <c r="F334" i="13"/>
  <c r="F428" i="13"/>
  <c r="D103" i="13"/>
  <c r="H116" i="13" s="1"/>
  <c r="H160" i="13" s="1"/>
  <c r="D164" i="13" s="1"/>
  <c r="D168" i="13" s="1"/>
  <c r="F191" i="13"/>
  <c r="E247" i="13"/>
  <c r="AB28" i="20" l="1"/>
  <c r="AC27" i="20"/>
  <c r="S34" i="20"/>
  <c r="T33" i="20"/>
  <c r="P34" i="20"/>
  <c r="Q33" i="20"/>
  <c r="D172" i="13"/>
  <c r="I15" i="4"/>
  <c r="P35" i="20" l="1"/>
  <c r="Q34" i="20"/>
  <c r="S35" i="20"/>
  <c r="T34" i="20"/>
  <c r="AB29" i="20"/>
  <c r="AC28" i="20"/>
  <c r="G22" i="13"/>
  <c r="C22" i="13"/>
  <c r="I4" i="4"/>
  <c r="I6" i="4" s="1"/>
  <c r="P36" i="20" l="1"/>
  <c r="Q35" i="20"/>
  <c r="S36" i="20"/>
  <c r="T35" i="20"/>
  <c r="AB30" i="20"/>
  <c r="AC29" i="20"/>
  <c r="H587" i="13"/>
  <c r="H585" i="13"/>
  <c r="E401" i="13"/>
  <c r="C599" i="13"/>
  <c r="B599" i="13" s="1"/>
  <c r="E176" i="13"/>
  <c r="E187" i="13" s="1"/>
  <c r="J9" i="13" s="1"/>
  <c r="AB31" i="20" l="1"/>
  <c r="AC30" i="20"/>
  <c r="S37" i="20"/>
  <c r="T36" i="20"/>
  <c r="P37" i="20"/>
  <c r="Q36" i="20"/>
  <c r="I8" i="4"/>
  <c r="D405" i="13"/>
  <c r="H461" i="13" s="1"/>
  <c r="F271" i="13"/>
  <c r="F315" i="13"/>
  <c r="F372" i="13"/>
  <c r="I390" i="13"/>
  <c r="D324" i="13"/>
  <c r="E223" i="13"/>
  <c r="I21" i="4"/>
  <c r="I5" i="4"/>
  <c r="E179" i="13"/>
  <c r="E470" i="13"/>
  <c r="F529" i="13"/>
  <c r="I23" i="4"/>
  <c r="S38" i="20" l="1"/>
  <c r="T37" i="20"/>
  <c r="P38" i="20"/>
  <c r="Q37" i="20"/>
  <c r="AB32" i="20"/>
  <c r="AC31" i="20"/>
  <c r="H458" i="13"/>
  <c r="I276" i="13"/>
  <c r="I275" i="13"/>
  <c r="I274" i="13"/>
  <c r="D75" i="13"/>
  <c r="J10" i="13" s="1"/>
  <c r="C601" i="13"/>
  <c r="B601" i="13" s="1"/>
  <c r="F179" i="13"/>
  <c r="D234" i="13"/>
  <c r="F292" i="13"/>
  <c r="I9" i="4"/>
  <c r="F358" i="13"/>
  <c r="E394" i="13"/>
  <c r="F331" i="13"/>
  <c r="G461" i="13"/>
  <c r="F461" i="13"/>
  <c r="J461" i="13"/>
  <c r="D543" i="13"/>
  <c r="D545" i="13"/>
  <c r="E478" i="13"/>
  <c r="F506" i="13"/>
  <c r="I318" i="13"/>
  <c r="I320" i="13"/>
  <c r="I319" i="13"/>
  <c r="F534" i="13"/>
  <c r="F535" i="13" s="1"/>
  <c r="AB33" i="20" l="1"/>
  <c r="AC32" i="20"/>
  <c r="P39" i="20"/>
  <c r="Q38" i="20"/>
  <c r="S39" i="20"/>
  <c r="T38" i="20"/>
  <c r="C602" i="13"/>
  <c r="B602" i="13" s="1"/>
  <c r="F500" i="13"/>
  <c r="F501" i="13" s="1"/>
  <c r="I585" i="13" s="1"/>
  <c r="I22" i="4" s="1"/>
  <c r="I362" i="13"/>
  <c r="I361" i="13"/>
  <c r="I363" i="13"/>
  <c r="J588" i="13"/>
  <c r="J586" i="13"/>
  <c r="J458" i="13"/>
  <c r="G458" i="13"/>
  <c r="F458" i="13"/>
  <c r="C604" i="13"/>
  <c r="B604" i="13" s="1"/>
  <c r="F566" i="13"/>
  <c r="F567" i="13" s="1"/>
  <c r="I589" i="13" s="1"/>
  <c r="I25" i="4" s="1"/>
  <c r="E307" i="13"/>
  <c r="I297" i="13"/>
  <c r="I295" i="13"/>
  <c r="I296" i="13"/>
  <c r="C603" i="13"/>
  <c r="B603" i="13" s="1"/>
  <c r="F523" i="13"/>
  <c r="F524" i="13" s="1"/>
  <c r="I587" i="13" s="1"/>
  <c r="I24" i="4" s="1"/>
  <c r="F440" i="13"/>
  <c r="G430" i="13"/>
  <c r="C231" i="13"/>
  <c r="G438" i="13"/>
  <c r="E263" i="13"/>
  <c r="I26" i="4" l="1"/>
  <c r="AB34" i="20"/>
  <c r="AC33" i="20"/>
  <c r="P40" i="20"/>
  <c r="Q39" i="20"/>
  <c r="T39" i="20"/>
  <c r="S40" i="20"/>
  <c r="E284" i="13"/>
  <c r="J585" i="13"/>
  <c r="J587" i="13"/>
  <c r="E345" i="13"/>
  <c r="D342" i="13" s="1"/>
  <c r="E249" i="13"/>
  <c r="F245" i="13" s="1"/>
  <c r="I19" i="4"/>
  <c r="H414" i="13"/>
  <c r="D409" i="13" s="1"/>
  <c r="J589" i="13"/>
  <c r="E350" i="13"/>
  <c r="P41" i="20" l="1"/>
  <c r="Q40" i="20"/>
  <c r="AB35" i="20"/>
  <c r="AC34" i="20"/>
  <c r="S41" i="20"/>
  <c r="T40" i="20"/>
  <c r="E303" i="13"/>
  <c r="H578" i="13" s="1"/>
  <c r="J578" i="13" s="1"/>
  <c r="J584" i="13"/>
  <c r="AB36" i="20" l="1"/>
  <c r="AC35" i="20"/>
  <c r="P42" i="20"/>
  <c r="Q41" i="20"/>
  <c r="T41" i="20"/>
  <c r="S42" i="20"/>
  <c r="P43" i="20" l="1"/>
  <c r="Q42" i="20"/>
  <c r="AB37" i="20"/>
  <c r="AC36" i="20"/>
  <c r="S43" i="20"/>
  <c r="T42" i="20"/>
  <c r="AB38" i="20" l="1"/>
  <c r="AC37" i="20"/>
  <c r="T43" i="20"/>
  <c r="S44" i="20"/>
  <c r="P44" i="20"/>
  <c r="Q43" i="20"/>
  <c r="S45" i="20" l="1"/>
  <c r="T44" i="20"/>
  <c r="AB39" i="20"/>
  <c r="AC38" i="20"/>
  <c r="P45" i="20"/>
  <c r="Q44" i="20"/>
  <c r="P46" i="20" l="1"/>
  <c r="Q45" i="20"/>
  <c r="AB40" i="20"/>
  <c r="AC39" i="20"/>
  <c r="T45" i="20"/>
  <c r="S46" i="20"/>
  <c r="AB41" i="20" l="1"/>
  <c r="AC40" i="20"/>
  <c r="S47" i="20"/>
  <c r="T46" i="20"/>
  <c r="P47" i="20"/>
  <c r="Q46" i="20"/>
  <c r="D97" i="12"/>
  <c r="G97" i="12" s="1"/>
  <c r="C15" i="12" l="1"/>
  <c r="C610" i="12" s="1"/>
  <c r="B610" i="12" s="1"/>
  <c r="P48" i="20"/>
  <c r="Q47" i="20"/>
  <c r="T47" i="20"/>
  <c r="S48" i="20"/>
  <c r="AB42" i="20"/>
  <c r="AC41" i="20"/>
  <c r="E15" i="12"/>
  <c r="B88" i="12"/>
  <c r="J19" i="12" l="1"/>
  <c r="K14" i="12" s="1"/>
  <c r="H136" i="12"/>
  <c r="G360" i="12"/>
  <c r="E136" i="12"/>
  <c r="G169" i="12" s="1"/>
  <c r="C197" i="12"/>
  <c r="I7" i="1" s="1"/>
  <c r="G358" i="12"/>
  <c r="F448" i="12"/>
  <c r="I3" i="1"/>
  <c r="I11" i="1" s="1"/>
  <c r="AB43" i="20"/>
  <c r="AC42" i="20"/>
  <c r="S49" i="20"/>
  <c r="T48" i="20"/>
  <c r="P49" i="20"/>
  <c r="Q48" i="20"/>
  <c r="C19" i="12"/>
  <c r="I10" i="1" s="1"/>
  <c r="F138" i="12"/>
  <c r="F169" i="12" l="1"/>
  <c r="T49" i="20"/>
  <c r="S50" i="20"/>
  <c r="P50" i="20"/>
  <c r="Q49" i="20"/>
  <c r="AB44" i="20"/>
  <c r="AC43" i="20"/>
  <c r="F429" i="12"/>
  <c r="I2" i="1"/>
  <c r="E334" i="12"/>
  <c r="D115" i="12"/>
  <c r="F205" i="12" s="1"/>
  <c r="F327" i="12"/>
  <c r="F283" i="12"/>
  <c r="F371" i="12"/>
  <c r="F281" i="12"/>
  <c r="F326" i="12"/>
  <c r="F325" i="12"/>
  <c r="F282" i="12"/>
  <c r="F165" i="12"/>
  <c r="G161" i="12"/>
  <c r="H161" i="12"/>
  <c r="G165" i="12"/>
  <c r="P51" i="20" l="1"/>
  <c r="Q50" i="20"/>
  <c r="AB45" i="20"/>
  <c r="AC44" i="20"/>
  <c r="S51" i="20"/>
  <c r="T50" i="20"/>
  <c r="D117" i="12"/>
  <c r="H130" i="12" s="1"/>
  <c r="E172" i="12"/>
  <c r="F172" i="12" s="1"/>
  <c r="I15" i="1"/>
  <c r="T51" i="20" l="1"/>
  <c r="S52" i="20"/>
  <c r="P52" i="20"/>
  <c r="Q51" i="20"/>
  <c r="AB46" i="20"/>
  <c r="AC45" i="20"/>
  <c r="B82" i="12"/>
  <c r="C613" i="12" s="1"/>
  <c r="B613" i="12" s="1"/>
  <c r="H174" i="12"/>
  <c r="D178" i="12" s="1"/>
  <c r="D182" i="12" s="1"/>
  <c r="D186" i="12" s="1"/>
  <c r="I4" i="1" s="1"/>
  <c r="I6" i="1" s="1"/>
  <c r="P53" i="20" l="1"/>
  <c r="Q52" i="20"/>
  <c r="AB47" i="20"/>
  <c r="AC46" i="20"/>
  <c r="S53" i="20"/>
  <c r="T52" i="20"/>
  <c r="G23" i="12"/>
  <c r="C23" i="12"/>
  <c r="C611" i="12" s="1"/>
  <c r="T53" i="20" l="1"/>
  <c r="S54" i="20"/>
  <c r="AB48" i="20"/>
  <c r="AC47" i="20"/>
  <c r="P54" i="20"/>
  <c r="Q53" i="20"/>
  <c r="E433" i="12"/>
  <c r="H472" i="12" s="1"/>
  <c r="J472" i="12" s="1"/>
  <c r="B611" i="12"/>
  <c r="E190" i="12"/>
  <c r="E238" i="12" s="1"/>
  <c r="D247" i="12" s="1"/>
  <c r="H599" i="12"/>
  <c r="I23" i="1" s="1"/>
  <c r="H597" i="12"/>
  <c r="I21" i="1" s="1"/>
  <c r="AB49" i="20" l="1"/>
  <c r="AC48" i="20"/>
  <c r="P55" i="20"/>
  <c r="Q54" i="20"/>
  <c r="S55" i="20"/>
  <c r="T54" i="20"/>
  <c r="E201" i="12"/>
  <c r="I8" i="1" s="1"/>
  <c r="F539" i="12"/>
  <c r="F472" i="12"/>
  <c r="I5" i="1"/>
  <c r="G472" i="12"/>
  <c r="E426" i="12"/>
  <c r="E193" i="12"/>
  <c r="D85" i="12" s="1"/>
  <c r="J10" i="12" s="1"/>
  <c r="F384" i="12"/>
  <c r="I388" i="12" s="1"/>
  <c r="E481" i="12"/>
  <c r="D555" i="12" s="1"/>
  <c r="F368" i="12"/>
  <c r="F299" i="12"/>
  <c r="I304" i="12" s="1"/>
  <c r="F42" i="12"/>
  <c r="I9" i="1"/>
  <c r="F544" i="12"/>
  <c r="F545" i="12" s="1"/>
  <c r="D249" i="12"/>
  <c r="D253" i="12" s="1"/>
  <c r="I19" i="1" s="1"/>
  <c r="E247" i="12"/>
  <c r="D250" i="12" s="1"/>
  <c r="D437" i="12" l="1"/>
  <c r="H473" i="12" s="1"/>
  <c r="T55" i="20"/>
  <c r="S56" i="20"/>
  <c r="AB50" i="20"/>
  <c r="AC49" i="20"/>
  <c r="P56" i="20"/>
  <c r="Q55" i="20"/>
  <c r="D331" i="12"/>
  <c r="J9" i="12"/>
  <c r="F516" i="12"/>
  <c r="F533" i="12" s="1"/>
  <c r="F534" i="12" s="1"/>
  <c r="I599" i="12" s="1"/>
  <c r="I24" i="1" s="1"/>
  <c r="E489" i="12"/>
  <c r="F510" i="12" s="1"/>
  <c r="F511" i="12" s="1"/>
  <c r="I597" i="12" s="1"/>
  <c r="I22" i="1" s="1"/>
  <c r="F322" i="12"/>
  <c r="I327" i="12" s="1"/>
  <c r="D553" i="12"/>
  <c r="I422" i="12"/>
  <c r="F278" i="12"/>
  <c r="I283" i="12" s="1"/>
  <c r="C614" i="12"/>
  <c r="B614" i="12" s="1"/>
  <c r="F193" i="12"/>
  <c r="F398" i="12"/>
  <c r="I387" i="12"/>
  <c r="I303" i="12"/>
  <c r="I302" i="12"/>
  <c r="I389" i="12"/>
  <c r="F247" i="12"/>
  <c r="J598" i="12"/>
  <c r="I26" i="1" s="1"/>
  <c r="J600" i="12"/>
  <c r="C617" i="12"/>
  <c r="B617" i="12" s="1"/>
  <c r="E42" i="12"/>
  <c r="B91" i="12"/>
  <c r="C618" i="12"/>
  <c r="B618" i="12" s="1"/>
  <c r="F576" i="12"/>
  <c r="F577" i="12" s="1"/>
  <c r="I601" i="12" s="1"/>
  <c r="I25" i="1" s="1"/>
  <c r="J473" i="12"/>
  <c r="G473" i="12"/>
  <c r="F473" i="12"/>
  <c r="AB51" i="20" l="1"/>
  <c r="AC50" i="20"/>
  <c r="P57" i="20"/>
  <c r="Q56" i="20"/>
  <c r="T56" i="20"/>
  <c r="S57" i="20"/>
  <c r="C616" i="12"/>
  <c r="B616" i="12" s="1"/>
  <c r="I282" i="12"/>
  <c r="I325" i="12"/>
  <c r="I326" i="12"/>
  <c r="I281" i="12"/>
  <c r="E376" i="12"/>
  <c r="E291" i="12"/>
  <c r="E40" i="12"/>
  <c r="C612" i="12" s="1"/>
  <c r="B612" i="12" s="1"/>
  <c r="G247" i="12"/>
  <c r="G249" i="12"/>
  <c r="J601" i="12"/>
  <c r="C615" i="12"/>
  <c r="B615" i="12" s="1"/>
  <c r="F41" i="12"/>
  <c r="J597" i="12"/>
  <c r="J599" i="12"/>
  <c r="E313" i="12" l="1"/>
  <c r="F450" i="12"/>
  <c r="F256" i="12"/>
  <c r="I16" i="1" s="1"/>
  <c r="AB52" i="20"/>
  <c r="AC51" i="20"/>
  <c r="S58" i="20"/>
  <c r="T57" i="20"/>
  <c r="P58" i="20"/>
  <c r="Q57" i="20"/>
  <c r="E270" i="12"/>
  <c r="G362" i="12"/>
  <c r="J596" i="12"/>
  <c r="P59" i="20" l="1"/>
  <c r="Q58" i="20"/>
  <c r="S59" i="20"/>
  <c r="T58" i="20"/>
  <c r="AB53" i="20"/>
  <c r="AC52" i="20"/>
  <c r="G445" i="12"/>
  <c r="E402" i="12"/>
  <c r="G351" i="12"/>
  <c r="F343" i="12"/>
  <c r="F441" i="12"/>
  <c r="D209" i="12"/>
  <c r="D287" i="12" s="1"/>
  <c r="D266" i="12" s="1"/>
  <c r="H589" i="12" s="1"/>
  <c r="J589" i="12" s="1"/>
  <c r="H454" i="12"/>
  <c r="H470" i="12" s="1"/>
  <c r="J470" i="12" s="1"/>
  <c r="H347" i="12"/>
  <c r="P60" i="20" l="1"/>
  <c r="Q59" i="20"/>
  <c r="AB54" i="20"/>
  <c r="AC53" i="20"/>
  <c r="T59" i="20"/>
  <c r="S60" i="20"/>
  <c r="H471" i="12"/>
  <c r="H474" i="12" s="1"/>
  <c r="H594" i="12" s="1"/>
  <c r="E394" i="12"/>
  <c r="G411" i="12" s="1"/>
  <c r="J591" i="12" s="1"/>
  <c r="G470" i="12"/>
  <c r="E338" i="12"/>
  <c r="E309" i="12" s="1"/>
  <c r="H590" i="12" s="1"/>
  <c r="J590" i="12" s="1"/>
  <c r="J588" i="12" s="1"/>
  <c r="I18" i="1"/>
  <c r="F470" i="12"/>
  <c r="F418" i="12"/>
  <c r="T60" i="20" l="1"/>
  <c r="S61" i="20"/>
  <c r="AC54" i="20"/>
  <c r="P61" i="20"/>
  <c r="Q60" i="20"/>
  <c r="J471" i="12"/>
  <c r="J474" i="12" s="1"/>
  <c r="D476" i="12" s="1"/>
  <c r="I594" i="12" s="1"/>
  <c r="J594" i="12" s="1"/>
  <c r="F471" i="12"/>
  <c r="F474" i="12" s="1"/>
  <c r="H593" i="12" s="1"/>
  <c r="J593" i="12" s="1"/>
  <c r="G471" i="12"/>
  <c r="G474" i="12" s="1"/>
  <c r="H595" i="12" s="1"/>
  <c r="J595" i="12" s="1"/>
  <c r="S62" i="20" l="1"/>
  <c r="T61" i="20"/>
  <c r="P62" i="20"/>
  <c r="Q61" i="20"/>
  <c r="J592" i="12"/>
  <c r="I602" i="12" s="1"/>
  <c r="J602" i="12" s="1"/>
  <c r="J587" i="12" s="1"/>
  <c r="C222" i="15"/>
  <c r="J16" i="15"/>
  <c r="C16" i="15" s="1"/>
  <c r="E310" i="15" s="1"/>
  <c r="D100" i="15"/>
  <c r="G334" i="15" s="1"/>
  <c r="P63" i="20" l="1"/>
  <c r="Q62" i="20"/>
  <c r="S63" i="20"/>
  <c r="T62" i="20"/>
  <c r="F417" i="15"/>
  <c r="F348" i="15"/>
  <c r="D167" i="15"/>
  <c r="I4" i="16" s="1"/>
  <c r="G336" i="15"/>
  <c r="I7" i="16"/>
  <c r="F301" i="15"/>
  <c r="F302" i="15"/>
  <c r="F259" i="15"/>
  <c r="D98" i="15"/>
  <c r="F258" i="15"/>
  <c r="F303" i="15"/>
  <c r="E121" i="15"/>
  <c r="H121" i="15"/>
  <c r="F257" i="15"/>
  <c r="T63" i="20" l="1"/>
  <c r="S64" i="20"/>
  <c r="P64" i="20"/>
  <c r="Q63" i="20"/>
  <c r="F406" i="15"/>
  <c r="H442" i="15" s="1"/>
  <c r="J442" i="15" s="1"/>
  <c r="C102" i="15"/>
  <c r="G115" i="15" s="1"/>
  <c r="I20" i="16" s="1"/>
  <c r="E175" i="15"/>
  <c r="E154" i="15"/>
  <c r="F123" i="15"/>
  <c r="F150" i="15" s="1"/>
  <c r="F154" i="15"/>
  <c r="F442" i="15"/>
  <c r="P65" i="20" l="1"/>
  <c r="Q64" i="20"/>
  <c r="T64" i="20"/>
  <c r="S65" i="20"/>
  <c r="G442" i="15"/>
  <c r="E150" i="15"/>
  <c r="I14" i="16"/>
  <c r="H146" i="15"/>
  <c r="E157" i="15" s="1"/>
  <c r="G146" i="15"/>
  <c r="P66" i="20" l="1"/>
  <c r="Q65" i="20"/>
  <c r="S66" i="20"/>
  <c r="T65" i="20"/>
  <c r="H159" i="15"/>
  <c r="F157" i="15"/>
  <c r="B77" i="15"/>
  <c r="C477" i="15" s="1"/>
  <c r="B477" i="15" s="1"/>
  <c r="S67" i="20" l="1"/>
  <c r="T66" i="20"/>
  <c r="P67" i="20"/>
  <c r="Q66" i="20"/>
  <c r="D163" i="15"/>
  <c r="I9" i="16" s="1"/>
  <c r="P68" i="20" l="1"/>
  <c r="Q67" i="20"/>
  <c r="T67" i="20"/>
  <c r="S68" i="20"/>
  <c r="F171" i="15"/>
  <c r="I5" i="16" s="1"/>
  <c r="D213" i="15"/>
  <c r="T68" i="20" l="1"/>
  <c r="S69" i="20"/>
  <c r="P69" i="20"/>
  <c r="Q68" i="20"/>
  <c r="I398" i="15"/>
  <c r="F254" i="15"/>
  <c r="I258" i="15" s="1"/>
  <c r="F298" i="15"/>
  <c r="D307" i="15"/>
  <c r="F374" i="15"/>
  <c r="I259" i="15"/>
  <c r="F275" i="15"/>
  <c r="F39" i="15"/>
  <c r="I6" i="16"/>
  <c r="F360" i="15"/>
  <c r="F345" i="15"/>
  <c r="D222" i="15"/>
  <c r="E402" i="15"/>
  <c r="S70" i="20" l="1"/>
  <c r="T69" i="20"/>
  <c r="P70" i="20"/>
  <c r="Q69" i="20"/>
  <c r="I257" i="15"/>
  <c r="E246" i="15" s="1"/>
  <c r="I303" i="15"/>
  <c r="I302" i="15"/>
  <c r="I301" i="15"/>
  <c r="I365" i="15"/>
  <c r="I363" i="15"/>
  <c r="I364" i="15"/>
  <c r="D224" i="15"/>
  <c r="D228" i="15" s="1"/>
  <c r="I18" i="16" s="1"/>
  <c r="E222" i="15"/>
  <c r="I280" i="15"/>
  <c r="I279" i="15"/>
  <c r="I278" i="15"/>
  <c r="P71" i="20" l="1"/>
  <c r="Q70" i="20"/>
  <c r="S71" i="20"/>
  <c r="T70" i="20"/>
  <c r="E290" i="15"/>
  <c r="E267" i="15"/>
  <c r="E352" i="15"/>
  <c r="D225" i="15"/>
  <c r="F222" i="15"/>
  <c r="T71" i="20" l="1"/>
  <c r="S72" i="20"/>
  <c r="P72" i="20"/>
  <c r="Q71" i="20"/>
  <c r="G224" i="15"/>
  <c r="G222" i="15"/>
  <c r="E37" i="15"/>
  <c r="C476" i="15" s="1"/>
  <c r="B476" i="15" s="1"/>
  <c r="E39" i="15"/>
  <c r="B80" i="15"/>
  <c r="P73" i="20" l="1"/>
  <c r="Q72" i="20"/>
  <c r="T72" i="20"/>
  <c r="S73" i="20"/>
  <c r="C478" i="15"/>
  <c r="B478" i="15" s="1"/>
  <c r="F38" i="15"/>
  <c r="F232" i="15"/>
  <c r="G338" i="15"/>
  <c r="F419" i="15"/>
  <c r="P74" i="20" l="1"/>
  <c r="Q73" i="20"/>
  <c r="S74" i="20"/>
  <c r="T73" i="20"/>
  <c r="G414" i="15"/>
  <c r="H323" i="15"/>
  <c r="H423" i="15"/>
  <c r="H440" i="15" s="1"/>
  <c r="F319" i="15"/>
  <c r="I15" i="16"/>
  <c r="C179" i="15"/>
  <c r="F410" i="15"/>
  <c r="F327" i="15"/>
  <c r="E378" i="15"/>
  <c r="S75" i="20" l="1"/>
  <c r="T74" i="20"/>
  <c r="P75" i="20"/>
  <c r="Q74" i="20"/>
  <c r="E314" i="15"/>
  <c r="E285" i="15" s="1"/>
  <c r="H456" i="15" s="1"/>
  <c r="J456" i="15" s="1"/>
  <c r="H441" i="15"/>
  <c r="H443" i="15" s="1"/>
  <c r="H460" i="15" s="1"/>
  <c r="E394" i="15"/>
  <c r="F440" i="15"/>
  <c r="G440" i="15"/>
  <c r="J440" i="15"/>
  <c r="D263" i="15"/>
  <c r="D242" i="15" s="1"/>
  <c r="H455" i="15" s="1"/>
  <c r="J455" i="15" s="1"/>
  <c r="I17" i="16"/>
  <c r="E370" i="15"/>
  <c r="H387" i="15" s="1"/>
  <c r="J457" i="15" s="1"/>
  <c r="P76" i="20" l="1"/>
  <c r="Q75" i="20"/>
  <c r="T75" i="20"/>
  <c r="S76" i="20"/>
  <c r="J454" i="15"/>
  <c r="G441" i="15"/>
  <c r="G443" i="15" s="1"/>
  <c r="H461" i="15" s="1"/>
  <c r="J461" i="15" s="1"/>
  <c r="F441" i="15"/>
  <c r="F443" i="15" s="1"/>
  <c r="H459" i="15" s="1"/>
  <c r="J459" i="15" s="1"/>
  <c r="J441" i="15"/>
  <c r="J443" i="15" s="1"/>
  <c r="D445" i="15" s="1"/>
  <c r="I460" i="15" s="1"/>
  <c r="J460" i="15" s="1"/>
  <c r="T76" i="20" l="1"/>
  <c r="S77" i="20"/>
  <c r="P77" i="20"/>
  <c r="Q76" i="20"/>
  <c r="J458" i="15"/>
  <c r="I468" i="15" s="1"/>
  <c r="J468" i="15" s="1"/>
  <c r="J453" i="15" s="1"/>
  <c r="C513" i="14"/>
  <c r="B513" i="14" s="1"/>
  <c r="K14" i="14"/>
  <c r="I2" i="6" s="1"/>
  <c r="E358" i="14"/>
  <c r="F282" i="14"/>
  <c r="E280" i="14" s="1"/>
  <c r="C149" i="14"/>
  <c r="I7" i="6" s="1"/>
  <c r="S78" i="20" l="1"/>
  <c r="T77" i="20"/>
  <c r="P78" i="20"/>
  <c r="Q77" i="20"/>
  <c r="C19" i="14"/>
  <c r="I10" i="6" s="1"/>
  <c r="P79" i="20" l="1"/>
  <c r="Q78" i="20"/>
  <c r="S79" i="20"/>
  <c r="T78" i="20"/>
  <c r="F220" i="14"/>
  <c r="F263" i="14"/>
  <c r="F219" i="14"/>
  <c r="F265" i="14"/>
  <c r="D103" i="14"/>
  <c r="F221" i="14"/>
  <c r="F264" i="14"/>
  <c r="T79" i="20" l="1"/>
  <c r="S80" i="20"/>
  <c r="P80" i="20"/>
  <c r="Q79" i="20"/>
  <c r="D161" i="14"/>
  <c r="I15" i="6" s="1"/>
  <c r="C105" i="14"/>
  <c r="P81" i="20" l="1"/>
  <c r="Q80" i="20"/>
  <c r="T80" i="20"/>
  <c r="S81" i="20"/>
  <c r="H113" i="14"/>
  <c r="H120" i="14"/>
  <c r="H127" i="14"/>
  <c r="D129" i="14" s="1"/>
  <c r="D133" i="14" s="1"/>
  <c r="P82" i="20" l="1"/>
  <c r="Q81" i="20"/>
  <c r="S82" i="20"/>
  <c r="T81" i="20"/>
  <c r="D137" i="14"/>
  <c r="E141" i="14" s="1"/>
  <c r="S83" i="20" l="1"/>
  <c r="T82" i="20"/>
  <c r="P83" i="20"/>
  <c r="Q82" i="20"/>
  <c r="E144" i="14"/>
  <c r="E387" i="14"/>
  <c r="I5" i="6"/>
  <c r="H500" i="14"/>
  <c r="E153" i="14"/>
  <c r="E157" i="14"/>
  <c r="C175" i="14" s="1"/>
  <c r="E343" i="14"/>
  <c r="H502" i="14"/>
  <c r="F445" i="14"/>
  <c r="I4" i="6"/>
  <c r="I6" i="6" s="1"/>
  <c r="P84" i="20" l="1"/>
  <c r="Q83" i="20"/>
  <c r="T83" i="20"/>
  <c r="S84" i="20"/>
  <c r="I8" i="6"/>
  <c r="F260" i="14"/>
  <c r="D347" i="14"/>
  <c r="H379" i="14" s="1"/>
  <c r="F216" i="14"/>
  <c r="J10" i="14"/>
  <c r="F320" i="14"/>
  <c r="G339" i="14"/>
  <c r="E269" i="14"/>
  <c r="I23" i="6"/>
  <c r="I21" i="6"/>
  <c r="I9" i="6"/>
  <c r="F295" i="14"/>
  <c r="D186" i="14"/>
  <c r="C183" i="14" s="1"/>
  <c r="F238" i="14"/>
  <c r="D459" i="14"/>
  <c r="F422" i="14"/>
  <c r="D461" i="14"/>
  <c r="E395" i="14"/>
  <c r="F450" i="14"/>
  <c r="F451" i="14" s="1"/>
  <c r="F144" i="14"/>
  <c r="D75" i="14"/>
  <c r="J11" i="14" s="1"/>
  <c r="C514" i="14"/>
  <c r="B514" i="14" s="1"/>
  <c r="I18" i="6" l="1"/>
  <c r="G166" i="14"/>
  <c r="E165" i="14"/>
  <c r="I17" i="6" s="1"/>
  <c r="T84" i="20"/>
  <c r="S85" i="20"/>
  <c r="P85" i="20"/>
  <c r="Q84" i="20"/>
  <c r="J503" i="14"/>
  <c r="J501" i="14"/>
  <c r="F482" i="14"/>
  <c r="F483" i="14" s="1"/>
  <c r="I504" i="14" s="1"/>
  <c r="I25" i="6" s="1"/>
  <c r="C517" i="14"/>
  <c r="B517" i="14" s="1"/>
  <c r="F351" i="14"/>
  <c r="D194" i="14"/>
  <c r="I20" i="6"/>
  <c r="I220" i="14"/>
  <c r="I221" i="14"/>
  <c r="I219" i="14"/>
  <c r="C516" i="14"/>
  <c r="B516" i="14" s="1"/>
  <c r="F439" i="14"/>
  <c r="F440" i="14" s="1"/>
  <c r="I502" i="14" s="1"/>
  <c r="I24" i="6" s="1"/>
  <c r="I300" i="14"/>
  <c r="I299" i="14"/>
  <c r="I298" i="14"/>
  <c r="H377" i="14"/>
  <c r="F379" i="14"/>
  <c r="G379" i="14"/>
  <c r="J379" i="14"/>
  <c r="I265" i="14"/>
  <c r="I263" i="14"/>
  <c r="I264" i="14"/>
  <c r="C515" i="14"/>
  <c r="B515" i="14" s="1"/>
  <c r="F416" i="14"/>
  <c r="F417" i="14" s="1"/>
  <c r="I500" i="14" s="1"/>
  <c r="I22" i="6" s="1"/>
  <c r="I241" i="14"/>
  <c r="I243" i="14"/>
  <c r="I242" i="14"/>
  <c r="I26" i="6" l="1"/>
  <c r="S86" i="20"/>
  <c r="T85" i="20"/>
  <c r="P86" i="20"/>
  <c r="Q85" i="20"/>
  <c r="E208" i="14"/>
  <c r="E252" i="14"/>
  <c r="J502" i="14"/>
  <c r="J500" i="14"/>
  <c r="F377" i="14"/>
  <c r="G377" i="14"/>
  <c r="J377" i="14"/>
  <c r="D277" i="14"/>
  <c r="F273" i="14"/>
  <c r="F362" i="14"/>
  <c r="D169" i="14"/>
  <c r="J504" i="14"/>
  <c r="F304" i="14"/>
  <c r="E355" i="14"/>
  <c r="I16" i="6"/>
  <c r="D308" i="14"/>
  <c r="E230" i="14"/>
  <c r="E287" i="14"/>
  <c r="P87" i="20" l="1"/>
  <c r="Q86" i="20"/>
  <c r="S87" i="20"/>
  <c r="T86" i="20"/>
  <c r="F335" i="14"/>
  <c r="H378" i="14"/>
  <c r="H380" i="14" s="1"/>
  <c r="H497" i="14" s="1"/>
  <c r="F248" i="14"/>
  <c r="H493" i="14" s="1"/>
  <c r="J493" i="14" s="1"/>
  <c r="E316" i="14"/>
  <c r="F328" i="14" s="1"/>
  <c r="J494" i="14" s="1"/>
  <c r="D225" i="14"/>
  <c r="D204" i="14" s="1"/>
  <c r="H492" i="14" s="1"/>
  <c r="J492" i="14" s="1"/>
  <c r="I19" i="6"/>
  <c r="J499" i="14"/>
  <c r="J378" i="14" l="1"/>
  <c r="J380" i="14" s="1"/>
  <c r="D382" i="14" s="1"/>
  <c r="I497" i="14" s="1"/>
  <c r="J497" i="14" s="1"/>
  <c r="T87" i="20"/>
  <c r="S88" i="20"/>
  <c r="P88" i="20"/>
  <c r="Q87" i="20"/>
  <c r="F378" i="14"/>
  <c r="F380" i="14" s="1"/>
  <c r="H496" i="14" s="1"/>
  <c r="J496" i="14" s="1"/>
  <c r="J491" i="14"/>
  <c r="G378" i="14"/>
  <c r="G380" i="14" s="1"/>
  <c r="H498" i="14" s="1"/>
  <c r="J498" i="14" s="1"/>
  <c r="J495" i="14" l="1"/>
  <c r="I505" i="14" s="1"/>
  <c r="J505" i="14" s="1"/>
  <c r="P89" i="20"/>
  <c r="Q88" i="20"/>
  <c r="T88" i="20"/>
  <c r="S89" i="20"/>
  <c r="J490" i="14" l="1"/>
  <c r="P90" i="20"/>
  <c r="Q89" i="20"/>
  <c r="S90" i="20"/>
  <c r="T89" i="20"/>
  <c r="S91" i="20" l="1"/>
  <c r="T90" i="20"/>
  <c r="P91" i="20"/>
  <c r="Q90" i="20"/>
  <c r="P92" i="20" l="1"/>
  <c r="Q91" i="20"/>
  <c r="T91" i="20"/>
  <c r="S92" i="20"/>
  <c r="T92" i="20" l="1"/>
  <c r="S93" i="20"/>
  <c r="P93" i="20"/>
  <c r="Q92" i="20"/>
  <c r="S94" i="20" l="1"/>
  <c r="T93" i="20"/>
  <c r="P94" i="20"/>
  <c r="Q93" i="20"/>
  <c r="P95" i="20" l="1"/>
  <c r="Q94" i="20"/>
  <c r="S95" i="20"/>
  <c r="T94" i="20"/>
  <c r="T95" i="20" l="1"/>
  <c r="S96" i="20"/>
  <c r="P96" i="20"/>
  <c r="Q95" i="20"/>
  <c r="P97" i="20" l="1"/>
  <c r="Q96" i="20"/>
  <c r="T96" i="20"/>
  <c r="S97" i="20"/>
  <c r="P98" i="20" l="1"/>
  <c r="Q97" i="20"/>
  <c r="S98" i="20"/>
  <c r="T97" i="20"/>
  <c r="S99" i="20" l="1"/>
  <c r="T98" i="20"/>
  <c r="P99" i="20"/>
  <c r="Q98" i="20"/>
  <c r="P100" i="20" l="1"/>
  <c r="Q99" i="20"/>
  <c r="T99" i="20"/>
  <c r="S100" i="20"/>
  <c r="T100" i="20" l="1"/>
  <c r="S101" i="20"/>
  <c r="P101" i="20"/>
  <c r="Q100" i="20"/>
  <c r="S102" i="20" l="1"/>
  <c r="T101" i="20"/>
  <c r="P102" i="20"/>
  <c r="Q101" i="20"/>
  <c r="P103" i="20" l="1"/>
  <c r="Q102" i="20"/>
  <c r="S103" i="20"/>
  <c r="T102" i="20"/>
  <c r="S104" i="20" l="1"/>
  <c r="T103" i="20"/>
  <c r="P104" i="20"/>
  <c r="Q103" i="20"/>
  <c r="P105" i="20" l="1"/>
  <c r="Q104" i="20"/>
  <c r="T104" i="20"/>
  <c r="S105" i="20"/>
  <c r="T105" i="20" l="1"/>
  <c r="S106" i="20"/>
  <c r="P106" i="20"/>
  <c r="Q105" i="20"/>
  <c r="P107" i="20" l="1"/>
  <c r="Q106" i="20"/>
  <c r="S107" i="20"/>
  <c r="T106" i="20"/>
  <c r="S108" i="20" l="1"/>
  <c r="T107" i="20"/>
  <c r="P108" i="20"/>
  <c r="Q107" i="20"/>
  <c r="P109" i="20" l="1"/>
  <c r="Q108" i="20"/>
  <c r="T108" i="20"/>
  <c r="S109" i="20"/>
  <c r="T109" i="20" l="1"/>
  <c r="S110" i="20"/>
  <c r="P110" i="20"/>
  <c r="Q109" i="20"/>
  <c r="S111" i="20" l="1"/>
  <c r="T110" i="20"/>
  <c r="P111" i="20"/>
  <c r="Q110" i="20"/>
  <c r="P112" i="20" l="1"/>
  <c r="Q111" i="20"/>
  <c r="S112" i="20"/>
  <c r="T111" i="20"/>
  <c r="T112" i="20" l="1"/>
  <c r="S113" i="20"/>
  <c r="P113" i="20"/>
  <c r="Q112" i="20"/>
  <c r="P114" i="20" l="1"/>
  <c r="Q113" i="20"/>
  <c r="T113" i="20"/>
  <c r="S114" i="20"/>
  <c r="P115" i="20" l="1"/>
  <c r="Q114" i="20"/>
  <c r="S115" i="20"/>
  <c r="T114" i="20"/>
  <c r="S116" i="20" l="1"/>
  <c r="T115" i="20"/>
  <c r="P116" i="20"/>
  <c r="Q115" i="20"/>
  <c r="P117" i="20" l="1"/>
  <c r="Q116" i="20"/>
  <c r="S117" i="20"/>
  <c r="T116" i="20"/>
  <c r="S118" i="20" l="1"/>
  <c r="T117" i="20"/>
  <c r="P118" i="20"/>
  <c r="Q117" i="20"/>
  <c r="P119" i="20" l="1"/>
  <c r="Q118" i="20"/>
  <c r="T118" i="20"/>
  <c r="S119" i="20"/>
  <c r="S120" i="20" l="1"/>
  <c r="T119" i="20"/>
  <c r="P120" i="20"/>
  <c r="Q119" i="20"/>
  <c r="P121" i="20" l="1"/>
  <c r="Q120" i="20"/>
  <c r="S121" i="20"/>
  <c r="T120" i="20"/>
  <c r="S122" i="20" l="1"/>
  <c r="T121" i="20"/>
  <c r="P122" i="20"/>
  <c r="Q121" i="20"/>
  <c r="T122" i="20" l="1"/>
  <c r="S123" i="20"/>
  <c r="P123" i="20"/>
  <c r="Q122" i="20"/>
  <c r="P124" i="20" l="1"/>
  <c r="Q123" i="20"/>
  <c r="S124" i="20"/>
  <c r="T123" i="20"/>
  <c r="S125" i="20" l="1"/>
  <c r="T124" i="20"/>
  <c r="P125" i="20"/>
  <c r="Q124" i="20"/>
  <c r="P126" i="20" l="1"/>
  <c r="Q125" i="20"/>
  <c r="S126" i="20"/>
  <c r="T125" i="20"/>
  <c r="T126" i="20" l="1"/>
  <c r="S127" i="20"/>
  <c r="P127" i="20"/>
  <c r="Q126" i="20"/>
  <c r="P128" i="20" l="1"/>
  <c r="Q127" i="20"/>
  <c r="T127" i="20"/>
  <c r="S128" i="20"/>
  <c r="P129" i="20" l="1"/>
  <c r="Q128" i="20"/>
  <c r="S129" i="20"/>
  <c r="T128" i="20"/>
  <c r="T129" i="20" l="1"/>
  <c r="S130" i="20"/>
  <c r="P130" i="20"/>
  <c r="Q129" i="20"/>
  <c r="P131" i="20" l="1"/>
  <c r="Q130" i="20"/>
  <c r="T130" i="20"/>
  <c r="S131" i="20"/>
  <c r="S132" i="20" l="1"/>
  <c r="T131" i="20"/>
  <c r="P132" i="20"/>
  <c r="Q131" i="20"/>
  <c r="S133" i="20" l="1"/>
  <c r="T132" i="20"/>
  <c r="P133" i="20"/>
  <c r="Q132" i="20"/>
  <c r="P134" i="20" l="1"/>
  <c r="Q133" i="20"/>
  <c r="T133" i="20"/>
  <c r="S134" i="20"/>
  <c r="T134" i="20" l="1"/>
  <c r="S135" i="20"/>
  <c r="P135" i="20"/>
  <c r="Q134" i="20"/>
  <c r="P136" i="20" l="1"/>
  <c r="Q135" i="20"/>
  <c r="T135" i="20"/>
  <c r="S136" i="20"/>
  <c r="S137" i="20" l="1"/>
  <c r="T136" i="20"/>
  <c r="P137" i="20"/>
  <c r="Q136" i="20"/>
  <c r="P138" i="20" l="1"/>
  <c r="Q137" i="20"/>
  <c r="S138" i="20"/>
  <c r="T137" i="20"/>
  <c r="T138" i="20" l="1"/>
  <c r="S139" i="20"/>
  <c r="P139" i="20"/>
  <c r="Q138" i="20"/>
  <c r="P140" i="20" l="1"/>
  <c r="Q139" i="20"/>
  <c r="S140" i="20"/>
  <c r="T139" i="20"/>
  <c r="S141" i="20" l="1"/>
  <c r="T140" i="20"/>
  <c r="P141" i="20"/>
  <c r="Q140" i="20"/>
  <c r="P142" i="20" l="1"/>
  <c r="Q141" i="20"/>
  <c r="S142" i="20"/>
  <c r="T141" i="20"/>
  <c r="P143" i="20" l="1"/>
  <c r="Q142" i="20"/>
  <c r="T142" i="20"/>
  <c r="S143" i="20"/>
  <c r="T143" i="20" l="1"/>
  <c r="S144" i="20"/>
  <c r="P144" i="20"/>
  <c r="Q143" i="20"/>
  <c r="S145" i="20" l="1"/>
  <c r="T144" i="20"/>
  <c r="P145" i="20"/>
  <c r="Q144" i="20"/>
  <c r="P146" i="20" l="1"/>
  <c r="Q145" i="20"/>
  <c r="S146" i="20"/>
  <c r="T145" i="20"/>
  <c r="T146" i="20" l="1"/>
  <c r="S147" i="20"/>
  <c r="P147" i="20"/>
  <c r="Q146" i="20"/>
  <c r="P148" i="20" l="1"/>
  <c r="Q147" i="20"/>
  <c r="T147" i="20"/>
  <c r="S148" i="20"/>
  <c r="S149" i="20" l="1"/>
  <c r="T148" i="20"/>
  <c r="P149" i="20"/>
  <c r="Q148" i="20"/>
  <c r="T149" i="20" l="1"/>
  <c r="S150" i="20"/>
  <c r="P150" i="20"/>
  <c r="Q149" i="20"/>
  <c r="P151" i="20" l="1"/>
  <c r="Q150" i="20"/>
  <c r="T150" i="20"/>
  <c r="S151" i="20"/>
  <c r="T151" i="20" l="1"/>
  <c r="S152" i="20"/>
  <c r="P152" i="20"/>
  <c r="Q151" i="20"/>
  <c r="S153" i="20" l="1"/>
  <c r="T152" i="20"/>
  <c r="P153" i="20"/>
  <c r="Q154" i="20" s="1"/>
  <c r="Q152" i="20"/>
  <c r="Q153" i="20" l="1"/>
  <c r="T153" i="20"/>
  <c r="S154" i="20"/>
  <c r="T154" i="20" l="1"/>
  <c r="E242" i="13"/>
  <c r="H242" i="13" s="1"/>
  <c r="D195" i="13" l="1"/>
  <c r="I16" i="4" l="1"/>
  <c r="D280" i="13"/>
  <c r="D259" i="13" s="1"/>
  <c r="H577" i="13" s="1"/>
  <c r="J577" i="13" s="1"/>
  <c r="J576" i="13" s="1"/>
  <c r="E368" i="13"/>
  <c r="F380" i="13" s="1"/>
  <c r="J579" i="13" s="1"/>
  <c r="I18" i="4"/>
  <c r="F426" i="13"/>
  <c r="H435" i="13" s="1"/>
  <c r="H460" i="13" s="1"/>
  <c r="F423" i="13" l="1"/>
  <c r="H459" i="13" s="1"/>
  <c r="F460" i="13"/>
  <c r="J460" i="13"/>
  <c r="G460" i="13"/>
  <c r="F386" i="13" l="1"/>
  <c r="F459" i="13"/>
  <c r="F462" i="13" s="1"/>
  <c r="H581" i="13" s="1"/>
  <c r="J581" i="13" s="1"/>
  <c r="H462" i="13"/>
  <c r="H582" i="13" s="1"/>
  <c r="G459" i="13"/>
  <c r="G462" i="13" s="1"/>
  <c r="H583" i="13" s="1"/>
  <c r="J583" i="13" s="1"/>
  <c r="J459" i="13"/>
  <c r="J462" i="13" s="1"/>
  <c r="D464" i="13" l="1"/>
  <c r="I582" i="13" s="1"/>
  <c r="J582" i="13" s="1"/>
  <c r="J580" i="13" s="1"/>
  <c r="I590" i="13" s="1"/>
  <c r="J590" i="13" s="1"/>
  <c r="J575" i="1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filc</author>
    <author>Felipe</author>
  </authors>
  <commentList>
    <comment ref="G10" authorId="0" shapeId="0" xr:uid="{E4941923-6E66-4031-B573-02C155D0DC06}">
      <text>
        <r>
          <rPr>
            <b/>
            <sz val="9"/>
            <color indexed="81"/>
            <rFont val="Tahoma"/>
            <family val="2"/>
          </rPr>
          <t>Fator A/Hd em função de P/Hd. (HDS Plate 3-2)</t>
        </r>
      </text>
    </comment>
    <comment ref="G11" authorId="0" shapeId="0" xr:uid="{E8125877-ABBB-4408-B8D9-E36A10EE24D3}">
      <text>
        <r>
          <rPr>
            <b/>
            <sz val="9"/>
            <color indexed="81"/>
            <rFont val="Tahoma"/>
            <family val="2"/>
          </rPr>
          <t>Fator B/Hd em função de P/Hd. (HDS Plate 3-2)</t>
        </r>
      </text>
    </comment>
    <comment ref="G12" authorId="0" shapeId="0" xr:uid="{38960D1F-F0A0-48D5-A00C-76C3C35D9AB1}">
      <text>
        <r>
          <rPr>
            <b/>
            <sz val="9"/>
            <color indexed="81"/>
            <rFont val="Tahoma"/>
            <family val="2"/>
          </rPr>
          <t>Fator K em função de P/Hd. (HDS Plate 3-2)</t>
        </r>
      </text>
    </comment>
    <comment ref="M14" authorId="0" shapeId="0" xr:uid="{2054F26E-091F-4881-B453-A4EF899C0229}">
      <text>
        <r>
          <rPr>
            <b/>
            <sz val="9"/>
            <color indexed="81"/>
            <rFont val="Tahoma"/>
            <family val="2"/>
          </rPr>
          <t>Centro da Circunferência em X (Xc):
Determinado por trigonometria, através da equação resultante
Xc=Xv+R/tg((180-arctg(a))/2)
onde:
Xv=posição em x do vértice formado pelas 2 retas de jusante;
R=raio da curva de jusante=(0.5*Hd) (HDC chart 122-1/1);
a=inclinação da reta 1 de jusante.</t>
        </r>
      </text>
    </comment>
    <comment ref="G15" authorId="1" shapeId="0" xr:uid="{F4B6E189-372A-4CB1-A97D-B3428A72F8DB}">
      <text>
        <r>
          <rPr>
            <b/>
            <sz val="9"/>
            <color indexed="81"/>
            <rFont val="Tahoma"/>
            <family val="2"/>
          </rPr>
          <t>Raio da Curva de Jusante:
O HDC sugere para ogivas baixas R=0.5*Hd. Porém esse valor pode ser modificado de acordo com as circusntâncias.</t>
        </r>
      </text>
    </comment>
    <comment ref="J15" authorId="0" shapeId="0" xr:uid="{21BA04B2-1C8D-4FA5-B0B3-B49ED9E9B27B}">
      <text>
        <r>
          <rPr>
            <b/>
            <sz val="9"/>
            <color indexed="81"/>
            <rFont val="Tahoma"/>
            <family val="2"/>
          </rPr>
          <t>Utilizar esta fórmula para descobrir o ponto de tangência Xpt considerando o Y como o valor da inclinação de Jusante (V/H).</t>
        </r>
      </text>
    </comment>
    <comment ref="M15" authorId="0" shapeId="0" xr:uid="{DC3AD9EA-F1D8-46C7-824A-4E25C95ECF2D}">
      <text>
        <r>
          <rPr>
            <b/>
            <sz val="9"/>
            <color indexed="81"/>
            <rFont val="Tahoma"/>
            <family val="2"/>
          </rPr>
          <t>Centro da Circunferência em Y (Yc):
Determinado por trigonometria, através da equação resultante
Yc=Pbacia-R
onde:
Pbacia=profundidade da bacia de dissipação;
R=raio da curva de jusante.</t>
        </r>
      </text>
    </comment>
    <comment ref="G16" authorId="0" shapeId="0" xr:uid="{EC610C6B-B3F0-48EB-8774-9ADA6A72ABF5}">
      <text>
        <r>
          <rPr>
            <b/>
            <sz val="9"/>
            <color indexed="81"/>
            <rFont val="Tahoma"/>
            <family val="2"/>
          </rPr>
          <t>Inclinação do paramento de montante (FS V:1H). 
Valores sugeridos:
Face vertical -&gt; FS=vertical
1H:3V -&gt; FS=3.0
2H:3V -&gt; FS=1.5
3H:3V -&gt; FS=1.0</t>
        </r>
      </text>
    </comment>
    <comment ref="M16" authorId="0" shapeId="0" xr:uid="{7A88A043-91E0-442B-861E-D943895A9A84}">
      <text>
        <r>
          <rPr>
            <b/>
            <sz val="9"/>
            <color indexed="81"/>
            <rFont val="Tahoma"/>
            <family val="2"/>
          </rPr>
          <t>Coordenada X do PT de tangência da reta 1 com a curva de jusante  (Xpt1).
Calculada substituindo o ponto encontrado Ypt1 na equação da reta 1.</t>
        </r>
      </text>
    </comment>
    <comment ref="G17" authorId="0" shapeId="0" xr:uid="{A3CF11C0-1BFF-4AB5-9827-CD23F3BAF2DD}">
      <text>
        <r>
          <rPr>
            <b/>
            <sz val="9"/>
            <color indexed="81"/>
            <rFont val="Tahoma"/>
            <family val="2"/>
          </rPr>
          <t xml:space="preserve">Inclinação do reta 1 de jusante (a H:1V). 
Ajustar de acordo com a cota da bacia de dissipação.
Valor sugerido:
1H:1V (45º) -&gt; FS=1
</t>
        </r>
      </text>
    </comment>
    <comment ref="M17" authorId="0" shapeId="0" xr:uid="{96C78C70-1BB4-4369-89E1-AB66D92F74A5}">
      <text>
        <r>
          <rPr>
            <b/>
            <sz val="9"/>
            <color indexed="81"/>
            <rFont val="Tahoma"/>
            <family val="2"/>
          </rPr>
          <t>Coordenada Y do PT de tangência da reta 1 com a curva de jusante (Ypt1).
Calculada utilizando a equação derivada para Y'=a e substituindo (X-Xc)² por ela na equação da circunferência.</t>
        </r>
      </text>
    </comment>
    <comment ref="M18" authorId="0" shapeId="0" xr:uid="{0547F868-17C4-4F32-9A96-778D8AB1FDFB}">
      <text>
        <r>
          <rPr>
            <b/>
            <sz val="9"/>
            <color indexed="81"/>
            <rFont val="Tahoma"/>
            <family val="2"/>
          </rPr>
          <t>Coordenada X do PT de tangência da curva de jusante com a reta 2 (Xpt2).
Xpt2=Xc</t>
        </r>
      </text>
    </comment>
    <comment ref="M19" authorId="0" shapeId="0" xr:uid="{69284934-47F0-4591-B34C-EED8C8134588}">
      <text>
        <r>
          <rPr>
            <b/>
            <sz val="9"/>
            <color indexed="81"/>
            <rFont val="Tahoma"/>
            <family val="2"/>
          </rPr>
          <t>Coordenada Y do PT de tangência da curva de jusante com a reta 2 (Ypt2).
Ypt2=Pbacia</t>
        </r>
      </text>
    </comment>
  </commentList>
</comments>
</file>

<file path=xl/sharedStrings.xml><?xml version="1.0" encoding="utf-8"?>
<sst xmlns="http://schemas.openxmlformats.org/spreadsheetml/2006/main" count="2496" uniqueCount="674">
  <si>
    <t>~IN</t>
  </si>
  <si>
    <t>~OUT</t>
  </si>
  <si>
    <t xml:space="preserve">
</t>
  </si>
  <si>
    <t>MANUAL DE INVENTÁRIO HIDRELÉTRICO DE BACIAS HIDROGRÁFICAS</t>
  </si>
  <si>
    <t>ARQUIVO</t>
  </si>
  <si>
    <t>1.  DADOS BÁSICOS</t>
  </si>
  <si>
    <t>m³/s</t>
  </si>
  <si>
    <t>m</t>
  </si>
  <si>
    <r>
      <t>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=</t>
    </r>
  </si>
  <si>
    <t>(Nível de água máximo normal do reservatório)</t>
  </si>
  <si>
    <r>
      <t>e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</si>
  <si>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r>
      <t>El</t>
    </r>
    <r>
      <rPr>
        <vertAlign val="subscript"/>
        <sz val="10"/>
        <rFont val="Arial"/>
        <family val="2"/>
      </rPr>
      <t>ta0</t>
    </r>
    <r>
      <rPr>
        <sz val="10"/>
        <rFont val="Arial"/>
        <family val="2"/>
      </rPr>
      <t xml:space="preserve"> =</t>
    </r>
  </si>
  <si>
    <t>(Cota média do terreno na seção 0 transversal ao eixo longitudinal do canal de aproximação)</t>
  </si>
  <si>
    <r>
      <t>El</t>
    </r>
    <r>
      <rPr>
        <vertAlign val="subscript"/>
        <sz val="10"/>
        <rFont val="Arial"/>
        <family val="2"/>
      </rPr>
      <t>ta1</t>
    </r>
    <r>
      <rPr>
        <sz val="10"/>
        <rFont val="Arial"/>
        <family val="2"/>
      </rPr>
      <t xml:space="preserve"> =</t>
    </r>
  </si>
  <si>
    <t>(Cota média do terreno na seção 1 transversal ao eixo longitudinal do canal de aproximação)</t>
  </si>
  <si>
    <r>
      <t>El</t>
    </r>
    <r>
      <rPr>
        <vertAlign val="subscript"/>
        <sz val="10"/>
        <rFont val="Arial"/>
        <family val="2"/>
      </rPr>
      <t>ta2</t>
    </r>
    <r>
      <rPr>
        <sz val="10"/>
        <rFont val="Arial"/>
        <family val="2"/>
      </rPr>
      <t xml:space="preserve"> =</t>
    </r>
  </si>
  <si>
    <t>(Cota média do terreno na seção 2 transversal ao eixo longitudinal do canal de aproximação)</t>
  </si>
  <si>
    <r>
      <t>El</t>
    </r>
    <r>
      <rPr>
        <vertAlign val="subscript"/>
        <sz val="10"/>
        <rFont val="Arial"/>
        <family val="2"/>
      </rPr>
      <t>tr0</t>
    </r>
    <r>
      <rPr>
        <sz val="10"/>
        <rFont val="Arial"/>
        <family val="2"/>
      </rPr>
      <t xml:space="preserve"> =</t>
    </r>
  </si>
  <si>
    <t>(Cota média do terreno na seção 0 transversal ao eixo longitudinal do canal de restituição)</t>
  </si>
  <si>
    <r>
      <t>El</t>
    </r>
    <r>
      <rPr>
        <vertAlign val="subscript"/>
        <sz val="10"/>
        <rFont val="Arial"/>
        <family val="2"/>
      </rPr>
      <t>tr1</t>
    </r>
    <r>
      <rPr>
        <sz val="10"/>
        <rFont val="Arial"/>
        <family val="2"/>
      </rPr>
      <t xml:space="preserve"> =</t>
    </r>
  </si>
  <si>
    <t>(Cota média do terreno na seção 1 transversal ao eixo longitudinal do canal de restituição)</t>
  </si>
  <si>
    <r>
      <t>El</t>
    </r>
    <r>
      <rPr>
        <vertAlign val="subscript"/>
        <sz val="10"/>
        <rFont val="Arial"/>
        <family val="2"/>
      </rPr>
      <t>tr2</t>
    </r>
    <r>
      <rPr>
        <sz val="10"/>
        <rFont val="Arial"/>
        <family val="2"/>
      </rPr>
      <t xml:space="preserve"> =</t>
    </r>
  </si>
  <si>
    <t>(Cota média do terreno na seção 2 transversal ao eixo longitudinal do canal de restituição)</t>
  </si>
  <si>
    <r>
      <t>L</t>
    </r>
    <r>
      <rPr>
        <vertAlign val="subscript"/>
        <sz val="10"/>
        <rFont val="Arial"/>
        <family val="2"/>
      </rPr>
      <t>ca</t>
    </r>
    <r>
      <rPr>
        <sz val="10"/>
        <rFont val="Arial"/>
        <family val="2"/>
      </rPr>
      <t xml:space="preserve"> =</t>
    </r>
  </si>
  <si>
    <t>(Comprimento médio do canal de aproximação)</t>
  </si>
  <si>
    <r>
      <t>L</t>
    </r>
    <r>
      <rPr>
        <vertAlign val="subscript"/>
        <sz val="10"/>
        <rFont val="Arial"/>
        <family val="2"/>
      </rPr>
      <t>cr</t>
    </r>
    <r>
      <rPr>
        <sz val="10"/>
        <rFont val="Arial"/>
        <family val="2"/>
      </rPr>
      <t xml:space="preserve"> =</t>
    </r>
  </si>
  <si>
    <t>(Comprimento médio do canal de restituição)</t>
  </si>
  <si>
    <t>2.  MENSAGENS DE VERIFICAÇÃO DO CÁLCULO</t>
  </si>
  <si>
    <t>3.  DIMENSIONAMENTO</t>
  </si>
  <si>
    <t>a)</t>
  </si>
  <si>
    <t>m/s</t>
  </si>
  <si>
    <t>===&gt;</t>
  </si>
  <si>
    <t>m²</t>
  </si>
  <si>
    <t>b)</t>
  </si>
  <si>
    <t>c)</t>
  </si>
  <si>
    <t>d)</t>
  </si>
  <si>
    <t>sendo:</t>
  </si>
  <si>
    <t>com:</t>
  </si>
  <si>
    <t>ESCAVAÇÃO</t>
  </si>
  <si>
    <t>Volume total de escavação comum:</t>
  </si>
  <si>
    <t>m³</t>
  </si>
  <si>
    <t>Volume de escavação comum no canal de aproximação:</t>
  </si>
  <si>
    <t>Volume de escavação comum por metro na seção i do canal de aproximação:</t>
  </si>
  <si>
    <t>m     (Largura do fundo do canal de aproximação)</t>
  </si>
  <si>
    <t>seção 0:</t>
  </si>
  <si>
    <r>
      <t>h</t>
    </r>
    <r>
      <rPr>
        <vertAlign val="subscript"/>
        <sz val="10"/>
        <rFont val="Arial"/>
        <family val="2"/>
      </rPr>
      <t>ra0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</si>
  <si>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ta0</t>
    </r>
    <r>
      <rPr>
        <sz val="11"/>
        <color theme="1"/>
        <rFont val="Calibri"/>
        <family val="2"/>
        <scheme val="minor"/>
      </rPr>
      <t xml:space="preserve"> =</t>
    </r>
  </si>
  <si>
    <t>seção 1:</t>
  </si>
  <si>
    <r>
      <t>h</t>
    </r>
    <r>
      <rPr>
        <vertAlign val="subscript"/>
        <sz val="10"/>
        <rFont val="Arial"/>
        <family val="2"/>
      </rPr>
      <t>ra1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</si>
  <si>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ta1</t>
    </r>
    <r>
      <rPr>
        <sz val="11"/>
        <color theme="1"/>
        <rFont val="Calibri"/>
        <family val="2"/>
        <scheme val="minor"/>
      </rPr>
      <t xml:space="preserve"> =</t>
    </r>
  </si>
  <si>
    <t>seção 2:</t>
  </si>
  <si>
    <r>
      <t>h</t>
    </r>
    <r>
      <rPr>
        <vertAlign val="subscript"/>
        <sz val="10"/>
        <rFont val="Arial"/>
        <family val="2"/>
      </rPr>
      <t>ra2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</si>
  <si>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ta2</t>
    </r>
    <r>
      <rPr>
        <sz val="11"/>
        <color theme="1"/>
        <rFont val="Calibri"/>
        <family val="2"/>
        <scheme val="minor"/>
      </rPr>
      <t xml:space="preserve"> =</t>
    </r>
  </si>
  <si>
    <t>Volume de escavação comum no canal de restituição:</t>
  </si>
  <si>
    <t>Volume de escavação comum por metro na seção i do canal de restituição:</t>
  </si>
  <si>
    <t>m     (Largura do fundo do canal de restituição)</t>
  </si>
  <si>
    <r>
      <t>h</t>
    </r>
    <r>
      <rPr>
        <vertAlign val="subscript"/>
        <sz val="10"/>
        <rFont val="Arial"/>
        <family val="2"/>
      </rPr>
      <t>rr0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</si>
  <si>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tr0</t>
    </r>
    <r>
      <rPr>
        <sz val="11"/>
        <color theme="1"/>
        <rFont val="Calibri"/>
        <family val="2"/>
        <scheme val="minor"/>
      </rPr>
      <t xml:space="preserve"> =</t>
    </r>
  </si>
  <si>
    <r>
      <t>h</t>
    </r>
    <r>
      <rPr>
        <vertAlign val="subscript"/>
        <sz val="10"/>
        <rFont val="Arial"/>
        <family val="2"/>
      </rPr>
      <t>rr1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</si>
  <si>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tr1</t>
    </r>
    <r>
      <rPr>
        <sz val="11"/>
        <color theme="1"/>
        <rFont val="Calibri"/>
        <family val="2"/>
        <scheme val="minor"/>
      </rPr>
      <t xml:space="preserve"> =</t>
    </r>
  </si>
  <si>
    <r>
      <t>h</t>
    </r>
    <r>
      <rPr>
        <vertAlign val="subscript"/>
        <sz val="10"/>
        <rFont val="Arial"/>
        <family val="2"/>
      </rPr>
      <t>rr2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</si>
  <si>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tr2</t>
    </r>
    <r>
      <rPr>
        <sz val="11"/>
        <color theme="1"/>
        <rFont val="Calibri"/>
        <family val="2"/>
        <scheme val="minor"/>
      </rPr>
      <t xml:space="preserve"> =</t>
    </r>
  </si>
  <si>
    <t>Volume total de escavação em rocha:</t>
  </si>
  <si>
    <t>Volume de escavação em rocha no canal de aproximação:</t>
  </si>
  <si>
    <t>Volume de escavação em rocha por metro na seção i do canal de aproximação:</t>
  </si>
  <si>
    <r>
      <t>V</t>
    </r>
    <r>
      <rPr>
        <vertAlign val="subscript"/>
        <sz val="10"/>
        <rFont val="Arial"/>
        <family val="2"/>
      </rPr>
      <t>ra0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</si>
  <si>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ra1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</si>
  <si>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ra2</t>
    </r>
    <r>
      <rPr>
        <sz val="11"/>
        <color theme="1"/>
        <rFont val="Calibri"/>
        <family val="2"/>
        <scheme val="minor"/>
      </rPr>
      <t xml:space="preserve"> =</t>
    </r>
  </si>
  <si>
    <t>Volume de escavação em rocha no canal de restituição:</t>
  </si>
  <si>
    <t>Volume de escavação em rocha por metro na seção i do canal de restituição:</t>
  </si>
  <si>
    <r>
      <t>V</t>
    </r>
    <r>
      <rPr>
        <vertAlign val="subscript"/>
        <sz val="10"/>
        <rFont val="Arial"/>
        <family val="2"/>
      </rPr>
      <t>rr0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</si>
  <si>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rr1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</si>
  <si>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rr2</t>
    </r>
    <r>
      <rPr>
        <sz val="11"/>
        <color theme="1"/>
        <rFont val="Calibri"/>
        <family val="2"/>
        <scheme val="minor"/>
      </rPr>
      <t xml:space="preserve"> =</t>
    </r>
  </si>
  <si>
    <t>R$/m³</t>
  </si>
  <si>
    <t>LIMPEZA E TRATAMENTO DE FUNDAÇÃO</t>
  </si>
  <si>
    <t>R$/m²</t>
  </si>
  <si>
    <t>(Custo unitário de limpeza de superfície em rocha)</t>
  </si>
  <si>
    <t>(Custo unitário de furo roto-percussivo)</t>
  </si>
  <si>
    <t>R$/m</t>
  </si>
  <si>
    <t>R$</t>
  </si>
  <si>
    <t>CONCRETO</t>
  </si>
  <si>
    <t>Taxas de cimento e armadura:</t>
  </si>
  <si>
    <t>Cimento</t>
  </si>
  <si>
    <t>Armadura</t>
  </si>
  <si>
    <t>(kg/m³)</t>
  </si>
  <si>
    <t>Totais:</t>
  </si>
  <si>
    <t>CSC</t>
  </si>
  <si>
    <t>Volume</t>
  </si>
  <si>
    <t>C. unitário</t>
  </si>
  <si>
    <t>C. total</t>
  </si>
  <si>
    <t>(t)</t>
  </si>
  <si>
    <t>(m³)</t>
  </si>
  <si>
    <t>(R$/m³)</t>
  </si>
  <si>
    <t>(R$)</t>
  </si>
  <si>
    <t>TOTAL</t>
  </si>
  <si>
    <t>-</t>
  </si>
  <si>
    <t>Custo unitário médio:      $ =</t>
  </si>
  <si>
    <t>(C. total/Volume)</t>
  </si>
  <si>
    <t xml:space="preserve">Custos de transporte e seguros (5%), de montagem e testes (8%) e de impostos e taxas (28%): </t>
  </si>
  <si>
    <t>R$/unidade</t>
  </si>
  <si>
    <t>Custo da comporta instalada:</t>
  </si>
  <si>
    <t>R$/comporta</t>
  </si>
  <si>
    <t>Custo das guias e partes fixas instaladas:</t>
  </si>
  <si>
    <t xml:space="preserve">  Preços de DEZ/06</t>
  </si>
  <si>
    <t>PREÇO UNITÁRIO</t>
  </si>
  <si>
    <t>CUSTO</t>
  </si>
  <si>
    <t>CONTA</t>
  </si>
  <si>
    <t>ITEM</t>
  </si>
  <si>
    <t>UN.</t>
  </si>
  <si>
    <t>QUANT.</t>
  </si>
  <si>
    <t>10³ R$</t>
  </si>
  <si>
    <t>gl</t>
  </si>
  <si>
    <t>t</t>
  </si>
  <si>
    <t>un</t>
  </si>
  <si>
    <t>LINHA</t>
  </si>
  <si>
    <t>COMENTÁRIO</t>
  </si>
  <si>
    <t>dado de entrada</t>
  </si>
  <si>
    <r>
      <t>H</t>
    </r>
    <r>
      <rPr>
        <vertAlign val="subscript"/>
        <sz val="10"/>
        <rFont val="Arial"/>
        <family val="2"/>
      </rPr>
      <t>bl</t>
    </r>
    <r>
      <rPr>
        <sz val="10"/>
        <rFont val="Arial"/>
        <family val="2"/>
      </rPr>
      <t xml:space="preserve"> =</t>
    </r>
  </si>
  <si>
    <t>%</t>
  </si>
  <si>
    <t>e)</t>
  </si>
  <si>
    <t>f)</t>
  </si>
  <si>
    <t>g)</t>
  </si>
  <si>
    <r>
      <t>El</t>
    </r>
    <r>
      <rPr>
        <vertAlign val="subscript"/>
        <sz val="10"/>
        <rFont val="Arial"/>
        <family val="2"/>
      </rPr>
      <t>ca</t>
    </r>
    <r>
      <rPr>
        <sz val="10"/>
        <rFont val="Arial"/>
        <family val="2"/>
      </rPr>
      <t xml:space="preserve"> =</t>
    </r>
  </si>
  <si>
    <t>(Cota do fundo do canal de aproximação)</t>
  </si>
  <si>
    <r>
      <t>El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</si>
  <si>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ESCAVAÇÃO COMUM</t>
    </r>
  </si>
  <si>
    <t>Volume de escavação comum na estrutura:</t>
  </si>
  <si>
    <r>
      <t>&gt;</t>
    </r>
    <r>
      <rPr>
        <sz val="10"/>
        <rFont val="Arial"/>
        <family val="2"/>
      </rPr>
      <t xml:space="preserve"> ESCAVAÇÃO EM ROCHA A CÉU ABERTO</t>
    </r>
  </si>
  <si>
    <t>Área de limpeza da fundação:</t>
  </si>
  <si>
    <t>Custo  total de limpeza e tratamento de fundação:</t>
  </si>
  <si>
    <t>TÍTULO: VERTEDOURO DE OGIVA ALTA CONTROLADO COM BACIA DE DISSIPAÇÃO</t>
  </si>
  <si>
    <t>575cobd.xls</t>
  </si>
  <si>
    <t>REVISÃO :</t>
  </si>
  <si>
    <t>Dados para o dimensionamento:</t>
  </si>
  <si>
    <r>
      <t>k</t>
    </r>
    <r>
      <rPr>
        <vertAlign val="subscript"/>
        <sz val="10"/>
        <rFont val="Arial"/>
        <family val="2"/>
      </rPr>
      <t>v</t>
    </r>
    <r>
      <rPr>
        <sz val="10"/>
        <rFont val="Arial"/>
        <family val="2"/>
      </rPr>
      <t xml:space="preserve"> =</t>
    </r>
  </si>
  <si>
    <t xml:space="preserve">(Coeficiente para determinação da altura inicial das comportas: 0,6 - 2 comportas; </t>
  </si>
  <si>
    <t xml:space="preserve"> 0,5 - 3 comportas; 0,4 - 5 comportas; 0,3 - 10 comportas)</t>
  </si>
  <si>
    <r>
      <t>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</si>
  <si>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r>
      <t>Q</t>
    </r>
    <r>
      <rPr>
        <vertAlign val="subscript"/>
        <sz val="10"/>
        <rFont val="Arial"/>
        <family val="2"/>
      </rPr>
      <t>v</t>
    </r>
    <r>
      <rPr>
        <sz val="10"/>
        <rFont val="Arial"/>
        <family val="2"/>
      </rPr>
      <t xml:space="preserve"> =</t>
    </r>
  </si>
  <si>
    <t>(Vazão de projeto do vertedouro -  recomendado 10.000 anos de recorrência)</t>
  </si>
  <si>
    <r>
      <t>Q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</si>
  <si>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(Vazão da cheia centenária)</t>
  </si>
  <si>
    <r>
      <t>El</t>
    </r>
    <r>
      <rPr>
        <vertAlign val="subscript"/>
        <sz val="10"/>
        <rFont val="Arial"/>
        <family val="2"/>
      </rPr>
      <t>cv</t>
    </r>
    <r>
      <rPr>
        <sz val="10"/>
        <rFont val="Arial"/>
        <family val="2"/>
      </rPr>
      <t xml:space="preserve"> =</t>
    </r>
  </si>
  <si>
    <t>(Cota do fundo do canal de aproximação ao vertedouro)</t>
  </si>
  <si>
    <r>
      <t>NA</t>
    </r>
    <r>
      <rPr>
        <vertAlign val="subscript"/>
        <sz val="10"/>
        <rFont val="Arial"/>
        <family val="2"/>
      </rPr>
      <t>xcr</t>
    </r>
    <r>
      <rPr>
        <sz val="10"/>
        <rFont val="Arial"/>
        <family val="2"/>
      </rPr>
      <t xml:space="preserve"> =</t>
    </r>
  </si>
  <si>
    <t>(Nível de água máximo no canal de restituição)</t>
  </si>
  <si>
    <r>
      <t>NA</t>
    </r>
    <r>
      <rPr>
        <vertAlign val="subscript"/>
        <sz val="10"/>
        <rFont val="Arial"/>
        <family val="2"/>
      </rPr>
      <t>ccr</t>
    </r>
    <r>
      <rPr>
        <sz val="10"/>
        <rFont val="Arial"/>
        <family val="2"/>
      </rPr>
      <t xml:space="preserve"> =</t>
    </r>
  </si>
  <si>
    <t>(Nível de água no canal de restituição para cheia centenária)</t>
  </si>
  <si>
    <r>
      <t>El</t>
    </r>
    <r>
      <rPr>
        <vertAlign val="subscript"/>
        <sz val="10"/>
        <rFont val="Arial"/>
        <family val="2"/>
      </rPr>
      <t>cr</t>
    </r>
    <r>
      <rPr>
        <sz val="10"/>
        <rFont val="Arial"/>
        <family val="2"/>
      </rPr>
      <t xml:space="preserve"> =</t>
    </r>
  </si>
  <si>
    <t>(Cota do fundo do canal de restituição)</t>
  </si>
  <si>
    <r>
      <t>N</t>
    </r>
    <r>
      <rPr>
        <vertAlign val="subscript"/>
        <sz val="10"/>
        <rFont val="Arial"/>
        <family val="2"/>
      </rPr>
      <t>cp</t>
    </r>
    <r>
      <rPr>
        <sz val="11"/>
        <color theme="1"/>
        <rFont val="Calibri"/>
        <family val="2"/>
        <scheme val="minor"/>
      </rPr>
      <t xml:space="preserve"> =</t>
    </r>
  </si>
  <si>
    <t xml:space="preserve">(Número de comportas. </t>
  </si>
  <si>
    <t>Dados para a quantificação:</t>
  </si>
  <si>
    <t>(Cota média do terreno na área do vertedouro propriamente dito, incluindo o dissipador de energia)</t>
  </si>
  <si>
    <r>
      <t>El</t>
    </r>
    <r>
      <rPr>
        <vertAlign val="subscript"/>
        <sz val="10"/>
        <rFont val="Arial"/>
        <family val="2"/>
      </rPr>
      <t>tde</t>
    </r>
    <r>
      <rPr>
        <sz val="10"/>
        <rFont val="Arial"/>
        <family val="2"/>
      </rPr>
      <t xml:space="preserve"> =</t>
    </r>
  </si>
  <si>
    <t>(Cota média do terreno na área da bacia de dissipação, exclusivamente)</t>
  </si>
  <si>
    <t>(Espessura média da camada de terra na área do vertedouro)</t>
  </si>
  <si>
    <r>
      <t>e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</si>
  <si>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(Espessura do revestimento de concreto da soleira da bacia de dissipação)</t>
  </si>
  <si>
    <t xml:space="preserve">                  Bacia de dissipação:</t>
  </si>
  <si>
    <r>
      <t>Arbitra-se valores para 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até que o valor calculado seja igual ao arbitrado. A mensagem informa se o valor arbitrado está correto</t>
    </r>
  </si>
  <si>
    <t>ou se deve ser maior ou menor. Pode ser necessário diminuir dependendo do número de Froude (ver página 4).</t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</si>
  <si>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=</t>
    </r>
  </si>
  <si>
    <t xml:space="preserve">          ===&gt;</t>
  </si>
  <si>
    <r>
      <t>&gt;</t>
    </r>
    <r>
      <rPr>
        <b/>
        <sz val="10"/>
        <rFont val="Arial"/>
        <family val="2"/>
      </rPr>
      <t xml:space="preserve">  INFLUÊNCIA DO AFOGAMENTO DE JUSANTE SOBRE O COEFICIENTE DE DESCARGA</t>
    </r>
  </si>
  <si>
    <r>
      <t>&gt;</t>
    </r>
    <r>
      <rPr>
        <b/>
        <sz val="10"/>
        <rFont val="Arial"/>
        <family val="2"/>
      </rPr>
      <t xml:space="preserve">  RELAÇÃO RECOMENDADA ENTRE LARGURA E ALTURA DAS COMPORTAS:</t>
    </r>
  </si>
  <si>
    <t xml:space="preserve"> ===&gt; </t>
  </si>
  <si>
    <r>
      <t>&gt;</t>
    </r>
    <r>
      <rPr>
        <b/>
        <sz val="10"/>
        <rFont val="Arial"/>
        <family val="2"/>
      </rPr>
      <t xml:space="preserve">  SUGESTÃO PARA ALTURA DAS COMPORTAS:</t>
    </r>
  </si>
  <si>
    <r>
      <t>&gt;</t>
    </r>
    <r>
      <rPr>
        <b/>
        <sz val="10"/>
        <rFont val="Arial"/>
        <family val="2"/>
      </rPr>
      <t xml:space="preserve">  NÚMERO DE FROUDE:</t>
    </r>
  </si>
  <si>
    <r>
      <t>&gt;</t>
    </r>
    <r>
      <rPr>
        <sz val="10"/>
        <rFont val="Arial"/>
        <family val="2"/>
      </rPr>
      <t xml:space="preserve"> SUGESTÃO PARA ALTURA DAS COMPORTAS</t>
    </r>
  </si>
  <si>
    <r>
      <t>Assim: 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</si>
  <si>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COEFICIENTE DE DESCARGA</t>
  </si>
  <si>
    <t>m       (Altura da ogiva em relação ao fundo do canal de aproximação ao vertedouro)</t>
  </si>
  <si>
    <t>(Altura relativa média da ogiva.)</t>
  </si>
  <si>
    <t>Para o valor de z calculado neste aproveitamento, tem-se:</t>
  </si>
  <si>
    <r>
      <t>C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>'</t>
    </r>
    <r>
      <rPr>
        <sz val="11"/>
        <color theme="1"/>
        <rFont val="Calibri"/>
        <family val="2"/>
        <scheme val="minor"/>
      </rPr>
      <t xml:space="preserve"> =</t>
    </r>
  </si>
  <si>
    <t>AFOGAMENTO POR JUSANTE</t>
  </si>
  <si>
    <t>Parâmetros de cálculo:</t>
  </si>
  <si>
    <r>
      <t>Coeficiente de redução do C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:</t>
    </r>
  </si>
  <si>
    <t>FAIXA I :</t>
  </si>
  <si>
    <t>FAIXA II :</t>
  </si>
  <si>
    <t>FAIXA III :</t>
  </si>
  <si>
    <r>
      <t xml:space="preserve">Com os parâmetros  </t>
    </r>
    <r>
      <rPr>
        <b/>
        <sz val="10"/>
        <rFont val="Arial"/>
        <family val="2"/>
      </rPr>
      <t>u</t>
    </r>
    <r>
      <rPr>
        <sz val="10"/>
        <rFont val="Arial"/>
        <family val="2"/>
      </rPr>
      <t xml:space="preserve">  e  </t>
    </r>
    <r>
      <rPr>
        <b/>
        <sz val="10"/>
        <rFont val="Arial"/>
        <family val="2"/>
      </rPr>
      <t>w</t>
    </r>
    <r>
      <rPr>
        <sz val="10"/>
        <rFont val="Arial"/>
        <family val="2"/>
      </rPr>
      <t xml:space="preserve">  calculados acima, tem-se para o valor de </t>
    </r>
    <r>
      <rPr>
        <b/>
        <sz val="10"/>
        <rFont val="Arial"/>
        <family val="2"/>
      </rPr>
      <t>k</t>
    </r>
    <r>
      <rPr>
        <sz val="10"/>
        <rFont val="Arial"/>
        <family val="2"/>
      </rPr>
      <t>:</t>
    </r>
  </si>
  <si>
    <r>
      <t>k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</si>
  <si>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Assim, tem-se para o Coeficiente de descarga:</t>
  </si>
  <si>
    <t>LARGURA ÚTIL DOS VÃOS</t>
  </si>
  <si>
    <t>LARGURA REAL DOS VÃOS</t>
  </si>
  <si>
    <t>SUGESTÃO PARA NÚMERO DE COMPORTAS</t>
  </si>
  <si>
    <t>unidades</t>
  </si>
  <si>
    <t>LARGURA DAS COMPORTAS</t>
  </si>
  <si>
    <t xml:space="preserve">Verificação: </t>
  </si>
  <si>
    <t>ESPESSURA DOS PILARES</t>
  </si>
  <si>
    <t>LARGURA TOTAL DO VERTEDOURO</t>
  </si>
  <si>
    <t>COMPRIMENTO DA OGIVA</t>
  </si>
  <si>
    <t>h)</t>
  </si>
  <si>
    <t>COMPRIMENTO TOTAL DO VERTEDOURO</t>
  </si>
  <si>
    <t>4.  BACIA DE DISSIPAÇÃO</t>
  </si>
  <si>
    <t>Largura da bacia de dissipação</t>
  </si>
  <si>
    <t>Elevação do piso da bacia</t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</si>
  <si>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(arb)</t>
    </r>
  </si>
  <si>
    <r>
      <t>v</t>
    </r>
    <r>
      <rPr>
        <vertAlign val="subscript"/>
        <sz val="10"/>
        <rFont val="Arial"/>
        <family val="2"/>
      </rPr>
      <t>1</t>
    </r>
  </si>
  <si>
    <r>
      <t>y</t>
    </r>
    <r>
      <rPr>
        <vertAlign val="subscript"/>
        <sz val="10"/>
        <rFont val="Arial"/>
        <family val="2"/>
      </rPr>
      <t>1</t>
    </r>
  </si>
  <si>
    <r>
      <t>Fr</t>
    </r>
    <r>
      <rPr>
        <vertAlign val="subscript"/>
        <sz val="10"/>
        <rFont val="Arial"/>
        <family val="2"/>
      </rPr>
      <t>1</t>
    </r>
  </si>
  <si>
    <r>
      <t>y</t>
    </r>
    <r>
      <rPr>
        <vertAlign val="subscript"/>
        <sz val="10"/>
        <rFont val="Arial"/>
        <family val="2"/>
      </rPr>
      <t>2</t>
    </r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</si>
  <si>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(calc)</t>
    </r>
  </si>
  <si>
    <t>Conclusão:</t>
  </si>
  <si>
    <r>
      <t>y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</si>
  <si>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y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</t>
    </r>
  </si>
  <si>
    <r>
      <t>F</t>
    </r>
    <r>
      <rPr>
        <sz val="10"/>
        <rFont val="Arial"/>
        <family val="2"/>
      </rPr>
      <t>r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</si>
  <si>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=</t>
    </r>
  </si>
  <si>
    <t>Raio de curvatura na entrada da bacia</t>
  </si>
  <si>
    <t>Comprimento da bacia</t>
  </si>
  <si>
    <t>5.  QUANTIFICAÇÃO E CUSTOS</t>
  </si>
  <si>
    <t>Volume de escavação em rocha na área da ogiva:</t>
  </si>
  <si>
    <t>Volume de escavação em rocha na área da bacia de dissipação:</t>
  </si>
  <si>
    <t>Volume de escavação em rocha na área contraforte dos muros da bacia de dissipação:</t>
  </si>
  <si>
    <t>Volume de escavação em rocha em bermas na área da bacia de dissipação:</t>
  </si>
  <si>
    <t>Volume de escavação em rocha na área do paramento de jusante da ogiva:</t>
  </si>
  <si>
    <t>Comprimento da injeção de cimento e da linha de drenagem:</t>
  </si>
  <si>
    <t>m      (Para drenagem.)</t>
  </si>
  <si>
    <t>Comprimento total dos chumbadores:</t>
  </si>
  <si>
    <t>Custo  total de limpeza e tratamento de fundação</t>
  </si>
  <si>
    <r>
      <t>C</t>
    </r>
    <r>
      <rPr>
        <vertAlign val="subscript"/>
        <sz val="10"/>
        <rFont val="Arial"/>
        <family val="2"/>
      </rPr>
      <t>lf</t>
    </r>
    <r>
      <rPr>
        <sz val="11"/>
        <color theme="1"/>
        <rFont val="Calibri"/>
        <family val="2"/>
        <scheme val="minor"/>
      </rPr>
      <t xml:space="preserve"> =</t>
    </r>
  </si>
  <si>
    <r>
      <t>C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</si>
  <si>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r>
      <t>C</t>
    </r>
    <r>
      <rPr>
        <vertAlign val="subscript"/>
        <sz val="10"/>
        <rFont val="Arial"/>
        <family val="2"/>
      </rPr>
      <t>ic</t>
    </r>
    <r>
      <rPr>
        <sz val="10"/>
        <rFont val="Arial"/>
        <family val="2"/>
      </rPr>
      <t xml:space="preserve"> =</t>
    </r>
  </si>
  <si>
    <t>(Custo unitário de injeção com calda de cimento)</t>
  </si>
  <si>
    <r>
      <t>C</t>
    </r>
    <r>
      <rPr>
        <vertAlign val="subscript"/>
        <sz val="10"/>
        <rFont val="Arial"/>
        <family val="2"/>
      </rPr>
      <t>tfc</t>
    </r>
    <r>
      <rPr>
        <sz val="10"/>
        <rFont val="Arial"/>
        <family val="2"/>
      </rPr>
      <t xml:space="preserve"> =</t>
    </r>
  </si>
  <si>
    <t>(Custo unitário de chumbadores)</t>
  </si>
  <si>
    <t>Volume de concreto do vertedouro:</t>
  </si>
  <si>
    <t>Volume de concreto da ogiva:</t>
  </si>
  <si>
    <r>
      <t>m</t>
    </r>
    <r>
      <rPr>
        <b/>
        <i/>
        <sz val="10"/>
        <rFont val="Arial"/>
        <family val="2"/>
      </rPr>
      <t>³</t>
    </r>
  </si>
  <si>
    <t>Volume de concreto do paramento de jusante da ogiva:</t>
  </si>
  <si>
    <t>Volume de concreto dos pilares:</t>
  </si>
  <si>
    <t>Volume de concreto da ponte:</t>
  </si>
  <si>
    <t>Volume de concreto da bacia de dissipação:</t>
  </si>
  <si>
    <t>Volume de concreto do revestimento vertical da bacia de dissipação:</t>
  </si>
  <si>
    <t>Volume de concreto dos muros da bacia de dissipação</t>
  </si>
  <si>
    <t>Ogiva, contraforte e abaixo do defletor</t>
  </si>
  <si>
    <t>Bacia de dissipação e defletor</t>
  </si>
  <si>
    <t>Pilares e muros</t>
  </si>
  <si>
    <t>Ponte</t>
  </si>
  <si>
    <t>EQUIPAMENTOS DO VERTEDOURO</t>
  </si>
  <si>
    <t>Parâmetro:</t>
  </si>
  <si>
    <r>
      <t>H</t>
    </r>
    <r>
      <rPr>
        <vertAlign val="subscript"/>
        <sz val="10"/>
        <rFont val="Arial"/>
        <family val="2"/>
      </rPr>
      <t>x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 xml:space="preserve">cp           </t>
    </r>
    <r>
      <rPr>
        <sz val="10"/>
        <rFont val="Arial"/>
        <family val="2"/>
      </rPr>
      <t>(Carga hidrostática máxima na soleira da comporta)</t>
    </r>
  </si>
  <si>
    <r>
      <t>&gt;</t>
    </r>
    <r>
      <rPr>
        <sz val="10"/>
        <rFont val="Arial"/>
        <family val="2"/>
      </rPr>
      <t xml:space="preserve"> COMPORTAS SEGMENTO</t>
    </r>
  </si>
  <si>
    <t xml:space="preserve">       Custo de aquisição: (do gráfico B.21)</t>
  </si>
  <si>
    <r>
      <t>&gt;</t>
    </r>
    <r>
      <rPr>
        <sz val="10"/>
        <rFont val="Arial"/>
        <family val="2"/>
      </rPr>
      <t xml:space="preserve"> COMPORTA ENSECADEIRA</t>
    </r>
  </si>
  <si>
    <t xml:space="preserve">       Custo de aquisição: (do gráfico B24)</t>
  </si>
  <si>
    <r>
      <t>&gt;</t>
    </r>
    <r>
      <rPr>
        <sz val="10"/>
        <rFont val="Arial"/>
        <family val="2"/>
      </rPr>
      <t xml:space="preserve"> PARTES FIXAS</t>
    </r>
  </si>
  <si>
    <t xml:space="preserve">       Custo global de aquisição:</t>
  </si>
  <si>
    <t>m     (Altura de borda livre)</t>
  </si>
  <si>
    <r>
      <t>&gt;</t>
    </r>
    <r>
      <rPr>
        <sz val="10"/>
        <rFont val="Arial"/>
        <family val="2"/>
      </rPr>
      <t xml:space="preserve"> GUINDASTE</t>
    </r>
  </si>
  <si>
    <t xml:space="preserve">       Custo de aquisição: (do gráfico B26)</t>
  </si>
  <si>
    <t>Assim, com z =</t>
  </si>
  <si>
    <t>, tem-se para o custo de aquisição do pórtico rolante:</t>
  </si>
  <si>
    <t>$ =</t>
  </si>
  <si>
    <t>R$/pórtico</t>
  </si>
  <si>
    <t>Custo do pórtico rolante instalado:</t>
  </si>
  <si>
    <t>6.  EXTRATO DO O.P.E.</t>
  </si>
  <si>
    <t>.12.18</t>
  </si>
  <si>
    <t xml:space="preserve">     VERTEDOUROS</t>
  </si>
  <si>
    <t>.12.18.28.12</t>
  </si>
  <si>
    <t xml:space="preserve">          Escavação</t>
  </si>
  <si>
    <t>.12.18.28.12.10</t>
  </si>
  <si>
    <t xml:space="preserve">               Comum</t>
  </si>
  <si>
    <t>.12.18.28.12.11</t>
  </si>
  <si>
    <t xml:space="preserve">               Em rocha a céu aberto</t>
  </si>
  <si>
    <t>.12.18.28.13</t>
  </si>
  <si>
    <t xml:space="preserve">          Limpeza e tratamento de fundação</t>
  </si>
  <si>
    <t>.12.18.28.14</t>
  </si>
  <si>
    <t xml:space="preserve">          Concreto</t>
  </si>
  <si>
    <t>.12.18.28.14.13</t>
  </si>
  <si>
    <t xml:space="preserve">               Cimento</t>
  </si>
  <si>
    <t>.12.18.28.14.14</t>
  </si>
  <si>
    <t xml:space="preserve">               Concreto sem cimento</t>
  </si>
  <si>
    <t>.12.18.28.14.15</t>
  </si>
  <si>
    <t xml:space="preserve">               Armadura</t>
  </si>
  <si>
    <t>.12.18.28.23</t>
  </si>
  <si>
    <t xml:space="preserve">           Equipamento</t>
  </si>
  <si>
    <t>.12.18.28.23.16</t>
  </si>
  <si>
    <t xml:space="preserve">               Comportas  c/ acionam. </t>
  </si>
  <si>
    <t>.12.18.28.23.56</t>
  </si>
  <si>
    <t xml:space="preserve">               Peças fixas extras</t>
  </si>
  <si>
    <t>.12.18.28.23.17</t>
  </si>
  <si>
    <t xml:space="preserve">               Comporta ensecadeira montante</t>
  </si>
  <si>
    <t>.12.18.28.23.20</t>
  </si>
  <si>
    <t xml:space="preserve">               Guindaste</t>
  </si>
  <si>
    <t>.12.18.28.17</t>
  </si>
  <si>
    <t xml:space="preserve">          Outros custos</t>
  </si>
  <si>
    <t>7.  RELATÓRIO DE OCORRÊNCIAS</t>
  </si>
  <si>
    <t>TÍTULO: VERTEDOURO DE OGIVA ALTA CONTROLADO COM SALTO DE ESQUI</t>
  </si>
  <si>
    <t>575cose.xls</t>
  </si>
  <si>
    <t xml:space="preserve">  0,5 - 3 comportas; 0,4 - 5 comportas; 0,3 - 10 comportas)</t>
  </si>
  <si>
    <t>(Cota média do terreno na área do vertedouro propriamente dito, incluindo o dissipador de</t>
  </si>
  <si>
    <t xml:space="preserve">   energia)</t>
  </si>
  <si>
    <t>(Cota média do terreno na área do salto de esqui, exclusivamente)</t>
  </si>
  <si>
    <r>
      <t>Assim:   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</si>
  <si>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m       (Altura da ogiva em relação ao fundo do canal de aproximação ao vertedouro.)</t>
  </si>
  <si>
    <t>i)</t>
  </si>
  <si>
    <r>
      <t>(Com L</t>
    </r>
    <r>
      <rPr>
        <vertAlign val="subscript"/>
        <sz val="10"/>
        <rFont val="Arial"/>
        <family val="2"/>
      </rPr>
      <t>se</t>
    </r>
    <r>
      <rPr>
        <sz val="10"/>
        <rFont val="Arial"/>
        <family val="2"/>
      </rPr>
      <t xml:space="preserve"> definido adiante)</t>
    </r>
  </si>
  <si>
    <t>4.  SALTO DE ESQUI</t>
  </si>
  <si>
    <t>Largura do salto de esqui:</t>
  </si>
  <si>
    <t>Cota da soleira do salto de esqui:</t>
  </si>
  <si>
    <r>
      <t>Assim:   El</t>
    </r>
    <r>
      <rPr>
        <vertAlign val="subscript"/>
        <sz val="10"/>
        <rFont val="Arial"/>
        <family val="2"/>
      </rPr>
      <t>se</t>
    </r>
    <r>
      <rPr>
        <sz val="10"/>
        <rFont val="Arial"/>
        <family val="2"/>
      </rPr>
      <t xml:space="preserve"> =</t>
    </r>
  </si>
  <si>
    <t>Raio de curvatura do salto de esqui:</t>
  </si>
  <si>
    <t>k =</t>
  </si>
  <si>
    <t>Comprimento do salto de esqui na fundação:</t>
  </si>
  <si>
    <r>
      <t>Assim:   L</t>
    </r>
    <r>
      <rPr>
        <vertAlign val="subscript"/>
        <sz val="10"/>
        <rFont val="Arial"/>
        <family val="2"/>
      </rPr>
      <t>se</t>
    </r>
    <r>
      <rPr>
        <sz val="10"/>
        <rFont val="Arial"/>
        <family val="2"/>
      </rPr>
      <t xml:space="preserve"> =</t>
    </r>
  </si>
  <si>
    <t>Volume de escavação em rocha na área do salto de esqui:</t>
  </si>
  <si>
    <t>m      (Para linha de drenagem e cortina de injeção)</t>
  </si>
  <si>
    <t>Volume de concreto do salto de esqui:</t>
  </si>
  <si>
    <t>Volume de concreto do defletor do salto de esqui:</t>
  </si>
  <si>
    <r>
      <t>m</t>
    </r>
    <r>
      <rPr>
        <vertAlign val="superscript"/>
        <sz val="10"/>
        <rFont val="Arial"/>
        <family val="2"/>
      </rPr>
      <t>3</t>
    </r>
  </si>
  <si>
    <t>Volume de concreto abaixo do defletor:</t>
  </si>
  <si>
    <t>Volume de concreto do revestimento vertical do salto de esqui:</t>
  </si>
  <si>
    <t>Volume de concreto dos muros do salto de esqui</t>
  </si>
  <si>
    <t>Ogiva, contraforte, abaixo do defletor</t>
  </si>
  <si>
    <t>e soleira</t>
  </si>
  <si>
    <t>Defletor</t>
  </si>
  <si>
    <r>
      <t>H</t>
    </r>
    <r>
      <rPr>
        <vertAlign val="subscript"/>
        <sz val="10"/>
        <rFont val="Arial"/>
        <family val="2"/>
      </rPr>
      <t>x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 xml:space="preserve">cp     </t>
    </r>
    <r>
      <rPr>
        <sz val="10"/>
        <rFont val="Arial"/>
        <family val="2"/>
      </rPr>
      <t>(Carga hidrostática máxima na soleira da comporta)</t>
    </r>
  </si>
  <si>
    <t xml:space="preserve">       Custo de aquisição: (do gráfico B.24)</t>
  </si>
  <si>
    <t xml:space="preserve">       Custo de aquisição: (do gráfico B.26)</t>
  </si>
  <si>
    <t>6.  EXTRATO DO ORÇAMENTO PADRÃO</t>
  </si>
  <si>
    <t>TÍTULO:  VERTEDOURO DE ENCOSTA CONTROLADO COM SALTO DE ESQUI</t>
  </si>
  <si>
    <t>575coens.xls</t>
  </si>
  <si>
    <t>REVISÃO:</t>
  </si>
  <si>
    <t xml:space="preserve">(Coeficiente para determinação da altura inicial das comportas: 0,65 - 2 comportas; </t>
  </si>
  <si>
    <t xml:space="preserve"> 0,55 - 3 comportas; 0,45 - 5 comportas; 0,35 - 10 comportas)</t>
  </si>
  <si>
    <r>
      <t>m</t>
    </r>
    <r>
      <rPr>
        <vertAlign val="subscript"/>
        <sz val="10"/>
        <rFont val="Arial"/>
        <family val="2"/>
      </rPr>
      <t>m</t>
    </r>
    <r>
      <rPr>
        <sz val="10"/>
        <rFont val="Arial"/>
        <family val="2"/>
      </rPr>
      <t xml:space="preserve"> =</t>
    </r>
  </si>
  <si>
    <t>(Inclinação do paramento de montante da ogiva, distância horizontal para um desnível de 1,0 m)</t>
  </si>
  <si>
    <r>
      <t>i</t>
    </r>
    <r>
      <rPr>
        <vertAlign val="subscript"/>
        <sz val="10"/>
        <rFont val="Arial"/>
        <family val="2"/>
      </rPr>
      <t>cl</t>
    </r>
    <r>
      <rPr>
        <sz val="10"/>
        <rFont val="Arial"/>
        <family val="2"/>
      </rPr>
      <t xml:space="preserve"> =</t>
    </r>
  </si>
  <si>
    <t>(Declividade da calha, tangente do valor absoluto do ângulo com a horizontal)</t>
  </si>
  <si>
    <r>
      <t>El</t>
    </r>
    <r>
      <rPr>
        <vertAlign val="subscript"/>
        <sz val="10"/>
        <rFont val="Arial"/>
        <family val="2"/>
      </rPr>
      <t>tc</t>
    </r>
    <r>
      <rPr>
        <sz val="10"/>
        <rFont val="Arial"/>
        <family val="2"/>
      </rPr>
      <t xml:space="preserve"> =</t>
    </r>
  </si>
  <si>
    <t>(Cota média do terreno na área da calha, exclusivamente)</t>
  </si>
  <si>
    <t>(Cota média do terreno na área da salto de esqui, exclusivamente)</t>
  </si>
  <si>
    <t>m       (Altura da ogiva em relação ao fundo do canal de aproximação)</t>
  </si>
  <si>
    <t xml:space="preserve">     (Altura relativa média da ogiva.)</t>
  </si>
  <si>
    <t>Se o paramento de montante tem inclinação 1:3, tem-se:</t>
  </si>
  <si>
    <r>
      <t>C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=</t>
    </r>
  </si>
  <si>
    <t>Se o paramento de montante tem inclinação 2:3, tem-se:</t>
  </si>
  <si>
    <t>Se o paramento de montante tem inclinação 3:3, tem-se:</t>
  </si>
  <si>
    <r>
      <t>C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=</t>
    </r>
  </si>
  <si>
    <t>NÚMERO DE COMPORTAS</t>
  </si>
  <si>
    <t>LARGURA DA CALHA</t>
  </si>
  <si>
    <t>COMPRIMENTO DA CALHA</t>
  </si>
  <si>
    <t>j)</t>
  </si>
  <si>
    <r>
      <t>Assim, El</t>
    </r>
    <r>
      <rPr>
        <vertAlign val="subscript"/>
        <sz val="10"/>
        <rFont val="Arial"/>
        <family val="2"/>
      </rPr>
      <t>se</t>
    </r>
    <r>
      <rPr>
        <sz val="10"/>
        <rFont val="Arial"/>
        <family val="2"/>
      </rPr>
      <t xml:space="preserve"> =</t>
    </r>
  </si>
  <si>
    <t>m/s   (Velocidade da lâmina de água no salto de esqui)</t>
  </si>
  <si>
    <t>Comprimento do salto de esqui:</t>
  </si>
  <si>
    <t>Volume de escavação em rocha na área da calha:</t>
  </si>
  <si>
    <t>Volume de escavação em rocha em bermas no trecho da calha:</t>
  </si>
  <si>
    <t>Volume de escavação em rocha em bermas no trecho da bacia de dissipação:</t>
  </si>
  <si>
    <r>
      <t>m</t>
    </r>
    <r>
      <rPr>
        <b/>
        <vertAlign val="superscript"/>
        <sz val="10"/>
        <rFont val="Arial"/>
        <family val="2"/>
      </rPr>
      <t>3</t>
    </r>
  </si>
  <si>
    <t>Volume de concreto da calha incluindo muros:</t>
  </si>
  <si>
    <t>Ogiva</t>
  </si>
  <si>
    <t>Pilares, calha, salto de esqui e muros</t>
  </si>
  <si>
    <t>Qc</t>
  </si>
  <si>
    <t>maior que 2</t>
  </si>
  <si>
    <t>inserir valor sugerido em D98</t>
  </si>
  <si>
    <t>variar valor até atender Froude</t>
  </si>
  <si>
    <t>Froude:</t>
  </si>
  <si>
    <t>el pvv&gt;2</t>
  </si>
  <si>
    <t xml:space="preserve">limite superior de 178 modificado para </t>
  </si>
  <si>
    <t>limite inferior 2.2 modificado de para 0</t>
  </si>
  <si>
    <t>igual ao zero da equação da curva-chave</t>
  </si>
  <si>
    <t>inserir valor sugerido em G84</t>
  </si>
  <si>
    <t>calculado a partir dos coeficentes da curva-chave</t>
  </si>
  <si>
    <t>limite inferior 0.34 modificado de para 0</t>
  </si>
  <si>
    <t xml:space="preserve">limite superior de 177 modificado para </t>
  </si>
  <si>
    <t>TÍTULO:  VERTEDOURO LIVRE DE OGIVA ALTA COM BACIA DE DISSIPAÇÃO</t>
  </si>
  <si>
    <t>575lobd.xls</t>
  </si>
  <si>
    <r>
      <t>NA</t>
    </r>
    <r>
      <rPr>
        <vertAlign val="subscript"/>
        <sz val="10"/>
        <rFont val="Arial"/>
        <family val="2"/>
      </rPr>
      <t>xmx</t>
    </r>
    <r>
      <rPr>
        <sz val="10"/>
        <rFont val="Arial"/>
        <family val="2"/>
      </rPr>
      <t xml:space="preserve"> =</t>
    </r>
  </si>
  <si>
    <t>(Nível de água máximo maximorum do reservatório)</t>
  </si>
  <si>
    <t>(Espessura média da camada de terra na área do vertedouro propriamente dito)</t>
  </si>
  <si>
    <r>
      <t>&gt;</t>
    </r>
    <r>
      <rPr>
        <b/>
        <sz val="10"/>
        <rFont val="Arial"/>
        <family val="2"/>
      </rPr>
      <t xml:space="preserve">  NÚMERO DE FROUDE:</t>
    </r>
  </si>
  <si>
    <t>m       (Altura da ogiva em relação ao fundo do canal de aproximação.)</t>
  </si>
  <si>
    <t>m       (Altura de energia máxima sobre a crista do vertedouro.)</t>
  </si>
  <si>
    <r>
      <t xml:space="preserve">Com os parâmetros  </t>
    </r>
    <r>
      <rPr>
        <b/>
        <sz val="10"/>
        <rFont val="Arial"/>
        <family val="2"/>
      </rPr>
      <t>u</t>
    </r>
    <r>
      <rPr>
        <sz val="10"/>
        <rFont val="Arial"/>
        <family val="2"/>
      </rPr>
      <t xml:space="preserve">  e  </t>
    </r>
    <r>
      <rPr>
        <b/>
        <sz val="10"/>
        <rFont val="Arial"/>
        <family val="2"/>
      </rPr>
      <t>w</t>
    </r>
    <r>
      <rPr>
        <sz val="10"/>
        <rFont val="Arial"/>
        <family val="2"/>
      </rPr>
      <t xml:space="preserve">  calculados acima, tem-se para o valor de </t>
    </r>
    <r>
      <rPr>
        <b/>
        <sz val="10"/>
        <rFont val="Arial"/>
        <family val="2"/>
      </rPr>
      <t>k</t>
    </r>
    <r>
      <rPr>
        <sz val="10"/>
        <rFont val="Arial"/>
        <family val="2"/>
      </rPr>
      <t>:</t>
    </r>
  </si>
  <si>
    <t>LARGURA ÚTIL DO VERTEDOURO</t>
  </si>
  <si>
    <t>ESPESSURA DOS PILARES EXTREMOS</t>
  </si>
  <si>
    <r>
      <t>(com L</t>
    </r>
    <r>
      <rPr>
        <vertAlign val="subscript"/>
        <sz val="10"/>
        <rFont val="Arial"/>
        <family val="2"/>
      </rPr>
      <t>bd</t>
    </r>
    <r>
      <rPr>
        <sz val="11"/>
        <color theme="1"/>
        <rFont val="Calibri"/>
        <family val="2"/>
        <scheme val="minor"/>
      </rPr>
      <t xml:space="preserve"> definido adiante)</t>
    </r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</si>
  <si>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(arb)</t>
    </r>
  </si>
  <si>
    <r>
      <t>v</t>
    </r>
    <r>
      <rPr>
        <vertAlign val="subscript"/>
        <sz val="10"/>
        <rFont val="Arial"/>
        <family val="2"/>
      </rPr>
      <t>1</t>
    </r>
  </si>
  <si>
    <r>
      <t>y</t>
    </r>
    <r>
      <rPr>
        <vertAlign val="subscript"/>
        <sz val="10"/>
        <rFont val="Arial"/>
        <family val="2"/>
      </rPr>
      <t>1</t>
    </r>
  </si>
  <si>
    <r>
      <t>Fr</t>
    </r>
    <r>
      <rPr>
        <vertAlign val="subscript"/>
        <sz val="10"/>
        <rFont val="Arial"/>
        <family val="2"/>
      </rPr>
      <t>1</t>
    </r>
  </si>
  <si>
    <r>
      <t>y</t>
    </r>
    <r>
      <rPr>
        <vertAlign val="subscript"/>
        <sz val="10"/>
        <rFont val="Arial"/>
        <family val="2"/>
      </rPr>
      <t>2</t>
    </r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</si>
  <si>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(calc)</t>
    </r>
  </si>
  <si>
    <r>
      <t>y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</si>
  <si>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y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</t>
    </r>
  </si>
  <si>
    <r>
      <t>F</t>
    </r>
    <r>
      <rPr>
        <sz val="10"/>
        <rFont val="Arial"/>
        <family val="2"/>
      </rPr>
      <t>r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</si>
  <si>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=</t>
    </r>
  </si>
  <si>
    <r>
      <t>m</t>
    </r>
    <r>
      <rPr>
        <b/>
        <vertAlign val="superscript"/>
        <sz val="10"/>
        <rFont val="Arial"/>
        <family val="2"/>
      </rPr>
      <t>3</t>
    </r>
  </si>
  <si>
    <t>Linha de drenagem e cortina de injeção</t>
  </si>
  <si>
    <t xml:space="preserve">               Comporta de fechamento do desvio</t>
  </si>
  <si>
    <t>sobrelevação é dado de entrada</t>
  </si>
  <si>
    <t>elmedrochavt</t>
  </si>
  <si>
    <t>1, 1.5 ou 3 m; aqui, padrão</t>
  </si>
  <si>
    <r>
      <t>spaveterel - e</t>
    </r>
    <r>
      <rPr>
        <vertAlign val="subscript"/>
        <sz val="10"/>
        <color theme="4" tint="-0.249977111117893"/>
        <rFont val="Arial"/>
        <family val="2"/>
      </rPr>
      <t>te</t>
    </r>
  </si>
  <si>
    <t>v canal  (m/s) =</t>
  </si>
  <si>
    <t>&lt; 5 m/s</t>
  </si>
  <si>
    <t>Kv</t>
  </si>
  <si>
    <t>inicial = 0.6; final = 0.6 ou 0.5</t>
  </si>
  <si>
    <t>se Kv =0.5, Hcp para p = 2; se não, calculado em G97</t>
  </si>
  <si>
    <t>inicial para p =2; final = menor dentre as opções ao lado</t>
  </si>
  <si>
    <t>Hcp / B</t>
  </si>
  <si>
    <t>Verificações</t>
  </si>
  <si>
    <t>inicial = Elcr; final = calculado fora da planilha</t>
  </si>
  <si>
    <t>sobrelevação máxima</t>
  </si>
  <si>
    <t>sobrelevação para 90% da largura do rio</t>
  </si>
  <si>
    <t>sobrelevação adotada</t>
  </si>
  <si>
    <t>largura máxima (80% da extensão do eixo no NA normal)</t>
  </si>
  <si>
    <r>
      <t>El</t>
    </r>
    <r>
      <rPr>
        <vertAlign val="subscript"/>
        <sz val="11"/>
        <color theme="1"/>
        <rFont val="Calibri"/>
        <family val="2"/>
        <scheme val="minor"/>
      </rPr>
      <t>bd</t>
    </r>
    <r>
      <rPr>
        <sz val="11"/>
        <color theme="1"/>
        <rFont val="Calibri"/>
        <family val="2"/>
        <scheme val="minor"/>
      </rPr>
      <t xml:space="preserve"> (arb)</t>
    </r>
  </si>
  <si>
    <r>
      <t>v</t>
    </r>
    <r>
      <rPr>
        <vertAlign val="subscript"/>
        <sz val="11"/>
        <color theme="1"/>
        <rFont val="Calibri"/>
        <family val="2"/>
        <scheme val="minor"/>
      </rPr>
      <t>1</t>
    </r>
  </si>
  <si>
    <r>
      <t>y</t>
    </r>
    <r>
      <rPr>
        <vertAlign val="subscript"/>
        <sz val="11"/>
        <color theme="1"/>
        <rFont val="Calibri"/>
        <family val="2"/>
        <scheme val="minor"/>
      </rPr>
      <t>1</t>
    </r>
  </si>
  <si>
    <r>
      <t>Fr</t>
    </r>
    <r>
      <rPr>
        <vertAlign val="subscript"/>
        <sz val="11"/>
        <color theme="1"/>
        <rFont val="Calibri"/>
        <family val="2"/>
        <scheme val="minor"/>
      </rPr>
      <t>1</t>
    </r>
  </si>
  <si>
    <r>
      <t>y</t>
    </r>
    <r>
      <rPr>
        <vertAlign val="subscript"/>
        <sz val="11"/>
        <color theme="1"/>
        <rFont val="Calibri"/>
        <family val="2"/>
        <scheme val="minor"/>
      </rPr>
      <t>2</t>
    </r>
  </si>
  <si>
    <r>
      <t>El</t>
    </r>
    <r>
      <rPr>
        <vertAlign val="subscript"/>
        <sz val="11"/>
        <color theme="1"/>
        <rFont val="Calibri"/>
        <family val="2"/>
        <scheme val="minor"/>
      </rPr>
      <t>bd</t>
    </r>
    <r>
      <rPr>
        <sz val="11"/>
        <color theme="1"/>
        <rFont val="Calibri"/>
        <family val="2"/>
        <scheme val="minor"/>
      </rPr>
      <t xml:space="preserve"> (calc)</t>
    </r>
  </si>
  <si>
    <r>
      <t>y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</t>
    </r>
  </si>
  <si>
    <r>
      <t>y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</t>
    </r>
  </si>
  <si>
    <r>
      <t>F</t>
    </r>
    <r>
      <rPr>
        <sz val="11"/>
        <color theme="1"/>
        <rFont val="Calibri"/>
        <family val="2"/>
        <scheme val="minor"/>
      </rPr>
      <t>r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</t>
    </r>
  </si>
  <si>
    <r>
      <t>El</t>
    </r>
    <r>
      <rPr>
        <vertAlign val="subscript"/>
        <sz val="11"/>
        <color theme="1"/>
        <rFont val="Calibri"/>
        <family val="2"/>
        <scheme val="minor"/>
      </rPr>
      <t>bd</t>
    </r>
    <r>
      <rPr>
        <sz val="11"/>
        <color theme="1"/>
        <rFont val="Calibri"/>
        <family val="2"/>
        <scheme val="minor"/>
      </rPr>
      <t xml:space="preserve"> =</t>
    </r>
  </si>
  <si>
    <t>BACIA DE DISSIPAÇÃO</t>
  </si>
  <si>
    <t>r</t>
  </si>
  <si>
    <t>posição do vertedouro</t>
  </si>
  <si>
    <t>l</t>
  </si>
  <si>
    <t>b</t>
  </si>
  <si>
    <t>espessura do solo</t>
  </si>
  <si>
    <t>inicial = 0.65; final = 0.65 ou 0.55</t>
  </si>
  <si>
    <t>res_max0_0000_wl</t>
  </si>
  <si>
    <t>spw_ogee_gate_n</t>
  </si>
  <si>
    <t>spw_ogee_gate_w</t>
  </si>
  <si>
    <t>spw_ogee_pilr_n</t>
  </si>
  <si>
    <t>spw_ogee_pilr_th</t>
  </si>
  <si>
    <t>geo_qual_rock_x</t>
  </si>
  <si>
    <t>geo_soil_lbnk_th</t>
  </si>
  <si>
    <t>geo_soil_rbed_th</t>
  </si>
  <si>
    <t>geo_soil_rbnk_th</t>
  </si>
  <si>
    <t>rtc_dam0_zero_wl</t>
  </si>
  <si>
    <t>rtc_dam0_a0cf_k</t>
  </si>
  <si>
    <t>rtc_dam0_b0cf_k</t>
  </si>
  <si>
    <t>lay_spw0_lctn_x</t>
  </si>
  <si>
    <t>spw_ogee_cter_el</t>
  </si>
  <si>
    <t>spw_dims_coef_k</t>
  </si>
  <si>
    <t>spw_strc_totl_w</t>
  </si>
  <si>
    <t>spw_chan_appr_el</t>
  </si>
  <si>
    <t>spw_ogee_sill_el</t>
  </si>
  <si>
    <t>spw_chan_rest_el</t>
  </si>
  <si>
    <t>spw_strc_totl_l</t>
  </si>
  <si>
    <t>spw_ogee_segm_n</t>
  </si>
  <si>
    <t>spw_ogee_segm_ct</t>
  </si>
  <si>
    <t>spw_ogee_slog_n</t>
  </si>
  <si>
    <t>spw_ogee_slog_ct</t>
  </si>
  <si>
    <t>spw_ogee_cran_ct</t>
  </si>
  <si>
    <t>spw_ogee_embp_ct</t>
  </si>
  <si>
    <t>hyd_rver_axis_w</t>
  </si>
  <si>
    <t>dam_mxwl_axis_w</t>
  </si>
  <si>
    <r>
      <t>NA</t>
    </r>
    <r>
      <rPr>
        <vertAlign val="subscript"/>
        <sz val="11"/>
        <rFont val="Calibri"/>
        <family val="2"/>
        <scheme val="minor"/>
      </rPr>
      <t>max</t>
    </r>
  </si>
  <si>
    <r>
      <t>N</t>
    </r>
    <r>
      <rPr>
        <vertAlign val="subscript"/>
        <sz val="11"/>
        <rFont val="Calibri"/>
        <family val="2"/>
        <scheme val="minor"/>
      </rPr>
      <t>cp</t>
    </r>
  </si>
  <si>
    <r>
      <t>B</t>
    </r>
    <r>
      <rPr>
        <vertAlign val="subscript"/>
        <sz val="11"/>
        <rFont val="Calibri"/>
        <family val="2"/>
        <scheme val="minor"/>
      </rPr>
      <t>cp</t>
    </r>
  </si>
  <si>
    <r>
      <t>e</t>
    </r>
    <r>
      <rPr>
        <vertAlign val="subscript"/>
        <sz val="11"/>
        <rFont val="Calibri"/>
        <family val="2"/>
        <scheme val="minor"/>
      </rPr>
      <t>pl</t>
    </r>
  </si>
  <si>
    <r>
      <t>El</t>
    </r>
    <r>
      <rPr>
        <vertAlign val="subscript"/>
        <sz val="11"/>
        <rFont val="Calibri"/>
        <family val="2"/>
        <scheme val="minor"/>
      </rPr>
      <t>cv</t>
    </r>
  </si>
  <si>
    <r>
      <t>El</t>
    </r>
    <r>
      <rPr>
        <vertAlign val="subscript"/>
        <sz val="11"/>
        <rFont val="Calibri"/>
        <family val="2"/>
        <scheme val="minor"/>
      </rPr>
      <t>bd</t>
    </r>
  </si>
  <si>
    <r>
      <t>L</t>
    </r>
    <r>
      <rPr>
        <vertAlign val="subscript"/>
        <sz val="11"/>
        <rFont val="Calibri"/>
        <family val="2"/>
        <scheme val="minor"/>
      </rPr>
      <t>bd</t>
    </r>
  </si>
  <si>
    <r>
      <t>NA</t>
    </r>
    <r>
      <rPr>
        <vertAlign val="subscript"/>
        <sz val="10"/>
        <rFont val="Arial"/>
        <family val="2"/>
      </rPr>
      <t>max</t>
    </r>
  </si>
  <si>
    <r>
      <t>e</t>
    </r>
    <r>
      <rPr>
        <vertAlign val="subscript"/>
        <sz val="11"/>
        <rFont val="Calibri"/>
        <family val="2"/>
        <scheme val="minor"/>
      </rPr>
      <t>te</t>
    </r>
  </si>
  <si>
    <r>
      <t>B</t>
    </r>
    <r>
      <rPr>
        <vertAlign val="subscript"/>
        <sz val="11"/>
        <rFont val="Calibri"/>
        <family val="2"/>
        <scheme val="minor"/>
      </rPr>
      <t>vt</t>
    </r>
  </si>
  <si>
    <r>
      <t>B</t>
    </r>
    <r>
      <rPr>
        <vertAlign val="subscript"/>
        <sz val="11"/>
        <rFont val="Calibri"/>
        <family val="2"/>
        <scheme val="minor"/>
      </rPr>
      <t>bd</t>
    </r>
  </si>
  <si>
    <r>
      <t>El</t>
    </r>
    <r>
      <rPr>
        <vertAlign val="subscript"/>
        <sz val="11"/>
        <rFont val="Calibri"/>
        <family val="2"/>
        <scheme val="minor"/>
      </rPr>
      <t>cr</t>
    </r>
  </si>
  <si>
    <r>
      <t>L</t>
    </r>
    <r>
      <rPr>
        <vertAlign val="subscript"/>
        <sz val="11"/>
        <rFont val="Calibri"/>
        <family val="2"/>
        <scheme val="minor"/>
      </rPr>
      <t>ov</t>
    </r>
  </si>
  <si>
    <r>
      <t>L</t>
    </r>
    <r>
      <rPr>
        <vertAlign val="subscript"/>
        <sz val="11"/>
        <rFont val="Calibri"/>
        <family val="2"/>
        <scheme val="minor"/>
      </rPr>
      <t>vt</t>
    </r>
  </si>
  <si>
    <r>
      <t>R</t>
    </r>
    <r>
      <rPr>
        <vertAlign val="subscript"/>
        <sz val="11"/>
        <rFont val="Calibri"/>
        <family val="2"/>
        <scheme val="minor"/>
      </rPr>
      <t>bd</t>
    </r>
  </si>
  <si>
    <r>
      <t>B</t>
    </r>
    <r>
      <rPr>
        <vertAlign val="subscript"/>
        <sz val="11"/>
        <rFont val="Calibri"/>
        <family val="2"/>
        <scheme val="minor"/>
      </rPr>
      <t>se</t>
    </r>
  </si>
  <si>
    <r>
      <t>El</t>
    </r>
    <r>
      <rPr>
        <vertAlign val="subscript"/>
        <sz val="11"/>
        <rFont val="Calibri"/>
        <family val="2"/>
        <scheme val="minor"/>
      </rPr>
      <t>se</t>
    </r>
  </si>
  <si>
    <r>
      <t>L</t>
    </r>
    <r>
      <rPr>
        <vertAlign val="subscript"/>
        <sz val="11"/>
        <rFont val="Calibri"/>
        <family val="2"/>
        <scheme val="minor"/>
      </rPr>
      <t>se</t>
    </r>
  </si>
  <si>
    <r>
      <t>R</t>
    </r>
    <r>
      <rPr>
        <vertAlign val="subscript"/>
        <sz val="11"/>
        <rFont val="Calibri"/>
        <family val="2"/>
        <scheme val="minor"/>
      </rPr>
      <t xml:space="preserve">se </t>
    </r>
  </si>
  <si>
    <r>
      <t>N</t>
    </r>
    <r>
      <rPr>
        <vertAlign val="subscript"/>
        <sz val="11"/>
        <color theme="1"/>
        <rFont val="Calibri"/>
        <family val="2"/>
        <scheme val="minor"/>
      </rPr>
      <t>cp</t>
    </r>
  </si>
  <si>
    <r>
      <t>NA</t>
    </r>
    <r>
      <rPr>
        <vertAlign val="subscript"/>
        <sz val="11"/>
        <color theme="1"/>
        <rFont val="Calibri"/>
        <family val="2"/>
        <scheme val="minor"/>
      </rPr>
      <t>max</t>
    </r>
  </si>
  <si>
    <r>
      <t>B</t>
    </r>
    <r>
      <rPr>
        <vertAlign val="subscript"/>
        <sz val="11"/>
        <color theme="1"/>
        <rFont val="Calibri"/>
        <family val="2"/>
        <scheme val="minor"/>
      </rPr>
      <t>cp</t>
    </r>
  </si>
  <si>
    <r>
      <t>e</t>
    </r>
    <r>
      <rPr>
        <vertAlign val="subscript"/>
        <sz val="11"/>
        <color theme="1"/>
        <rFont val="Calibri"/>
        <family val="2"/>
        <scheme val="minor"/>
      </rPr>
      <t>te</t>
    </r>
  </si>
  <si>
    <r>
      <t>e</t>
    </r>
    <r>
      <rPr>
        <vertAlign val="subscript"/>
        <sz val="11"/>
        <color theme="1"/>
        <rFont val="Calibri"/>
        <family val="2"/>
        <scheme val="minor"/>
      </rPr>
      <t>pl</t>
    </r>
  </si>
  <si>
    <r>
      <t>B</t>
    </r>
    <r>
      <rPr>
        <vertAlign val="subscript"/>
        <sz val="11"/>
        <color theme="1"/>
        <rFont val="Calibri"/>
        <family val="2"/>
        <scheme val="minor"/>
      </rPr>
      <t>vt</t>
    </r>
  </si>
  <si>
    <r>
      <t>B</t>
    </r>
    <r>
      <rPr>
        <vertAlign val="subscript"/>
        <sz val="11"/>
        <color theme="1"/>
        <rFont val="Calibri"/>
        <family val="2"/>
        <scheme val="minor"/>
      </rPr>
      <t>bd</t>
    </r>
  </si>
  <si>
    <r>
      <t>El</t>
    </r>
    <r>
      <rPr>
        <vertAlign val="subscript"/>
        <sz val="11"/>
        <color theme="1"/>
        <rFont val="Calibri"/>
        <family val="2"/>
        <scheme val="minor"/>
      </rPr>
      <t>cv</t>
    </r>
  </si>
  <si>
    <r>
      <t>El</t>
    </r>
    <r>
      <rPr>
        <vertAlign val="subscript"/>
        <sz val="11"/>
        <color theme="1"/>
        <rFont val="Calibri"/>
        <family val="2"/>
        <scheme val="minor"/>
      </rPr>
      <t>bd</t>
    </r>
  </si>
  <si>
    <r>
      <t>El</t>
    </r>
    <r>
      <rPr>
        <vertAlign val="subscript"/>
        <sz val="11"/>
        <color theme="1"/>
        <rFont val="Calibri"/>
        <family val="2"/>
        <scheme val="minor"/>
      </rPr>
      <t>cr</t>
    </r>
  </si>
  <si>
    <r>
      <t>L</t>
    </r>
    <r>
      <rPr>
        <vertAlign val="subscript"/>
        <sz val="11"/>
        <color theme="1"/>
        <rFont val="Calibri"/>
        <family val="2"/>
        <scheme val="minor"/>
      </rPr>
      <t>ov</t>
    </r>
  </si>
  <si>
    <r>
      <t>L</t>
    </r>
    <r>
      <rPr>
        <vertAlign val="subscript"/>
        <sz val="11"/>
        <color theme="1"/>
        <rFont val="Calibri"/>
        <family val="2"/>
        <scheme val="minor"/>
      </rPr>
      <t>bd</t>
    </r>
  </si>
  <si>
    <r>
      <t>L</t>
    </r>
    <r>
      <rPr>
        <vertAlign val="subscript"/>
        <sz val="11"/>
        <color theme="1"/>
        <rFont val="Calibri"/>
        <family val="2"/>
        <scheme val="minor"/>
      </rPr>
      <t>vt</t>
    </r>
  </si>
  <si>
    <r>
      <t>R</t>
    </r>
    <r>
      <rPr>
        <vertAlign val="subscript"/>
        <sz val="11"/>
        <color theme="1"/>
        <rFont val="Calibri"/>
        <family val="2"/>
        <scheme val="minor"/>
      </rPr>
      <t>bd</t>
    </r>
  </si>
  <si>
    <t>spw_ogee_sill_l</t>
  </si>
  <si>
    <t>res_mmax_rise_h</t>
  </si>
  <si>
    <t>spw_chut_hzpj_l</t>
  </si>
  <si>
    <t>el p = 3m</t>
  </si>
  <si>
    <t>inicial para p = 3; final: menor dentre p = 3 e elevação do terreno</t>
  </si>
  <si>
    <t xml:space="preserve">spw_ogee_sill_el </t>
  </si>
  <si>
    <t>spw_geom_000a_i</t>
  </si>
  <si>
    <t xml:space="preserve">spw_chan_appr_el </t>
  </si>
  <si>
    <t>spw_geom_x0u1_c</t>
  </si>
  <si>
    <t>spw_geom_x0d1_c</t>
  </si>
  <si>
    <t>spw_geom_x0d2_c</t>
  </si>
  <si>
    <t>spw_geom_x0d3_c</t>
  </si>
  <si>
    <t>spw_geom_cf0a_k</t>
  </si>
  <si>
    <t>spw_geom_cf0b_k</t>
  </si>
  <si>
    <t>spw_geom_cf0k_k</t>
  </si>
  <si>
    <t>Definição da Geometria da Crista do Vertedouro</t>
  </si>
  <si>
    <t>Quadrante de Montante</t>
  </si>
  <si>
    <t>Quadrante de Jusante</t>
  </si>
  <si>
    <t>Reta de Montante</t>
  </si>
  <si>
    <t>Retas de Jusante</t>
  </si>
  <si>
    <t>Curva de Jusante</t>
  </si>
  <si>
    <t>Metodologia: U. S. Army Corps of Engineers, "Hydraulic Design of Spillways", January 1990.</t>
  </si>
  <si>
    <t>Y=B-B.(1-X²/A²)^0.5</t>
  </si>
  <si>
    <r>
      <t>Y=X</t>
    </r>
    <r>
      <rPr>
        <vertAlign val="superscript"/>
        <sz val="11"/>
        <color theme="1"/>
        <rFont val="Calibri"/>
        <family val="2"/>
        <scheme val="minor"/>
      </rPr>
      <t>1.85</t>
    </r>
    <r>
      <rPr>
        <sz val="11"/>
        <color theme="1"/>
        <rFont val="Calibri"/>
        <family val="2"/>
        <scheme val="minor"/>
      </rPr>
      <t>/K.Hd</t>
    </r>
    <r>
      <rPr>
        <vertAlign val="superscript"/>
        <sz val="11"/>
        <color theme="1"/>
        <rFont val="Calibri"/>
        <family val="2"/>
        <scheme val="minor"/>
      </rPr>
      <t>0.85</t>
    </r>
  </si>
  <si>
    <t>Gráfico 1 - Retas 1 e 2</t>
  </si>
  <si>
    <t>(X-Xc)²+(Y-Yc)²=R²</t>
  </si>
  <si>
    <t>X</t>
  </si>
  <si>
    <t>Y</t>
  </si>
  <si>
    <t>Parâmetros:</t>
  </si>
  <si>
    <t>Tangência a Montante:</t>
  </si>
  <si>
    <t>Curva de Jusante:</t>
  </si>
  <si>
    <t>P (m)=</t>
  </si>
  <si>
    <t>Derivando...</t>
  </si>
  <si>
    <t>Hd (m)=</t>
  </si>
  <si>
    <t>Y=X.(B/A²).(1-X²/A²)^0.5</t>
  </si>
  <si>
    <r>
      <t>Y=Yc+(R²-(X-Xc)²)</t>
    </r>
    <r>
      <rPr>
        <vertAlign val="superscript"/>
        <sz val="11"/>
        <color theme="1"/>
        <rFont val="Calibri"/>
        <family val="2"/>
        <scheme val="minor"/>
      </rPr>
      <t>1/2</t>
    </r>
  </si>
  <si>
    <t>P/Hd=</t>
  </si>
  <si>
    <t>X=-A².FS.(B²+A².FS²)^-0.5</t>
  </si>
  <si>
    <r>
      <t>X=Xc+(R²-(Y-Yc)²)</t>
    </r>
    <r>
      <rPr>
        <vertAlign val="superscript"/>
        <sz val="11"/>
        <color theme="1"/>
        <rFont val="Calibri"/>
        <family val="2"/>
        <scheme val="minor"/>
      </rPr>
      <t>1/2</t>
    </r>
  </si>
  <si>
    <t>Y=a.X+b</t>
  </si>
  <si>
    <r>
      <t>P</t>
    </r>
    <r>
      <rPr>
        <vertAlign val="subscript"/>
        <sz val="11"/>
        <color theme="1"/>
        <rFont val="Calibri"/>
        <family val="2"/>
        <scheme val="minor"/>
      </rPr>
      <t xml:space="preserve">bacia </t>
    </r>
    <r>
      <rPr>
        <sz val="11"/>
        <color theme="1"/>
        <rFont val="Calibri"/>
        <family val="2"/>
        <scheme val="minor"/>
      </rPr>
      <t>(m)=</t>
    </r>
  </si>
  <si>
    <r>
      <t>X</t>
    </r>
    <r>
      <rPr>
        <vertAlign val="subscript"/>
        <sz val="11"/>
        <color theme="1"/>
        <rFont val="Calibri"/>
        <family val="2"/>
        <scheme val="minor"/>
      </rPr>
      <t>PT</t>
    </r>
    <r>
      <rPr>
        <sz val="11"/>
        <color theme="1"/>
        <rFont val="Calibri"/>
        <family val="2"/>
        <scheme val="minor"/>
      </rPr>
      <t>=</t>
    </r>
  </si>
  <si>
    <t>x1=</t>
  </si>
  <si>
    <t>A/Hd=</t>
  </si>
  <si>
    <r>
      <t>Y</t>
    </r>
    <r>
      <rPr>
        <vertAlign val="subscript"/>
        <sz val="11"/>
        <color theme="1"/>
        <rFont val="Calibri"/>
        <family val="2"/>
        <scheme val="minor"/>
      </rPr>
      <t>PT</t>
    </r>
    <r>
      <rPr>
        <sz val="11"/>
        <color theme="1"/>
        <rFont val="Calibri"/>
        <family val="2"/>
        <scheme val="minor"/>
      </rPr>
      <t>=</t>
    </r>
  </si>
  <si>
    <r>
      <t>Y'=(Xc-X)/(R²-(X-Xc)²)</t>
    </r>
    <r>
      <rPr>
        <vertAlign val="superscript"/>
        <sz val="11"/>
        <color theme="1"/>
        <rFont val="Calibri"/>
        <family val="2"/>
        <scheme val="minor"/>
      </rPr>
      <t>1/2</t>
    </r>
  </si>
  <si>
    <t>y1=</t>
  </si>
  <si>
    <t>Gráfico 2</t>
  </si>
  <si>
    <t>B/Hd=</t>
  </si>
  <si>
    <t>para Y'=a (reta 1)</t>
  </si>
  <si>
    <t>x2=</t>
  </si>
  <si>
    <t>K=</t>
  </si>
  <si>
    <t>Tangência a Jusante:</t>
  </si>
  <si>
    <t>(X-Xc)²=(a².R²)/(1+a²)</t>
  </si>
  <si>
    <t>y2=</t>
  </si>
  <si>
    <t>A (m)=</t>
  </si>
  <si>
    <t>a=</t>
  </si>
  <si>
    <t>B (m)=</t>
  </si>
  <si>
    <r>
      <t>Y'=(1.85/K.Hd</t>
    </r>
    <r>
      <rPr>
        <vertAlign val="superscript"/>
        <sz val="11"/>
        <color theme="1"/>
        <rFont val="Calibri"/>
        <family val="2"/>
        <scheme val="minor"/>
      </rPr>
      <t>0.85</t>
    </r>
    <r>
      <rPr>
        <sz val="11"/>
        <color theme="1"/>
        <rFont val="Calibri"/>
        <family val="2"/>
        <scheme val="minor"/>
      </rPr>
      <t>).X</t>
    </r>
    <r>
      <rPr>
        <vertAlign val="superscript"/>
        <sz val="11"/>
        <color theme="1"/>
        <rFont val="Calibri"/>
        <family val="2"/>
        <scheme val="minor"/>
      </rPr>
      <t>0.85</t>
    </r>
  </si>
  <si>
    <r>
      <t>X</t>
    </r>
    <r>
      <rPr>
        <vertAlign val="subscript"/>
        <sz val="11"/>
        <color theme="1"/>
        <rFont val="Calibri"/>
        <family val="2"/>
        <scheme val="minor"/>
      </rPr>
      <t>c</t>
    </r>
    <r>
      <rPr>
        <sz val="11"/>
        <color theme="1"/>
        <rFont val="Calibri"/>
        <family val="2"/>
        <scheme val="minor"/>
      </rPr>
      <t>=</t>
    </r>
  </si>
  <si>
    <t>b=</t>
  </si>
  <si>
    <r>
      <t>R</t>
    </r>
    <r>
      <rPr>
        <vertAlign val="subscript"/>
        <sz val="11"/>
        <color theme="1"/>
        <rFont val="Calibri"/>
        <family val="2"/>
        <scheme val="minor"/>
      </rPr>
      <t>curva jus.</t>
    </r>
    <r>
      <rPr>
        <sz val="11"/>
        <color theme="1"/>
        <rFont val="Calibri"/>
        <family val="2"/>
        <scheme val="minor"/>
      </rPr>
      <t xml:space="preserve"> (m)=</t>
    </r>
  </si>
  <si>
    <r>
      <t>X=(Y'.K.Hd</t>
    </r>
    <r>
      <rPr>
        <vertAlign val="superscript"/>
        <sz val="11"/>
        <color theme="1"/>
        <rFont val="Calibri"/>
        <family val="2"/>
        <scheme val="minor"/>
      </rPr>
      <t>0.85</t>
    </r>
    <r>
      <rPr>
        <sz val="11"/>
        <color theme="1"/>
        <rFont val="Calibri"/>
        <family val="2"/>
        <scheme val="minor"/>
      </rPr>
      <t>/1.85)</t>
    </r>
    <r>
      <rPr>
        <vertAlign val="superscript"/>
        <sz val="11"/>
        <color theme="1"/>
        <rFont val="Calibri"/>
        <family val="2"/>
        <scheme val="minor"/>
      </rPr>
      <t>1/0.85</t>
    </r>
  </si>
  <si>
    <r>
      <t>Y</t>
    </r>
    <r>
      <rPr>
        <vertAlign val="subscript"/>
        <sz val="11"/>
        <color theme="1"/>
        <rFont val="Calibri"/>
        <family val="2"/>
        <scheme val="minor"/>
      </rPr>
      <t>c</t>
    </r>
    <r>
      <rPr>
        <sz val="11"/>
        <color theme="1"/>
        <rFont val="Calibri"/>
        <family val="2"/>
        <scheme val="minor"/>
      </rPr>
      <t>=</t>
    </r>
  </si>
  <si>
    <t>FS (V/H)=</t>
  </si>
  <si>
    <r>
      <t>X</t>
    </r>
    <r>
      <rPr>
        <vertAlign val="subscript"/>
        <sz val="11"/>
        <color theme="1"/>
        <rFont val="Calibri"/>
        <family val="2"/>
        <scheme val="minor"/>
      </rPr>
      <t>PT1</t>
    </r>
    <r>
      <rPr>
        <sz val="11"/>
        <color theme="1"/>
        <rFont val="Calibri"/>
        <family val="2"/>
        <scheme val="minor"/>
      </rPr>
      <t>=</t>
    </r>
  </si>
  <si>
    <r>
      <t>Y</t>
    </r>
    <r>
      <rPr>
        <vertAlign val="subscript"/>
        <sz val="11"/>
        <color theme="1"/>
        <rFont val="Calibri"/>
        <family val="2"/>
        <scheme val="minor"/>
      </rPr>
      <t>PT1</t>
    </r>
    <r>
      <rPr>
        <sz val="11"/>
        <color theme="1"/>
        <rFont val="Calibri"/>
        <family val="2"/>
        <scheme val="minor"/>
      </rPr>
      <t>=</t>
    </r>
  </si>
  <si>
    <r>
      <t>X</t>
    </r>
    <r>
      <rPr>
        <vertAlign val="subscript"/>
        <sz val="11"/>
        <color theme="1"/>
        <rFont val="Calibri"/>
        <family val="2"/>
        <scheme val="minor"/>
      </rPr>
      <t>PT2</t>
    </r>
    <r>
      <rPr>
        <sz val="11"/>
        <color theme="1"/>
        <rFont val="Calibri"/>
        <family val="2"/>
        <scheme val="minor"/>
      </rPr>
      <t>=</t>
    </r>
  </si>
  <si>
    <r>
      <t>Y</t>
    </r>
    <r>
      <rPr>
        <vertAlign val="subscript"/>
        <sz val="11"/>
        <color theme="1"/>
        <rFont val="Calibri"/>
        <family val="2"/>
        <scheme val="minor"/>
      </rPr>
      <t>PT2</t>
    </r>
    <r>
      <rPr>
        <sz val="11"/>
        <color theme="1"/>
        <rFont val="Calibri"/>
        <family val="2"/>
        <scheme val="minor"/>
      </rPr>
      <t>=</t>
    </r>
  </si>
  <si>
    <t>A/Hd</t>
  </si>
  <si>
    <t>B/Hd</t>
  </si>
  <si>
    <t>K</t>
  </si>
  <si>
    <t>P/Hd</t>
  </si>
  <si>
    <t>a</t>
  </si>
  <si>
    <t>c</t>
  </si>
  <si>
    <t>d</t>
  </si>
  <si>
    <t>hyd_dam0_rbnk_el</t>
  </si>
  <si>
    <t>$</t>
  </si>
  <si>
    <r>
      <t>NA</t>
    </r>
    <r>
      <rPr>
        <vertAlign val="subscript"/>
        <sz val="10"/>
        <rFont val="Arial"/>
        <family val="2"/>
      </rPr>
      <t>xmx</t>
    </r>
  </si>
  <si>
    <t>res_max0_max0_wl</t>
  </si>
  <si>
    <t>fórmula inserida para evitar número negativo</t>
  </si>
  <si>
    <t>spw_edis_sill_el</t>
  </si>
  <si>
    <t xml:space="preserve">spw_edis_curv_r </t>
  </si>
  <si>
    <t>spw_edis_wall_el</t>
  </si>
  <si>
    <t>spw_edis_totl_l</t>
  </si>
  <si>
    <t>spw_edis_totl_w</t>
  </si>
  <si>
    <t>spw_edis_curv_r</t>
  </si>
  <si>
    <t>spw_dims_head_h</t>
  </si>
  <si>
    <r>
      <t>El</t>
    </r>
    <r>
      <rPr>
        <vertAlign val="subscript"/>
        <sz val="11"/>
        <color theme="1"/>
        <rFont val="Calibri"/>
        <family val="2"/>
        <scheme val="minor"/>
      </rPr>
      <t xml:space="preserve">bd </t>
    </r>
    <r>
      <rPr>
        <sz val="11"/>
        <color theme="1"/>
        <rFont val="Calibri"/>
        <family val="2"/>
        <scheme val="minor"/>
      </rPr>
      <t>/ El</t>
    </r>
    <r>
      <rPr>
        <vertAlign val="subscript"/>
        <sz val="11"/>
        <color theme="1"/>
        <rFont val="Calibri"/>
        <family val="2"/>
        <scheme val="minor"/>
      </rPr>
      <t>se</t>
    </r>
  </si>
  <si>
    <r>
      <t>R</t>
    </r>
    <r>
      <rPr>
        <vertAlign val="subscript"/>
        <sz val="11"/>
        <color theme="1"/>
        <rFont val="Calibri"/>
        <family val="2"/>
        <scheme val="minor"/>
      </rPr>
      <t xml:space="preserve">bd </t>
    </r>
    <r>
      <rPr>
        <sz val="11"/>
        <color theme="1"/>
        <rFont val="Calibri"/>
        <family val="2"/>
        <scheme val="minor"/>
      </rPr>
      <t>/ R</t>
    </r>
    <r>
      <rPr>
        <vertAlign val="subscript"/>
        <sz val="11"/>
        <color theme="1"/>
        <rFont val="Calibri"/>
        <family val="2"/>
        <scheme val="minor"/>
      </rPr>
      <t>se</t>
    </r>
  </si>
  <si>
    <r>
      <t>L</t>
    </r>
    <r>
      <rPr>
        <vertAlign val="subscript"/>
        <sz val="11"/>
        <rFont val="Calibri"/>
        <family val="2"/>
        <scheme val="minor"/>
      </rPr>
      <t xml:space="preserve">bd </t>
    </r>
    <r>
      <rPr>
        <sz val="11"/>
        <rFont val="Calibri"/>
        <family val="2"/>
        <scheme val="minor"/>
      </rPr>
      <t>/ L</t>
    </r>
    <r>
      <rPr>
        <vertAlign val="subscript"/>
        <sz val="11"/>
        <rFont val="Calibri"/>
        <family val="2"/>
        <scheme val="minor"/>
      </rPr>
      <t>se</t>
    </r>
  </si>
  <si>
    <t>=(C18-1.69*C15-E179-0.03*C183)/C21</t>
  </si>
  <si>
    <t>spw_edis_fndn_el</t>
  </si>
  <si>
    <t>a (H/V)=</t>
  </si>
  <si>
    <t>spw_geom_00fs_i</t>
  </si>
  <si>
    <t>spw_type_0000_x</t>
  </si>
  <si>
    <t>spw_strc_dfld_q</t>
  </si>
  <si>
    <t>spw_edis_dfld_q</t>
  </si>
  <si>
    <t>dam_dvwl_spph_w</t>
  </si>
  <si>
    <t>=SE(F7&gt;0.8*F5;4;...)</t>
  </si>
  <si>
    <t>labirinto</t>
  </si>
  <si>
    <t>spw_dims_frou_v</t>
  </si>
  <si>
    <t>dam axis length for the maximum reservoir water level</t>
  </si>
  <si>
    <t>dividing wall width between the spillway and the intake</t>
  </si>
  <si>
    <t>rock quality (1 - good; 2 - medium; 3 - poor)</t>
  </si>
  <si>
    <t>soil thickness on the left riverbank</t>
  </si>
  <si>
    <t>soil thickness on the riverbed</t>
  </si>
  <si>
    <t>elevation of the riverbanks at the dam axis</t>
  </si>
  <si>
    <t>river width at the dam axis</t>
  </si>
  <si>
    <t>spillway location along the dam axis (r - right riverbank; b - riverbed; l - left riverbank)</t>
  </si>
  <si>
    <t>maximum water level of the reservoir</t>
  </si>
  <si>
    <t>maximum maximorum water level of the reservoir</t>
  </si>
  <si>
    <t>maximum maximorum water level rising</t>
  </si>
  <si>
    <t>coefficient "a" of the dam rating curve</t>
  </si>
  <si>
    <t>exponent "b" of the dam rating curve</t>
  </si>
  <si>
    <t>dam rating curve zero</t>
  </si>
  <si>
    <t>elevation of the spillway approach channel sill</t>
  </si>
  <si>
    <t>elevation of the spillway restitution channel sill</t>
  </si>
  <si>
    <t>horizontal projection of the spillway chute</t>
  </si>
  <si>
    <r>
      <t>k</t>
    </r>
    <r>
      <rPr>
        <vertAlign val="subscript"/>
        <sz val="11"/>
        <rFont val="Calibri"/>
        <family val="2"/>
        <scheme val="minor"/>
      </rPr>
      <t>v</t>
    </r>
  </si>
  <si>
    <t>froude number</t>
  </si>
  <si>
    <t>design head of the spillway</t>
  </si>
  <si>
    <t>radius of curvature at the stilling basin or ski jump inlet</t>
  </si>
  <si>
    <t>design flood for the energy dissipator wall</t>
  </si>
  <si>
    <t>elevation of the stilling basin wall or ski jump foundation</t>
  </si>
  <si>
    <t>elevation of the stilling basin sill or ski jump</t>
  </si>
  <si>
    <t>length of the stilling basin or ski jump</t>
  </si>
  <si>
    <t>width of the stilling basin or ski jump</t>
  </si>
  <si>
    <t>elevation of the stilling basin wall or ski jump wall</t>
  </si>
  <si>
    <t>spillway crest geometry HDC 111-20, plate 3-2, slope of the downstream line (a:1)</t>
  </si>
  <si>
    <t>spillway crest geometry HDC 111-20, plate 3-2, slope of the upstream line (1:FS)</t>
  </si>
  <si>
    <t>spillway crest geometry HDC 111-20, plate 3-2, coefficient A</t>
  </si>
  <si>
    <t>spillway crest geometry HDC 111-20, plate 3-2, coefficient B</t>
  </si>
  <si>
    <t>spillway crest geometry HDC 111-20, plate 3-2, coefficient k</t>
  </si>
  <si>
    <t>spillway crest geometry, ending x coordinate of the downstream ellipse</t>
  </si>
  <si>
    <t>spillway crest geometry, starting x coordinate of the stilling basin or ski jump arc</t>
  </si>
  <si>
    <t>spillway crest geometry, ending x coordinate of the stilling basin or ski jump arc</t>
  </si>
  <si>
    <t>spillway crest geometry, starting x coordinate of the upstream ellipse</t>
  </si>
  <si>
    <t>crane cost of the spillway</t>
  </si>
  <si>
    <t xml:space="preserve">embedded parts cost of the spillway equipment </t>
  </si>
  <si>
    <t>number of spillway gates</t>
  </si>
  <si>
    <t>width of the spillway gate</t>
  </si>
  <si>
    <t>number of spillway pillars</t>
  </si>
  <si>
    <t>thickness of the spillway pillars</t>
  </si>
  <si>
    <t>segment gates cost of the spillway</t>
  </si>
  <si>
    <t>number of segment gates of the spillway</t>
  </si>
  <si>
    <t>elevation of the spillway ogee</t>
  </si>
  <si>
    <t>length of the spillway ogee</t>
  </si>
  <si>
    <t>stoplogs cost of the spillway</t>
  </si>
  <si>
    <t>number of stoplogs of the spillway</t>
  </si>
  <si>
    <t>design flood for the spillway dimensioning</t>
  </si>
  <si>
    <t>total length of the spillway</t>
  </si>
  <si>
    <t>total width of the spillway</t>
  </si>
  <si>
    <t xml:space="preserve">identification for the spillway type </t>
  </si>
  <si>
    <t>elevation of the stilling basin sill</t>
  </si>
  <si>
    <t>length of the stilling basin</t>
  </si>
  <si>
    <t>radius of curvature at the stilling basin inlet</t>
  </si>
  <si>
    <t>elevation of the stilling basin wall</t>
  </si>
  <si>
    <r>
      <t>initial dimensioning coefficient of the spillway (H = k</t>
    </r>
    <r>
      <rPr>
        <vertAlign val="subscript"/>
        <sz val="11"/>
        <rFont val="Calibri"/>
        <family val="2"/>
        <scheme val="minor"/>
      </rPr>
      <t>v</t>
    </r>
    <r>
      <rPr>
        <sz val="11"/>
        <rFont val="Calibri"/>
        <family val="2"/>
        <scheme val="minor"/>
      </rPr>
      <t xml:space="preserve"> Q </t>
    </r>
    <r>
      <rPr>
        <vertAlign val="superscript"/>
        <sz val="11"/>
        <rFont val="Calibri"/>
        <family val="2"/>
        <scheme val="minor"/>
      </rPr>
      <t>0.4</t>
    </r>
    <r>
      <rPr>
        <sz val="11"/>
        <rFont val="Calibri"/>
        <family val="2"/>
        <scheme val="minor"/>
      </rPr>
      <t>)</t>
    </r>
  </si>
  <si>
    <r>
      <t>Fr</t>
    </r>
    <r>
      <rPr>
        <vertAlign val="subscript"/>
        <sz val="11"/>
        <rFont val="Calibri"/>
        <family val="2"/>
        <scheme val="minor"/>
      </rPr>
      <t>1</t>
    </r>
  </si>
  <si>
    <t>average elevation of the rock layer along the longitudinal section of the spillway *</t>
  </si>
  <si>
    <r>
      <t>initial dimensioning coefficient of the spillway (H = k</t>
    </r>
    <r>
      <rPr>
        <vertAlign val="subscript"/>
        <sz val="11"/>
        <rFont val="Calibri"/>
        <family val="2"/>
        <scheme val="minor"/>
      </rPr>
      <t>v</t>
    </r>
    <r>
      <rPr>
        <sz val="11"/>
        <rFont val="Calibri"/>
        <family val="2"/>
        <scheme val="minor"/>
      </rPr>
      <t xml:space="preserve"> Q </t>
    </r>
    <r>
      <rPr>
        <vertAlign val="superscript"/>
        <sz val="11"/>
        <rFont val="Calibri"/>
        <family val="2"/>
        <scheme val="minor"/>
      </rPr>
      <t>0.4</t>
    </r>
    <r>
      <rPr>
        <sz val="11"/>
        <rFont val="Calibri"/>
        <family val="2"/>
        <scheme val="minor"/>
      </rPr>
      <t>) *</t>
    </r>
  </si>
  <si>
    <t>* first value = 0</t>
  </si>
  <si>
    <r>
      <t>Q</t>
    </r>
    <r>
      <rPr>
        <vertAlign val="subscript"/>
        <sz val="11"/>
        <rFont val="Calibri"/>
        <family val="2"/>
        <scheme val="minor"/>
      </rPr>
      <t>v</t>
    </r>
  </si>
  <si>
    <r>
      <t>Q</t>
    </r>
    <r>
      <rPr>
        <vertAlign val="subscript"/>
        <sz val="11"/>
        <rFont val="Calibri"/>
        <family val="2"/>
        <scheme val="minor"/>
      </rPr>
      <t>c</t>
    </r>
  </si>
  <si>
    <t>spillway location along the dam axis (r - right riverbank; l - left riverbank)</t>
  </si>
  <si>
    <t>spillway location along the dam axis (b - riverbed)</t>
  </si>
  <si>
    <t>spw_dims_dsch_k</t>
  </si>
  <si>
    <r>
      <t>C</t>
    </r>
    <r>
      <rPr>
        <vertAlign val="subscript"/>
        <sz val="11"/>
        <rFont val="Calibri"/>
        <family val="2"/>
        <scheme val="minor"/>
      </rPr>
      <t>d</t>
    </r>
    <r>
      <rPr>
        <sz val="11"/>
        <rFont val="Calibri"/>
        <family val="2"/>
        <scheme val="minor"/>
      </rPr>
      <t>'</t>
    </r>
  </si>
  <si>
    <t>spillway discharge coefficient</t>
  </si>
  <si>
    <t>IN: project basic information</t>
  </si>
  <si>
    <t>IN: information obtained by HERA after the first workflow calculation</t>
  </si>
  <si>
    <t>OUT: final results obtained after the end of the workflow</t>
  </si>
  <si>
    <t>elevation of the stilling basin sill *</t>
  </si>
  <si>
    <t>IN: information obtained by HERA after the spillway calculation (see iosp1 to iosp4)</t>
  </si>
  <si>
    <t>OUT: final results, some of them used in geometric dimensioning (see iogeom)</t>
  </si>
  <si>
    <t>OUT: first results for HERA calculation, including geometric dimensioning (see iogeom)</t>
  </si>
  <si>
    <t>and stilling basin iterative calculation (see iosb)</t>
  </si>
  <si>
    <t>IN: information obtained by HERA after the stilling basin iterative calculation (see iosb)</t>
  </si>
  <si>
    <t>soil thickness on the right riverbank</t>
  </si>
  <si>
    <t xml:space="preserve">to access the definition of the variables in other languages, refer to Engineering dictionary.xls at HERA documentation </t>
  </si>
  <si>
    <t>bdg_eqp0_exch_k</t>
  </si>
  <si>
    <t>bdg_eqp0_updt_k</t>
  </si>
  <si>
    <t xml:space="preserve">exchange rate from reais to dollars for equipment costs defined by Eletrobras </t>
  </si>
  <si>
    <t>update conversion rate for equipment costs defined by Eletrobras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</si>
</sst>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64" formatCode="#,##0.0"/>
    <numFmt numFmtId="165" formatCode="0.0"/>
    <numFmt numFmtId="166" formatCode="0.0000"/>
    <numFmt numFmtId="167" formatCode="0.000000"/>
    <numFmt numFmtId="168" formatCode="0.000"/>
    <numFmt numFmtId="169" formatCode="0.00000000"/>
    <numFmt numFmtId="170" formatCode="0.0000000000"/>
    <numFmt numFmtId="171" formatCode="0.000000000000"/>
    <numFmt numFmtId="172" formatCode="0.0000000000000"/>
  </numFmts>
  <fonts count="7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name val="MS Sans Serif"/>
    </font>
    <font>
      <vertAlign val="subscript"/>
      <sz val="10"/>
      <name val="Arial"/>
      <family val="2"/>
    </font>
    <font>
      <sz val="10"/>
      <color indexed="12"/>
      <name val="Arial"/>
      <family val="2"/>
    </font>
    <font>
      <b/>
      <sz val="10"/>
      <name val="MT Extra"/>
      <family val="1"/>
      <charset val="2"/>
    </font>
    <font>
      <sz val="10"/>
      <color indexed="8"/>
      <name val="Arial"/>
      <family val="2"/>
    </font>
    <font>
      <sz val="10"/>
      <name val="MT Extra"/>
      <family val="1"/>
      <charset val="2"/>
    </font>
    <font>
      <b/>
      <sz val="10"/>
      <color indexed="10"/>
      <name val="Arial"/>
      <family val="2"/>
    </font>
    <font>
      <sz val="9"/>
      <color indexed="8"/>
      <name val="Arial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color rgb="FFFF0000"/>
      <name val="Arial"/>
      <family val="2"/>
    </font>
    <font>
      <vertAlign val="superscript"/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i/>
      <sz val="10"/>
      <color indexed="12"/>
      <name val="Arial"/>
      <family val="2"/>
    </font>
    <font>
      <i/>
      <sz val="10"/>
      <color indexed="10"/>
      <name val="Arial"/>
      <family val="2"/>
    </font>
    <font>
      <b/>
      <i/>
      <sz val="10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vertAlign val="superscript"/>
      <sz val="10"/>
      <name val="Arial"/>
      <family val="2"/>
    </font>
    <font>
      <sz val="10"/>
      <color theme="4" tint="-0.249977111117893"/>
      <name val="Arial"/>
      <family val="2"/>
    </font>
    <font>
      <sz val="8"/>
      <color theme="4" tint="-0.249977111117893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9"/>
      <name val="Arial"/>
      <family val="2"/>
    </font>
    <font>
      <sz val="10"/>
      <color indexed="8"/>
      <name val="Arial"/>
      <family val="2"/>
    </font>
    <font>
      <b/>
      <i/>
      <sz val="10"/>
      <color indexed="12"/>
      <name val="Arial"/>
      <family val="2"/>
    </font>
    <font>
      <b/>
      <sz val="10"/>
      <name val="MS Sans Serif"/>
    </font>
    <font>
      <i/>
      <sz val="10"/>
      <color indexed="10"/>
      <name val="Arial"/>
      <family val="2"/>
    </font>
    <font>
      <strike/>
      <sz val="9"/>
      <name val="Arial"/>
      <family val="2"/>
    </font>
    <font>
      <sz val="11"/>
      <color theme="3"/>
      <name val="Calibri"/>
      <family val="2"/>
      <scheme val="minor"/>
    </font>
    <font>
      <sz val="8"/>
      <color theme="3"/>
      <name val="Calibri"/>
      <family val="2"/>
      <scheme val="minor"/>
    </font>
    <font>
      <vertAlign val="subscript"/>
      <sz val="10"/>
      <color theme="4" tint="-0.249977111117893"/>
      <name val="Arial"/>
      <family val="2"/>
    </font>
    <font>
      <b/>
      <sz val="11"/>
      <color theme="1"/>
      <name val="Calibri"/>
      <family val="2"/>
      <scheme val="minor"/>
    </font>
    <font>
      <b/>
      <sz val="8"/>
      <color theme="4" tint="-0.249977111117893"/>
      <name val="Arial"/>
      <family val="2"/>
    </font>
    <font>
      <sz val="11"/>
      <name val="Calibri"/>
      <family val="2"/>
      <scheme val="minor"/>
    </font>
    <font>
      <sz val="10"/>
      <color theme="3"/>
      <name val="Calibri"/>
      <family val="2"/>
      <scheme val="minor"/>
    </font>
    <font>
      <b/>
      <sz val="10"/>
      <color theme="3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theme="1"/>
      <name val="Arial"/>
      <family val="2"/>
    </font>
    <font>
      <i/>
      <sz val="10"/>
      <color theme="1"/>
      <name val="Arial"/>
      <family val="2"/>
    </font>
    <font>
      <vertAlign val="superscript"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rgb="FFC00000"/>
      <name val="Calibri"/>
      <family val="2"/>
      <scheme val="minor"/>
    </font>
    <font>
      <b/>
      <sz val="9"/>
      <color indexed="81"/>
      <name val="Tahoma"/>
      <family val="2"/>
    </font>
    <font>
      <vertAlign val="superscript"/>
      <sz val="11"/>
      <name val="Calibri"/>
      <family val="2"/>
      <scheme val="minor"/>
    </font>
    <font>
      <b/>
      <sz val="9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455">
    <xf numFmtId="0" fontId="0" fillId="0" borderId="0" xfId="0"/>
    <xf numFmtId="2" fontId="3" fillId="0" borderId="1" xfId="0" applyNumberFormat="1" applyFont="1" applyBorder="1" applyAlignment="1">
      <alignment wrapText="1"/>
    </xf>
    <xf numFmtId="2" fontId="3" fillId="0" borderId="2" xfId="0" applyNumberFormat="1" applyFont="1" applyBorder="1" applyAlignment="1">
      <alignment wrapText="1"/>
    </xf>
    <xf numFmtId="2" fontId="4" fillId="0" borderId="2" xfId="0" applyNumberFormat="1" applyFont="1" applyBorder="1" applyAlignment="1">
      <alignment vertical="top" wrapText="1"/>
    </xf>
    <xf numFmtId="0" fontId="3" fillId="0" borderId="3" xfId="0" applyFont="1" applyBorder="1" applyAlignment="1">
      <alignment wrapText="1"/>
    </xf>
    <xf numFmtId="2" fontId="4" fillId="0" borderId="1" xfId="0" applyNumberFormat="1" applyFont="1" applyBorder="1" applyAlignment="1">
      <alignment vertical="top" wrapText="1"/>
    </xf>
    <xf numFmtId="14" fontId="3" fillId="0" borderId="4" xfId="0" applyNumberFormat="1" applyFont="1" applyBorder="1" applyAlignment="1">
      <alignment wrapText="1"/>
    </xf>
    <xf numFmtId="0" fontId="3" fillId="0" borderId="0" xfId="0" applyFont="1"/>
    <xf numFmtId="2" fontId="3" fillId="0" borderId="5" xfId="0" applyNumberFormat="1" applyFont="1" applyBorder="1" applyAlignment="1">
      <alignment wrapText="1"/>
    </xf>
    <xf numFmtId="2" fontId="3" fillId="0" borderId="0" xfId="0" applyNumberFormat="1" applyFont="1" applyAlignment="1">
      <alignment wrapText="1"/>
    </xf>
    <xf numFmtId="2" fontId="4" fillId="0" borderId="6" xfId="0" applyNumberFormat="1" applyFont="1" applyBorder="1" applyAlignment="1">
      <alignment vertical="top" wrapText="1"/>
    </xf>
    <xf numFmtId="2" fontId="5" fillId="0" borderId="7" xfId="0" applyNumberFormat="1" applyFont="1" applyBorder="1" applyAlignment="1">
      <alignment vertical="center" wrapText="1"/>
    </xf>
    <xf numFmtId="2" fontId="4" fillId="0" borderId="8" xfId="0" applyNumberFormat="1" applyFont="1" applyBorder="1" applyAlignment="1">
      <alignment vertical="top" wrapText="1"/>
    </xf>
    <xf numFmtId="0" fontId="3" fillId="0" borderId="6" xfId="0" applyFont="1" applyBorder="1" applyAlignment="1">
      <alignment wrapText="1"/>
    </xf>
    <xf numFmtId="2" fontId="3" fillId="0" borderId="3" xfId="0" applyNumberFormat="1" applyFont="1" applyBorder="1" applyAlignment="1">
      <alignment wrapText="1"/>
    </xf>
    <xf numFmtId="0" fontId="6" fillId="0" borderId="9" xfId="0" applyFont="1" applyBorder="1" applyAlignment="1">
      <alignment horizontal="left" vertical="center" wrapText="1"/>
    </xf>
    <xf numFmtId="2" fontId="3" fillId="0" borderId="10" xfId="0" applyNumberFormat="1" applyFont="1" applyBorder="1" applyAlignment="1">
      <alignment vertical="center" wrapText="1"/>
    </xf>
    <xf numFmtId="0" fontId="3" fillId="0" borderId="10" xfId="0" applyFont="1" applyBorder="1" applyAlignment="1">
      <alignment vertical="center" wrapText="1"/>
    </xf>
    <xf numFmtId="2" fontId="3" fillId="0" borderId="11" xfId="0" applyNumberFormat="1" applyFont="1" applyBorder="1" applyAlignment="1">
      <alignment vertical="center" wrapText="1"/>
    </xf>
    <xf numFmtId="2" fontId="7" fillId="0" borderId="0" xfId="0" applyNumberFormat="1" applyFont="1" applyAlignment="1">
      <alignment horizontal="center" vertical="center"/>
    </xf>
    <xf numFmtId="0" fontId="7" fillId="0" borderId="0" xfId="0" applyFont="1"/>
    <xf numFmtId="2" fontId="3" fillId="0" borderId="0" xfId="3" applyNumberFormat="1" applyFont="1"/>
    <xf numFmtId="4" fontId="3" fillId="0" borderId="0" xfId="0" applyNumberFormat="1" applyFont="1" applyAlignment="1">
      <alignment horizontal="left"/>
    </xf>
    <xf numFmtId="2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0" fontId="3" fillId="0" borderId="0" xfId="0" applyFont="1" applyAlignment="1">
      <alignment horizontal="right"/>
    </xf>
    <xf numFmtId="4" fontId="3" fillId="0" borderId="0" xfId="0" applyNumberFormat="1" applyFont="1"/>
    <xf numFmtId="4" fontId="3" fillId="0" borderId="0" xfId="0" applyNumberFormat="1" applyFont="1" applyAlignment="1">
      <alignment horizontal="right"/>
    </xf>
    <xf numFmtId="2" fontId="5" fillId="0" borderId="0" xfId="0" applyNumberFormat="1" applyFont="1"/>
    <xf numFmtId="9" fontId="0" fillId="0" borderId="0" xfId="2" applyFont="1"/>
    <xf numFmtId="4" fontId="3" fillId="0" borderId="0" xfId="0" quotePrefix="1" applyNumberFormat="1" applyFont="1" applyAlignment="1">
      <alignment horizontal="right"/>
    </xf>
    <xf numFmtId="4" fontId="0" fillId="0" borderId="0" xfId="0" quotePrefix="1" applyNumberFormat="1" applyAlignment="1">
      <alignment horizontal="right"/>
    </xf>
    <xf numFmtId="4" fontId="0" fillId="0" borderId="0" xfId="0" applyNumberFormat="1"/>
    <xf numFmtId="4" fontId="3" fillId="0" borderId="0" xfId="0" applyNumberFormat="1" applyFont="1" applyAlignment="1">
      <alignment horizontal="center"/>
    </xf>
    <xf numFmtId="4" fontId="0" fillId="0" borderId="0" xfId="0" quotePrefix="1" applyNumberFormat="1" applyAlignment="1">
      <alignment horizontal="center"/>
    </xf>
    <xf numFmtId="4" fontId="0" fillId="0" borderId="0" xfId="0" applyNumberFormat="1" applyAlignment="1">
      <alignment horizontal="center"/>
    </xf>
    <xf numFmtId="4" fontId="5" fillId="0" borderId="0" xfId="0" applyNumberFormat="1" applyFont="1"/>
    <xf numFmtId="9" fontId="3" fillId="0" borderId="0" xfId="2" applyFont="1"/>
    <xf numFmtId="2" fontId="3" fillId="0" borderId="0" xfId="3" applyNumberFormat="1" applyFont="1" applyAlignment="1">
      <alignment horizontal="center"/>
    </xf>
    <xf numFmtId="2" fontId="3" fillId="0" borderId="10" xfId="3" applyNumberFormat="1" applyFont="1" applyBorder="1" applyAlignment="1">
      <alignment horizontal="centerContinuous"/>
    </xf>
    <xf numFmtId="2" fontId="3" fillId="0" borderId="6" xfId="3" applyNumberFormat="1" applyFont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3" fillId="0" borderId="0" xfId="0" applyNumberFormat="1" applyFont="1"/>
    <xf numFmtId="4" fontId="3" fillId="4" borderId="0" xfId="0" applyNumberFormat="1" applyFont="1" applyFill="1"/>
    <xf numFmtId="4" fontId="3" fillId="0" borderId="15" xfId="0" applyNumberFormat="1" applyFont="1" applyBorder="1" applyAlignment="1">
      <alignment horizontal="centerContinuous"/>
    </xf>
    <xf numFmtId="4" fontId="3" fillId="0" borderId="16" xfId="0" applyNumberFormat="1" applyFont="1" applyBorder="1" applyAlignment="1">
      <alignment horizontal="center"/>
    </xf>
    <xf numFmtId="4" fontId="3" fillId="0" borderId="14" xfId="0" applyNumberFormat="1" applyFont="1" applyBorder="1" applyAlignment="1">
      <alignment horizontal="center"/>
    </xf>
    <xf numFmtId="4" fontId="3" fillId="0" borderId="16" xfId="0" applyNumberFormat="1" applyFont="1" applyBorder="1" applyAlignment="1">
      <alignment horizontal="centerContinuous" wrapText="1"/>
    </xf>
    <xf numFmtId="4" fontId="3" fillId="0" borderId="15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Continuous"/>
    </xf>
    <xf numFmtId="4" fontId="3" fillId="0" borderId="17" xfId="0" applyNumberFormat="1" applyFont="1" applyBorder="1" applyAlignment="1">
      <alignment horizontal="center"/>
    </xf>
    <xf numFmtId="4" fontId="3" fillId="0" borderId="3" xfId="0" quotePrefix="1" applyNumberFormat="1" applyFont="1" applyBorder="1" applyAlignment="1">
      <alignment horizontal="center"/>
    </xf>
    <xf numFmtId="4" fontId="3" fillId="0" borderId="17" xfId="0" applyNumberFormat="1" applyFont="1" applyBorder="1" applyAlignment="1">
      <alignment horizontal="centerContinuous"/>
    </xf>
    <xf numFmtId="4" fontId="3" fillId="0" borderId="19" xfId="0" applyNumberFormat="1" applyFont="1" applyBorder="1"/>
    <xf numFmtId="4" fontId="3" fillId="0" borderId="20" xfId="0" applyNumberFormat="1" applyFont="1" applyBorder="1" applyAlignment="1">
      <alignment horizontal="center"/>
    </xf>
    <xf numFmtId="4" fontId="3" fillId="0" borderId="18" xfId="0" applyNumberFormat="1" applyFont="1" applyBorder="1" applyAlignment="1">
      <alignment horizontal="center"/>
    </xf>
    <xf numFmtId="4" fontId="3" fillId="0" borderId="19" xfId="0" applyNumberFormat="1" applyFont="1" applyBorder="1" applyAlignment="1">
      <alignment horizontal="centerContinuous"/>
    </xf>
    <xf numFmtId="4" fontId="3" fillId="0" borderId="21" xfId="0" applyNumberFormat="1" applyFont="1" applyBorder="1" applyAlignment="1">
      <alignment horizontal="center"/>
    </xf>
    <xf numFmtId="3" fontId="7" fillId="0" borderId="22" xfId="0" applyNumberFormat="1" applyFont="1" applyBorder="1"/>
    <xf numFmtId="3" fontId="6" fillId="0" borderId="22" xfId="0" applyNumberFormat="1" applyFont="1" applyBorder="1"/>
    <xf numFmtId="3" fontId="7" fillId="0" borderId="22" xfId="0" applyNumberFormat="1" applyFont="1" applyBorder="1" applyAlignment="1">
      <alignment horizontal="center"/>
    </xf>
    <xf numFmtId="4" fontId="7" fillId="0" borderId="22" xfId="0" applyNumberFormat="1" applyFont="1" applyBorder="1"/>
    <xf numFmtId="2" fontId="17" fillId="0" borderId="0" xfId="3" applyNumberFormat="1" applyFont="1" applyAlignment="1">
      <alignment horizontal="left"/>
    </xf>
    <xf numFmtId="3" fontId="15" fillId="0" borderId="22" xfId="0" applyNumberFormat="1" applyFont="1" applyBorder="1" applyAlignment="1">
      <alignment horizontal="left"/>
    </xf>
    <xf numFmtId="3" fontId="15" fillId="0" borderId="29" xfId="0" applyNumberFormat="1" applyFont="1" applyBorder="1" applyAlignment="1">
      <alignment horizontal="left"/>
    </xf>
    <xf numFmtId="0" fontId="2" fillId="0" borderId="0" xfId="0" applyFont="1"/>
    <xf numFmtId="2" fontId="7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center"/>
    </xf>
    <xf numFmtId="14" fontId="3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2" fontId="6" fillId="0" borderId="0" xfId="3" applyNumberFormat="1" applyFont="1" applyAlignment="1">
      <alignment horizontal="center"/>
    </xf>
    <xf numFmtId="3" fontId="5" fillId="0" borderId="0" xfId="0" applyNumberFormat="1" applyFont="1"/>
    <xf numFmtId="2" fontId="3" fillId="0" borderId="6" xfId="3" applyNumberFormat="1" applyFont="1" applyBorder="1"/>
    <xf numFmtId="3" fontId="3" fillId="0" borderId="0" xfId="3" applyNumberFormat="1" applyFont="1" applyAlignment="1">
      <alignment horizontal="center"/>
    </xf>
    <xf numFmtId="4" fontId="3" fillId="0" borderId="0" xfId="3" applyNumberFormat="1" applyFont="1"/>
    <xf numFmtId="4" fontId="0" fillId="0" borderId="0" xfId="0" applyNumberFormat="1" applyAlignment="1">
      <alignment horizontal="right"/>
    </xf>
    <xf numFmtId="4" fontId="3" fillId="0" borderId="0" xfId="0" quotePrefix="1" applyNumberFormat="1" applyFont="1" applyAlignment="1">
      <alignment horizontal="left"/>
    </xf>
    <xf numFmtId="4" fontId="0" fillId="0" borderId="0" xfId="0" quotePrefix="1" applyNumberFormat="1" applyAlignment="1">
      <alignment horizontal="left"/>
    </xf>
    <xf numFmtId="4" fontId="3" fillId="0" borderId="0" xfId="3" applyNumberFormat="1" applyFont="1" applyAlignment="1">
      <alignment horizontal="right"/>
    </xf>
    <xf numFmtId="4" fontId="13" fillId="0" borderId="0" xfId="0" quotePrefix="1" applyNumberFormat="1" applyFont="1" applyAlignment="1">
      <alignment horizontal="left"/>
    </xf>
    <xf numFmtId="3" fontId="5" fillId="0" borderId="0" xfId="3" applyNumberFormat="1" applyFont="1"/>
    <xf numFmtId="4" fontId="5" fillId="0" borderId="0" xfId="3" applyNumberFormat="1" applyFont="1"/>
    <xf numFmtId="4" fontId="0" fillId="3" borderId="0" xfId="0" applyNumberFormat="1" applyFill="1"/>
    <xf numFmtId="9" fontId="5" fillId="0" borderId="0" xfId="2" applyFont="1"/>
    <xf numFmtId="2" fontId="3" fillId="0" borderId="6" xfId="3" applyNumberFormat="1" applyFont="1" applyBorder="1" applyAlignment="1">
      <alignment horizontal="centerContinuous"/>
    </xf>
    <xf numFmtId="2" fontId="3" fillId="3" borderId="6" xfId="3" applyNumberFormat="1" applyFont="1" applyFill="1" applyBorder="1" applyAlignment="1">
      <alignment horizontal="center"/>
    </xf>
    <xf numFmtId="4" fontId="15" fillId="0" borderId="22" xfId="0" applyNumberFormat="1" applyFont="1" applyBorder="1"/>
    <xf numFmtId="3" fontId="7" fillId="0" borderId="19" xfId="0" applyNumberFormat="1" applyFont="1" applyBorder="1"/>
    <xf numFmtId="2" fontId="12" fillId="0" borderId="0" xfId="3" applyNumberFormat="1" applyFont="1"/>
    <xf numFmtId="1" fontId="12" fillId="0" borderId="29" xfId="3" applyNumberFormat="1" applyFont="1" applyBorder="1" applyAlignment="1">
      <alignment horizontal="center"/>
    </xf>
    <xf numFmtId="2" fontId="12" fillId="0" borderId="22" xfId="3" applyNumberFormat="1" applyFont="1" applyBorder="1" applyAlignment="1">
      <alignment horizontal="left"/>
    </xf>
    <xf numFmtId="2" fontId="12" fillId="0" borderId="29" xfId="3" applyNumberFormat="1" applyFont="1" applyBorder="1" applyAlignment="1">
      <alignment horizontal="left"/>
    </xf>
    <xf numFmtId="4" fontId="5" fillId="0" borderId="0" xfId="0" applyNumberFormat="1" applyFont="1" applyAlignment="1">
      <alignment vertical="center"/>
    </xf>
    <xf numFmtId="4" fontId="3" fillId="0" borderId="3" xfId="0" applyNumberFormat="1" applyFont="1" applyBorder="1" applyAlignment="1">
      <alignment horizontal="center"/>
    </xf>
    <xf numFmtId="4" fontId="3" fillId="0" borderId="18" xfId="0" applyNumberFormat="1" applyFont="1" applyBorder="1"/>
    <xf numFmtId="3" fontId="16" fillId="0" borderId="22" xfId="0" applyNumberFormat="1" applyFont="1" applyBorder="1"/>
    <xf numFmtId="4" fontId="16" fillId="0" borderId="22" xfId="0" applyNumberFormat="1" applyFont="1" applyBorder="1"/>
    <xf numFmtId="3" fontId="16" fillId="0" borderId="22" xfId="1" applyNumberFormat="1" applyFont="1" applyBorder="1"/>
    <xf numFmtId="3" fontId="16" fillId="0" borderId="19" xfId="0" applyNumberFormat="1" applyFont="1" applyBorder="1"/>
    <xf numFmtId="3" fontId="16" fillId="0" borderId="19" xfId="0" applyNumberFormat="1" applyFont="1" applyBorder="1" applyAlignment="1">
      <alignment horizontal="center"/>
    </xf>
    <xf numFmtId="2" fontId="12" fillId="0" borderId="28" xfId="3" applyNumberFormat="1" applyFont="1" applyBorder="1" applyAlignment="1">
      <alignment horizontal="center" vertical="center"/>
    </xf>
    <xf numFmtId="1" fontId="12" fillId="0" borderId="22" xfId="3" applyNumberFormat="1" applyFont="1" applyBorder="1" applyAlignment="1">
      <alignment horizontal="center"/>
    </xf>
    <xf numFmtId="2" fontId="12" fillId="0" borderId="29" xfId="3" applyNumberFormat="1" applyFont="1" applyBorder="1"/>
    <xf numFmtId="3" fontId="15" fillId="0" borderId="30" xfId="0" applyNumberFormat="1" applyFont="1" applyBorder="1" applyAlignment="1">
      <alignment horizontal="left"/>
    </xf>
    <xf numFmtId="2" fontId="6" fillId="0" borderId="10" xfId="0" applyNumberFormat="1" applyFont="1" applyBorder="1" applyAlignment="1">
      <alignment horizontal="left" vertical="center" wrapText="1"/>
    </xf>
    <xf numFmtId="4" fontId="20" fillId="3" borderId="12" xfId="3" applyNumberFormat="1" applyFont="1" applyFill="1" applyBorder="1" applyProtection="1">
      <protection locked="0"/>
    </xf>
    <xf numFmtId="4" fontId="3" fillId="0" borderId="0" xfId="3" quotePrefix="1" applyNumberFormat="1" applyFont="1" applyAlignment="1">
      <alignment horizontal="left"/>
    </xf>
    <xf numFmtId="4" fontId="20" fillId="3" borderId="13" xfId="3" applyNumberFormat="1" applyFont="1" applyFill="1" applyBorder="1" applyProtection="1">
      <protection locked="0"/>
    </xf>
    <xf numFmtId="4" fontId="20" fillId="3" borderId="13" xfId="0" applyNumberFormat="1" applyFont="1" applyFill="1" applyBorder="1" applyProtection="1">
      <protection locked="0"/>
    </xf>
    <xf numFmtId="3" fontId="20" fillId="3" borderId="12" xfId="0" applyNumberFormat="1" applyFont="1" applyFill="1" applyBorder="1" applyProtection="1">
      <protection locked="0"/>
    </xf>
    <xf numFmtId="4" fontId="20" fillId="3" borderId="13" xfId="1" applyNumberFormat="1" applyFont="1" applyFill="1" applyBorder="1" applyProtection="1">
      <protection locked="0"/>
    </xf>
    <xf numFmtId="4" fontId="22" fillId="4" borderId="0" xfId="0" applyNumberFormat="1" applyFont="1" applyFill="1" applyAlignment="1">
      <alignment horizontal="left"/>
    </xf>
    <xf numFmtId="4" fontId="20" fillId="0" borderId="0" xfId="1" applyNumberFormat="1" applyFont="1"/>
    <xf numFmtId="4" fontId="22" fillId="0" borderId="0" xfId="0" applyNumberFormat="1" applyFont="1" applyAlignment="1">
      <alignment horizontal="left"/>
    </xf>
    <xf numFmtId="4" fontId="11" fillId="0" borderId="0" xfId="0" applyNumberFormat="1" applyFont="1"/>
    <xf numFmtId="4" fontId="22" fillId="0" borderId="0" xfId="3" applyNumberFormat="1" applyFont="1" applyAlignment="1">
      <alignment horizontal="left"/>
    </xf>
    <xf numFmtId="4" fontId="21" fillId="0" borderId="0" xfId="3" applyNumberFormat="1" applyFont="1"/>
    <xf numFmtId="3" fontId="21" fillId="0" borderId="0" xfId="3" applyNumberFormat="1" applyFont="1"/>
    <xf numFmtId="4" fontId="3" fillId="0" borderId="0" xfId="3" applyNumberFormat="1" applyFont="1" applyAlignment="1">
      <alignment horizontal="center"/>
    </xf>
    <xf numFmtId="4" fontId="11" fillId="0" borderId="0" xfId="3" applyNumberFormat="1" applyFont="1"/>
    <xf numFmtId="4" fontId="13" fillId="0" borderId="0" xfId="3" applyNumberFormat="1" applyFont="1"/>
    <xf numFmtId="4" fontId="20" fillId="0" borderId="0" xfId="3" applyNumberFormat="1" applyFont="1"/>
    <xf numFmtId="4" fontId="20" fillId="0" borderId="0" xfId="0" applyNumberFormat="1" applyFont="1" applyAlignment="1">
      <alignment horizontal="right"/>
    </xf>
    <xf numFmtId="4" fontId="20" fillId="0" borderId="0" xfId="0" applyNumberFormat="1" applyFont="1" applyAlignment="1">
      <alignment horizontal="center"/>
    </xf>
    <xf numFmtId="4" fontId="3" fillId="0" borderId="0" xfId="3" quotePrefix="1" applyNumberFormat="1" applyFont="1" applyAlignment="1">
      <alignment horizontal="center"/>
    </xf>
    <xf numFmtId="4" fontId="3" fillId="0" borderId="0" xfId="3" quotePrefix="1" applyNumberFormat="1" applyFont="1" applyAlignment="1">
      <alignment horizontal="right"/>
    </xf>
    <xf numFmtId="4" fontId="3" fillId="0" borderId="0" xfId="3" applyNumberFormat="1" applyFont="1" applyAlignment="1">
      <alignment horizontal="left"/>
    </xf>
    <xf numFmtId="4" fontId="14" fillId="0" borderId="0" xfId="3" quotePrefix="1" applyNumberFormat="1" applyFont="1" applyAlignment="1">
      <alignment horizontal="center"/>
    </xf>
    <xf numFmtId="4" fontId="23" fillId="0" borderId="0" xfId="3" quotePrefix="1" applyNumberFormat="1" applyFont="1" applyAlignment="1">
      <alignment horizontal="left"/>
    </xf>
    <xf numFmtId="4" fontId="21" fillId="0" borderId="0" xfId="1" quotePrefix="1" applyNumberFormat="1" applyFont="1" applyAlignment="1">
      <alignment horizontal="left"/>
    </xf>
    <xf numFmtId="4" fontId="5" fillId="0" borderId="0" xfId="3" applyNumberFormat="1" applyFont="1" applyAlignment="1">
      <alignment horizontal="left"/>
    </xf>
    <xf numFmtId="3" fontId="5" fillId="0" borderId="0" xfId="3" applyNumberFormat="1" applyFont="1" applyAlignment="1">
      <alignment horizontal="right"/>
    </xf>
    <xf numFmtId="4" fontId="20" fillId="0" borderId="0" xfId="0" applyNumberFormat="1" applyFont="1"/>
    <xf numFmtId="4" fontId="21" fillId="0" borderId="7" xfId="0" applyNumberFormat="1" applyFont="1" applyBorder="1" applyAlignment="1">
      <alignment horizontal="center"/>
    </xf>
    <xf numFmtId="4" fontId="21" fillId="0" borderId="32" xfId="0" applyNumberFormat="1" applyFont="1" applyBorder="1" applyAlignment="1">
      <alignment horizontal="center"/>
    </xf>
    <xf numFmtId="4" fontId="21" fillId="0" borderId="6" xfId="0" applyNumberFormat="1" applyFont="1" applyBorder="1" applyAlignment="1">
      <alignment horizontal="center"/>
    </xf>
    <xf numFmtId="4" fontId="21" fillId="0" borderId="8" xfId="0" applyNumberFormat="1" applyFont="1" applyBorder="1" applyAlignment="1">
      <alignment horizontal="center"/>
    </xf>
    <xf numFmtId="4" fontId="3" fillId="0" borderId="6" xfId="0" applyNumberFormat="1" applyFont="1" applyBorder="1" applyAlignment="1">
      <alignment horizontal="centerContinuous"/>
    </xf>
    <xf numFmtId="4" fontId="12" fillId="0" borderId="0" xfId="0" applyNumberFormat="1" applyFont="1" applyAlignment="1">
      <alignment horizontal="center"/>
    </xf>
    <xf numFmtId="4" fontId="3" fillId="0" borderId="5" xfId="0" applyNumberFormat="1" applyFont="1" applyBorder="1" applyAlignment="1">
      <alignment horizontal="center"/>
    </xf>
    <xf numFmtId="4" fontId="22" fillId="4" borderId="5" xfId="0" applyNumberFormat="1" applyFont="1" applyFill="1" applyBorder="1" applyAlignment="1">
      <alignment horizontal="center"/>
    </xf>
    <xf numFmtId="4" fontId="21" fillId="0" borderId="0" xfId="0" applyNumberFormat="1" applyFont="1" applyAlignment="1">
      <alignment horizontal="right"/>
    </xf>
    <xf numFmtId="4" fontId="5" fillId="0" borderId="0" xfId="0" applyNumberFormat="1" applyFont="1" applyAlignment="1">
      <alignment horizontal="left"/>
    </xf>
    <xf numFmtId="3" fontId="20" fillId="0" borderId="0" xfId="0" applyNumberFormat="1" applyFont="1"/>
    <xf numFmtId="4" fontId="20" fillId="0" borderId="0" xfId="0" applyNumberFormat="1" applyFont="1" applyAlignment="1">
      <alignment horizontal="left"/>
    </xf>
    <xf numFmtId="4" fontId="21" fillId="0" borderId="0" xfId="0" applyNumberFormat="1" applyFont="1" applyAlignment="1">
      <alignment horizontal="left"/>
    </xf>
    <xf numFmtId="4" fontId="21" fillId="0" borderId="0" xfId="0" applyNumberFormat="1" applyFont="1"/>
    <xf numFmtId="3" fontId="3" fillId="0" borderId="0" xfId="0" applyNumberFormat="1" applyFont="1" applyAlignment="1">
      <alignment horizontal="right"/>
    </xf>
    <xf numFmtId="4" fontId="24" fillId="0" borderId="0" xfId="3" applyNumberFormat="1" applyFont="1"/>
    <xf numFmtId="3" fontId="20" fillId="0" borderId="0" xfId="3" applyNumberFormat="1" applyFont="1"/>
    <xf numFmtId="3" fontId="20" fillId="0" borderId="0" xfId="0" applyNumberFormat="1" applyFont="1" applyAlignment="1">
      <alignment horizontal="right"/>
    </xf>
    <xf numFmtId="4" fontId="3" fillId="0" borderId="2" xfId="3" applyNumberFormat="1" applyFont="1" applyBorder="1" applyAlignment="1">
      <alignment horizontal="center"/>
    </xf>
    <xf numFmtId="4" fontId="3" fillId="0" borderId="6" xfId="3" applyNumberFormat="1" applyFont="1" applyBorder="1"/>
    <xf numFmtId="4" fontId="3" fillId="0" borderId="6" xfId="3" applyNumberFormat="1" applyFont="1" applyBorder="1" applyAlignment="1">
      <alignment horizontal="center"/>
    </xf>
    <xf numFmtId="3" fontId="3" fillId="3" borderId="0" xfId="3" applyNumberFormat="1" applyFont="1" applyFill="1" applyAlignment="1">
      <alignment horizontal="center"/>
    </xf>
    <xf numFmtId="3" fontId="3" fillId="3" borderId="6" xfId="3" applyNumberFormat="1" applyFont="1" applyFill="1" applyBorder="1" applyAlignment="1">
      <alignment horizontal="center"/>
    </xf>
    <xf numFmtId="2" fontId="21" fillId="0" borderId="6" xfId="3" applyNumberFormat="1" applyFont="1" applyBorder="1" applyAlignment="1">
      <alignment horizontal="centerContinuous"/>
    </xf>
    <xf numFmtId="2" fontId="21" fillId="0" borderId="6" xfId="3" applyNumberFormat="1" applyFont="1" applyBorder="1" applyAlignment="1">
      <alignment horizontal="center"/>
    </xf>
    <xf numFmtId="3" fontId="12" fillId="0" borderId="0" xfId="3" applyNumberFormat="1" applyFont="1" applyAlignment="1">
      <alignment horizontal="center"/>
    </xf>
    <xf numFmtId="3" fontId="3" fillId="0" borderId="6" xfId="3" applyNumberFormat="1" applyFont="1" applyBorder="1" applyAlignment="1">
      <alignment horizontal="center"/>
    </xf>
    <xf numFmtId="3" fontId="20" fillId="0" borderId="6" xfId="3" applyNumberFormat="1" applyFont="1" applyBorder="1" applyAlignment="1">
      <alignment horizontal="center"/>
    </xf>
    <xf numFmtId="3" fontId="20" fillId="0" borderId="10" xfId="3" applyNumberFormat="1" applyFont="1" applyBorder="1" applyAlignment="1">
      <alignment horizontal="center"/>
    </xf>
    <xf numFmtId="4" fontId="21" fillId="0" borderId="0" xfId="0" quotePrefix="1" applyNumberFormat="1" applyFont="1" applyAlignment="1">
      <alignment horizontal="left"/>
    </xf>
    <xf numFmtId="3" fontId="7" fillId="0" borderId="0" xfId="3" applyNumberFormat="1" applyFont="1"/>
    <xf numFmtId="3" fontId="7" fillId="0" borderId="22" xfId="1" applyNumberFormat="1" applyFont="1" applyBorder="1"/>
    <xf numFmtId="3" fontId="7" fillId="0" borderId="22" xfId="0" quotePrefix="1" applyNumberFormat="1" applyFont="1" applyBorder="1" applyAlignment="1">
      <alignment horizontal="left"/>
    </xf>
    <xf numFmtId="4" fontId="15" fillId="0" borderId="22" xfId="1" applyNumberFormat="1" applyFont="1" applyBorder="1"/>
    <xf numFmtId="1" fontId="7" fillId="0" borderId="22" xfId="2" applyNumberFormat="1" applyFont="1" applyBorder="1"/>
    <xf numFmtId="3" fontId="3" fillId="0" borderId="0" xfId="3" applyNumberFormat="1" applyFont="1"/>
    <xf numFmtId="1" fontId="12" fillId="0" borderId="28" xfId="3" applyNumberFormat="1" applyFont="1" applyBorder="1" applyAlignment="1">
      <alignment horizontal="center" vertical="center"/>
    </xf>
    <xf numFmtId="2" fontId="12" fillId="0" borderId="28" xfId="3" applyNumberFormat="1" applyFont="1" applyBorder="1" applyAlignment="1">
      <alignment horizontal="left" vertical="center"/>
    </xf>
    <xf numFmtId="1" fontId="12" fillId="0" borderId="29" xfId="3" applyNumberFormat="1" applyFont="1" applyBorder="1" applyAlignment="1">
      <alignment horizontal="center" vertical="center"/>
    </xf>
    <xf numFmtId="2" fontId="12" fillId="0" borderId="29" xfId="3" applyNumberFormat="1" applyFont="1" applyBorder="1" applyAlignment="1">
      <alignment horizontal="left" vertical="center"/>
    </xf>
    <xf numFmtId="2" fontId="12" fillId="0" borderId="29" xfId="3" applyNumberFormat="1" applyFont="1" applyBorder="1" applyAlignment="1">
      <alignment horizontal="center" vertical="center"/>
    </xf>
    <xf numFmtId="4" fontId="3" fillId="0" borderId="29" xfId="3" applyNumberFormat="1" applyFont="1" applyBorder="1"/>
    <xf numFmtId="1" fontId="12" fillId="0" borderId="31" xfId="3" applyNumberFormat="1" applyFont="1" applyBorder="1" applyAlignment="1">
      <alignment horizontal="center"/>
    </xf>
    <xf numFmtId="3" fontId="15" fillId="0" borderId="31" xfId="0" applyNumberFormat="1" applyFont="1" applyBorder="1" applyAlignment="1">
      <alignment horizontal="left"/>
    </xf>
    <xf numFmtId="0" fontId="3" fillId="0" borderId="31" xfId="0" applyFont="1" applyBorder="1"/>
    <xf numFmtId="4" fontId="20" fillId="0" borderId="0" xfId="3" applyNumberFormat="1" applyFont="1" applyAlignment="1">
      <alignment horizontal="centerContinuous"/>
    </xf>
    <xf numFmtId="4" fontId="3" fillId="0" borderId="0" xfId="3" applyNumberFormat="1" applyFont="1" applyAlignment="1">
      <alignment horizontal="centerContinuous"/>
    </xf>
    <xf numFmtId="4" fontId="21" fillId="0" borderId="29" xfId="3" applyNumberFormat="1" applyFont="1" applyBorder="1"/>
    <xf numFmtId="4" fontId="12" fillId="0" borderId="0" xfId="0" applyNumberFormat="1" applyFont="1" applyAlignment="1">
      <alignment horizontal="right"/>
    </xf>
    <xf numFmtId="4" fontId="5" fillId="0" borderId="0" xfId="0" applyNumberFormat="1" applyFont="1" applyAlignment="1">
      <alignment horizontal="center"/>
    </xf>
    <xf numFmtId="4" fontId="26" fillId="0" borderId="0" xfId="0" applyNumberFormat="1" applyFont="1"/>
    <xf numFmtId="0" fontId="5" fillId="0" borderId="0" xfId="0" applyFont="1"/>
    <xf numFmtId="3" fontId="21" fillId="0" borderId="0" xfId="0" applyNumberFormat="1" applyFont="1"/>
    <xf numFmtId="2" fontId="21" fillId="0" borderId="10" xfId="3" applyNumberFormat="1" applyFont="1" applyBorder="1" applyAlignment="1">
      <alignment horizontal="centerContinuous"/>
    </xf>
    <xf numFmtId="0" fontId="20" fillId="0" borderId="10" xfId="0" applyFont="1" applyBorder="1" applyAlignment="1">
      <alignment horizontal="center"/>
    </xf>
    <xf numFmtId="3" fontId="20" fillId="0" borderId="0" xfId="3" applyNumberFormat="1" applyFont="1" applyAlignment="1">
      <alignment horizontal="center"/>
    </xf>
    <xf numFmtId="0" fontId="20" fillId="0" borderId="0" xfId="0" applyFont="1" applyAlignment="1">
      <alignment horizontal="center"/>
    </xf>
    <xf numFmtId="3" fontId="27" fillId="0" borderId="22" xfId="0" applyNumberFormat="1" applyFont="1" applyBorder="1"/>
    <xf numFmtId="3" fontId="4" fillId="0" borderId="22" xfId="0" applyNumberFormat="1" applyFont="1" applyBorder="1"/>
    <xf numFmtId="3" fontId="28" fillId="0" borderId="22" xfId="0" applyNumberFormat="1" applyFont="1" applyBorder="1"/>
    <xf numFmtId="3" fontId="16" fillId="0" borderId="22" xfId="0" applyNumberFormat="1" applyFont="1" applyBorder="1" applyAlignment="1">
      <alignment horizontal="center"/>
    </xf>
    <xf numFmtId="3" fontId="16" fillId="0" borderId="22" xfId="0" quotePrefix="1" applyNumberFormat="1" applyFont="1" applyBorder="1" applyAlignment="1">
      <alignment horizontal="left"/>
    </xf>
    <xf numFmtId="4" fontId="16" fillId="0" borderId="22" xfId="1" applyNumberFormat="1" applyFont="1" applyBorder="1"/>
    <xf numFmtId="1" fontId="16" fillId="0" borderId="22" xfId="2" applyNumberFormat="1" applyFont="1" applyBorder="1"/>
    <xf numFmtId="1" fontId="12" fillId="0" borderId="22" xfId="3" applyNumberFormat="1" applyFont="1" applyBorder="1" applyAlignment="1">
      <alignment horizontal="center" vertical="center"/>
    </xf>
    <xf numFmtId="2" fontId="12" fillId="0" borderId="22" xfId="3" applyNumberFormat="1" applyFont="1" applyBorder="1" applyAlignment="1">
      <alignment horizontal="left" vertical="center"/>
    </xf>
    <xf numFmtId="2" fontId="12" fillId="0" borderId="22" xfId="3" applyNumberFormat="1" applyFont="1" applyBorder="1" applyAlignment="1">
      <alignment horizontal="center" vertical="center"/>
    </xf>
    <xf numFmtId="4" fontId="3" fillId="0" borderId="22" xfId="3" applyNumberFormat="1" applyFont="1" applyBorder="1" applyAlignment="1">
      <alignment horizontal="left"/>
    </xf>
    <xf numFmtId="4" fontId="3" fillId="0" borderId="30" xfId="3" applyNumberFormat="1" applyFont="1" applyBorder="1" applyAlignment="1">
      <alignment horizontal="left"/>
    </xf>
    <xf numFmtId="4" fontId="3" fillId="0" borderId="29" xfId="3" applyNumberFormat="1" applyFont="1" applyBorder="1" applyAlignment="1">
      <alignment horizontal="left"/>
    </xf>
    <xf numFmtId="4" fontId="3" fillId="0" borderId="31" xfId="3" applyNumberFormat="1" applyFont="1" applyBorder="1" applyAlignment="1">
      <alignment horizontal="left"/>
    </xf>
    <xf numFmtId="2" fontId="12" fillId="0" borderId="31" xfId="3" applyNumberFormat="1" applyFont="1" applyBorder="1" applyAlignment="1">
      <alignment horizontal="left"/>
    </xf>
    <xf numFmtId="2" fontId="3" fillId="0" borderId="0" xfId="0" applyNumberFormat="1" applyFont="1" applyAlignment="1">
      <alignment vertical="center"/>
    </xf>
    <xf numFmtId="4" fontId="10" fillId="0" borderId="0" xfId="3" applyNumberFormat="1" applyFont="1"/>
    <xf numFmtId="4" fontId="21" fillId="0" borderId="0" xfId="0" quotePrefix="1" applyNumberFormat="1" applyFont="1" applyAlignment="1">
      <alignment horizontal="right"/>
    </xf>
    <xf numFmtId="3" fontId="0" fillId="3" borderId="0" xfId="0" applyNumberFormat="1" applyFill="1" applyAlignment="1">
      <alignment horizontal="center"/>
    </xf>
    <xf numFmtId="3" fontId="0" fillId="0" borderId="0" xfId="0" applyNumberFormat="1" applyAlignment="1">
      <alignment horizontal="right" indent="2"/>
    </xf>
    <xf numFmtId="3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 indent="2"/>
    </xf>
    <xf numFmtId="3" fontId="3" fillId="0" borderId="0" xfId="3" applyNumberFormat="1" applyFont="1" applyAlignment="1">
      <alignment horizontal="right" indent="2"/>
    </xf>
    <xf numFmtId="3" fontId="3" fillId="0" borderId="0" xfId="3" applyNumberFormat="1" applyFont="1" applyAlignment="1">
      <alignment horizontal="right"/>
    </xf>
    <xf numFmtId="3" fontId="0" fillId="0" borderId="6" xfId="0" applyNumberFormat="1" applyBorder="1" applyAlignment="1">
      <alignment horizontal="right" indent="2"/>
    </xf>
    <xf numFmtId="3" fontId="3" fillId="0" borderId="6" xfId="3" applyNumberFormat="1" applyFont="1" applyBorder="1" applyAlignment="1">
      <alignment horizontal="right" indent="2"/>
    </xf>
    <xf numFmtId="3" fontId="3" fillId="0" borderId="6" xfId="3" applyNumberFormat="1" applyFont="1" applyBorder="1" applyAlignment="1">
      <alignment horizontal="right"/>
    </xf>
    <xf numFmtId="3" fontId="20" fillId="0" borderId="6" xfId="3" applyNumberFormat="1" applyFont="1" applyBorder="1" applyAlignment="1">
      <alignment horizontal="right" indent="2"/>
    </xf>
    <xf numFmtId="0" fontId="0" fillId="0" borderId="10" xfId="0" applyBorder="1" applyAlignment="1">
      <alignment horizontal="center"/>
    </xf>
    <xf numFmtId="3" fontId="20" fillId="0" borderId="6" xfId="3" applyNumberFormat="1" applyFont="1" applyBorder="1" applyAlignment="1">
      <alignment horizontal="right"/>
    </xf>
    <xf numFmtId="4" fontId="7" fillId="0" borderId="22" xfId="1" applyNumberFormat="1" applyFont="1" applyBorder="1"/>
    <xf numFmtId="3" fontId="7" fillId="0" borderId="19" xfId="0" applyNumberFormat="1" applyFont="1" applyBorder="1" applyAlignment="1">
      <alignment horizontal="center"/>
    </xf>
    <xf numFmtId="4" fontId="3" fillId="0" borderId="22" xfId="3" applyNumberFormat="1" applyFont="1" applyBorder="1"/>
    <xf numFmtId="4" fontId="3" fillId="0" borderId="31" xfId="3" applyNumberFormat="1" applyFont="1" applyBorder="1"/>
    <xf numFmtId="4" fontId="18" fillId="0" borderId="0" xfId="3" applyNumberFormat="1" applyFont="1"/>
    <xf numFmtId="4" fontId="3" fillId="5" borderId="0" xfId="3" applyNumberFormat="1" applyFont="1" applyFill="1"/>
    <xf numFmtId="0" fontId="2" fillId="5" borderId="0" xfId="0" applyFont="1" applyFill="1"/>
    <xf numFmtId="4" fontId="20" fillId="5" borderId="12" xfId="3" applyNumberFormat="1" applyFont="1" applyFill="1" applyBorder="1" applyProtection="1">
      <protection locked="0"/>
    </xf>
    <xf numFmtId="4" fontId="20" fillId="5" borderId="12" xfId="1" applyNumberFormat="1" applyFont="1" applyFill="1" applyBorder="1" applyProtection="1">
      <protection locked="0"/>
    </xf>
    <xf numFmtId="4" fontId="30" fillId="0" borderId="33" xfId="3" applyNumberFormat="1" applyFont="1" applyBorder="1" applyAlignment="1">
      <alignment horizontal="center"/>
    </xf>
    <xf numFmtId="4" fontId="30" fillId="0" borderId="0" xfId="0" applyNumberFormat="1" applyFont="1" applyAlignment="1">
      <alignment horizontal="left"/>
    </xf>
    <xf numFmtId="4" fontId="30" fillId="0" borderId="0" xfId="3" applyNumberFormat="1" applyFont="1"/>
    <xf numFmtId="4" fontId="31" fillId="0" borderId="0" xfId="3" applyNumberFormat="1" applyFont="1" applyAlignment="1">
      <alignment horizontal="center"/>
    </xf>
    <xf numFmtId="4" fontId="18" fillId="5" borderId="0" xfId="3" applyNumberFormat="1" applyFont="1" applyFill="1"/>
    <xf numFmtId="1" fontId="3" fillId="6" borderId="0" xfId="3" applyNumberFormat="1" applyFont="1" applyFill="1" applyAlignment="1">
      <alignment horizontal="center"/>
    </xf>
    <xf numFmtId="4" fontId="18" fillId="0" borderId="0" xfId="0" applyNumberFormat="1" applyFont="1"/>
    <xf numFmtId="3" fontId="18" fillId="0" borderId="0" xfId="3" applyNumberFormat="1" applyFont="1" applyAlignment="1">
      <alignment horizontal="left"/>
    </xf>
    <xf numFmtId="0" fontId="0" fillId="6" borderId="0" xfId="0" applyFill="1"/>
    <xf numFmtId="2" fontId="0" fillId="6" borderId="0" xfId="0" applyNumberFormat="1" applyFill="1"/>
    <xf numFmtId="4" fontId="20" fillId="5" borderId="13" xfId="3" applyNumberFormat="1" applyFont="1" applyFill="1" applyBorder="1" applyProtection="1">
      <protection locked="0"/>
    </xf>
    <xf numFmtId="1" fontId="0" fillId="6" borderId="0" xfId="0" applyNumberFormat="1" applyFill="1"/>
    <xf numFmtId="3" fontId="0" fillId="6" borderId="0" xfId="0" applyNumberFormat="1" applyFill="1"/>
    <xf numFmtId="4" fontId="18" fillId="5" borderId="0" xfId="0" applyNumberFormat="1" applyFont="1" applyFill="1" applyAlignment="1">
      <alignment horizontal="left"/>
    </xf>
    <xf numFmtId="2" fontId="3" fillId="0" borderId="0" xfId="0" applyNumberFormat="1" applyFont="1" applyAlignment="1">
      <alignment horizontal="center" vertical="center"/>
    </xf>
    <xf numFmtId="14" fontId="3" fillId="0" borderId="0" xfId="0" applyNumberFormat="1" applyFont="1" applyAlignment="1">
      <alignment horizontal="center" vertical="center"/>
    </xf>
    <xf numFmtId="4" fontId="32" fillId="0" borderId="0" xfId="3" applyNumberFormat="1" applyFont="1" applyAlignment="1">
      <alignment horizontal="centerContinuous"/>
    </xf>
    <xf numFmtId="4" fontId="32" fillId="3" borderId="12" xfId="3" applyNumberFormat="1" applyFont="1" applyFill="1" applyBorder="1" applyProtection="1">
      <protection locked="0"/>
    </xf>
    <xf numFmtId="4" fontId="32" fillId="3" borderId="13" xfId="3" applyNumberFormat="1" applyFont="1" applyFill="1" applyBorder="1" applyProtection="1">
      <protection locked="0"/>
    </xf>
    <xf numFmtId="4" fontId="32" fillId="3" borderId="13" xfId="0" applyNumberFormat="1" applyFont="1" applyFill="1" applyBorder="1" applyProtection="1">
      <protection locked="0"/>
    </xf>
    <xf numFmtId="4" fontId="32" fillId="3" borderId="13" xfId="1" applyNumberFormat="1" applyFont="1" applyFill="1" applyBorder="1" applyProtection="1">
      <protection locked="0"/>
    </xf>
    <xf numFmtId="3" fontId="0" fillId="0" borderId="0" xfId="0" applyNumberFormat="1"/>
    <xf numFmtId="4" fontId="34" fillId="0" borderId="0" xfId="0" applyNumberFormat="1" applyFont="1" applyAlignment="1" applyProtection="1">
      <alignment horizontal="center"/>
      <protection locked="0"/>
    </xf>
    <xf numFmtId="4" fontId="34" fillId="0" borderId="0" xfId="3" applyNumberFormat="1" applyFont="1" applyProtection="1">
      <protection locked="0"/>
    </xf>
    <xf numFmtId="4" fontId="32" fillId="3" borderId="12" xfId="1" applyNumberFormat="1" applyFont="1" applyFill="1" applyBorder="1" applyProtection="1">
      <protection locked="0"/>
    </xf>
    <xf numFmtId="4" fontId="35" fillId="4" borderId="0" xfId="0" applyNumberFormat="1" applyFont="1" applyFill="1" applyAlignment="1">
      <alignment horizontal="left"/>
    </xf>
    <xf numFmtId="4" fontId="32" fillId="0" borderId="0" xfId="1" applyNumberFormat="1" applyFont="1"/>
    <xf numFmtId="4" fontId="35" fillId="0" borderId="0" xfId="0" applyNumberFormat="1" applyFont="1" applyAlignment="1">
      <alignment horizontal="left"/>
    </xf>
    <xf numFmtId="4" fontId="35" fillId="0" borderId="0" xfId="3" applyNumberFormat="1" applyFont="1" applyAlignment="1">
      <alignment horizontal="left"/>
    </xf>
    <xf numFmtId="4" fontId="33" fillId="0" borderId="0" xfId="3" applyNumberFormat="1" applyFont="1"/>
    <xf numFmtId="4" fontId="32" fillId="0" borderId="0" xfId="0" applyNumberFormat="1" applyFont="1" applyAlignment="1">
      <alignment horizontal="right"/>
    </xf>
    <xf numFmtId="4" fontId="32" fillId="0" borderId="0" xfId="0" applyNumberFormat="1" applyFont="1" applyAlignment="1">
      <alignment horizontal="center"/>
    </xf>
    <xf numFmtId="4" fontId="36" fillId="0" borderId="0" xfId="3" quotePrefix="1" applyNumberFormat="1" applyFont="1" applyAlignment="1">
      <alignment horizontal="left"/>
    </xf>
    <xf numFmtId="4" fontId="33" fillId="0" borderId="0" xfId="1" quotePrefix="1" applyNumberFormat="1" applyFont="1" applyAlignment="1">
      <alignment horizontal="left"/>
    </xf>
    <xf numFmtId="4" fontId="32" fillId="0" borderId="0" xfId="0" applyNumberFormat="1" applyFont="1"/>
    <xf numFmtId="4" fontId="32" fillId="0" borderId="0" xfId="3" applyNumberFormat="1" applyFont="1"/>
    <xf numFmtId="4" fontId="33" fillId="0" borderId="7" xfId="0" applyNumberFormat="1" applyFont="1" applyBorder="1" applyAlignment="1">
      <alignment horizontal="center"/>
    </xf>
    <xf numFmtId="4" fontId="33" fillId="0" borderId="32" xfId="0" applyNumberFormat="1" applyFont="1" applyBorder="1" applyAlignment="1">
      <alignment horizontal="center"/>
    </xf>
    <xf numFmtId="4" fontId="33" fillId="0" borderId="6" xfId="0" applyNumberFormat="1" applyFont="1" applyBorder="1" applyAlignment="1">
      <alignment horizontal="center"/>
    </xf>
    <xf numFmtId="4" fontId="33" fillId="0" borderId="8" xfId="0" applyNumberFormat="1" applyFont="1" applyBorder="1" applyAlignment="1">
      <alignment horizontal="center"/>
    </xf>
    <xf numFmtId="4" fontId="35" fillId="4" borderId="5" xfId="0" applyNumberFormat="1" applyFont="1" applyFill="1" applyBorder="1" applyAlignment="1">
      <alignment horizontal="left"/>
    </xf>
    <xf numFmtId="4" fontId="33" fillId="0" borderId="0" xfId="0" applyNumberFormat="1" applyFont="1" applyAlignment="1">
      <alignment horizontal="right"/>
    </xf>
    <xf numFmtId="3" fontId="32" fillId="0" borderId="0" xfId="0" applyNumberFormat="1" applyFont="1"/>
    <xf numFmtId="4" fontId="32" fillId="0" borderId="0" xfId="0" applyNumberFormat="1" applyFont="1" applyAlignment="1">
      <alignment horizontal="left"/>
    </xf>
    <xf numFmtId="10" fontId="5" fillId="0" borderId="0" xfId="2" applyNumberFormat="1" applyFont="1" applyAlignment="1">
      <alignment horizontal="center"/>
    </xf>
    <xf numFmtId="4" fontId="37" fillId="0" borderId="0" xfId="0" applyNumberFormat="1" applyFont="1" applyAlignment="1">
      <alignment horizontal="center"/>
    </xf>
    <xf numFmtId="4" fontId="33" fillId="0" borderId="0" xfId="0" applyNumberFormat="1" applyFont="1"/>
    <xf numFmtId="4" fontId="33" fillId="0" borderId="0" xfId="0" applyNumberFormat="1" applyFont="1" applyAlignment="1">
      <alignment horizontal="left"/>
    </xf>
    <xf numFmtId="0" fontId="32" fillId="0" borderId="0" xfId="0" applyFont="1"/>
    <xf numFmtId="4" fontId="3" fillId="3" borderId="0" xfId="3" applyNumberFormat="1" applyFont="1" applyFill="1"/>
    <xf numFmtId="4" fontId="38" fillId="0" borderId="0" xfId="3" applyNumberFormat="1" applyFont="1"/>
    <xf numFmtId="3" fontId="32" fillId="0" borderId="0" xfId="3" applyNumberFormat="1" applyFont="1"/>
    <xf numFmtId="3" fontId="32" fillId="0" borderId="0" xfId="0" applyNumberFormat="1" applyFont="1" applyAlignment="1">
      <alignment horizontal="right"/>
    </xf>
    <xf numFmtId="2" fontId="33" fillId="0" borderId="10" xfId="3" applyNumberFormat="1" applyFont="1" applyBorder="1" applyAlignment="1">
      <alignment horizontal="centerContinuous"/>
    </xf>
    <xf numFmtId="2" fontId="33" fillId="0" borderId="6" xfId="3" applyNumberFormat="1" applyFont="1" applyBorder="1" applyAlignment="1">
      <alignment horizontal="center"/>
    </xf>
    <xf numFmtId="4" fontId="3" fillId="0" borderId="10" xfId="3" applyNumberFormat="1" applyFont="1" applyBorder="1"/>
    <xf numFmtId="3" fontId="32" fillId="0" borderId="10" xfId="3" applyNumberFormat="1" applyFont="1" applyBorder="1" applyAlignment="1">
      <alignment horizontal="center"/>
    </xf>
    <xf numFmtId="0" fontId="32" fillId="0" borderId="10" xfId="0" applyFont="1" applyBorder="1" applyAlignment="1">
      <alignment horizontal="center"/>
    </xf>
    <xf numFmtId="4" fontId="3" fillId="4" borderId="0" xfId="3" applyNumberFormat="1" applyFont="1" applyFill="1"/>
    <xf numFmtId="4" fontId="3" fillId="0" borderId="16" xfId="0" applyNumberFormat="1" applyFont="1" applyBorder="1" applyAlignment="1">
      <alignment horizontal="center" vertical="center" wrapText="1"/>
    </xf>
    <xf numFmtId="4" fontId="3" fillId="0" borderId="15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3" fontId="39" fillId="0" borderId="22" xfId="0" applyNumberFormat="1" applyFont="1" applyBorder="1" applyAlignment="1">
      <alignment horizontal="center"/>
    </xf>
    <xf numFmtId="4" fontId="32" fillId="5" borderId="13" xfId="3" applyNumberFormat="1" applyFont="1" applyFill="1" applyBorder="1" applyProtection="1">
      <protection locked="0"/>
    </xf>
    <xf numFmtId="4" fontId="40" fillId="0" borderId="0" xfId="0" applyNumberFormat="1" applyFont="1"/>
    <xf numFmtId="4" fontId="5" fillId="0" borderId="0" xfId="1" applyNumberFormat="1" applyFont="1"/>
    <xf numFmtId="4" fontId="31" fillId="0" borderId="0" xfId="3" applyNumberFormat="1" applyFont="1" applyAlignment="1">
      <alignment horizontal="left"/>
    </xf>
    <xf numFmtId="4" fontId="3" fillId="0" borderId="0" xfId="3" quotePrefix="1" applyNumberFormat="1" applyFont="1"/>
    <xf numFmtId="4" fontId="41" fillId="0" borderId="0" xfId="0" applyNumberFormat="1" applyFont="1"/>
    <xf numFmtId="4" fontId="31" fillId="0" borderId="0" xfId="3" applyNumberFormat="1" applyFont="1" applyAlignment="1">
      <alignment horizontal="right"/>
    </xf>
    <xf numFmtId="0" fontId="3" fillId="0" borderId="0" xfId="0" applyFont="1" applyAlignment="1">
      <alignment horizontal="center"/>
    </xf>
    <xf numFmtId="164" fontId="31" fillId="0" borderId="0" xfId="3" applyNumberFormat="1" applyFont="1" applyAlignment="1">
      <alignment horizontal="left"/>
    </xf>
    <xf numFmtId="3" fontId="31" fillId="0" borderId="0" xfId="3" applyNumberFormat="1" applyFont="1" applyAlignment="1">
      <alignment horizontal="left"/>
    </xf>
    <xf numFmtId="3" fontId="31" fillId="0" borderId="0" xfId="3" applyNumberFormat="1" applyFont="1" applyAlignment="1">
      <alignment horizontal="center"/>
    </xf>
    <xf numFmtId="4" fontId="31" fillId="0" borderId="0" xfId="3" applyNumberFormat="1" applyFont="1"/>
    <xf numFmtId="4" fontId="5" fillId="5" borderId="12" xfId="3" applyNumberFormat="1" applyFont="1" applyFill="1" applyBorder="1" applyProtection="1">
      <protection locked="0"/>
    </xf>
    <xf numFmtId="4" fontId="30" fillId="5" borderId="33" xfId="3" applyNumberFormat="1" applyFont="1" applyFill="1" applyBorder="1" applyAlignment="1">
      <alignment horizontal="center"/>
    </xf>
    <xf numFmtId="4" fontId="44" fillId="0" borderId="0" xfId="3" applyNumberFormat="1" applyFont="1" applyAlignment="1">
      <alignment horizontal="left"/>
    </xf>
    <xf numFmtId="0" fontId="45" fillId="5" borderId="0" xfId="0" applyFont="1" applyFill="1"/>
    <xf numFmtId="4" fontId="31" fillId="0" borderId="2" xfId="3" applyNumberFormat="1" applyFont="1" applyBorder="1"/>
    <xf numFmtId="2" fontId="12" fillId="0" borderId="24" xfId="3" applyNumberFormat="1" applyFont="1" applyBorder="1" applyAlignment="1">
      <alignment horizontal="center" vertical="center"/>
    </xf>
    <xf numFmtId="2" fontId="12" fillId="0" borderId="15" xfId="3" applyNumberFormat="1" applyFont="1" applyBorder="1" applyAlignment="1">
      <alignment horizontal="center" vertical="center"/>
    </xf>
    <xf numFmtId="2" fontId="12" fillId="0" borderId="25" xfId="3" applyNumberFormat="1" applyFont="1" applyBorder="1" applyAlignment="1">
      <alignment horizontal="center" vertical="center"/>
    </xf>
    <xf numFmtId="2" fontId="12" fillId="0" borderId="26" xfId="3" applyNumberFormat="1" applyFont="1" applyBorder="1" applyAlignment="1">
      <alignment horizontal="center" vertical="center"/>
    </xf>
    <xf numFmtId="2" fontId="12" fillId="0" borderId="19" xfId="3" applyNumberFormat="1" applyFont="1" applyBorder="1" applyAlignment="1">
      <alignment horizontal="center" vertical="center"/>
    </xf>
    <xf numFmtId="2" fontId="12" fillId="0" borderId="27" xfId="3" applyNumberFormat="1" applyFont="1" applyBorder="1" applyAlignment="1">
      <alignment horizontal="center" vertical="center"/>
    </xf>
    <xf numFmtId="4" fontId="3" fillId="0" borderId="14" xfId="0" applyNumberFormat="1" applyFont="1" applyBorder="1" applyAlignment="1">
      <alignment horizontal="center" vertical="center"/>
    </xf>
    <xf numFmtId="4" fontId="3" fillId="0" borderId="3" xfId="0" applyNumberFormat="1" applyFont="1" applyBorder="1" applyAlignment="1">
      <alignment horizontal="center" vertical="center"/>
    </xf>
    <xf numFmtId="4" fontId="3" fillId="0" borderId="23" xfId="0" applyNumberFormat="1" applyFont="1" applyBorder="1" applyAlignment="1">
      <alignment horizontal="center" vertical="center"/>
    </xf>
    <xf numFmtId="4" fontId="3" fillId="0" borderId="5" xfId="0" applyNumberFormat="1" applyFont="1" applyBorder="1" applyAlignment="1">
      <alignment horizontal="center" vertical="center"/>
    </xf>
    <xf numFmtId="164" fontId="3" fillId="0" borderId="0" xfId="3" applyNumberFormat="1" applyFont="1" applyAlignment="1">
      <alignment horizontal="centerContinuous"/>
    </xf>
    <xf numFmtId="4" fontId="46" fillId="0" borderId="0" xfId="0" applyNumberFormat="1" applyFont="1"/>
    <xf numFmtId="4" fontId="46" fillId="0" borderId="0" xfId="0" applyNumberFormat="1" applyFont="1" applyAlignment="1">
      <alignment horizontal="center"/>
    </xf>
    <xf numFmtId="4" fontId="47" fillId="0" borderId="0" xfId="0" applyNumberFormat="1" applyFont="1"/>
    <xf numFmtId="4" fontId="47" fillId="0" borderId="0" xfId="0" applyNumberFormat="1" applyFont="1" applyAlignment="1">
      <alignment horizontal="center"/>
    </xf>
    <xf numFmtId="2" fontId="1" fillId="6" borderId="0" xfId="0" applyNumberFormat="1" applyFont="1" applyFill="1"/>
    <xf numFmtId="0" fontId="1" fillId="0" borderId="0" xfId="0" applyFont="1"/>
    <xf numFmtId="4" fontId="48" fillId="0" borderId="0" xfId="3" applyNumberFormat="1" applyFont="1"/>
    <xf numFmtId="4" fontId="49" fillId="0" borderId="0" xfId="3" applyNumberFormat="1" applyFont="1"/>
    <xf numFmtId="4" fontId="49" fillId="0" borderId="0" xfId="0" applyNumberFormat="1" applyFont="1" applyAlignment="1">
      <alignment horizontal="left"/>
    </xf>
    <xf numFmtId="4" fontId="49" fillId="0" borderId="0" xfId="3" quotePrefix="1" applyNumberFormat="1" applyFont="1"/>
    <xf numFmtId="4" fontId="49" fillId="0" borderId="0" xfId="0" applyNumberFormat="1" applyFont="1"/>
    <xf numFmtId="0" fontId="50" fillId="0" borderId="0" xfId="0" applyFont="1"/>
    <xf numFmtId="4" fontId="49" fillId="0" borderId="0" xfId="0" applyNumberFormat="1" applyFont="1" applyAlignment="1">
      <alignment horizontal="right"/>
    </xf>
    <xf numFmtId="4" fontId="50" fillId="0" borderId="0" xfId="0" applyNumberFormat="1" applyFont="1"/>
    <xf numFmtId="4" fontId="49" fillId="0" borderId="7" xfId="0" applyNumberFormat="1" applyFont="1" applyBorder="1" applyAlignment="1">
      <alignment horizontal="center"/>
    </xf>
    <xf numFmtId="4" fontId="49" fillId="0" borderId="32" xfId="0" applyNumberFormat="1" applyFont="1" applyBorder="1" applyAlignment="1">
      <alignment horizontal="center"/>
    </xf>
    <xf numFmtId="4" fontId="49" fillId="0" borderId="6" xfId="0" applyNumberFormat="1" applyFont="1" applyBorder="1" applyAlignment="1">
      <alignment horizontal="center"/>
    </xf>
    <xf numFmtId="4" fontId="49" fillId="0" borderId="8" xfId="0" applyNumberFormat="1" applyFont="1" applyBorder="1" applyAlignment="1">
      <alignment horizontal="center"/>
    </xf>
    <xf numFmtId="4" fontId="49" fillId="0" borderId="6" xfId="0" applyNumberFormat="1" applyFont="1" applyBorder="1" applyAlignment="1">
      <alignment horizontal="centerContinuous"/>
    </xf>
    <xf numFmtId="4" fontId="49" fillId="0" borderId="3" xfId="0" applyNumberFormat="1" applyFont="1" applyBorder="1" applyAlignment="1">
      <alignment horizontal="center"/>
    </xf>
    <xf numFmtId="4" fontId="49" fillId="0" borderId="17" xfId="0" applyNumberFormat="1" applyFont="1" applyBorder="1" applyAlignment="1">
      <alignment horizontal="center"/>
    </xf>
    <xf numFmtId="4" fontId="52" fillId="0" borderId="0" xfId="0" applyNumberFormat="1" applyFont="1" applyAlignment="1">
      <alignment horizontal="center"/>
    </xf>
    <xf numFmtId="4" fontId="49" fillId="0" borderId="5" xfId="0" applyNumberFormat="1" applyFont="1" applyBorder="1" applyAlignment="1">
      <alignment horizontal="center"/>
    </xf>
    <xf numFmtId="4" fontId="49" fillId="0" borderId="0" xfId="0" applyNumberFormat="1" applyFont="1" applyAlignment="1">
      <alignment horizontal="center"/>
    </xf>
    <xf numFmtId="4" fontId="48" fillId="0" borderId="0" xfId="0" applyNumberFormat="1" applyFont="1" applyAlignment="1">
      <alignment horizontal="left"/>
    </xf>
    <xf numFmtId="4" fontId="48" fillId="0" borderId="0" xfId="0" applyNumberFormat="1" applyFont="1"/>
    <xf numFmtId="4" fontId="49" fillId="0" borderId="0" xfId="0" quotePrefix="1" applyNumberFormat="1" applyFont="1" applyAlignment="1">
      <alignment horizontal="left"/>
    </xf>
    <xf numFmtId="4" fontId="52" fillId="0" borderId="5" xfId="0" applyNumberFormat="1" applyFont="1" applyBorder="1" applyAlignment="1">
      <alignment horizontal="left"/>
    </xf>
    <xf numFmtId="4" fontId="49" fillId="0" borderId="0" xfId="0" applyNumberFormat="1" applyFont="1" applyAlignment="1">
      <alignment horizontal="centerContinuous"/>
    </xf>
    <xf numFmtId="2" fontId="0" fillId="6" borderId="0" xfId="0" applyNumberFormat="1" applyFill="1" applyAlignment="1">
      <alignment horizontal="center"/>
    </xf>
    <xf numFmtId="4" fontId="30" fillId="0" borderId="33" xfId="3" applyNumberFormat="1" applyFont="1" applyBorder="1" applyAlignment="1">
      <alignment horizontal="center" wrapText="1"/>
    </xf>
    <xf numFmtId="0" fontId="53" fillId="6" borderId="0" xfId="0" applyFont="1" applyFill="1"/>
    <xf numFmtId="0" fontId="53" fillId="2" borderId="0" xfId="0" applyFont="1" applyFill="1"/>
    <xf numFmtId="0" fontId="53" fillId="0" borderId="0" xfId="0" applyFont="1"/>
    <xf numFmtId="0" fontId="54" fillId="0" borderId="0" xfId="0" applyFont="1"/>
    <xf numFmtId="0" fontId="55" fillId="2" borderId="0" xfId="0" applyFont="1" applyFill="1"/>
    <xf numFmtId="0" fontId="55" fillId="0" borderId="0" xfId="0" applyFont="1"/>
    <xf numFmtId="0" fontId="56" fillId="0" borderId="0" xfId="0" applyFont="1"/>
    <xf numFmtId="0" fontId="55" fillId="6" borderId="0" xfId="0" applyFont="1" applyFill="1"/>
    <xf numFmtId="0" fontId="56" fillId="6" borderId="0" xfId="0" applyFont="1" applyFill="1"/>
    <xf numFmtId="2" fontId="57" fillId="0" borderId="0" xfId="3" applyNumberFormat="1" applyFont="1"/>
    <xf numFmtId="1" fontId="57" fillId="6" borderId="0" xfId="3" applyNumberFormat="1" applyFont="1" applyFill="1" applyAlignment="1">
      <alignment horizontal="center"/>
    </xf>
    <xf numFmtId="0" fontId="58" fillId="0" borderId="0" xfId="0" applyFont="1"/>
    <xf numFmtId="165" fontId="56" fillId="6" borderId="0" xfId="0" applyNumberFormat="1" applyFont="1" applyFill="1"/>
    <xf numFmtId="2" fontId="56" fillId="6" borderId="0" xfId="0" applyNumberFormat="1" applyFont="1" applyFill="1"/>
    <xf numFmtId="0" fontId="59" fillId="0" borderId="0" xfId="0" applyFont="1"/>
    <xf numFmtId="0" fontId="59" fillId="0" borderId="0" xfId="0" applyFont="1" applyAlignment="1">
      <alignment horizontal="left" indent="1"/>
    </xf>
    <xf numFmtId="0" fontId="56" fillId="0" borderId="0" xfId="0" applyFont="1" applyAlignment="1">
      <alignment horizontal="center"/>
    </xf>
    <xf numFmtId="0" fontId="56" fillId="0" borderId="0" xfId="0" applyFont="1" applyAlignment="1">
      <alignment horizontal="left" indent="1"/>
    </xf>
    <xf numFmtId="2" fontId="56" fillId="0" borderId="0" xfId="0" applyNumberFormat="1" applyFont="1" applyAlignment="1">
      <alignment horizontal="center"/>
    </xf>
    <xf numFmtId="0" fontId="60" fillId="0" borderId="0" xfId="0" applyFont="1"/>
    <xf numFmtId="2" fontId="57" fillId="0" borderId="0" xfId="3" quotePrefix="1" applyNumberFormat="1" applyFont="1" applyAlignment="1">
      <alignment horizontal="left"/>
    </xf>
    <xf numFmtId="0" fontId="45" fillId="0" borderId="0" xfId="0" applyFont="1"/>
    <xf numFmtId="2" fontId="3" fillId="0" borderId="0" xfId="3" quotePrefix="1" applyNumberFormat="1" applyFont="1" applyAlignment="1">
      <alignment horizontal="left"/>
    </xf>
    <xf numFmtId="0" fontId="62" fillId="2" borderId="0" xfId="0" applyFont="1" applyFill="1"/>
    <xf numFmtId="0" fontId="62" fillId="0" borderId="0" xfId="0" applyFont="1"/>
    <xf numFmtId="0" fontId="63" fillId="0" borderId="0" xfId="0" applyFont="1"/>
    <xf numFmtId="0" fontId="62" fillId="6" borderId="0" xfId="0" applyFont="1" applyFill="1"/>
    <xf numFmtId="0" fontId="63" fillId="6" borderId="0" xfId="0" applyFont="1" applyFill="1"/>
    <xf numFmtId="2" fontId="64" fillId="0" borderId="0" xfId="3" applyNumberFormat="1" applyFont="1"/>
    <xf numFmtId="0" fontId="65" fillId="0" borderId="0" xfId="0" applyFont="1"/>
    <xf numFmtId="0" fontId="65" fillId="7" borderId="0" xfId="0" applyFont="1" applyFill="1"/>
    <xf numFmtId="1" fontId="63" fillId="6" borderId="0" xfId="0" applyNumberFormat="1" applyFont="1" applyFill="1"/>
    <xf numFmtId="2" fontId="63" fillId="6" borderId="0" xfId="0" applyNumberFormat="1" applyFont="1" applyFill="1"/>
    <xf numFmtId="2" fontId="64" fillId="0" borderId="0" xfId="3" quotePrefix="1" applyNumberFormat="1" applyFont="1" applyAlignment="1">
      <alignment horizontal="left"/>
    </xf>
    <xf numFmtId="2" fontId="63" fillId="6" borderId="0" xfId="0" applyNumberFormat="1" applyFont="1" applyFill="1" applyAlignment="1">
      <alignment horizontal="center"/>
    </xf>
    <xf numFmtId="0" fontId="66" fillId="0" borderId="0" xfId="0" applyFont="1"/>
    <xf numFmtId="0" fontId="66" fillId="0" borderId="0" xfId="0" applyFont="1" applyAlignment="1">
      <alignment horizontal="left" indent="1"/>
    </xf>
    <xf numFmtId="0" fontId="63" fillId="0" borderId="0" xfId="0" applyFont="1" applyAlignment="1">
      <alignment horizontal="center"/>
    </xf>
    <xf numFmtId="0" fontId="63" fillId="0" borderId="0" xfId="0" applyFont="1" applyAlignment="1">
      <alignment horizontal="left" indent="1"/>
    </xf>
    <xf numFmtId="3" fontId="63" fillId="6" borderId="0" xfId="0" applyNumberFormat="1" applyFont="1" applyFill="1"/>
    <xf numFmtId="2" fontId="63" fillId="0" borderId="0" xfId="0" applyNumberFormat="1" applyFont="1" applyAlignment="1">
      <alignment horizontal="center"/>
    </xf>
    <xf numFmtId="0" fontId="67" fillId="0" borderId="0" xfId="0" applyFont="1"/>
    <xf numFmtId="4" fontId="21" fillId="5" borderId="0" xfId="3" applyNumberFormat="1" applyFont="1" applyFill="1"/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center"/>
    </xf>
    <xf numFmtId="2" fontId="1" fillId="0" borderId="0" xfId="0" applyNumberFormat="1" applyFont="1" applyAlignment="1">
      <alignment horizontal="center"/>
    </xf>
    <xf numFmtId="0" fontId="43" fillId="0" borderId="0" xfId="0" applyFont="1" applyAlignment="1">
      <alignment horizontal="left" indent="1"/>
    </xf>
    <xf numFmtId="0" fontId="43" fillId="0" borderId="0" xfId="0" applyFont="1"/>
    <xf numFmtId="0" fontId="68" fillId="0" borderId="0" xfId="0" applyFont="1" applyAlignment="1">
      <alignment vertical="center"/>
    </xf>
    <xf numFmtId="0" fontId="69" fillId="0" borderId="0" xfId="0" applyFont="1"/>
    <xf numFmtId="0" fontId="71" fillId="0" borderId="0" xfId="0" applyFont="1"/>
    <xf numFmtId="0" fontId="0" fillId="0" borderId="0" xfId="0" applyAlignment="1">
      <alignment horizontal="center" vertical="center"/>
    </xf>
    <xf numFmtId="166" fontId="0" fillId="0" borderId="0" xfId="0" applyNumberFormat="1"/>
    <xf numFmtId="167" fontId="0" fillId="0" borderId="0" xfId="0" applyNumberFormat="1"/>
    <xf numFmtId="0" fontId="0" fillId="9" borderId="0" xfId="0" applyFill="1" applyAlignment="1">
      <alignment horizontal="right"/>
    </xf>
    <xf numFmtId="2" fontId="0" fillId="9" borderId="0" xfId="0" applyNumberFormat="1" applyFill="1"/>
    <xf numFmtId="168" fontId="0" fillId="0" borderId="0" xfId="0" applyNumberFormat="1"/>
    <xf numFmtId="0" fontId="0" fillId="10" borderId="0" xfId="0" applyFill="1" applyAlignment="1">
      <alignment horizontal="right"/>
    </xf>
    <xf numFmtId="168" fontId="0" fillId="10" borderId="0" xfId="0" applyNumberFormat="1" applyFill="1"/>
    <xf numFmtId="166" fontId="0" fillId="9" borderId="0" xfId="0" applyNumberFormat="1" applyFill="1"/>
    <xf numFmtId="0" fontId="72" fillId="0" borderId="0" xfId="0" applyFont="1" applyAlignment="1">
      <alignment vertical="center" wrapText="1"/>
    </xf>
    <xf numFmtId="169" fontId="0" fillId="0" borderId="0" xfId="0" applyNumberFormat="1"/>
    <xf numFmtId="170" fontId="0" fillId="0" borderId="0" xfId="0" applyNumberFormat="1"/>
    <xf numFmtId="171" fontId="0" fillId="0" borderId="0" xfId="0" applyNumberFormat="1"/>
    <xf numFmtId="172" fontId="0" fillId="0" borderId="0" xfId="0" applyNumberFormat="1"/>
    <xf numFmtId="0" fontId="0" fillId="0" borderId="0" xfId="0" quotePrefix="1"/>
    <xf numFmtId="1" fontId="1" fillId="6" borderId="0" xfId="0" applyNumberFormat="1" applyFont="1" applyFill="1"/>
    <xf numFmtId="165" fontId="1" fillId="6" borderId="0" xfId="0" applyNumberFormat="1" applyFont="1" applyFill="1"/>
    <xf numFmtId="0" fontId="45" fillId="7" borderId="0" xfId="0" applyFont="1" applyFill="1"/>
    <xf numFmtId="4" fontId="2" fillId="0" borderId="0" xfId="0" quotePrefix="1" applyNumberFormat="1" applyFont="1"/>
    <xf numFmtId="4" fontId="2" fillId="0" borderId="0" xfId="0" applyNumberFormat="1" applyFont="1"/>
    <xf numFmtId="0" fontId="45" fillId="6" borderId="0" xfId="0" applyFont="1" applyFill="1"/>
    <xf numFmtId="0" fontId="1" fillId="6" borderId="0" xfId="0" applyFont="1" applyFill="1"/>
    <xf numFmtId="0" fontId="75" fillId="11" borderId="0" xfId="0" applyFont="1" applyFill="1"/>
    <xf numFmtId="0" fontId="72" fillId="8" borderId="0" xfId="0" applyFont="1" applyFill="1" applyAlignment="1">
      <alignment horizontal="left" wrapText="1"/>
    </xf>
    <xf numFmtId="0" fontId="0" fillId="0" borderId="0" xfId="0" applyAlignment="1">
      <alignment horizontal="center"/>
    </xf>
    <xf numFmtId="4" fontId="3" fillId="0" borderId="0" xfId="0" applyNumberFormat="1" applyFont="1" applyAlignment="1">
      <alignment wrapText="1"/>
    </xf>
    <xf numFmtId="2" fontId="12" fillId="0" borderId="23" xfId="3" applyNumberFormat="1" applyFont="1" applyBorder="1" applyAlignment="1">
      <alignment horizontal="center" vertical="center"/>
    </xf>
    <xf numFmtId="2" fontId="17" fillId="0" borderId="21" xfId="3" applyNumberFormat="1" applyFont="1" applyBorder="1" applyAlignment="1">
      <alignment horizontal="center" vertical="center"/>
    </xf>
    <xf numFmtId="2" fontId="12" fillId="0" borderId="24" xfId="3" applyNumberFormat="1" applyFont="1" applyBorder="1" applyAlignment="1">
      <alignment horizontal="center" vertical="center"/>
    </xf>
    <xf numFmtId="2" fontId="12" fillId="0" borderId="15" xfId="3" applyNumberFormat="1" applyFont="1" applyBorder="1" applyAlignment="1">
      <alignment horizontal="center" vertical="center"/>
    </xf>
    <xf numFmtId="2" fontId="12" fillId="0" borderId="25" xfId="3" applyNumberFormat="1" applyFont="1" applyBorder="1" applyAlignment="1">
      <alignment horizontal="center" vertical="center"/>
    </xf>
    <xf numFmtId="2" fontId="12" fillId="0" borderId="26" xfId="3" applyNumberFormat="1" applyFont="1" applyBorder="1" applyAlignment="1">
      <alignment horizontal="center" vertical="center"/>
    </xf>
    <xf numFmtId="2" fontId="12" fillId="0" borderId="19" xfId="3" applyNumberFormat="1" applyFont="1" applyBorder="1" applyAlignment="1">
      <alignment horizontal="center" vertical="center"/>
    </xf>
    <xf numFmtId="2" fontId="12" fillId="0" borderId="27" xfId="3" applyNumberFormat="1" applyFont="1" applyBorder="1" applyAlignment="1">
      <alignment horizontal="center" vertical="center"/>
    </xf>
    <xf numFmtId="2" fontId="5" fillId="0" borderId="1" xfId="0" applyNumberFormat="1" applyFont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2" fontId="5" fillId="0" borderId="4" xfId="0" applyNumberFormat="1" applyFont="1" applyBorder="1" applyAlignment="1">
      <alignment horizontal="center" vertical="center" wrapText="1"/>
    </xf>
    <xf numFmtId="2" fontId="5" fillId="0" borderId="8" xfId="0" applyNumberFormat="1" applyFont="1" applyBorder="1" applyAlignment="1">
      <alignment horizontal="center" vertical="center" wrapText="1"/>
    </xf>
    <xf numFmtId="2" fontId="5" fillId="0" borderId="6" xfId="0" applyNumberFormat="1" applyFont="1" applyBorder="1" applyAlignment="1">
      <alignment horizontal="center" vertical="center" wrapText="1"/>
    </xf>
    <xf numFmtId="2" fontId="5" fillId="0" borderId="7" xfId="0" applyNumberFormat="1" applyFont="1" applyBorder="1" applyAlignment="1">
      <alignment horizontal="center" vertical="center" wrapText="1"/>
    </xf>
    <xf numFmtId="2" fontId="6" fillId="0" borderId="9" xfId="0" applyNumberFormat="1" applyFont="1" applyBorder="1" applyAlignment="1">
      <alignment horizontal="left" vertical="center" wrapText="1"/>
    </xf>
    <xf numFmtId="2" fontId="6" fillId="0" borderId="10" xfId="0" applyNumberFormat="1" applyFont="1" applyBorder="1" applyAlignment="1">
      <alignment horizontal="left" vertical="center" wrapText="1"/>
    </xf>
    <xf numFmtId="2" fontId="6" fillId="0" borderId="11" xfId="0" applyNumberFormat="1" applyFont="1" applyBorder="1" applyAlignment="1">
      <alignment horizontal="left" vertical="center" wrapText="1"/>
    </xf>
    <xf numFmtId="1" fontId="3" fillId="0" borderId="10" xfId="0" applyNumberFormat="1" applyFont="1" applyBorder="1" applyAlignment="1">
      <alignment horizontal="left" vertical="center" wrapText="1"/>
    </xf>
    <xf numFmtId="1" fontId="3" fillId="0" borderId="11" xfId="0" applyNumberFormat="1" applyFont="1" applyBorder="1" applyAlignment="1">
      <alignment horizontal="left" vertical="center" wrapText="1"/>
    </xf>
    <xf numFmtId="4" fontId="3" fillId="0" borderId="14" xfId="0" applyNumberFormat="1" applyFont="1" applyBorder="1" applyAlignment="1">
      <alignment horizontal="center" vertical="center"/>
    </xf>
    <xf numFmtId="4" fontId="3" fillId="0" borderId="3" xfId="0" applyNumberFormat="1" applyFont="1" applyBorder="1" applyAlignment="1">
      <alignment horizontal="center" vertical="center"/>
    </xf>
    <xf numFmtId="4" fontId="3" fillId="0" borderId="16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 vertical="center"/>
    </xf>
    <xf numFmtId="4" fontId="3" fillId="0" borderId="16" xfId="0" quotePrefix="1" applyNumberFormat="1" applyFont="1" applyBorder="1" applyAlignment="1">
      <alignment horizontal="center" vertical="center"/>
    </xf>
    <xf numFmtId="4" fontId="3" fillId="0" borderId="17" xfId="0" quotePrefix="1" applyNumberFormat="1" applyFont="1" applyBorder="1" applyAlignment="1">
      <alignment horizontal="center" vertical="center"/>
    </xf>
  </cellXfs>
  <cellStyles count="7">
    <cellStyle name="Normal" xfId="0" builtinId="0"/>
    <cellStyle name="Normal_VERTEDOR" xfId="3" xr:uid="{00000000-0005-0000-0000-000001000000}"/>
    <cellStyle name="Porcentagem" xfId="2" builtinId="5"/>
    <cellStyle name="Vírgula" xfId="1" builtinId="3"/>
    <cellStyle name="Vírgula 2" xfId="4" xr:uid="{00000000-0005-0000-0000-000030000000}"/>
    <cellStyle name="Vírgula 2 2" xfId="6" xr:uid="{D8C84DC1-86DE-4A99-A731-4DA4BF8A594F}"/>
    <cellStyle name="Vírgula 3" xfId="5" xr:uid="{3E6FA1CF-EFC7-4EEC-954B-F7B2134A961C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9259353576921905E-2"/>
          <c:y val="0.12462602072126629"/>
          <c:w val="0.90890928414025851"/>
          <c:h val="0.7830720070346967"/>
        </c:manualLayout>
      </c:layout>
      <c:scatterChart>
        <c:scatterStyle val="smoothMarker"/>
        <c:varyColors val="0"/>
        <c:ser>
          <c:idx val="0"/>
          <c:order val="0"/>
          <c:tx>
            <c:v>Quadrante de Jusante</c:v>
          </c:tx>
          <c:marker>
            <c:symbol val="none"/>
          </c:marker>
          <c:xVal>
            <c:numRef>
              <c:f>sp0geom!$S$4:$S$154</c:f>
              <c:numCache>
                <c:formatCode>General</c:formatCode>
                <c:ptCount val="151"/>
                <c:pt idx="0">
                  <c:v>0</c:v>
                </c:pt>
                <c:pt idx="1">
                  <c:v>6.4705096883100315E-3</c:v>
                </c:pt>
                <c:pt idx="2">
                  <c:v>1.2941019376620063E-2</c:v>
                </c:pt>
                <c:pt idx="3">
                  <c:v>1.9411529064930093E-2</c:v>
                </c:pt>
                <c:pt idx="4">
                  <c:v>2.5882038753240126E-2</c:v>
                </c:pt>
                <c:pt idx="5">
                  <c:v>3.2352548441550159E-2</c:v>
                </c:pt>
                <c:pt idx="6">
                  <c:v>3.8823058129860193E-2</c:v>
                </c:pt>
                <c:pt idx="7">
                  <c:v>4.5293567818170226E-2</c:v>
                </c:pt>
                <c:pt idx="8">
                  <c:v>5.1764077506480259E-2</c:v>
                </c:pt>
                <c:pt idx="9">
                  <c:v>5.8234587194790292E-2</c:v>
                </c:pt>
                <c:pt idx="10">
                  <c:v>6.4705096883100319E-2</c:v>
                </c:pt>
                <c:pt idx="11">
                  <c:v>7.1175606571410352E-2</c:v>
                </c:pt>
                <c:pt idx="12">
                  <c:v>7.7646116259720385E-2</c:v>
                </c:pt>
                <c:pt idx="13">
                  <c:v>8.4116625948030418E-2</c:v>
                </c:pt>
                <c:pt idx="14">
                  <c:v>9.0587135636340452E-2</c:v>
                </c:pt>
                <c:pt idx="15">
                  <c:v>9.7057645324650485E-2</c:v>
                </c:pt>
                <c:pt idx="16">
                  <c:v>0.10352815501296052</c:v>
                </c:pt>
                <c:pt idx="17">
                  <c:v>0.10999866470127055</c:v>
                </c:pt>
                <c:pt idx="18">
                  <c:v>0.11646917438958058</c:v>
                </c:pt>
                <c:pt idx="19">
                  <c:v>0.12293968407789062</c:v>
                </c:pt>
                <c:pt idx="20">
                  <c:v>0.12941019376620064</c:v>
                </c:pt>
                <c:pt idx="21">
                  <c:v>0.13588070345451067</c:v>
                </c:pt>
                <c:pt idx="22">
                  <c:v>0.1423512131428207</c:v>
                </c:pt>
                <c:pt idx="23">
                  <c:v>0.14882172283113074</c:v>
                </c:pt>
                <c:pt idx="24">
                  <c:v>0.15529223251944077</c:v>
                </c:pt>
                <c:pt idx="25">
                  <c:v>0.1617627422077508</c:v>
                </c:pt>
                <c:pt idx="26">
                  <c:v>0.16823325189606084</c:v>
                </c:pt>
                <c:pt idx="27">
                  <c:v>0.17470376158437087</c:v>
                </c:pt>
                <c:pt idx="28">
                  <c:v>0.1811742712726809</c:v>
                </c:pt>
                <c:pt idx="29">
                  <c:v>0.18764478096099094</c:v>
                </c:pt>
                <c:pt idx="30">
                  <c:v>0.19411529064930097</c:v>
                </c:pt>
                <c:pt idx="31">
                  <c:v>0.200585800337611</c:v>
                </c:pt>
                <c:pt idx="32">
                  <c:v>0.20705631002592104</c:v>
                </c:pt>
                <c:pt idx="33">
                  <c:v>0.21352681971423107</c:v>
                </c:pt>
                <c:pt idx="34">
                  <c:v>0.2199973294025411</c:v>
                </c:pt>
                <c:pt idx="35">
                  <c:v>0.22646783909085114</c:v>
                </c:pt>
                <c:pt idx="36">
                  <c:v>0.23293834877916117</c:v>
                </c:pt>
                <c:pt idx="37">
                  <c:v>0.2394088584674712</c:v>
                </c:pt>
                <c:pt idx="38">
                  <c:v>0.24587936815578124</c:v>
                </c:pt>
                <c:pt idx="39">
                  <c:v>0.25234987784409124</c:v>
                </c:pt>
                <c:pt idx="40">
                  <c:v>0.25882038753240127</c:v>
                </c:pt>
                <c:pt idx="41">
                  <c:v>0.26529089722071131</c:v>
                </c:pt>
                <c:pt idx="42">
                  <c:v>0.27176140690902134</c:v>
                </c:pt>
                <c:pt idx="43">
                  <c:v>0.27823191659733137</c:v>
                </c:pt>
                <c:pt idx="44">
                  <c:v>0.28470242628564141</c:v>
                </c:pt>
                <c:pt idx="45">
                  <c:v>0.29117293597395144</c:v>
                </c:pt>
                <c:pt idx="46">
                  <c:v>0.29764344566226147</c:v>
                </c:pt>
                <c:pt idx="47">
                  <c:v>0.30411395535057151</c:v>
                </c:pt>
                <c:pt idx="48">
                  <c:v>0.31058446503888154</c:v>
                </c:pt>
                <c:pt idx="49">
                  <c:v>0.31705497472719157</c:v>
                </c:pt>
                <c:pt idx="50">
                  <c:v>0.32352548441550161</c:v>
                </c:pt>
                <c:pt idx="51">
                  <c:v>0.32999599410381164</c:v>
                </c:pt>
                <c:pt idx="52">
                  <c:v>0.33646650379212167</c:v>
                </c:pt>
                <c:pt idx="53">
                  <c:v>0.34293701348043171</c:v>
                </c:pt>
                <c:pt idx="54">
                  <c:v>0.34940752316874174</c:v>
                </c:pt>
                <c:pt idx="55">
                  <c:v>0.35587803285705177</c:v>
                </c:pt>
                <c:pt idx="56">
                  <c:v>0.36234854254536181</c:v>
                </c:pt>
                <c:pt idx="57">
                  <c:v>0.36881905223367184</c:v>
                </c:pt>
                <c:pt idx="58">
                  <c:v>0.37528956192198187</c:v>
                </c:pt>
                <c:pt idx="59">
                  <c:v>0.38176007161029191</c:v>
                </c:pt>
                <c:pt idx="60">
                  <c:v>0.38823058129860194</c:v>
                </c:pt>
                <c:pt idx="61">
                  <c:v>0.39470109098691197</c:v>
                </c:pt>
                <c:pt idx="62">
                  <c:v>0.40117160067522201</c:v>
                </c:pt>
                <c:pt idx="63">
                  <c:v>0.40764211036353204</c:v>
                </c:pt>
                <c:pt idx="64">
                  <c:v>0.41411262005184207</c:v>
                </c:pt>
                <c:pt idx="65">
                  <c:v>0.42058312974015211</c:v>
                </c:pt>
                <c:pt idx="66">
                  <c:v>0.42705363942846214</c:v>
                </c:pt>
                <c:pt idx="67">
                  <c:v>0.43352414911677217</c:v>
                </c:pt>
                <c:pt idx="68">
                  <c:v>0.43999465880508221</c:v>
                </c:pt>
                <c:pt idx="69">
                  <c:v>0.44646516849339224</c:v>
                </c:pt>
                <c:pt idx="70">
                  <c:v>0.45293567818170227</c:v>
                </c:pt>
                <c:pt idx="71">
                  <c:v>0.45940618787001231</c:v>
                </c:pt>
                <c:pt idx="72">
                  <c:v>0.46587669755832234</c:v>
                </c:pt>
                <c:pt idx="73">
                  <c:v>0.47234720724663237</c:v>
                </c:pt>
                <c:pt idx="74">
                  <c:v>0.47881771693494241</c:v>
                </c:pt>
                <c:pt idx="75">
                  <c:v>0.48528822662325244</c:v>
                </c:pt>
                <c:pt idx="76">
                  <c:v>0.49175873631156247</c:v>
                </c:pt>
                <c:pt idx="77">
                  <c:v>0.49822924599987251</c:v>
                </c:pt>
                <c:pt idx="78">
                  <c:v>0.50469975568818248</c:v>
                </c:pt>
                <c:pt idx="79">
                  <c:v>0.51117026537649246</c:v>
                </c:pt>
                <c:pt idx="80">
                  <c:v>0.51764077506480244</c:v>
                </c:pt>
                <c:pt idx="81">
                  <c:v>0.52411128475311242</c:v>
                </c:pt>
                <c:pt idx="82">
                  <c:v>0.53058179444142239</c:v>
                </c:pt>
                <c:pt idx="83">
                  <c:v>0.53705230412973237</c:v>
                </c:pt>
                <c:pt idx="84">
                  <c:v>0.54352281381804235</c:v>
                </c:pt>
                <c:pt idx="85">
                  <c:v>0.54999332350635233</c:v>
                </c:pt>
                <c:pt idx="86">
                  <c:v>0.55646383319466231</c:v>
                </c:pt>
                <c:pt idx="87">
                  <c:v>0.56293434288297228</c:v>
                </c:pt>
                <c:pt idx="88">
                  <c:v>0.56940485257128226</c:v>
                </c:pt>
                <c:pt idx="89">
                  <c:v>0.57587536225959224</c:v>
                </c:pt>
                <c:pt idx="90">
                  <c:v>0.58234587194790222</c:v>
                </c:pt>
                <c:pt idx="91">
                  <c:v>0.58881638163621219</c:v>
                </c:pt>
                <c:pt idx="92">
                  <c:v>0.59528689132452217</c:v>
                </c:pt>
                <c:pt idx="93">
                  <c:v>0.60175740101283215</c:v>
                </c:pt>
                <c:pt idx="94">
                  <c:v>0.60822791070114213</c:v>
                </c:pt>
                <c:pt idx="95">
                  <c:v>0.6146984203894521</c:v>
                </c:pt>
                <c:pt idx="96">
                  <c:v>0.62116893007776208</c:v>
                </c:pt>
                <c:pt idx="97">
                  <c:v>0.62763943976607206</c:v>
                </c:pt>
                <c:pt idx="98">
                  <c:v>0.63410994945438204</c:v>
                </c:pt>
                <c:pt idx="99">
                  <c:v>0.64058045914269202</c:v>
                </c:pt>
                <c:pt idx="100">
                  <c:v>0.64705096883100199</c:v>
                </c:pt>
                <c:pt idx="101">
                  <c:v>0.65352147851931197</c:v>
                </c:pt>
                <c:pt idx="102">
                  <c:v>0.65999198820762195</c:v>
                </c:pt>
                <c:pt idx="103">
                  <c:v>0.66646249789593193</c:v>
                </c:pt>
                <c:pt idx="104">
                  <c:v>0.6729330075842419</c:v>
                </c:pt>
                <c:pt idx="105">
                  <c:v>0.67940351727255188</c:v>
                </c:pt>
                <c:pt idx="106">
                  <c:v>0.68587402696086186</c:v>
                </c:pt>
                <c:pt idx="107">
                  <c:v>0.69234453664917184</c:v>
                </c:pt>
                <c:pt idx="108">
                  <c:v>0.69881504633748182</c:v>
                </c:pt>
                <c:pt idx="109">
                  <c:v>0.70528555602579179</c:v>
                </c:pt>
                <c:pt idx="110">
                  <c:v>0.71175606571410177</c:v>
                </c:pt>
                <c:pt idx="111">
                  <c:v>0.71822657540241175</c:v>
                </c:pt>
                <c:pt idx="112">
                  <c:v>0.72469708509072173</c:v>
                </c:pt>
                <c:pt idx="113">
                  <c:v>0.7311675947790317</c:v>
                </c:pt>
                <c:pt idx="114">
                  <c:v>0.73763810446734168</c:v>
                </c:pt>
                <c:pt idx="115">
                  <c:v>0.74410861415565166</c:v>
                </c:pt>
                <c:pt idx="116">
                  <c:v>0.75057912384396164</c:v>
                </c:pt>
                <c:pt idx="117">
                  <c:v>0.75704963353227162</c:v>
                </c:pt>
                <c:pt idx="118">
                  <c:v>0.76352014322058159</c:v>
                </c:pt>
                <c:pt idx="119">
                  <c:v>0.76999065290889157</c:v>
                </c:pt>
                <c:pt idx="120">
                  <c:v>0.77646116259720155</c:v>
                </c:pt>
                <c:pt idx="121">
                  <c:v>0.78293167228551153</c:v>
                </c:pt>
                <c:pt idx="122">
                  <c:v>0.7894021819738215</c:v>
                </c:pt>
                <c:pt idx="123">
                  <c:v>0.79587269166213148</c:v>
                </c:pt>
                <c:pt idx="124">
                  <c:v>0.80234320135044146</c:v>
                </c:pt>
                <c:pt idx="125">
                  <c:v>0.80881371103875144</c:v>
                </c:pt>
                <c:pt idx="126">
                  <c:v>0.81528422072706141</c:v>
                </c:pt>
                <c:pt idx="127">
                  <c:v>0.82175473041537139</c:v>
                </c:pt>
                <c:pt idx="128">
                  <c:v>0.82822524010368137</c:v>
                </c:pt>
                <c:pt idx="129">
                  <c:v>0.83469574979199135</c:v>
                </c:pt>
                <c:pt idx="130">
                  <c:v>0.84116625948030133</c:v>
                </c:pt>
                <c:pt idx="131">
                  <c:v>0.8476367691686113</c:v>
                </c:pt>
                <c:pt idx="132">
                  <c:v>0.85410727885692128</c:v>
                </c:pt>
                <c:pt idx="133">
                  <c:v>0.86057778854523126</c:v>
                </c:pt>
                <c:pt idx="134">
                  <c:v>0.86704829823354124</c:v>
                </c:pt>
                <c:pt idx="135">
                  <c:v>0.87351880792185121</c:v>
                </c:pt>
                <c:pt idx="136">
                  <c:v>0.87998931761016119</c:v>
                </c:pt>
                <c:pt idx="137">
                  <c:v>0.88645982729847117</c:v>
                </c:pt>
                <c:pt idx="138">
                  <c:v>0.89293033698678115</c:v>
                </c:pt>
                <c:pt idx="139">
                  <c:v>0.89940084667509113</c:v>
                </c:pt>
                <c:pt idx="140">
                  <c:v>0.9058713563634011</c:v>
                </c:pt>
                <c:pt idx="141">
                  <c:v>0.91234186605171108</c:v>
                </c:pt>
                <c:pt idx="142">
                  <c:v>0.91881237574002106</c:v>
                </c:pt>
                <c:pt idx="143">
                  <c:v>0.92528288542833104</c:v>
                </c:pt>
                <c:pt idx="144">
                  <c:v>0.93175339511664101</c:v>
                </c:pt>
                <c:pt idx="145">
                  <c:v>0.93822390480495099</c:v>
                </c:pt>
                <c:pt idx="146">
                  <c:v>0.94469441449326097</c:v>
                </c:pt>
                <c:pt idx="147">
                  <c:v>0.95116492418157095</c:v>
                </c:pt>
                <c:pt idx="148">
                  <c:v>0.95763543386988093</c:v>
                </c:pt>
                <c:pt idx="149">
                  <c:v>0.9641059435581909</c:v>
                </c:pt>
                <c:pt idx="150" formatCode="0.00000000">
                  <c:v>0.97057645324650088</c:v>
                </c:pt>
              </c:numCache>
            </c:numRef>
          </c:xVal>
          <c:yVal>
            <c:numRef>
              <c:f>sp0geom!$T$4:$T$154</c:f>
              <c:numCache>
                <c:formatCode>General</c:formatCode>
                <c:ptCount val="151"/>
                <c:pt idx="0">
                  <c:v>0</c:v>
                </c:pt>
                <c:pt idx="1">
                  <c:v>2.4720610822525539E-5</c:v>
                </c:pt>
                <c:pt idx="2">
                  <c:v>8.9117847759293816E-5</c:v>
                </c:pt>
                <c:pt idx="3">
                  <c:v>1.8868332410922748E-4</c:v>
                </c:pt>
                <c:pt idx="4">
                  <c:v>3.2127000607977998E-4</c:v>
                </c:pt>
                <c:pt idx="5">
                  <c:v>4.8546028394009551E-4</c:v>
                </c:pt>
                <c:pt idx="6">
                  <c:v>6.8020373256156175E-4</c:v>
                </c:pt>
                <c:pt idx="7">
                  <c:v>9.0467079734694075E-4</c:v>
                </c:pt>
                <c:pt idx="8">
                  <c:v>1.1581789664095446E-3</c:v>
                </c:pt>
                <c:pt idx="9">
                  <c:v>1.4401503689572127E-3</c:v>
                </c:pt>
                <c:pt idx="10">
                  <c:v>1.7500852219207838E-3</c:v>
                </c:pt>
                <c:pt idx="11">
                  <c:v>2.0875441299769682E-3</c:v>
                </c:pt>
                <c:pt idx="12">
                  <c:v>2.4521357145628852E-3</c:v>
                </c:pt>
                <c:pt idx="13">
                  <c:v>2.843507639045405E-3</c:v>
                </c:pt>
                <c:pt idx="14">
                  <c:v>3.2613398984777521E-3</c:v>
                </c:pt>
                <c:pt idx="15">
                  <c:v>3.7053396760472418E-3</c:v>
                </c:pt>
                <c:pt idx="16">
                  <c:v>4.1752373170509394E-3</c:v>
                </c:pt>
                <c:pt idx="17">
                  <c:v>4.670783120860408E-3</c:v>
                </c:pt>
                <c:pt idx="18">
                  <c:v>5.1917447450073794E-3</c:v>
                </c:pt>
                <c:pt idx="19">
                  <c:v>5.7379050761899404E-3</c:v>
                </c:pt>
                <c:pt idx="20">
                  <c:v>6.3090604634579387E-3</c:v>
                </c:pt>
                <c:pt idx="21">
                  <c:v>6.9050192365160646E-3</c:v>
                </c:pt>
                <c:pt idx="22">
                  <c:v>7.5256004514490608E-3</c:v>
                </c:pt>
                <c:pt idx="23">
                  <c:v>8.170632819995402E-3</c:v>
                </c:pt>
                <c:pt idx="24">
                  <c:v>8.8399537885373546E-3</c:v>
                </c:pt>
                <c:pt idx="25">
                  <c:v>9.5334087403881329E-3</c:v>
                </c:pt>
                <c:pt idx="26">
                  <c:v>1.0250850300508402E-2</c:v>
                </c:pt>
                <c:pt idx="27">
                  <c:v>1.0992137725997185E-2</c:v>
                </c:pt>
                <c:pt idx="28">
                  <c:v>1.1757136368936934E-2</c:v>
                </c:pt>
                <c:pt idx="29">
                  <c:v>1.2545717200684802E-2</c:v>
                </c:pt>
                <c:pt idx="30">
                  <c:v>1.3357756388671357E-2</c:v>
                </c:pt>
                <c:pt idx="31">
                  <c:v>1.4193134918327974E-2</c:v>
                </c:pt>
                <c:pt idx="32">
                  <c:v>1.5051738254008646E-2</c:v>
                </c:pt>
                <c:pt idx="33">
                  <c:v>1.5933456033774454E-2</c:v>
                </c:pt>
                <c:pt idx="34">
                  <c:v>1.6838181793721194E-2</c:v>
                </c:pt>
                <c:pt idx="35">
                  <c:v>1.7765812718194413E-2</c:v>
                </c:pt>
                <c:pt idx="36">
                  <c:v>1.8716249412780991E-2</c:v>
                </c:pt>
                <c:pt idx="37">
                  <c:v>1.9689395697417903E-2</c:v>
                </c:pt>
                <c:pt idx="38">
                  <c:v>2.0685158417332872E-2</c:v>
                </c:pt>
                <c:pt idx="39">
                  <c:v>2.1703447269846049E-2</c:v>
                </c:pt>
                <c:pt idx="40">
                  <c:v>2.2744174645324671E-2</c:v>
                </c:pt>
                <c:pt idx="41">
                  <c:v>2.3807255480805308E-2</c:v>
                </c:pt>
                <c:pt idx="42">
                  <c:v>2.4892607124987136E-2</c:v>
                </c:pt>
                <c:pt idx="43">
                  <c:v>2.6000149213460305E-2</c:v>
                </c:pt>
                <c:pt idx="44">
                  <c:v>2.7129803553170951E-2</c:v>
                </c:pt>
                <c:pt idx="45">
                  <c:v>2.828149401524277E-2</c:v>
                </c:pt>
                <c:pt idx="46">
                  <c:v>2.9455146435376358E-2</c:v>
                </c:pt>
                <c:pt idx="47">
                  <c:v>3.0650688521136119E-2</c:v>
                </c:pt>
                <c:pt idx="48">
                  <c:v>3.1868049765510616E-2</c:v>
                </c:pt>
                <c:pt idx="49">
                  <c:v>3.3107161366198609E-2</c:v>
                </c:pt>
                <c:pt idx="50">
                  <c:v>3.4367956150131738E-2</c:v>
                </c:pt>
                <c:pt idx="51">
                  <c:v>3.5650368502794821E-2</c:v>
                </c:pt>
                <c:pt idx="52">
                  <c:v>3.6954334301950283E-2</c:v>
                </c:pt>
                <c:pt idx="53">
                  <c:v>3.8279790855411763E-2</c:v>
                </c:pt>
                <c:pt idx="54">
                  <c:v>3.9626676842547684E-2</c:v>
                </c:pt>
                <c:pt idx="55">
                  <c:v>4.0994932259225E-2</c:v>
                </c:pt>
                <c:pt idx="56">
                  <c:v>4.2384498365932131E-2</c:v>
                </c:pt>
                <c:pt idx="57">
                  <c:v>4.3795317638843131E-2</c:v>
                </c:pt>
                <c:pt idx="58">
                  <c:v>4.5227333723607314E-2</c:v>
                </c:pt>
                <c:pt idx="59">
                  <c:v>4.6680491391668105E-2</c:v>
                </c:pt>
                <c:pt idx="60">
                  <c:v>4.8154736498931344E-2</c:v>
                </c:pt>
                <c:pt idx="61">
                  <c:v>4.9650015946619865E-2</c:v>
                </c:pt>
                <c:pt idx="62">
                  <c:v>5.1166277644164072E-2</c:v>
                </c:pt>
                <c:pt idx="63">
                  <c:v>5.2703470473991584E-2</c:v>
                </c:pt>
                <c:pt idx="64">
                  <c:v>5.4261544258089704E-2</c:v>
                </c:pt>
                <c:pt idx="65">
                  <c:v>5.5840449726225129E-2</c:v>
                </c:pt>
                <c:pt idx="66">
                  <c:v>5.74401384857142E-2</c:v>
                </c:pt>
                <c:pt idx="67">
                  <c:v>5.906056299264581E-2</c:v>
                </c:pt>
                <c:pt idx="68">
                  <c:v>6.0701676524465967E-2</c:v>
                </c:pt>
                <c:pt idx="69">
                  <c:v>6.2363433153840783E-2</c:v>
                </c:pt>
                <c:pt idx="70">
                  <c:v>6.404578772372034E-2</c:v>
                </c:pt>
                <c:pt idx="71">
                  <c:v>6.5748695823531572E-2</c:v>
                </c:pt>
                <c:pt idx="72">
                  <c:v>6.7472113766434222E-2</c:v>
                </c:pt>
                <c:pt idx="73">
                  <c:v>6.9215998567577777E-2</c:v>
                </c:pt>
                <c:pt idx="74">
                  <c:v>7.0980307923302316E-2</c:v>
                </c:pt>
                <c:pt idx="75">
                  <c:v>7.2765000191230125E-2</c:v>
                </c:pt>
                <c:pt idx="76">
                  <c:v>7.4570034371198232E-2</c:v>
                </c:pt>
                <c:pt idx="77">
                  <c:v>7.6395370086985936E-2</c:v>
                </c:pt>
                <c:pt idx="78">
                  <c:v>7.8240967568794034E-2</c:v>
                </c:pt>
                <c:pt idx="79">
                  <c:v>8.010678763643575E-2</c:v>
                </c:pt>
                <c:pt idx="80">
                  <c:v>8.1992791683201491E-2</c:v>
                </c:pt>
                <c:pt idx="81">
                  <c:v>8.3898941660362367E-2</c:v>
                </c:pt>
                <c:pt idx="82">
                  <c:v>8.5825200062279963E-2</c:v>
                </c:pt>
                <c:pt idx="83">
                  <c:v>8.7771529912090793E-2</c:v>
                </c:pt>
                <c:pt idx="84">
                  <c:v>8.9737894747937128E-2</c:v>
                </c:pt>
                <c:pt idx="85">
                  <c:v>9.1724258609716808E-2</c:v>
                </c:pt>
                <c:pt idx="86">
                  <c:v>9.3730586026326695E-2</c:v>
                </c:pt>
                <c:pt idx="87">
                  <c:v>9.5756842003375697E-2</c:v>
                </c:pt>
                <c:pt idx="88">
                  <c:v>9.7802992011344903E-2</c:v>
                </c:pt>
                <c:pt idx="89">
                  <c:v>9.9869001974173671E-2</c:v>
                </c:pt>
                <c:pt idx="90">
                  <c:v>0.10195483825825168</c:v>
                </c:pt>
                <c:pt idx="91">
                  <c:v>0.1040604676617982</c:v>
                </c:pt>
                <c:pt idx="92">
                  <c:v>0.10618585740461049</c:v>
                </c:pt>
                <c:pt idx="93">
                  <c:v>0.10833097511816545</c:v>
                </c:pt>
                <c:pt idx="94">
                  <c:v>0.1104957888360573</c:v>
                </c:pt>
                <c:pt idx="95">
                  <c:v>0.1126802669847581</c:v>
                </c:pt>
                <c:pt idx="96">
                  <c:v>0.11488437837468528</c:v>
                </c:pt>
                <c:pt idx="97">
                  <c:v>0.117108092191564</c:v>
                </c:pt>
                <c:pt idx="98">
                  <c:v>0.11935137798807126</c:v>
                </c:pt>
                <c:pt idx="99">
                  <c:v>0.1216142056757496</c:v>
                </c:pt>
                <c:pt idx="100">
                  <c:v>0.12389654551717939</c:v>
                </c:pt>
                <c:pt idx="101">
                  <c:v>0.12619836811839888</c:v>
                </c:pt>
                <c:pt idx="102">
                  <c:v>0.12851964442156116</c:v>
                </c:pt>
                <c:pt idx="103">
                  <c:v>0.13086034569781965</c:v>
                </c:pt>
                <c:pt idx="104">
                  <c:v>0.13322044354043133</c:v>
                </c:pt>
                <c:pt idx="105">
                  <c:v>0.13559990985807022</c:v>
                </c:pt>
                <c:pt idx="106">
                  <c:v>0.1379987168683422</c:v>
                </c:pt>
                <c:pt idx="107">
                  <c:v>0.14041683709149314</c:v>
                </c:pt>
                <c:pt idx="108">
                  <c:v>0.14285424334430327</c:v>
                </c:pt>
                <c:pt idx="109">
                  <c:v>0.14531090873416025</c:v>
                </c:pt>
                <c:pt idx="110">
                  <c:v>0.14778680665330407</c:v>
                </c:pt>
                <c:pt idx="111">
                  <c:v>0.1502819107732376</c:v>
                </c:pt>
                <c:pt idx="112">
                  <c:v>0.15279619503929653</c:v>
                </c:pt>
                <c:pt idx="113">
                  <c:v>0.155329633665372</c:v>
                </c:pt>
                <c:pt idx="114">
                  <c:v>0.15788220112878171</c:v>
                </c:pt>
                <c:pt idx="115">
                  <c:v>0.16045387216528256</c:v>
                </c:pt>
                <c:pt idx="116">
                  <c:v>0.16304462176422116</c:v>
                </c:pt>
                <c:pt idx="117">
                  <c:v>0.16565442516381573</c:v>
                </c:pt>
                <c:pt idx="118">
                  <c:v>0.16828325784656614</c:v>
                </c:pt>
                <c:pt idx="119">
                  <c:v>0.17093109553478661</c:v>
                </c:pt>
                <c:pt idx="120">
                  <c:v>0.17359791418625711</c:v>
                </c:pt>
                <c:pt idx="121">
                  <c:v>0.17628368998998947</c:v>
                </c:pt>
                <c:pt idx="122">
                  <c:v>0.17898839936210398</c:v>
                </c:pt>
                <c:pt idx="123">
                  <c:v>0.18171201894181294</c:v>
                </c:pt>
                <c:pt idx="124">
                  <c:v>0.18445452558750711</c:v>
                </c:pt>
                <c:pt idx="125">
                  <c:v>0.18721589637294264</c:v>
                </c:pt>
                <c:pt idx="126">
                  <c:v>0.18999610858352342</c:v>
                </c:pt>
                <c:pt idx="127">
                  <c:v>0.19279513971267775</c:v>
                </c:pt>
                <c:pt idx="128">
                  <c:v>0.19561296745832432</c:v>
                </c:pt>
                <c:pt idx="129">
                  <c:v>0.19844956971942593</c:v>
                </c:pt>
                <c:pt idx="130">
                  <c:v>0.20130492459262753</c:v>
                </c:pt>
                <c:pt idx="131">
                  <c:v>0.20417901036897598</c:v>
                </c:pt>
                <c:pt idx="132">
                  <c:v>0.20707180553071899</c:v>
                </c:pt>
                <c:pt idx="133">
                  <c:v>0.20998328874818062</c:v>
                </c:pt>
                <c:pt idx="134">
                  <c:v>0.21291343887671105</c:v>
                </c:pt>
                <c:pt idx="135">
                  <c:v>0.21586223495370846</c:v>
                </c:pt>
                <c:pt idx="136">
                  <c:v>0.21882965619571024</c:v>
                </c:pt>
                <c:pt idx="137">
                  <c:v>0.2218156819955521</c:v>
                </c:pt>
                <c:pt idx="138">
                  <c:v>0.22482029191959285</c:v>
                </c:pt>
                <c:pt idx="139">
                  <c:v>0.22784346570500211</c:v>
                </c:pt>
                <c:pt idx="140">
                  <c:v>0.23088518325711033</c:v>
                </c:pt>
                <c:pt idx="141">
                  <c:v>0.23394542464681825</c:v>
                </c:pt>
                <c:pt idx="142">
                  <c:v>0.23702417010806462</c:v>
                </c:pt>
                <c:pt idx="143">
                  <c:v>0.24012140003535012</c:v>
                </c:pt>
                <c:pt idx="144">
                  <c:v>0.24323709498131585</c:v>
                </c:pt>
                <c:pt idx="145">
                  <c:v>0.24637123565437546</c:v>
                </c:pt>
                <c:pt idx="146">
                  <c:v>0.24952380291639828</c:v>
                </c:pt>
                <c:pt idx="147">
                  <c:v>0.25269477778044297</c:v>
                </c:pt>
                <c:pt idx="148">
                  <c:v>0.25588414140853966</c:v>
                </c:pt>
                <c:pt idx="149">
                  <c:v>0.25909187510951975</c:v>
                </c:pt>
                <c:pt idx="150" formatCode="0.0000000000">
                  <c:v>0.2623179603368912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07C-4506-A04A-601C6D5B0608}"/>
            </c:ext>
          </c:extLst>
        </c:ser>
        <c:ser>
          <c:idx val="1"/>
          <c:order val="1"/>
          <c:tx>
            <c:v>Quadrante de Montante</c:v>
          </c:tx>
          <c:marker>
            <c:symbol val="none"/>
          </c:marker>
          <c:xVal>
            <c:numRef>
              <c:f>sp0geom!$P$4:$P$154</c:f>
              <c:numCache>
                <c:formatCode>General</c:formatCode>
                <c:ptCount val="151"/>
                <c:pt idx="0">
                  <c:v>0</c:v>
                </c:pt>
                <c:pt idx="1">
                  <c:v>-3.1347099567432786E-3</c:v>
                </c:pt>
                <c:pt idx="2">
                  <c:v>-6.2694199134865573E-3</c:v>
                </c:pt>
                <c:pt idx="3">
                  <c:v>-9.4041298702298368E-3</c:v>
                </c:pt>
                <c:pt idx="4">
                  <c:v>-1.2538839826973115E-2</c:v>
                </c:pt>
                <c:pt idx="5">
                  <c:v>-1.5673549783716392E-2</c:v>
                </c:pt>
                <c:pt idx="6">
                  <c:v>-1.880825974045967E-2</c:v>
                </c:pt>
                <c:pt idx="7">
                  <c:v>-2.1942969697202948E-2</c:v>
                </c:pt>
                <c:pt idx="8">
                  <c:v>-2.5077679653946226E-2</c:v>
                </c:pt>
                <c:pt idx="9">
                  <c:v>-2.8212389610689503E-2</c:v>
                </c:pt>
                <c:pt idx="10">
                  <c:v>-3.1347099567432785E-2</c:v>
                </c:pt>
                <c:pt idx="11">
                  <c:v>-3.4481809524176066E-2</c:v>
                </c:pt>
                <c:pt idx="12">
                  <c:v>-3.7616519480919347E-2</c:v>
                </c:pt>
                <c:pt idx="13">
                  <c:v>-4.0751229437662628E-2</c:v>
                </c:pt>
                <c:pt idx="14">
                  <c:v>-4.388593939440591E-2</c:v>
                </c:pt>
                <c:pt idx="15">
                  <c:v>-4.7020649351149191E-2</c:v>
                </c:pt>
                <c:pt idx="16">
                  <c:v>-5.0155359307892472E-2</c:v>
                </c:pt>
                <c:pt idx="17">
                  <c:v>-5.3290069264635753E-2</c:v>
                </c:pt>
                <c:pt idx="18">
                  <c:v>-5.6424779221379034E-2</c:v>
                </c:pt>
                <c:pt idx="19">
                  <c:v>-5.9559489178122316E-2</c:v>
                </c:pt>
                <c:pt idx="20">
                  <c:v>-6.2694199134865597E-2</c:v>
                </c:pt>
                <c:pt idx="21">
                  <c:v>-6.5828909091608878E-2</c:v>
                </c:pt>
                <c:pt idx="22">
                  <c:v>-6.8963619048352159E-2</c:v>
                </c:pt>
                <c:pt idx="23">
                  <c:v>-7.2098329005095441E-2</c:v>
                </c:pt>
                <c:pt idx="24">
                  <c:v>-7.5233038961838722E-2</c:v>
                </c:pt>
                <c:pt idx="25">
                  <c:v>-7.8367748918582003E-2</c:v>
                </c:pt>
                <c:pt idx="26">
                  <c:v>-8.1502458875325284E-2</c:v>
                </c:pt>
                <c:pt idx="27">
                  <c:v>-8.4637168832068566E-2</c:v>
                </c:pt>
                <c:pt idx="28">
                  <c:v>-8.7771878788811847E-2</c:v>
                </c:pt>
                <c:pt idx="29">
                  <c:v>-9.0906588745555128E-2</c:v>
                </c:pt>
                <c:pt idx="30">
                  <c:v>-9.4041298702298409E-2</c:v>
                </c:pt>
                <c:pt idx="31">
                  <c:v>-9.717600865904169E-2</c:v>
                </c:pt>
                <c:pt idx="32">
                  <c:v>-0.10031071861578497</c:v>
                </c:pt>
                <c:pt idx="33">
                  <c:v>-0.10344542857252825</c:v>
                </c:pt>
                <c:pt idx="34">
                  <c:v>-0.10658013852927153</c:v>
                </c:pt>
                <c:pt idx="35">
                  <c:v>-0.10971484848601482</c:v>
                </c:pt>
                <c:pt idx="36">
                  <c:v>-0.1128495584427581</c:v>
                </c:pt>
                <c:pt idx="37">
                  <c:v>-0.11598426839950138</c:v>
                </c:pt>
                <c:pt idx="38">
                  <c:v>-0.11911897835624466</c:v>
                </c:pt>
                <c:pt idx="39">
                  <c:v>-0.12225368831298794</c:v>
                </c:pt>
                <c:pt idx="40">
                  <c:v>-0.12538839826973122</c:v>
                </c:pt>
                <c:pt idx="41">
                  <c:v>-0.1285231082264745</c:v>
                </c:pt>
                <c:pt idx="42">
                  <c:v>-0.13165781818321778</c:v>
                </c:pt>
                <c:pt idx="43">
                  <c:v>-0.13479252813996107</c:v>
                </c:pt>
                <c:pt idx="44">
                  <c:v>-0.13792723809670435</c:v>
                </c:pt>
                <c:pt idx="45">
                  <c:v>-0.14106194805344763</c:v>
                </c:pt>
                <c:pt idx="46">
                  <c:v>-0.14419665801019091</c:v>
                </c:pt>
                <c:pt idx="47">
                  <c:v>-0.14733136796693419</c:v>
                </c:pt>
                <c:pt idx="48">
                  <c:v>-0.15046607792367747</c:v>
                </c:pt>
                <c:pt idx="49">
                  <c:v>-0.15360078788042075</c:v>
                </c:pt>
                <c:pt idx="50">
                  <c:v>-0.15673549783716403</c:v>
                </c:pt>
                <c:pt idx="51">
                  <c:v>-0.15987020779390732</c:v>
                </c:pt>
                <c:pt idx="52">
                  <c:v>-0.1630049177506506</c:v>
                </c:pt>
                <c:pt idx="53">
                  <c:v>-0.16613962770739388</c:v>
                </c:pt>
                <c:pt idx="54">
                  <c:v>-0.16927433766413716</c:v>
                </c:pt>
                <c:pt idx="55">
                  <c:v>-0.17240904762088044</c:v>
                </c:pt>
                <c:pt idx="56">
                  <c:v>-0.17554375757762372</c:v>
                </c:pt>
                <c:pt idx="57">
                  <c:v>-0.178678467534367</c:v>
                </c:pt>
                <c:pt idx="58">
                  <c:v>-0.18181317749111028</c:v>
                </c:pt>
                <c:pt idx="59">
                  <c:v>-0.18494788744785357</c:v>
                </c:pt>
                <c:pt idx="60">
                  <c:v>-0.18808259740459685</c:v>
                </c:pt>
                <c:pt idx="61">
                  <c:v>-0.19121730736134013</c:v>
                </c:pt>
                <c:pt idx="62">
                  <c:v>-0.19435201731808341</c:v>
                </c:pt>
                <c:pt idx="63">
                  <c:v>-0.19748672727482669</c:v>
                </c:pt>
                <c:pt idx="64">
                  <c:v>-0.20062143723156997</c:v>
                </c:pt>
                <c:pt idx="65">
                  <c:v>-0.20375614718831325</c:v>
                </c:pt>
                <c:pt idx="66">
                  <c:v>-0.20689085714505653</c:v>
                </c:pt>
                <c:pt idx="67">
                  <c:v>-0.21002556710179981</c:v>
                </c:pt>
                <c:pt idx="68">
                  <c:v>-0.2131602770585431</c:v>
                </c:pt>
                <c:pt idx="69">
                  <c:v>-0.21629498701528638</c:v>
                </c:pt>
                <c:pt idx="70">
                  <c:v>-0.21942969697202966</c:v>
                </c:pt>
                <c:pt idx="71">
                  <c:v>-0.22256440692877294</c:v>
                </c:pt>
                <c:pt idx="72">
                  <c:v>-0.22569911688551622</c:v>
                </c:pt>
                <c:pt idx="73">
                  <c:v>-0.2288338268422595</c:v>
                </c:pt>
                <c:pt idx="74">
                  <c:v>-0.23196853679900278</c:v>
                </c:pt>
                <c:pt idx="75">
                  <c:v>-0.23510324675574606</c:v>
                </c:pt>
                <c:pt idx="76">
                  <c:v>-0.23823795671248935</c:v>
                </c:pt>
                <c:pt idx="77">
                  <c:v>-0.24137266666923263</c:v>
                </c:pt>
                <c:pt idx="78">
                  <c:v>-0.24450737662597591</c:v>
                </c:pt>
                <c:pt idx="79">
                  <c:v>-0.24764208658271919</c:v>
                </c:pt>
                <c:pt idx="80">
                  <c:v>-0.25077679653946244</c:v>
                </c:pt>
                <c:pt idx="81">
                  <c:v>-0.2539115064962057</c:v>
                </c:pt>
                <c:pt idx="82">
                  <c:v>-0.25704621645294895</c:v>
                </c:pt>
                <c:pt idx="83">
                  <c:v>-0.2601809264096922</c:v>
                </c:pt>
                <c:pt idx="84">
                  <c:v>-0.26331563636643546</c:v>
                </c:pt>
                <c:pt idx="85">
                  <c:v>-0.26645034632317871</c:v>
                </c:pt>
                <c:pt idx="86">
                  <c:v>-0.26958505627992196</c:v>
                </c:pt>
                <c:pt idx="87">
                  <c:v>-0.27271976623666522</c:v>
                </c:pt>
                <c:pt idx="88">
                  <c:v>-0.27585447619340847</c:v>
                </c:pt>
                <c:pt idx="89">
                  <c:v>-0.27898918615015172</c:v>
                </c:pt>
                <c:pt idx="90">
                  <c:v>-0.28212389610689498</c:v>
                </c:pt>
                <c:pt idx="91">
                  <c:v>-0.28525860606363823</c:v>
                </c:pt>
                <c:pt idx="92">
                  <c:v>-0.28839331602038148</c:v>
                </c:pt>
                <c:pt idx="93">
                  <c:v>-0.29152802597712474</c:v>
                </c:pt>
                <c:pt idx="94">
                  <c:v>-0.29466273593386799</c:v>
                </c:pt>
                <c:pt idx="95">
                  <c:v>-0.29779744589061125</c:v>
                </c:pt>
                <c:pt idx="96">
                  <c:v>-0.3009321558473545</c:v>
                </c:pt>
                <c:pt idx="97">
                  <c:v>-0.30406686580409775</c:v>
                </c:pt>
                <c:pt idx="98">
                  <c:v>-0.30720157576084101</c:v>
                </c:pt>
                <c:pt idx="99">
                  <c:v>-0.31033628571758426</c:v>
                </c:pt>
                <c:pt idx="100">
                  <c:v>-0.31347099567432751</c:v>
                </c:pt>
                <c:pt idx="101">
                  <c:v>-0.31660570563107077</c:v>
                </c:pt>
                <c:pt idx="102">
                  <c:v>-0.31974041558781402</c:v>
                </c:pt>
                <c:pt idx="103">
                  <c:v>-0.32287512554455727</c:v>
                </c:pt>
                <c:pt idx="104">
                  <c:v>-0.32600983550130053</c:v>
                </c:pt>
                <c:pt idx="105">
                  <c:v>-0.32914454545804378</c:v>
                </c:pt>
                <c:pt idx="106">
                  <c:v>-0.33227925541478703</c:v>
                </c:pt>
                <c:pt idx="107">
                  <c:v>-0.33541396537153029</c:v>
                </c:pt>
                <c:pt idx="108">
                  <c:v>-0.33854867532827354</c:v>
                </c:pt>
                <c:pt idx="109">
                  <c:v>-0.34168338528501679</c:v>
                </c:pt>
                <c:pt idx="110">
                  <c:v>-0.34481809524176005</c:v>
                </c:pt>
                <c:pt idx="111">
                  <c:v>-0.3479528051985033</c:v>
                </c:pt>
                <c:pt idx="112">
                  <c:v>-0.35108751515524655</c:v>
                </c:pt>
                <c:pt idx="113">
                  <c:v>-0.35422222511198981</c:v>
                </c:pt>
                <c:pt idx="114">
                  <c:v>-0.35735693506873306</c:v>
                </c:pt>
                <c:pt idx="115">
                  <c:v>-0.36049164502547631</c:v>
                </c:pt>
                <c:pt idx="116">
                  <c:v>-0.36362635498221957</c:v>
                </c:pt>
                <c:pt idx="117">
                  <c:v>-0.36676106493896282</c:v>
                </c:pt>
                <c:pt idx="118">
                  <c:v>-0.36989577489570608</c:v>
                </c:pt>
                <c:pt idx="119">
                  <c:v>-0.37303048485244933</c:v>
                </c:pt>
                <c:pt idx="120">
                  <c:v>-0.37616519480919258</c:v>
                </c:pt>
                <c:pt idx="121">
                  <c:v>-0.37929990476593584</c:v>
                </c:pt>
                <c:pt idx="122">
                  <c:v>-0.38243461472267909</c:v>
                </c:pt>
                <c:pt idx="123">
                  <c:v>-0.38556932467942234</c:v>
                </c:pt>
                <c:pt idx="124">
                  <c:v>-0.3887040346361656</c:v>
                </c:pt>
                <c:pt idx="125">
                  <c:v>-0.39183874459290885</c:v>
                </c:pt>
                <c:pt idx="126">
                  <c:v>-0.3949734545496521</c:v>
                </c:pt>
                <c:pt idx="127">
                  <c:v>-0.39810816450639536</c:v>
                </c:pt>
                <c:pt idx="128">
                  <c:v>-0.40124287446313861</c:v>
                </c:pt>
                <c:pt idx="129">
                  <c:v>-0.40437758441988186</c:v>
                </c:pt>
                <c:pt idx="130">
                  <c:v>-0.40751229437662512</c:v>
                </c:pt>
                <c:pt idx="131">
                  <c:v>-0.41064700433336837</c:v>
                </c:pt>
                <c:pt idx="132">
                  <c:v>-0.41378171429011162</c:v>
                </c:pt>
                <c:pt idx="133">
                  <c:v>-0.41691642424685488</c:v>
                </c:pt>
                <c:pt idx="134">
                  <c:v>-0.42005113420359813</c:v>
                </c:pt>
                <c:pt idx="135">
                  <c:v>-0.42318584416034138</c:v>
                </c:pt>
                <c:pt idx="136">
                  <c:v>-0.42632055411708464</c:v>
                </c:pt>
                <c:pt idx="137">
                  <c:v>-0.42945526407382789</c:v>
                </c:pt>
                <c:pt idx="138">
                  <c:v>-0.43258997403057114</c:v>
                </c:pt>
                <c:pt idx="139">
                  <c:v>-0.4357246839873144</c:v>
                </c:pt>
                <c:pt idx="140">
                  <c:v>-0.43885939394405765</c:v>
                </c:pt>
                <c:pt idx="141">
                  <c:v>-0.44199410390080091</c:v>
                </c:pt>
                <c:pt idx="142">
                  <c:v>-0.44512881385754416</c:v>
                </c:pt>
                <c:pt idx="143">
                  <c:v>-0.44826352381428741</c:v>
                </c:pt>
                <c:pt idx="144">
                  <c:v>-0.45139823377103067</c:v>
                </c:pt>
                <c:pt idx="145">
                  <c:v>-0.45453294372777392</c:v>
                </c:pt>
                <c:pt idx="146">
                  <c:v>-0.45766765368451717</c:v>
                </c:pt>
                <c:pt idx="147">
                  <c:v>-0.46080236364126043</c:v>
                </c:pt>
                <c:pt idx="148">
                  <c:v>-0.46393707359800368</c:v>
                </c:pt>
                <c:pt idx="149">
                  <c:v>-0.46707178355474693</c:v>
                </c:pt>
                <c:pt idx="150" formatCode="0.0000">
                  <c:v>-0.4702064935114918</c:v>
                </c:pt>
              </c:numCache>
            </c:numRef>
          </c:xVal>
          <c:yVal>
            <c:numRef>
              <c:f>sp0geom!$Q$4:$Q$154</c:f>
              <c:numCache>
                <c:formatCode>General</c:formatCode>
                <c:ptCount val="151"/>
                <c:pt idx="0">
                  <c:v>0</c:v>
                </c:pt>
                <c:pt idx="1">
                  <c:v>5.3432896510163808E-6</c:v>
                </c:pt>
                <c:pt idx="2">
                  <c:v>2.1373684784664615E-5</c:v>
                </c:pt>
                <c:pt idx="3">
                  <c:v>4.8092764201923544E-5</c:v>
                </c:pt>
                <c:pt idx="4">
                  <c:v>8.5503160101751963E-5</c:v>
                </c:pt>
                <c:pt idx="5">
                  <c:v>1.3360855937810667E-4</c:v>
                </c:pt>
                <c:pt idx="6">
                  <c:v>1.9241370543787717E-4</c:v>
                </c:pt>
                <c:pt idx="7">
                  <c:v>2.6192440054206845E-4</c:v>
                </c:pt>
                <c:pt idx="8">
                  <c:v>3.4214750867211929E-4</c:v>
                </c:pt>
                <c:pt idx="9">
                  <c:v>4.3309095892585248E-4</c:v>
                </c:pt>
                <c:pt idx="10">
                  <c:v>5.3476374944599891E-4</c:v>
                </c:pt>
                <c:pt idx="11">
                  <c:v>6.4717595188612531E-4</c:v>
                </c:pt>
                <c:pt idx="12">
                  <c:v>7.7033871641984941E-4</c:v>
                </c:pt>
                <c:pt idx="13">
                  <c:v>9.0426427729750625E-4</c:v>
                </c:pt>
                <c:pt idx="14">
                  <c:v>1.0489659589590361E-3</c:v>
                </c:pt>
                <c:pt idx="15">
                  <c:v>1.2044581827082568E-3</c:v>
                </c:pt>
                <c:pt idx="16">
                  <c:v>1.3707564739571798E-3</c:v>
                </c:pt>
                <c:pt idx="17">
                  <c:v>1.5478774700494746E-3</c:v>
                </c:pt>
                <c:pt idx="18">
                  <c:v>1.7358389286713516E-3</c:v>
                </c:pt>
                <c:pt idx="19">
                  <c:v>1.9346597368601892E-3</c:v>
                </c:pt>
                <c:pt idx="20">
                  <c:v>2.1443599206225628E-3</c:v>
                </c:pt>
                <c:pt idx="21">
                  <c:v>2.3649606551718327E-3</c:v>
                </c:pt>
                <c:pt idx="22">
                  <c:v>2.5964842757987272E-3</c:v>
                </c:pt>
                <c:pt idx="23">
                  <c:v>2.8389542893877406E-3</c:v>
                </c:pt>
                <c:pt idx="24">
                  <c:v>3.0923953865936715E-3</c:v>
                </c:pt>
                <c:pt idx="25">
                  <c:v>3.3568334546928424E-3</c:v>
                </c:pt>
                <c:pt idx="26">
                  <c:v>3.6322955911257671E-3</c:v>
                </c:pt>
                <c:pt idx="27">
                  <c:v>3.9188101177472512E-3</c:v>
                </c:pt>
                <c:pt idx="28">
                  <c:v>4.2164065958022467E-3</c:v>
                </c:pt>
                <c:pt idx="29">
                  <c:v>4.5251158416469983E-3</c:v>
                </c:pt>
                <c:pt idx="30">
                  <c:v>4.8449699432344673E-3</c:v>
                </c:pt>
                <c:pt idx="31">
                  <c:v>5.1760022773860714E-3</c:v>
                </c:pt>
                <c:pt idx="32">
                  <c:v>5.5182475278717225E-3</c:v>
                </c:pt>
                <c:pt idx="33">
                  <c:v>5.8717417043224196E-3</c:v>
                </c:pt>
                <c:pt idx="34">
                  <c:v>6.2365221619993805E-3</c:v>
                </c:pt>
                <c:pt idx="35">
                  <c:v>6.6126276224470759E-3</c:v>
                </c:pt>
                <c:pt idx="36">
                  <c:v>7.0000981950571473E-3</c:v>
                </c:pt>
                <c:pt idx="37">
                  <c:v>7.3989753995730712E-3</c:v>
                </c:pt>
                <c:pt idx="38">
                  <c:v>7.809302189565992E-3</c:v>
                </c:pt>
                <c:pt idx="39">
                  <c:v>8.2311229769143068E-3</c:v>
                </c:pt>
                <c:pt idx="40">
                  <c:v>8.6644836573216977E-3</c:v>
                </c:pt>
                <c:pt idx="41">
                  <c:v>9.1094316369088602E-3</c:v>
                </c:pt>
                <c:pt idx="42">
                  <c:v>9.5660158599179534E-3</c:v>
                </c:pt>
                <c:pt idx="43">
                  <c:v>1.0034286837568462E-2</c:v>
                </c:pt>
                <c:pt idx="44">
                  <c:v>1.051429667810827E-2</c:v>
                </c:pt>
                <c:pt idx="45">
                  <c:v>1.1006099118102963E-2</c:v>
                </c:pt>
                <c:pt idx="46">
                  <c:v>1.1509749555011106E-2</c:v>
                </c:pt>
                <c:pt idx="47">
                  <c:v>1.2025305081093951E-2</c:v>
                </c:pt>
                <c:pt idx="48">
                  <c:v>1.2552824518712591E-2</c:v>
                </c:pt>
                <c:pt idx="49">
                  <c:v>1.3092368457066461E-2</c:v>
                </c:pt>
                <c:pt idx="50">
                  <c:v>1.3643999290431252E-2</c:v>
                </c:pt>
                <c:pt idx="51">
                  <c:v>1.4207781257957353E-2</c:v>
                </c:pt>
                <c:pt idx="52">
                  <c:v>1.4783780485092546E-2</c:v>
                </c:pt>
                <c:pt idx="53">
                  <c:v>1.5372065026696913E-2</c:v>
                </c:pt>
                <c:pt idx="54">
                  <c:v>1.5972704911921876E-2</c:v>
                </c:pt>
                <c:pt idx="55">
                  <c:v>1.658577219092805E-2</c:v>
                </c:pt>
                <c:pt idx="56">
                  <c:v>1.721134098352195E-2</c:v>
                </c:pt>
                <c:pt idx="57">
                  <c:v>1.7849487529795705E-2</c:v>
                </c:pt>
                <c:pt idx="58">
                  <c:v>1.8500290242858708E-2</c:v>
                </c:pt>
                <c:pt idx="59">
                  <c:v>1.9163829763754525E-2</c:v>
                </c:pt>
                <c:pt idx="60">
                  <c:v>1.9840189018663634E-2</c:v>
                </c:pt>
                <c:pt idx="61">
                  <c:v>2.0529453278495202E-2</c:v>
                </c:pt>
                <c:pt idx="62">
                  <c:v>2.1231710220981026E-2</c:v>
                </c:pt>
                <c:pt idx="63">
                  <c:v>2.194704999538738E-2</c:v>
                </c:pt>
                <c:pt idx="64">
                  <c:v>2.2675565289970834E-2</c:v>
                </c:pt>
                <c:pt idx="65">
                  <c:v>2.3417351402308884E-2</c:v>
                </c:pt>
                <c:pt idx="66">
                  <c:v>2.4172506312645892E-2</c:v>
                </c:pt>
                <c:pt idx="67">
                  <c:v>2.4941130760402441E-2</c:v>
                </c:pt>
                <c:pt idx="68">
                  <c:v>2.5723328324005035E-2</c:v>
                </c:pt>
                <c:pt idx="69">
                  <c:v>2.651920550420378E-2</c:v>
                </c:pt>
                <c:pt idx="70">
                  <c:v>2.7328871811054811E-2</c:v>
                </c:pt>
                <c:pt idx="71">
                  <c:v>2.8152439854755795E-2</c:v>
                </c:pt>
                <c:pt idx="72">
                  <c:v>2.8990025440535583E-2</c:v>
                </c:pt>
                <c:pt idx="73">
                  <c:v>2.9841747667809282E-2</c:v>
                </c:pt>
                <c:pt idx="74">
                  <c:v>3.0707729033827458E-2</c:v>
                </c:pt>
                <c:pt idx="75">
                  <c:v>3.1588095542059325E-2</c:v>
                </c:pt>
                <c:pt idx="76">
                  <c:v>3.2482976815567333E-2</c:v>
                </c:pt>
                <c:pt idx="77">
                  <c:v>3.3392506215647655E-2</c:v>
                </c:pt>
                <c:pt idx="78">
                  <c:v>3.4316820966028838E-2</c:v>
                </c:pt>
                <c:pt idx="79">
                  <c:v>3.5256062282940204E-2</c:v>
                </c:pt>
                <c:pt idx="80">
                  <c:v>3.6210375511384063E-2</c:v>
                </c:pt>
                <c:pt idx="81">
                  <c:v>3.7179910267967575E-2</c:v>
                </c:pt>
                <c:pt idx="82">
                  <c:v>3.816482059067533E-2</c:v>
                </c:pt>
                <c:pt idx="83">
                  <c:v>3.9165265095990554E-2</c:v>
                </c:pt>
                <c:pt idx="84">
                  <c:v>4.0181407143801751E-2</c:v>
                </c:pt>
                <c:pt idx="85">
                  <c:v>4.1213415010562471E-2</c:v>
                </c:pt>
                <c:pt idx="86">
                  <c:v>4.226146207120679E-2</c:v>
                </c:pt>
                <c:pt idx="87">
                  <c:v>4.3325726990358915E-2</c:v>
                </c:pt>
                <c:pt idx="88">
                  <c:v>4.4406393923416387E-2</c:v>
                </c:pt>
                <c:pt idx="89">
                  <c:v>4.5503652728128396E-2</c:v>
                </c:pt>
                <c:pt idx="90">
                  <c:v>4.6617699187339379E-2</c:v>
                </c:pt>
                <c:pt idx="91">
                  <c:v>4.7748735243618889E-2</c:v>
                </c:pt>
                <c:pt idx="92">
                  <c:v>4.8896969246554789E-2</c:v>
                </c:pt>
                <c:pt idx="93">
                  <c:v>5.0062616213547517E-2</c:v>
                </c:pt>
                <c:pt idx="94">
                  <c:v>5.1245898105011012E-2</c:v>
                </c:pt>
                <c:pt idx="95">
                  <c:v>5.2447044114958097E-2</c:v>
                </c:pt>
                <c:pt idx="96">
                  <c:v>5.3666290978028108E-2</c:v>
                </c:pt>
                <c:pt idx="97">
                  <c:v>5.4903883294101952E-2</c:v>
                </c:pt>
                <c:pt idx="98">
                  <c:v>5.6160073871745542E-2</c:v>
                </c:pt>
                <c:pt idx="99">
                  <c:v>5.7435124091829215E-2</c:v>
                </c:pt>
                <c:pt idx="100">
                  <c:v>5.8729304292784168E-2</c:v>
                </c:pt>
                <c:pt idx="101">
                  <c:v>6.0042894179086481E-2</c:v>
                </c:pt>
                <c:pt idx="102">
                  <c:v>6.1376183254698846E-2</c:v>
                </c:pt>
                <c:pt idx="103">
                  <c:v>6.2729471283354876E-2</c:v>
                </c:pt>
                <c:pt idx="104">
                  <c:v>6.4103068777742467E-2</c:v>
                </c:pt>
                <c:pt idx="105">
                  <c:v>6.5497297519832354E-2</c:v>
                </c:pt>
                <c:pt idx="106">
                  <c:v>6.6912491114807127E-2</c:v>
                </c:pt>
                <c:pt idx="107">
                  <c:v>6.8348995581278826E-2</c:v>
                </c:pt>
                <c:pt idx="108">
                  <c:v>6.9807169980743489E-2</c:v>
                </c:pt>
                <c:pt idx="109">
                  <c:v>7.128738708950616E-2</c:v>
                </c:pt>
                <c:pt idx="110">
                  <c:v>7.2790034116633318E-2</c:v>
                </c:pt>
                <c:pt idx="111">
                  <c:v>7.4315513471846784E-2</c:v>
                </c:pt>
                <c:pt idx="112">
                  <c:v>7.5864243587672964E-2</c:v>
                </c:pt>
                <c:pt idx="113">
                  <c:v>7.7436659800611207E-2</c:v>
                </c:pt>
                <c:pt idx="114">
                  <c:v>7.9033215296587772E-2</c:v>
                </c:pt>
                <c:pt idx="115">
                  <c:v>8.0654382126527258E-2</c:v>
                </c:pt>
                <c:pt idx="116">
                  <c:v>8.2300652298511745E-2</c:v>
                </c:pt>
                <c:pt idx="117">
                  <c:v>8.3972538953714954E-2</c:v>
                </c:pt>
                <c:pt idx="118">
                  <c:v>8.5670577634113509E-2</c:v>
                </c:pt>
                <c:pt idx="119">
                  <c:v>8.7395327650896942E-2</c:v>
                </c:pt>
                <c:pt idx="120">
                  <c:v>8.9147373563544186E-2</c:v>
                </c:pt>
                <c:pt idx="121">
                  <c:v>9.0927326780723017E-2</c:v>
                </c:pt>
                <c:pt idx="122">
                  <c:v>9.2735827295526402E-2</c:v>
                </c:pt>
                <c:pt idx="123">
                  <c:v>9.457354556910999E-2</c:v>
                </c:pt>
                <c:pt idx="124">
                  <c:v>9.6441184578571898E-2</c:v>
                </c:pt>
                <c:pt idx="125">
                  <c:v>9.8339482046956361E-2</c:v>
                </c:pt>
                <c:pt idx="126">
                  <c:v>0.10026921287561635</c:v>
                </c:pt>
                <c:pt idx="127">
                  <c:v>0.1022311918018837</c:v>
                </c:pt>
                <c:pt idx="128">
                  <c:v>0.10422627630814157</c:v>
                </c:pt>
                <c:pt idx="129">
                  <c:v>0.10625536981204867</c:v>
                </c:pt>
                <c:pt idx="130">
                  <c:v>0.10831942517192295</c:v>
                </c:pt>
                <c:pt idx="131">
                  <c:v>0.11041944854626803</c:v>
                </c:pt>
                <c:pt idx="132">
                  <c:v>0.11255650365226905</c:v>
                </c:pt>
                <c:pt idx="133">
                  <c:v>0.11473171647495062</c:v>
                </c:pt>
                <c:pt idx="134">
                  <c:v>0.11694628048681519</c:v>
                </c:pt>
                <c:pt idx="135">
                  <c:v>0.11920146244740132</c:v>
                </c:pt>
                <c:pt idx="136">
                  <c:v>0.12149860886366828</c:v>
                </c:pt>
                <c:pt idx="137">
                  <c:v>0.12383915320581498</c:v>
                </c:pt>
                <c:pt idx="138">
                  <c:v>0.12622462398959955</c:v>
                </c:pt>
                <c:pt idx="139">
                  <c:v>0.12865665385607764</c:v>
                </c:pt>
                <c:pt idx="140">
                  <c:v>0.13113698980374608</c:v>
                </c:pt>
                <c:pt idx="141">
                  <c:v>0.13366750475740283</c:v>
                </c:pt>
                <c:pt idx="142">
                  <c:v>0.13625021069395768</c:v>
                </c:pt>
                <c:pt idx="143">
                  <c:v>0.13888727358969039</c:v>
                </c:pt>
                <c:pt idx="144">
                  <c:v>0.14158103050831028</c:v>
                </c:pt>
                <c:pt idx="145">
                  <c:v>0.14433400921760256</c:v>
                </c:pt>
                <c:pt idx="146">
                  <c:v>0.14714895080838938</c:v>
                </c:pt>
                <c:pt idx="147">
                  <c:v>0.15002883589824215</c:v>
                </c:pt>
                <c:pt idx="148">
                  <c:v>0.15297691514095471</c:v>
                </c:pt>
                <c:pt idx="149">
                  <c:v>0.15599674494087698</c:v>
                </c:pt>
                <c:pt idx="150">
                  <c:v>0.15909222950209587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07C-4506-A04A-601C6D5B0608}"/>
            </c:ext>
          </c:extLst>
        </c:ser>
        <c:ser>
          <c:idx val="2"/>
          <c:order val="2"/>
          <c:tx>
            <c:v>Paramento de Montante</c:v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sp0geom!$V$4:$V$5</c:f>
              <c:numCache>
                <c:formatCode>0.0000</c:formatCode>
                <c:ptCount val="2"/>
                <c:pt idx="0">
                  <c:v>-0.4702064935114918</c:v>
                </c:pt>
                <c:pt idx="1">
                  <c:v>-3.3111142640093965</c:v>
                </c:pt>
              </c:numCache>
            </c:numRef>
          </c:xVal>
          <c:yVal>
            <c:numRef>
              <c:f>sp0geom!$W$4:$W$5</c:f>
              <c:numCache>
                <c:formatCode>0.0000</c:formatCode>
                <c:ptCount val="2"/>
                <c:pt idx="0">
                  <c:v>0.15909222950209587</c:v>
                </c:pt>
                <c:pt idx="1">
                  <c:v>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07C-4506-A04A-601C6D5B0608}"/>
            </c:ext>
          </c:extLst>
        </c:ser>
        <c:ser>
          <c:idx val="3"/>
          <c:order val="3"/>
          <c:tx>
            <c:v>Fundo Montante</c:v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sp0geom!$V$5:$V$6</c:f>
              <c:numCache>
                <c:formatCode>0.0000</c:formatCode>
                <c:ptCount val="2"/>
                <c:pt idx="0">
                  <c:v>-3.3111142640093965</c:v>
                </c:pt>
                <c:pt idx="1">
                  <c:v>-9.3111142640093973</c:v>
                </c:pt>
              </c:numCache>
            </c:numRef>
          </c:xVal>
          <c:yVal>
            <c:numRef>
              <c:f>sp0geom!$W$5:$W$6</c:f>
              <c:numCache>
                <c:formatCode>0.0000</c:formatCode>
                <c:ptCount val="2"/>
                <c:pt idx="0">
                  <c:v>3</c:v>
                </c:pt>
                <c:pt idx="1">
                  <c:v>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07C-4506-A04A-601C6D5B0608}"/>
            </c:ext>
          </c:extLst>
        </c:ser>
        <c:ser>
          <c:idx val="4"/>
          <c:order val="4"/>
          <c:tx>
            <c:v>Reta de Jusante 1</c:v>
          </c:tx>
          <c:spPr>
            <a:ln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sp0geom!$Y$4:$Y$5</c:f>
              <c:numCache>
                <c:formatCode>0.000000</c:formatCode>
                <c:ptCount val="2"/>
                <c:pt idx="0" formatCode="0.0000">
                  <c:v>0.97057645324650477</c:v>
                </c:pt>
                <c:pt idx="1">
                  <c:v>59.179066824571713</c:v>
                </c:pt>
              </c:numCache>
            </c:numRef>
          </c:xVal>
          <c:yVal>
            <c:numRef>
              <c:f>sp0geom!$Z$4:$Z$5</c:f>
              <c:numCache>
                <c:formatCode>General</c:formatCode>
                <c:ptCount val="2"/>
                <c:pt idx="0" formatCode="0.0000">
                  <c:v>0.2623179603368932</c:v>
                </c:pt>
                <c:pt idx="1">
                  <c:v>29.366563145999496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07C-4506-A04A-601C6D5B0608}"/>
            </c:ext>
          </c:extLst>
        </c:ser>
        <c:ser>
          <c:idx val="6"/>
          <c:order val="5"/>
          <c:tx>
            <c:v>Curva de Jusante</c:v>
          </c:tx>
          <c:marker>
            <c:symbol val="none"/>
          </c:marker>
          <c:xVal>
            <c:numRef>
              <c:f>sp0geom!$AB$4:$AB$54</c:f>
              <c:numCache>
                <c:formatCode>0.0000</c:formatCode>
                <c:ptCount val="51"/>
                <c:pt idx="0">
                  <c:v>59.179066824571713</c:v>
                </c:pt>
                <c:pt idx="1">
                  <c:v>59.232732456031705</c:v>
                </c:pt>
                <c:pt idx="2">
                  <c:v>59.286398087491698</c:v>
                </c:pt>
                <c:pt idx="3">
                  <c:v>59.34006371895169</c:v>
                </c:pt>
                <c:pt idx="4">
                  <c:v>59.393729350411682</c:v>
                </c:pt>
                <c:pt idx="5">
                  <c:v>59.447394981871675</c:v>
                </c:pt>
                <c:pt idx="6">
                  <c:v>59.501060613331667</c:v>
                </c:pt>
                <c:pt idx="7">
                  <c:v>59.554726244791659</c:v>
                </c:pt>
                <c:pt idx="8">
                  <c:v>59.608391876251652</c:v>
                </c:pt>
                <c:pt idx="9">
                  <c:v>59.662057507711644</c:v>
                </c:pt>
                <c:pt idx="10">
                  <c:v>59.715723139171637</c:v>
                </c:pt>
                <c:pt idx="11">
                  <c:v>59.769388770631629</c:v>
                </c:pt>
                <c:pt idx="12">
                  <c:v>59.823054402091621</c:v>
                </c:pt>
                <c:pt idx="13">
                  <c:v>59.876720033551614</c:v>
                </c:pt>
                <c:pt idx="14">
                  <c:v>59.930385665011606</c:v>
                </c:pt>
                <c:pt idx="15">
                  <c:v>59.984051296471598</c:v>
                </c:pt>
                <c:pt idx="16">
                  <c:v>60.037716927931591</c:v>
                </c:pt>
                <c:pt idx="17">
                  <c:v>60.091382559391583</c:v>
                </c:pt>
                <c:pt idx="18">
                  <c:v>60.145048190851575</c:v>
                </c:pt>
                <c:pt idx="19">
                  <c:v>60.198713822311568</c:v>
                </c:pt>
                <c:pt idx="20">
                  <c:v>60.25237945377156</c:v>
                </c:pt>
                <c:pt idx="21">
                  <c:v>60.306045085231553</c:v>
                </c:pt>
                <c:pt idx="22">
                  <c:v>60.359710716691545</c:v>
                </c:pt>
                <c:pt idx="23">
                  <c:v>60.413376348151537</c:v>
                </c:pt>
                <c:pt idx="24">
                  <c:v>60.46704197961153</c:v>
                </c:pt>
                <c:pt idx="25">
                  <c:v>60.520707611071522</c:v>
                </c:pt>
                <c:pt idx="26">
                  <c:v>60.574373242531514</c:v>
                </c:pt>
                <c:pt idx="27">
                  <c:v>60.628038873991507</c:v>
                </c:pt>
                <c:pt idx="28">
                  <c:v>60.681704505451499</c:v>
                </c:pt>
                <c:pt idx="29">
                  <c:v>60.735370136911492</c:v>
                </c:pt>
                <c:pt idx="30">
                  <c:v>60.789035768371484</c:v>
                </c:pt>
                <c:pt idx="31">
                  <c:v>60.842701399831476</c:v>
                </c:pt>
                <c:pt idx="32">
                  <c:v>60.896367031291469</c:v>
                </c:pt>
                <c:pt idx="33">
                  <c:v>60.950032662751461</c:v>
                </c:pt>
                <c:pt idx="34">
                  <c:v>61.003698294211453</c:v>
                </c:pt>
                <c:pt idx="35">
                  <c:v>61.057363925671446</c:v>
                </c:pt>
                <c:pt idx="36">
                  <c:v>61.111029557131438</c:v>
                </c:pt>
                <c:pt idx="37">
                  <c:v>61.164695188591431</c:v>
                </c:pt>
                <c:pt idx="38">
                  <c:v>61.218360820051423</c:v>
                </c:pt>
                <c:pt idx="39">
                  <c:v>61.272026451511415</c:v>
                </c:pt>
                <c:pt idx="40">
                  <c:v>61.325692082971408</c:v>
                </c:pt>
                <c:pt idx="41">
                  <c:v>61.3793577144314</c:v>
                </c:pt>
                <c:pt idx="42">
                  <c:v>61.433023345891392</c:v>
                </c:pt>
                <c:pt idx="43">
                  <c:v>61.486688977351385</c:v>
                </c:pt>
                <c:pt idx="44">
                  <c:v>61.540354608811377</c:v>
                </c:pt>
                <c:pt idx="45">
                  <c:v>61.594020240271369</c:v>
                </c:pt>
                <c:pt idx="46">
                  <c:v>61.647685871731362</c:v>
                </c:pt>
                <c:pt idx="47">
                  <c:v>61.701351503191354</c:v>
                </c:pt>
                <c:pt idx="48">
                  <c:v>61.755017134651347</c:v>
                </c:pt>
                <c:pt idx="49">
                  <c:v>61.808682766111339</c:v>
                </c:pt>
                <c:pt idx="50">
                  <c:v>61.862348397571331</c:v>
                </c:pt>
              </c:numCache>
            </c:numRef>
          </c:xVal>
          <c:yVal>
            <c:numRef>
              <c:f>sp0geom!$AC$4:$AC$54</c:f>
              <c:numCache>
                <c:formatCode>0.0000</c:formatCode>
                <c:ptCount val="51"/>
                <c:pt idx="0">
                  <c:v>29.366563145999496</c:v>
                </c:pt>
                <c:pt idx="1">
                  <c:v>29.393062209913769</c:v>
                </c:pt>
                <c:pt idx="2">
                  <c:v>29.418900257432313</c:v>
                </c:pt>
                <c:pt idx="3">
                  <c:v>29.444086700264791</c:v>
                </c:pt>
                <c:pt idx="4">
                  <c:v>29.468630541552422</c:v>
                </c:pt>
                <c:pt idx="5">
                  <c:v>29.492540395845982</c:v>
                </c:pt>
                <c:pt idx="6">
                  <c:v>29.515824507723206</c:v>
                </c:pt>
                <c:pt idx="7">
                  <c:v>29.538490769153626</c:v>
                </c:pt>
                <c:pt idx="8">
                  <c:v>29.56054673570863</c:v>
                </c:pt>
                <c:pt idx="9">
                  <c:v>29.581999641705462</c:v>
                </c:pt>
                <c:pt idx="10">
                  <c:v>29.602856414365792</c:v>
                </c:pt>
                <c:pt idx="11">
                  <c:v>29.62312368706219</c:v>
                </c:pt>
                <c:pt idx="12">
                  <c:v>29.642807811719258</c:v>
                </c:pt>
                <c:pt idx="13">
                  <c:v>29.661914870430309</c:v>
                </c:pt>
                <c:pt idx="14">
                  <c:v>29.680450686345218</c:v>
                </c:pt>
                <c:pt idx="15">
                  <c:v>29.698420833880196</c:v>
                </c:pt>
                <c:pt idx="16">
                  <c:v>29.715830648295999</c:v>
                </c:pt>
                <c:pt idx="17">
                  <c:v>29.732685234687132</c:v>
                </c:pt>
                <c:pt idx="18">
                  <c:v>29.748989476421038</c:v>
                </c:pt>
                <c:pt idx="19">
                  <c:v>29.764748043063101</c:v>
                </c:pt>
                <c:pt idx="20">
                  <c:v>29.779965397820288</c:v>
                </c:pt>
                <c:pt idx="21">
                  <c:v>29.794645804533687</c:v>
                </c:pt>
                <c:pt idx="22">
                  <c:v>29.808793334247643</c:v>
                </c:pt>
                <c:pt idx="23">
                  <c:v>29.822411871381121</c:v>
                </c:pt>
                <c:pt idx="24">
                  <c:v>29.835505119524772</c:v>
                </c:pt>
                <c:pt idx="25">
                  <c:v>29.848076606885364</c:v>
                </c:pt>
                <c:pt idx="26">
                  <c:v>29.86012969139761</c:v>
                </c:pt>
                <c:pt idx="27">
                  <c:v>29.871667565521726</c:v>
                </c:pt>
                <c:pt idx="28">
                  <c:v>29.882693260743743</c:v>
                </c:pt>
                <c:pt idx="29">
                  <c:v>29.893209651794159</c:v>
                </c:pt>
                <c:pt idx="30">
                  <c:v>29.903219460599431</c:v>
                </c:pt>
                <c:pt idx="31">
                  <c:v>29.912725259979517</c:v>
                </c:pt>
                <c:pt idx="32">
                  <c:v>29.921729477103781</c:v>
                </c:pt>
                <c:pt idx="33">
                  <c:v>29.930234396716529</c:v>
                </c:pt>
                <c:pt idx="34">
                  <c:v>29.938242164142505</c:v>
                </c:pt>
                <c:pt idx="35">
                  <c:v>29.945754788081985</c:v>
                </c:pt>
                <c:pt idx="36">
                  <c:v>29.952774143204145</c:v>
                </c:pt>
                <c:pt idx="37">
                  <c:v>29.959301972546776</c:v>
                </c:pt>
                <c:pt idx="38">
                  <c:v>29.965339889729663</c:v>
                </c:pt>
                <c:pt idx="39">
                  <c:v>29.970889380988389</c:v>
                </c:pt>
                <c:pt idx="40">
                  <c:v>29.975951807034583</c:v>
                </c:pt>
                <c:pt idx="41">
                  <c:v>29.980528404748188</c:v>
                </c:pt>
                <c:pt idx="42">
                  <c:v>29.984620288706704</c:v>
                </c:pt>
                <c:pt idx="43">
                  <c:v>29.988228452555891</c:v>
                </c:pt>
                <c:pt idx="44">
                  <c:v>29.991353770225885</c:v>
                </c:pt>
                <c:pt idx="45">
                  <c:v>29.993996996996238</c:v>
                </c:pt>
                <c:pt idx="46">
                  <c:v>29.996158770412933</c:v>
                </c:pt>
                <c:pt idx="47">
                  <c:v>29.997839611059966</c:v>
                </c:pt>
                <c:pt idx="48">
                  <c:v>29.999039923187709</c:v>
                </c:pt>
                <c:pt idx="49">
                  <c:v>29.999759995199806</c:v>
                </c:pt>
                <c:pt idx="50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07C-4506-A04A-601C6D5B0608}"/>
            </c:ext>
          </c:extLst>
        </c:ser>
        <c:ser>
          <c:idx val="7"/>
          <c:order val="6"/>
          <c:tx>
            <c:v>Reta de Jusante 2</c:v>
          </c:tx>
          <c:marker>
            <c:symbol val="none"/>
          </c:marker>
          <c:xVal>
            <c:numRef>
              <c:f>sp0geom!$Y$7:$Y$8</c:f>
              <c:numCache>
                <c:formatCode>0.000000</c:formatCode>
                <c:ptCount val="2"/>
                <c:pt idx="0">
                  <c:v>61.862348397571459</c:v>
                </c:pt>
                <c:pt idx="1">
                  <c:v>71.862348397571452</c:v>
                </c:pt>
              </c:numCache>
            </c:numRef>
          </c:xVal>
          <c:yVal>
            <c:numRef>
              <c:f>sp0geom!$Z$7:$Z$8</c:f>
              <c:numCache>
                <c:formatCode>0.00</c:formatCode>
                <c:ptCount val="2"/>
                <c:pt idx="0">
                  <c:v>30</c:v>
                </c:pt>
                <c:pt idx="1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07C-4506-A04A-601C6D5B0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025216"/>
        <c:axId val="96031488"/>
      </c:scatterChart>
      <c:valAx>
        <c:axId val="96025216"/>
        <c:scaling>
          <c:orientation val="minMax"/>
        </c:scaling>
        <c:delete val="0"/>
        <c:axPos val="t"/>
        <c:majorGridlines>
          <c:spPr>
            <a:ln w="3175">
              <a:solidFill>
                <a:schemeClr val="tx1">
                  <a:lumMod val="75000"/>
                  <a:lumOff val="25000"/>
                </a:schemeClr>
              </a:solidFill>
              <a:prstDash val="solid"/>
            </a:ln>
          </c:spPr>
        </c:majorGridlines>
        <c:minorGridlines>
          <c:spPr>
            <a:ln>
              <a:prstDash val="sysDot"/>
            </a:ln>
          </c:spPr>
        </c:minorGridlines>
        <c:title>
          <c:tx>
            <c:rich>
              <a:bodyPr/>
              <a:lstStyle/>
              <a:p>
                <a:pPr>
                  <a:defRPr lang="es-ES" sz="1000" b="1"/>
                </a:pPr>
                <a:r>
                  <a:rPr lang="pt-BR" sz="1000" b="1"/>
                  <a:t>X</a:t>
                </a:r>
              </a:p>
            </c:rich>
          </c:tx>
          <c:layout>
            <c:manualLayout>
              <c:xMode val="edge"/>
              <c:yMode val="edge"/>
              <c:x val="0.10579050839861125"/>
              <c:y val="4.1605231011597292E-2"/>
            </c:manualLayout>
          </c:layout>
          <c:overlay val="0"/>
        </c:title>
        <c:numFmt formatCode="0.0" sourceLinked="0"/>
        <c:majorTickMark val="out"/>
        <c:minorTickMark val="none"/>
        <c:tickLblPos val="high"/>
        <c:spPr>
          <a:ln w="3175">
            <a:solidFill>
              <a:schemeClr val="tx1">
                <a:lumMod val="65000"/>
                <a:lumOff val="35000"/>
              </a:schemeClr>
            </a:solidFill>
            <a:prstDash val="solid"/>
          </a:ln>
        </c:spPr>
        <c:txPr>
          <a:bodyPr rot="0" vert="horz"/>
          <a:lstStyle/>
          <a:p>
            <a:pPr>
              <a:defRPr lang="es-ES"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96031488"/>
        <c:crosses val="autoZero"/>
        <c:crossBetween val="midCat"/>
        <c:majorUnit val="2"/>
        <c:minorUnit val="0.5"/>
      </c:valAx>
      <c:valAx>
        <c:axId val="96031488"/>
        <c:scaling>
          <c:orientation val="maxMin"/>
          <c:min val="-1"/>
        </c:scaling>
        <c:delete val="0"/>
        <c:axPos val="l"/>
        <c:majorGridlines>
          <c:spPr>
            <a:ln w="3175">
              <a:solidFill>
                <a:schemeClr val="tx1">
                  <a:lumMod val="75000"/>
                  <a:lumOff val="25000"/>
                </a:schemeClr>
              </a:solidFill>
              <a:prstDash val="solid"/>
            </a:ln>
          </c:spPr>
        </c:majorGridlines>
        <c:minorGridlines>
          <c:spPr>
            <a:ln>
              <a:solidFill>
                <a:schemeClr val="bg1">
                  <a:lumMod val="75000"/>
                </a:schemeClr>
              </a:solidFill>
              <a:prstDash val="sysDot"/>
            </a:ln>
          </c:spPr>
        </c:minorGridlines>
        <c:title>
          <c:tx>
            <c:rich>
              <a:bodyPr rot="0" vert="wordArtVert"/>
              <a:lstStyle/>
              <a:p>
                <a:pPr>
                  <a:defRPr lang="es-ES" sz="1000" b="1"/>
                </a:pPr>
                <a:r>
                  <a:rPr lang="pt-BR" sz="1000" b="1"/>
                  <a:t>Y</a:t>
                </a:r>
              </a:p>
            </c:rich>
          </c:tx>
          <c:layout>
            <c:manualLayout>
              <c:xMode val="edge"/>
              <c:yMode val="edge"/>
              <c:x val="2.6848390393632883E-3"/>
              <c:y val="0.22305667083907088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s-ES"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96025216"/>
        <c:crosses val="autoZero"/>
        <c:crossBetween val="midCat"/>
        <c:majorUnit val="2"/>
        <c:minorUnit val="0.5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egendEntry>
        <c:idx val="3"/>
        <c:delete val="1"/>
      </c:legendEntry>
      <c:layout>
        <c:manualLayout>
          <c:xMode val="edge"/>
          <c:yMode val="edge"/>
          <c:x val="0.73832937765056683"/>
          <c:y val="0.12500564935908887"/>
          <c:w val="0.21828374299267023"/>
          <c:h val="0.3411662691295749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s-ES" sz="9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/>
    <c:pageMargins b="0.98425196899999956" l="0.78740157499999996" r="0.78740157499999996" t="0.98425196899999956" header="0.49212598500000454" footer="0.49212598500000454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9259353576921905E-2"/>
          <c:y val="0.12462602072126636"/>
          <c:w val="0.90890928414025851"/>
          <c:h val="0.7830720070346967"/>
        </c:manualLayout>
      </c:layout>
      <c:scatterChart>
        <c:scatterStyle val="smoothMarker"/>
        <c:varyColors val="0"/>
        <c:ser>
          <c:idx val="0"/>
          <c:order val="0"/>
          <c:tx>
            <c:v>Quadrante de Jusante</c:v>
          </c:tx>
          <c:marker>
            <c:symbol val="none"/>
          </c:marker>
          <c:xVal>
            <c:numRef>
              <c:f>sp0geom!$S$4:$S$154</c:f>
              <c:numCache>
                <c:formatCode>General</c:formatCode>
                <c:ptCount val="151"/>
                <c:pt idx="0">
                  <c:v>0</c:v>
                </c:pt>
                <c:pt idx="1">
                  <c:v>6.4705096883100315E-3</c:v>
                </c:pt>
                <c:pt idx="2">
                  <c:v>1.2941019376620063E-2</c:v>
                </c:pt>
                <c:pt idx="3">
                  <c:v>1.9411529064930093E-2</c:v>
                </c:pt>
                <c:pt idx="4">
                  <c:v>2.5882038753240126E-2</c:v>
                </c:pt>
                <c:pt idx="5">
                  <c:v>3.2352548441550159E-2</c:v>
                </c:pt>
                <c:pt idx="6">
                  <c:v>3.8823058129860193E-2</c:v>
                </c:pt>
                <c:pt idx="7">
                  <c:v>4.5293567818170226E-2</c:v>
                </c:pt>
                <c:pt idx="8">
                  <c:v>5.1764077506480259E-2</c:v>
                </c:pt>
                <c:pt idx="9">
                  <c:v>5.8234587194790292E-2</c:v>
                </c:pt>
                <c:pt idx="10">
                  <c:v>6.4705096883100319E-2</c:v>
                </c:pt>
                <c:pt idx="11">
                  <c:v>7.1175606571410352E-2</c:v>
                </c:pt>
                <c:pt idx="12">
                  <c:v>7.7646116259720385E-2</c:v>
                </c:pt>
                <c:pt idx="13">
                  <c:v>8.4116625948030418E-2</c:v>
                </c:pt>
                <c:pt idx="14">
                  <c:v>9.0587135636340452E-2</c:v>
                </c:pt>
                <c:pt idx="15">
                  <c:v>9.7057645324650485E-2</c:v>
                </c:pt>
                <c:pt idx="16">
                  <c:v>0.10352815501296052</c:v>
                </c:pt>
                <c:pt idx="17">
                  <c:v>0.10999866470127055</c:v>
                </c:pt>
                <c:pt idx="18">
                  <c:v>0.11646917438958058</c:v>
                </c:pt>
                <c:pt idx="19">
                  <c:v>0.12293968407789062</c:v>
                </c:pt>
                <c:pt idx="20">
                  <c:v>0.12941019376620064</c:v>
                </c:pt>
                <c:pt idx="21">
                  <c:v>0.13588070345451067</c:v>
                </c:pt>
                <c:pt idx="22">
                  <c:v>0.1423512131428207</c:v>
                </c:pt>
                <c:pt idx="23">
                  <c:v>0.14882172283113074</c:v>
                </c:pt>
                <c:pt idx="24">
                  <c:v>0.15529223251944077</c:v>
                </c:pt>
                <c:pt idx="25">
                  <c:v>0.1617627422077508</c:v>
                </c:pt>
                <c:pt idx="26">
                  <c:v>0.16823325189606084</c:v>
                </c:pt>
                <c:pt idx="27">
                  <c:v>0.17470376158437087</c:v>
                </c:pt>
                <c:pt idx="28">
                  <c:v>0.1811742712726809</c:v>
                </c:pt>
                <c:pt idx="29">
                  <c:v>0.18764478096099094</c:v>
                </c:pt>
                <c:pt idx="30">
                  <c:v>0.19411529064930097</c:v>
                </c:pt>
                <c:pt idx="31">
                  <c:v>0.200585800337611</c:v>
                </c:pt>
                <c:pt idx="32">
                  <c:v>0.20705631002592104</c:v>
                </c:pt>
                <c:pt idx="33">
                  <c:v>0.21352681971423107</c:v>
                </c:pt>
                <c:pt idx="34">
                  <c:v>0.2199973294025411</c:v>
                </c:pt>
                <c:pt idx="35">
                  <c:v>0.22646783909085114</c:v>
                </c:pt>
                <c:pt idx="36">
                  <c:v>0.23293834877916117</c:v>
                </c:pt>
                <c:pt idx="37">
                  <c:v>0.2394088584674712</c:v>
                </c:pt>
                <c:pt idx="38">
                  <c:v>0.24587936815578124</c:v>
                </c:pt>
                <c:pt idx="39">
                  <c:v>0.25234987784409124</c:v>
                </c:pt>
                <c:pt idx="40">
                  <c:v>0.25882038753240127</c:v>
                </c:pt>
                <c:pt idx="41">
                  <c:v>0.26529089722071131</c:v>
                </c:pt>
                <c:pt idx="42">
                  <c:v>0.27176140690902134</c:v>
                </c:pt>
                <c:pt idx="43">
                  <c:v>0.27823191659733137</c:v>
                </c:pt>
                <c:pt idx="44">
                  <c:v>0.28470242628564141</c:v>
                </c:pt>
                <c:pt idx="45">
                  <c:v>0.29117293597395144</c:v>
                </c:pt>
                <c:pt idx="46">
                  <c:v>0.29764344566226147</c:v>
                </c:pt>
                <c:pt idx="47">
                  <c:v>0.30411395535057151</c:v>
                </c:pt>
                <c:pt idx="48">
                  <c:v>0.31058446503888154</c:v>
                </c:pt>
                <c:pt idx="49">
                  <c:v>0.31705497472719157</c:v>
                </c:pt>
                <c:pt idx="50">
                  <c:v>0.32352548441550161</c:v>
                </c:pt>
                <c:pt idx="51">
                  <c:v>0.32999599410381164</c:v>
                </c:pt>
                <c:pt idx="52">
                  <c:v>0.33646650379212167</c:v>
                </c:pt>
                <c:pt idx="53">
                  <c:v>0.34293701348043171</c:v>
                </c:pt>
                <c:pt idx="54">
                  <c:v>0.34940752316874174</c:v>
                </c:pt>
                <c:pt idx="55">
                  <c:v>0.35587803285705177</c:v>
                </c:pt>
                <c:pt idx="56">
                  <c:v>0.36234854254536181</c:v>
                </c:pt>
                <c:pt idx="57">
                  <c:v>0.36881905223367184</c:v>
                </c:pt>
                <c:pt idx="58">
                  <c:v>0.37528956192198187</c:v>
                </c:pt>
                <c:pt idx="59">
                  <c:v>0.38176007161029191</c:v>
                </c:pt>
                <c:pt idx="60">
                  <c:v>0.38823058129860194</c:v>
                </c:pt>
                <c:pt idx="61">
                  <c:v>0.39470109098691197</c:v>
                </c:pt>
                <c:pt idx="62">
                  <c:v>0.40117160067522201</c:v>
                </c:pt>
                <c:pt idx="63">
                  <c:v>0.40764211036353204</c:v>
                </c:pt>
                <c:pt idx="64">
                  <c:v>0.41411262005184207</c:v>
                </c:pt>
                <c:pt idx="65">
                  <c:v>0.42058312974015211</c:v>
                </c:pt>
                <c:pt idx="66">
                  <c:v>0.42705363942846214</c:v>
                </c:pt>
                <c:pt idx="67">
                  <c:v>0.43352414911677217</c:v>
                </c:pt>
                <c:pt idx="68">
                  <c:v>0.43999465880508221</c:v>
                </c:pt>
                <c:pt idx="69">
                  <c:v>0.44646516849339224</c:v>
                </c:pt>
                <c:pt idx="70">
                  <c:v>0.45293567818170227</c:v>
                </c:pt>
                <c:pt idx="71">
                  <c:v>0.45940618787001231</c:v>
                </c:pt>
                <c:pt idx="72">
                  <c:v>0.46587669755832234</c:v>
                </c:pt>
                <c:pt idx="73">
                  <c:v>0.47234720724663237</c:v>
                </c:pt>
                <c:pt idx="74">
                  <c:v>0.47881771693494241</c:v>
                </c:pt>
                <c:pt idx="75">
                  <c:v>0.48528822662325244</c:v>
                </c:pt>
                <c:pt idx="76">
                  <c:v>0.49175873631156247</c:v>
                </c:pt>
                <c:pt idx="77">
                  <c:v>0.49822924599987251</c:v>
                </c:pt>
                <c:pt idx="78">
                  <c:v>0.50469975568818248</c:v>
                </c:pt>
                <c:pt idx="79">
                  <c:v>0.51117026537649246</c:v>
                </c:pt>
                <c:pt idx="80">
                  <c:v>0.51764077506480244</c:v>
                </c:pt>
                <c:pt idx="81">
                  <c:v>0.52411128475311242</c:v>
                </c:pt>
                <c:pt idx="82">
                  <c:v>0.53058179444142239</c:v>
                </c:pt>
                <c:pt idx="83">
                  <c:v>0.53705230412973237</c:v>
                </c:pt>
                <c:pt idx="84">
                  <c:v>0.54352281381804235</c:v>
                </c:pt>
                <c:pt idx="85">
                  <c:v>0.54999332350635233</c:v>
                </c:pt>
                <c:pt idx="86">
                  <c:v>0.55646383319466231</c:v>
                </c:pt>
                <c:pt idx="87">
                  <c:v>0.56293434288297228</c:v>
                </c:pt>
                <c:pt idx="88">
                  <c:v>0.56940485257128226</c:v>
                </c:pt>
                <c:pt idx="89">
                  <c:v>0.57587536225959224</c:v>
                </c:pt>
                <c:pt idx="90">
                  <c:v>0.58234587194790222</c:v>
                </c:pt>
                <c:pt idx="91">
                  <c:v>0.58881638163621219</c:v>
                </c:pt>
                <c:pt idx="92">
                  <c:v>0.59528689132452217</c:v>
                </c:pt>
                <c:pt idx="93">
                  <c:v>0.60175740101283215</c:v>
                </c:pt>
                <c:pt idx="94">
                  <c:v>0.60822791070114213</c:v>
                </c:pt>
                <c:pt idx="95">
                  <c:v>0.6146984203894521</c:v>
                </c:pt>
                <c:pt idx="96">
                  <c:v>0.62116893007776208</c:v>
                </c:pt>
                <c:pt idx="97">
                  <c:v>0.62763943976607206</c:v>
                </c:pt>
                <c:pt idx="98">
                  <c:v>0.63410994945438204</c:v>
                </c:pt>
                <c:pt idx="99">
                  <c:v>0.64058045914269202</c:v>
                </c:pt>
                <c:pt idx="100">
                  <c:v>0.64705096883100199</c:v>
                </c:pt>
                <c:pt idx="101">
                  <c:v>0.65352147851931197</c:v>
                </c:pt>
                <c:pt idx="102">
                  <c:v>0.65999198820762195</c:v>
                </c:pt>
                <c:pt idx="103">
                  <c:v>0.66646249789593193</c:v>
                </c:pt>
                <c:pt idx="104">
                  <c:v>0.6729330075842419</c:v>
                </c:pt>
                <c:pt idx="105">
                  <c:v>0.67940351727255188</c:v>
                </c:pt>
                <c:pt idx="106">
                  <c:v>0.68587402696086186</c:v>
                </c:pt>
                <c:pt idx="107">
                  <c:v>0.69234453664917184</c:v>
                </c:pt>
                <c:pt idx="108">
                  <c:v>0.69881504633748182</c:v>
                </c:pt>
                <c:pt idx="109">
                  <c:v>0.70528555602579179</c:v>
                </c:pt>
                <c:pt idx="110">
                  <c:v>0.71175606571410177</c:v>
                </c:pt>
                <c:pt idx="111">
                  <c:v>0.71822657540241175</c:v>
                </c:pt>
                <c:pt idx="112">
                  <c:v>0.72469708509072173</c:v>
                </c:pt>
                <c:pt idx="113">
                  <c:v>0.7311675947790317</c:v>
                </c:pt>
                <c:pt idx="114">
                  <c:v>0.73763810446734168</c:v>
                </c:pt>
                <c:pt idx="115">
                  <c:v>0.74410861415565166</c:v>
                </c:pt>
                <c:pt idx="116">
                  <c:v>0.75057912384396164</c:v>
                </c:pt>
                <c:pt idx="117">
                  <c:v>0.75704963353227162</c:v>
                </c:pt>
                <c:pt idx="118">
                  <c:v>0.76352014322058159</c:v>
                </c:pt>
                <c:pt idx="119">
                  <c:v>0.76999065290889157</c:v>
                </c:pt>
                <c:pt idx="120">
                  <c:v>0.77646116259720155</c:v>
                </c:pt>
                <c:pt idx="121">
                  <c:v>0.78293167228551153</c:v>
                </c:pt>
                <c:pt idx="122">
                  <c:v>0.7894021819738215</c:v>
                </c:pt>
                <c:pt idx="123">
                  <c:v>0.79587269166213148</c:v>
                </c:pt>
                <c:pt idx="124">
                  <c:v>0.80234320135044146</c:v>
                </c:pt>
                <c:pt idx="125">
                  <c:v>0.80881371103875144</c:v>
                </c:pt>
                <c:pt idx="126">
                  <c:v>0.81528422072706141</c:v>
                </c:pt>
                <c:pt idx="127">
                  <c:v>0.82175473041537139</c:v>
                </c:pt>
                <c:pt idx="128">
                  <c:v>0.82822524010368137</c:v>
                </c:pt>
                <c:pt idx="129">
                  <c:v>0.83469574979199135</c:v>
                </c:pt>
                <c:pt idx="130">
                  <c:v>0.84116625948030133</c:v>
                </c:pt>
                <c:pt idx="131">
                  <c:v>0.8476367691686113</c:v>
                </c:pt>
                <c:pt idx="132">
                  <c:v>0.85410727885692128</c:v>
                </c:pt>
                <c:pt idx="133">
                  <c:v>0.86057778854523126</c:v>
                </c:pt>
                <c:pt idx="134">
                  <c:v>0.86704829823354124</c:v>
                </c:pt>
                <c:pt idx="135">
                  <c:v>0.87351880792185121</c:v>
                </c:pt>
                <c:pt idx="136">
                  <c:v>0.87998931761016119</c:v>
                </c:pt>
                <c:pt idx="137">
                  <c:v>0.88645982729847117</c:v>
                </c:pt>
                <c:pt idx="138">
                  <c:v>0.89293033698678115</c:v>
                </c:pt>
                <c:pt idx="139">
                  <c:v>0.89940084667509113</c:v>
                </c:pt>
                <c:pt idx="140">
                  <c:v>0.9058713563634011</c:v>
                </c:pt>
                <c:pt idx="141">
                  <c:v>0.91234186605171108</c:v>
                </c:pt>
                <c:pt idx="142">
                  <c:v>0.91881237574002106</c:v>
                </c:pt>
                <c:pt idx="143">
                  <c:v>0.92528288542833104</c:v>
                </c:pt>
                <c:pt idx="144">
                  <c:v>0.93175339511664101</c:v>
                </c:pt>
                <c:pt idx="145">
                  <c:v>0.93822390480495099</c:v>
                </c:pt>
                <c:pt idx="146">
                  <c:v>0.94469441449326097</c:v>
                </c:pt>
                <c:pt idx="147">
                  <c:v>0.95116492418157095</c:v>
                </c:pt>
                <c:pt idx="148">
                  <c:v>0.95763543386988093</c:v>
                </c:pt>
                <c:pt idx="149">
                  <c:v>0.9641059435581909</c:v>
                </c:pt>
                <c:pt idx="150" formatCode="0.00000000">
                  <c:v>0.97057645324650088</c:v>
                </c:pt>
              </c:numCache>
            </c:numRef>
          </c:xVal>
          <c:yVal>
            <c:numRef>
              <c:f>sp0geom!$T$4:$T$154</c:f>
              <c:numCache>
                <c:formatCode>General</c:formatCode>
                <c:ptCount val="151"/>
                <c:pt idx="0">
                  <c:v>0</c:v>
                </c:pt>
                <c:pt idx="1">
                  <c:v>2.4720610822525539E-5</c:v>
                </c:pt>
                <c:pt idx="2">
                  <c:v>8.9117847759293816E-5</c:v>
                </c:pt>
                <c:pt idx="3">
                  <c:v>1.8868332410922748E-4</c:v>
                </c:pt>
                <c:pt idx="4">
                  <c:v>3.2127000607977998E-4</c:v>
                </c:pt>
                <c:pt idx="5">
                  <c:v>4.8546028394009551E-4</c:v>
                </c:pt>
                <c:pt idx="6">
                  <c:v>6.8020373256156175E-4</c:v>
                </c:pt>
                <c:pt idx="7">
                  <c:v>9.0467079734694075E-4</c:v>
                </c:pt>
                <c:pt idx="8">
                  <c:v>1.1581789664095446E-3</c:v>
                </c:pt>
                <c:pt idx="9">
                  <c:v>1.4401503689572127E-3</c:v>
                </c:pt>
                <c:pt idx="10">
                  <c:v>1.7500852219207838E-3</c:v>
                </c:pt>
                <c:pt idx="11">
                  <c:v>2.0875441299769682E-3</c:v>
                </c:pt>
                <c:pt idx="12">
                  <c:v>2.4521357145628852E-3</c:v>
                </c:pt>
                <c:pt idx="13">
                  <c:v>2.843507639045405E-3</c:v>
                </c:pt>
                <c:pt idx="14">
                  <c:v>3.2613398984777521E-3</c:v>
                </c:pt>
                <c:pt idx="15">
                  <c:v>3.7053396760472418E-3</c:v>
                </c:pt>
                <c:pt idx="16">
                  <c:v>4.1752373170509394E-3</c:v>
                </c:pt>
                <c:pt idx="17">
                  <c:v>4.670783120860408E-3</c:v>
                </c:pt>
                <c:pt idx="18">
                  <c:v>5.1917447450073794E-3</c:v>
                </c:pt>
                <c:pt idx="19">
                  <c:v>5.7379050761899404E-3</c:v>
                </c:pt>
                <c:pt idx="20">
                  <c:v>6.3090604634579387E-3</c:v>
                </c:pt>
                <c:pt idx="21">
                  <c:v>6.9050192365160646E-3</c:v>
                </c:pt>
                <c:pt idx="22">
                  <c:v>7.5256004514490608E-3</c:v>
                </c:pt>
                <c:pt idx="23">
                  <c:v>8.170632819995402E-3</c:v>
                </c:pt>
                <c:pt idx="24">
                  <c:v>8.8399537885373546E-3</c:v>
                </c:pt>
                <c:pt idx="25">
                  <c:v>9.5334087403881329E-3</c:v>
                </c:pt>
                <c:pt idx="26">
                  <c:v>1.0250850300508402E-2</c:v>
                </c:pt>
                <c:pt idx="27">
                  <c:v>1.0992137725997185E-2</c:v>
                </c:pt>
                <c:pt idx="28">
                  <c:v>1.1757136368936934E-2</c:v>
                </c:pt>
                <c:pt idx="29">
                  <c:v>1.2545717200684802E-2</c:v>
                </c:pt>
                <c:pt idx="30">
                  <c:v>1.3357756388671357E-2</c:v>
                </c:pt>
                <c:pt idx="31">
                  <c:v>1.4193134918327974E-2</c:v>
                </c:pt>
                <c:pt idx="32">
                  <c:v>1.5051738254008646E-2</c:v>
                </c:pt>
                <c:pt idx="33">
                  <c:v>1.5933456033774454E-2</c:v>
                </c:pt>
                <c:pt idx="34">
                  <c:v>1.6838181793721194E-2</c:v>
                </c:pt>
                <c:pt idx="35">
                  <c:v>1.7765812718194413E-2</c:v>
                </c:pt>
                <c:pt idx="36">
                  <c:v>1.8716249412780991E-2</c:v>
                </c:pt>
                <c:pt idx="37">
                  <c:v>1.9689395697417903E-2</c:v>
                </c:pt>
                <c:pt idx="38">
                  <c:v>2.0685158417332872E-2</c:v>
                </c:pt>
                <c:pt idx="39">
                  <c:v>2.1703447269846049E-2</c:v>
                </c:pt>
                <c:pt idx="40">
                  <c:v>2.2744174645324671E-2</c:v>
                </c:pt>
                <c:pt idx="41">
                  <c:v>2.3807255480805308E-2</c:v>
                </c:pt>
                <c:pt idx="42">
                  <c:v>2.4892607124987136E-2</c:v>
                </c:pt>
                <c:pt idx="43">
                  <c:v>2.6000149213460305E-2</c:v>
                </c:pt>
                <c:pt idx="44">
                  <c:v>2.7129803553170951E-2</c:v>
                </c:pt>
                <c:pt idx="45">
                  <c:v>2.828149401524277E-2</c:v>
                </c:pt>
                <c:pt idx="46">
                  <c:v>2.9455146435376358E-2</c:v>
                </c:pt>
                <c:pt idx="47">
                  <c:v>3.0650688521136119E-2</c:v>
                </c:pt>
                <c:pt idx="48">
                  <c:v>3.1868049765510616E-2</c:v>
                </c:pt>
                <c:pt idx="49">
                  <c:v>3.3107161366198609E-2</c:v>
                </c:pt>
                <c:pt idx="50">
                  <c:v>3.4367956150131738E-2</c:v>
                </c:pt>
                <c:pt idx="51">
                  <c:v>3.5650368502794821E-2</c:v>
                </c:pt>
                <c:pt idx="52">
                  <c:v>3.6954334301950283E-2</c:v>
                </c:pt>
                <c:pt idx="53">
                  <c:v>3.8279790855411763E-2</c:v>
                </c:pt>
                <c:pt idx="54">
                  <c:v>3.9626676842547684E-2</c:v>
                </c:pt>
                <c:pt idx="55">
                  <c:v>4.0994932259225E-2</c:v>
                </c:pt>
                <c:pt idx="56">
                  <c:v>4.2384498365932131E-2</c:v>
                </c:pt>
                <c:pt idx="57">
                  <c:v>4.3795317638843131E-2</c:v>
                </c:pt>
                <c:pt idx="58">
                  <c:v>4.5227333723607314E-2</c:v>
                </c:pt>
                <c:pt idx="59">
                  <c:v>4.6680491391668105E-2</c:v>
                </c:pt>
                <c:pt idx="60">
                  <c:v>4.8154736498931344E-2</c:v>
                </c:pt>
                <c:pt idx="61">
                  <c:v>4.9650015946619865E-2</c:v>
                </c:pt>
                <c:pt idx="62">
                  <c:v>5.1166277644164072E-2</c:v>
                </c:pt>
                <c:pt idx="63">
                  <c:v>5.2703470473991584E-2</c:v>
                </c:pt>
                <c:pt idx="64">
                  <c:v>5.4261544258089704E-2</c:v>
                </c:pt>
                <c:pt idx="65">
                  <c:v>5.5840449726225129E-2</c:v>
                </c:pt>
                <c:pt idx="66">
                  <c:v>5.74401384857142E-2</c:v>
                </c:pt>
                <c:pt idx="67">
                  <c:v>5.906056299264581E-2</c:v>
                </c:pt>
                <c:pt idx="68">
                  <c:v>6.0701676524465967E-2</c:v>
                </c:pt>
                <c:pt idx="69">
                  <c:v>6.2363433153840783E-2</c:v>
                </c:pt>
                <c:pt idx="70">
                  <c:v>6.404578772372034E-2</c:v>
                </c:pt>
                <c:pt idx="71">
                  <c:v>6.5748695823531572E-2</c:v>
                </c:pt>
                <c:pt idx="72">
                  <c:v>6.7472113766434222E-2</c:v>
                </c:pt>
                <c:pt idx="73">
                  <c:v>6.9215998567577777E-2</c:v>
                </c:pt>
                <c:pt idx="74">
                  <c:v>7.0980307923302316E-2</c:v>
                </c:pt>
                <c:pt idx="75">
                  <c:v>7.2765000191230125E-2</c:v>
                </c:pt>
                <c:pt idx="76">
                  <c:v>7.4570034371198232E-2</c:v>
                </c:pt>
                <c:pt idx="77">
                  <c:v>7.6395370086985936E-2</c:v>
                </c:pt>
                <c:pt idx="78">
                  <c:v>7.8240967568794034E-2</c:v>
                </c:pt>
                <c:pt idx="79">
                  <c:v>8.010678763643575E-2</c:v>
                </c:pt>
                <c:pt idx="80">
                  <c:v>8.1992791683201491E-2</c:v>
                </c:pt>
                <c:pt idx="81">
                  <c:v>8.3898941660362367E-2</c:v>
                </c:pt>
                <c:pt idx="82">
                  <c:v>8.5825200062279963E-2</c:v>
                </c:pt>
                <c:pt idx="83">
                  <c:v>8.7771529912090793E-2</c:v>
                </c:pt>
                <c:pt idx="84">
                  <c:v>8.9737894747937128E-2</c:v>
                </c:pt>
                <c:pt idx="85">
                  <c:v>9.1724258609716808E-2</c:v>
                </c:pt>
                <c:pt idx="86">
                  <c:v>9.3730586026326695E-2</c:v>
                </c:pt>
                <c:pt idx="87">
                  <c:v>9.5756842003375697E-2</c:v>
                </c:pt>
                <c:pt idx="88">
                  <c:v>9.7802992011344903E-2</c:v>
                </c:pt>
                <c:pt idx="89">
                  <c:v>9.9869001974173671E-2</c:v>
                </c:pt>
                <c:pt idx="90">
                  <c:v>0.10195483825825168</c:v>
                </c:pt>
                <c:pt idx="91">
                  <c:v>0.1040604676617982</c:v>
                </c:pt>
                <c:pt idx="92">
                  <c:v>0.10618585740461049</c:v>
                </c:pt>
                <c:pt idx="93">
                  <c:v>0.10833097511816545</c:v>
                </c:pt>
                <c:pt idx="94">
                  <c:v>0.1104957888360573</c:v>
                </c:pt>
                <c:pt idx="95">
                  <c:v>0.1126802669847581</c:v>
                </c:pt>
                <c:pt idx="96">
                  <c:v>0.11488437837468528</c:v>
                </c:pt>
                <c:pt idx="97">
                  <c:v>0.117108092191564</c:v>
                </c:pt>
                <c:pt idx="98">
                  <c:v>0.11935137798807126</c:v>
                </c:pt>
                <c:pt idx="99">
                  <c:v>0.1216142056757496</c:v>
                </c:pt>
                <c:pt idx="100">
                  <c:v>0.12389654551717939</c:v>
                </c:pt>
                <c:pt idx="101">
                  <c:v>0.12619836811839888</c:v>
                </c:pt>
                <c:pt idx="102">
                  <c:v>0.12851964442156116</c:v>
                </c:pt>
                <c:pt idx="103">
                  <c:v>0.13086034569781965</c:v>
                </c:pt>
                <c:pt idx="104">
                  <c:v>0.13322044354043133</c:v>
                </c:pt>
                <c:pt idx="105">
                  <c:v>0.13559990985807022</c:v>
                </c:pt>
                <c:pt idx="106">
                  <c:v>0.1379987168683422</c:v>
                </c:pt>
                <c:pt idx="107">
                  <c:v>0.14041683709149314</c:v>
                </c:pt>
                <c:pt idx="108">
                  <c:v>0.14285424334430327</c:v>
                </c:pt>
                <c:pt idx="109">
                  <c:v>0.14531090873416025</c:v>
                </c:pt>
                <c:pt idx="110">
                  <c:v>0.14778680665330407</c:v>
                </c:pt>
                <c:pt idx="111">
                  <c:v>0.1502819107732376</c:v>
                </c:pt>
                <c:pt idx="112">
                  <c:v>0.15279619503929653</c:v>
                </c:pt>
                <c:pt idx="113">
                  <c:v>0.155329633665372</c:v>
                </c:pt>
                <c:pt idx="114">
                  <c:v>0.15788220112878171</c:v>
                </c:pt>
                <c:pt idx="115">
                  <c:v>0.16045387216528256</c:v>
                </c:pt>
                <c:pt idx="116">
                  <c:v>0.16304462176422116</c:v>
                </c:pt>
                <c:pt idx="117">
                  <c:v>0.16565442516381573</c:v>
                </c:pt>
                <c:pt idx="118">
                  <c:v>0.16828325784656614</c:v>
                </c:pt>
                <c:pt idx="119">
                  <c:v>0.17093109553478661</c:v>
                </c:pt>
                <c:pt idx="120">
                  <c:v>0.17359791418625711</c:v>
                </c:pt>
                <c:pt idx="121">
                  <c:v>0.17628368998998947</c:v>
                </c:pt>
                <c:pt idx="122">
                  <c:v>0.17898839936210398</c:v>
                </c:pt>
                <c:pt idx="123">
                  <c:v>0.18171201894181294</c:v>
                </c:pt>
                <c:pt idx="124">
                  <c:v>0.18445452558750711</c:v>
                </c:pt>
                <c:pt idx="125">
                  <c:v>0.18721589637294264</c:v>
                </c:pt>
                <c:pt idx="126">
                  <c:v>0.18999610858352342</c:v>
                </c:pt>
                <c:pt idx="127">
                  <c:v>0.19279513971267775</c:v>
                </c:pt>
                <c:pt idx="128">
                  <c:v>0.19561296745832432</c:v>
                </c:pt>
                <c:pt idx="129">
                  <c:v>0.19844956971942593</c:v>
                </c:pt>
                <c:pt idx="130">
                  <c:v>0.20130492459262753</c:v>
                </c:pt>
                <c:pt idx="131">
                  <c:v>0.20417901036897598</c:v>
                </c:pt>
                <c:pt idx="132">
                  <c:v>0.20707180553071899</c:v>
                </c:pt>
                <c:pt idx="133">
                  <c:v>0.20998328874818062</c:v>
                </c:pt>
                <c:pt idx="134">
                  <c:v>0.21291343887671105</c:v>
                </c:pt>
                <c:pt idx="135">
                  <c:v>0.21586223495370846</c:v>
                </c:pt>
                <c:pt idx="136">
                  <c:v>0.21882965619571024</c:v>
                </c:pt>
                <c:pt idx="137">
                  <c:v>0.2218156819955521</c:v>
                </c:pt>
                <c:pt idx="138">
                  <c:v>0.22482029191959285</c:v>
                </c:pt>
                <c:pt idx="139">
                  <c:v>0.22784346570500211</c:v>
                </c:pt>
                <c:pt idx="140">
                  <c:v>0.23088518325711033</c:v>
                </c:pt>
                <c:pt idx="141">
                  <c:v>0.23394542464681825</c:v>
                </c:pt>
                <c:pt idx="142">
                  <c:v>0.23702417010806462</c:v>
                </c:pt>
                <c:pt idx="143">
                  <c:v>0.24012140003535012</c:v>
                </c:pt>
                <c:pt idx="144">
                  <c:v>0.24323709498131585</c:v>
                </c:pt>
                <c:pt idx="145">
                  <c:v>0.24637123565437546</c:v>
                </c:pt>
                <c:pt idx="146">
                  <c:v>0.24952380291639828</c:v>
                </c:pt>
                <c:pt idx="147">
                  <c:v>0.25269477778044297</c:v>
                </c:pt>
                <c:pt idx="148">
                  <c:v>0.25588414140853966</c:v>
                </c:pt>
                <c:pt idx="149">
                  <c:v>0.25909187510951975</c:v>
                </c:pt>
                <c:pt idx="150" formatCode="0.0000000000">
                  <c:v>0.2623179603368912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28D-4B1D-AAE5-05AE075CCF73}"/>
            </c:ext>
          </c:extLst>
        </c:ser>
        <c:ser>
          <c:idx val="1"/>
          <c:order val="1"/>
          <c:tx>
            <c:v>Quadrante de Montante</c:v>
          </c:tx>
          <c:marker>
            <c:symbol val="none"/>
          </c:marker>
          <c:xVal>
            <c:numRef>
              <c:f>sp0geom!$P$4:$P$154</c:f>
              <c:numCache>
                <c:formatCode>General</c:formatCode>
                <c:ptCount val="151"/>
                <c:pt idx="0">
                  <c:v>0</c:v>
                </c:pt>
                <c:pt idx="1">
                  <c:v>-3.1347099567432786E-3</c:v>
                </c:pt>
                <c:pt idx="2">
                  <c:v>-6.2694199134865573E-3</c:v>
                </c:pt>
                <c:pt idx="3">
                  <c:v>-9.4041298702298368E-3</c:v>
                </c:pt>
                <c:pt idx="4">
                  <c:v>-1.2538839826973115E-2</c:v>
                </c:pt>
                <c:pt idx="5">
                  <c:v>-1.5673549783716392E-2</c:v>
                </c:pt>
                <c:pt idx="6">
                  <c:v>-1.880825974045967E-2</c:v>
                </c:pt>
                <c:pt idx="7">
                  <c:v>-2.1942969697202948E-2</c:v>
                </c:pt>
                <c:pt idx="8">
                  <c:v>-2.5077679653946226E-2</c:v>
                </c:pt>
                <c:pt idx="9">
                  <c:v>-2.8212389610689503E-2</c:v>
                </c:pt>
                <c:pt idx="10">
                  <c:v>-3.1347099567432785E-2</c:v>
                </c:pt>
                <c:pt idx="11">
                  <c:v>-3.4481809524176066E-2</c:v>
                </c:pt>
                <c:pt idx="12">
                  <c:v>-3.7616519480919347E-2</c:v>
                </c:pt>
                <c:pt idx="13">
                  <c:v>-4.0751229437662628E-2</c:v>
                </c:pt>
                <c:pt idx="14">
                  <c:v>-4.388593939440591E-2</c:v>
                </c:pt>
                <c:pt idx="15">
                  <c:v>-4.7020649351149191E-2</c:v>
                </c:pt>
                <c:pt idx="16">
                  <c:v>-5.0155359307892472E-2</c:v>
                </c:pt>
                <c:pt idx="17">
                  <c:v>-5.3290069264635753E-2</c:v>
                </c:pt>
                <c:pt idx="18">
                  <c:v>-5.6424779221379034E-2</c:v>
                </c:pt>
                <c:pt idx="19">
                  <c:v>-5.9559489178122316E-2</c:v>
                </c:pt>
                <c:pt idx="20">
                  <c:v>-6.2694199134865597E-2</c:v>
                </c:pt>
                <c:pt idx="21">
                  <c:v>-6.5828909091608878E-2</c:v>
                </c:pt>
                <c:pt idx="22">
                  <c:v>-6.8963619048352159E-2</c:v>
                </c:pt>
                <c:pt idx="23">
                  <c:v>-7.2098329005095441E-2</c:v>
                </c:pt>
                <c:pt idx="24">
                  <c:v>-7.5233038961838722E-2</c:v>
                </c:pt>
                <c:pt idx="25">
                  <c:v>-7.8367748918582003E-2</c:v>
                </c:pt>
                <c:pt idx="26">
                  <c:v>-8.1502458875325284E-2</c:v>
                </c:pt>
                <c:pt idx="27">
                  <c:v>-8.4637168832068566E-2</c:v>
                </c:pt>
                <c:pt idx="28">
                  <c:v>-8.7771878788811847E-2</c:v>
                </c:pt>
                <c:pt idx="29">
                  <c:v>-9.0906588745555128E-2</c:v>
                </c:pt>
                <c:pt idx="30">
                  <c:v>-9.4041298702298409E-2</c:v>
                </c:pt>
                <c:pt idx="31">
                  <c:v>-9.717600865904169E-2</c:v>
                </c:pt>
                <c:pt idx="32">
                  <c:v>-0.10031071861578497</c:v>
                </c:pt>
                <c:pt idx="33">
                  <c:v>-0.10344542857252825</c:v>
                </c:pt>
                <c:pt idx="34">
                  <c:v>-0.10658013852927153</c:v>
                </c:pt>
                <c:pt idx="35">
                  <c:v>-0.10971484848601482</c:v>
                </c:pt>
                <c:pt idx="36">
                  <c:v>-0.1128495584427581</c:v>
                </c:pt>
                <c:pt idx="37">
                  <c:v>-0.11598426839950138</c:v>
                </c:pt>
                <c:pt idx="38">
                  <c:v>-0.11911897835624466</c:v>
                </c:pt>
                <c:pt idx="39">
                  <c:v>-0.12225368831298794</c:v>
                </c:pt>
                <c:pt idx="40">
                  <c:v>-0.12538839826973122</c:v>
                </c:pt>
                <c:pt idx="41">
                  <c:v>-0.1285231082264745</c:v>
                </c:pt>
                <c:pt idx="42">
                  <c:v>-0.13165781818321778</c:v>
                </c:pt>
                <c:pt idx="43">
                  <c:v>-0.13479252813996107</c:v>
                </c:pt>
                <c:pt idx="44">
                  <c:v>-0.13792723809670435</c:v>
                </c:pt>
                <c:pt idx="45">
                  <c:v>-0.14106194805344763</c:v>
                </c:pt>
                <c:pt idx="46">
                  <c:v>-0.14419665801019091</c:v>
                </c:pt>
                <c:pt idx="47">
                  <c:v>-0.14733136796693419</c:v>
                </c:pt>
                <c:pt idx="48">
                  <c:v>-0.15046607792367747</c:v>
                </c:pt>
                <c:pt idx="49">
                  <c:v>-0.15360078788042075</c:v>
                </c:pt>
                <c:pt idx="50">
                  <c:v>-0.15673549783716403</c:v>
                </c:pt>
                <c:pt idx="51">
                  <c:v>-0.15987020779390732</c:v>
                </c:pt>
                <c:pt idx="52">
                  <c:v>-0.1630049177506506</c:v>
                </c:pt>
                <c:pt idx="53">
                  <c:v>-0.16613962770739388</c:v>
                </c:pt>
                <c:pt idx="54">
                  <c:v>-0.16927433766413716</c:v>
                </c:pt>
                <c:pt idx="55">
                  <c:v>-0.17240904762088044</c:v>
                </c:pt>
                <c:pt idx="56">
                  <c:v>-0.17554375757762372</c:v>
                </c:pt>
                <c:pt idx="57">
                  <c:v>-0.178678467534367</c:v>
                </c:pt>
                <c:pt idx="58">
                  <c:v>-0.18181317749111028</c:v>
                </c:pt>
                <c:pt idx="59">
                  <c:v>-0.18494788744785357</c:v>
                </c:pt>
                <c:pt idx="60">
                  <c:v>-0.18808259740459685</c:v>
                </c:pt>
                <c:pt idx="61">
                  <c:v>-0.19121730736134013</c:v>
                </c:pt>
                <c:pt idx="62">
                  <c:v>-0.19435201731808341</c:v>
                </c:pt>
                <c:pt idx="63">
                  <c:v>-0.19748672727482669</c:v>
                </c:pt>
                <c:pt idx="64">
                  <c:v>-0.20062143723156997</c:v>
                </c:pt>
                <c:pt idx="65">
                  <c:v>-0.20375614718831325</c:v>
                </c:pt>
                <c:pt idx="66">
                  <c:v>-0.20689085714505653</c:v>
                </c:pt>
                <c:pt idx="67">
                  <c:v>-0.21002556710179981</c:v>
                </c:pt>
                <c:pt idx="68">
                  <c:v>-0.2131602770585431</c:v>
                </c:pt>
                <c:pt idx="69">
                  <c:v>-0.21629498701528638</c:v>
                </c:pt>
                <c:pt idx="70">
                  <c:v>-0.21942969697202966</c:v>
                </c:pt>
                <c:pt idx="71">
                  <c:v>-0.22256440692877294</c:v>
                </c:pt>
                <c:pt idx="72">
                  <c:v>-0.22569911688551622</c:v>
                </c:pt>
                <c:pt idx="73">
                  <c:v>-0.2288338268422595</c:v>
                </c:pt>
                <c:pt idx="74">
                  <c:v>-0.23196853679900278</c:v>
                </c:pt>
                <c:pt idx="75">
                  <c:v>-0.23510324675574606</c:v>
                </c:pt>
                <c:pt idx="76">
                  <c:v>-0.23823795671248935</c:v>
                </c:pt>
                <c:pt idx="77">
                  <c:v>-0.24137266666923263</c:v>
                </c:pt>
                <c:pt idx="78">
                  <c:v>-0.24450737662597591</c:v>
                </c:pt>
                <c:pt idx="79">
                  <c:v>-0.24764208658271919</c:v>
                </c:pt>
                <c:pt idx="80">
                  <c:v>-0.25077679653946244</c:v>
                </c:pt>
                <c:pt idx="81">
                  <c:v>-0.2539115064962057</c:v>
                </c:pt>
                <c:pt idx="82">
                  <c:v>-0.25704621645294895</c:v>
                </c:pt>
                <c:pt idx="83">
                  <c:v>-0.2601809264096922</c:v>
                </c:pt>
                <c:pt idx="84">
                  <c:v>-0.26331563636643546</c:v>
                </c:pt>
                <c:pt idx="85">
                  <c:v>-0.26645034632317871</c:v>
                </c:pt>
                <c:pt idx="86">
                  <c:v>-0.26958505627992196</c:v>
                </c:pt>
                <c:pt idx="87">
                  <c:v>-0.27271976623666522</c:v>
                </c:pt>
                <c:pt idx="88">
                  <c:v>-0.27585447619340847</c:v>
                </c:pt>
                <c:pt idx="89">
                  <c:v>-0.27898918615015172</c:v>
                </c:pt>
                <c:pt idx="90">
                  <c:v>-0.28212389610689498</c:v>
                </c:pt>
                <c:pt idx="91">
                  <c:v>-0.28525860606363823</c:v>
                </c:pt>
                <c:pt idx="92">
                  <c:v>-0.28839331602038148</c:v>
                </c:pt>
                <c:pt idx="93">
                  <c:v>-0.29152802597712474</c:v>
                </c:pt>
                <c:pt idx="94">
                  <c:v>-0.29466273593386799</c:v>
                </c:pt>
                <c:pt idx="95">
                  <c:v>-0.29779744589061125</c:v>
                </c:pt>
                <c:pt idx="96">
                  <c:v>-0.3009321558473545</c:v>
                </c:pt>
                <c:pt idx="97">
                  <c:v>-0.30406686580409775</c:v>
                </c:pt>
                <c:pt idx="98">
                  <c:v>-0.30720157576084101</c:v>
                </c:pt>
                <c:pt idx="99">
                  <c:v>-0.31033628571758426</c:v>
                </c:pt>
                <c:pt idx="100">
                  <c:v>-0.31347099567432751</c:v>
                </c:pt>
                <c:pt idx="101">
                  <c:v>-0.31660570563107077</c:v>
                </c:pt>
                <c:pt idx="102">
                  <c:v>-0.31974041558781402</c:v>
                </c:pt>
                <c:pt idx="103">
                  <c:v>-0.32287512554455727</c:v>
                </c:pt>
                <c:pt idx="104">
                  <c:v>-0.32600983550130053</c:v>
                </c:pt>
                <c:pt idx="105">
                  <c:v>-0.32914454545804378</c:v>
                </c:pt>
                <c:pt idx="106">
                  <c:v>-0.33227925541478703</c:v>
                </c:pt>
                <c:pt idx="107">
                  <c:v>-0.33541396537153029</c:v>
                </c:pt>
                <c:pt idx="108">
                  <c:v>-0.33854867532827354</c:v>
                </c:pt>
                <c:pt idx="109">
                  <c:v>-0.34168338528501679</c:v>
                </c:pt>
                <c:pt idx="110">
                  <c:v>-0.34481809524176005</c:v>
                </c:pt>
                <c:pt idx="111">
                  <c:v>-0.3479528051985033</c:v>
                </c:pt>
                <c:pt idx="112">
                  <c:v>-0.35108751515524655</c:v>
                </c:pt>
                <c:pt idx="113">
                  <c:v>-0.35422222511198981</c:v>
                </c:pt>
                <c:pt idx="114">
                  <c:v>-0.35735693506873306</c:v>
                </c:pt>
                <c:pt idx="115">
                  <c:v>-0.36049164502547631</c:v>
                </c:pt>
                <c:pt idx="116">
                  <c:v>-0.36362635498221957</c:v>
                </c:pt>
                <c:pt idx="117">
                  <c:v>-0.36676106493896282</c:v>
                </c:pt>
                <c:pt idx="118">
                  <c:v>-0.36989577489570608</c:v>
                </c:pt>
                <c:pt idx="119">
                  <c:v>-0.37303048485244933</c:v>
                </c:pt>
                <c:pt idx="120">
                  <c:v>-0.37616519480919258</c:v>
                </c:pt>
                <c:pt idx="121">
                  <c:v>-0.37929990476593584</c:v>
                </c:pt>
                <c:pt idx="122">
                  <c:v>-0.38243461472267909</c:v>
                </c:pt>
                <c:pt idx="123">
                  <c:v>-0.38556932467942234</c:v>
                </c:pt>
                <c:pt idx="124">
                  <c:v>-0.3887040346361656</c:v>
                </c:pt>
                <c:pt idx="125">
                  <c:v>-0.39183874459290885</c:v>
                </c:pt>
                <c:pt idx="126">
                  <c:v>-0.3949734545496521</c:v>
                </c:pt>
                <c:pt idx="127">
                  <c:v>-0.39810816450639536</c:v>
                </c:pt>
                <c:pt idx="128">
                  <c:v>-0.40124287446313861</c:v>
                </c:pt>
                <c:pt idx="129">
                  <c:v>-0.40437758441988186</c:v>
                </c:pt>
                <c:pt idx="130">
                  <c:v>-0.40751229437662512</c:v>
                </c:pt>
                <c:pt idx="131">
                  <c:v>-0.41064700433336837</c:v>
                </c:pt>
                <c:pt idx="132">
                  <c:v>-0.41378171429011162</c:v>
                </c:pt>
                <c:pt idx="133">
                  <c:v>-0.41691642424685488</c:v>
                </c:pt>
                <c:pt idx="134">
                  <c:v>-0.42005113420359813</c:v>
                </c:pt>
                <c:pt idx="135">
                  <c:v>-0.42318584416034138</c:v>
                </c:pt>
                <c:pt idx="136">
                  <c:v>-0.42632055411708464</c:v>
                </c:pt>
                <c:pt idx="137">
                  <c:v>-0.42945526407382789</c:v>
                </c:pt>
                <c:pt idx="138">
                  <c:v>-0.43258997403057114</c:v>
                </c:pt>
                <c:pt idx="139">
                  <c:v>-0.4357246839873144</c:v>
                </c:pt>
                <c:pt idx="140">
                  <c:v>-0.43885939394405765</c:v>
                </c:pt>
                <c:pt idx="141">
                  <c:v>-0.44199410390080091</c:v>
                </c:pt>
                <c:pt idx="142">
                  <c:v>-0.44512881385754416</c:v>
                </c:pt>
                <c:pt idx="143">
                  <c:v>-0.44826352381428741</c:v>
                </c:pt>
                <c:pt idx="144">
                  <c:v>-0.45139823377103067</c:v>
                </c:pt>
                <c:pt idx="145">
                  <c:v>-0.45453294372777392</c:v>
                </c:pt>
                <c:pt idx="146">
                  <c:v>-0.45766765368451717</c:v>
                </c:pt>
                <c:pt idx="147">
                  <c:v>-0.46080236364126043</c:v>
                </c:pt>
                <c:pt idx="148">
                  <c:v>-0.46393707359800368</c:v>
                </c:pt>
                <c:pt idx="149">
                  <c:v>-0.46707178355474693</c:v>
                </c:pt>
                <c:pt idx="150" formatCode="0.0000">
                  <c:v>-0.4702064935114918</c:v>
                </c:pt>
              </c:numCache>
            </c:numRef>
          </c:xVal>
          <c:yVal>
            <c:numRef>
              <c:f>sp0geom!$Q$4:$Q$154</c:f>
              <c:numCache>
                <c:formatCode>General</c:formatCode>
                <c:ptCount val="151"/>
                <c:pt idx="0">
                  <c:v>0</c:v>
                </c:pt>
                <c:pt idx="1">
                  <c:v>5.3432896510163808E-6</c:v>
                </c:pt>
                <c:pt idx="2">
                  <c:v>2.1373684784664615E-5</c:v>
                </c:pt>
                <c:pt idx="3">
                  <c:v>4.8092764201923544E-5</c:v>
                </c:pt>
                <c:pt idx="4">
                  <c:v>8.5503160101751963E-5</c:v>
                </c:pt>
                <c:pt idx="5">
                  <c:v>1.3360855937810667E-4</c:v>
                </c:pt>
                <c:pt idx="6">
                  <c:v>1.9241370543787717E-4</c:v>
                </c:pt>
                <c:pt idx="7">
                  <c:v>2.6192440054206845E-4</c:v>
                </c:pt>
                <c:pt idx="8">
                  <c:v>3.4214750867211929E-4</c:v>
                </c:pt>
                <c:pt idx="9">
                  <c:v>4.3309095892585248E-4</c:v>
                </c:pt>
                <c:pt idx="10">
                  <c:v>5.3476374944599891E-4</c:v>
                </c:pt>
                <c:pt idx="11">
                  <c:v>6.4717595188612531E-4</c:v>
                </c:pt>
                <c:pt idx="12">
                  <c:v>7.7033871641984941E-4</c:v>
                </c:pt>
                <c:pt idx="13">
                  <c:v>9.0426427729750625E-4</c:v>
                </c:pt>
                <c:pt idx="14">
                  <c:v>1.0489659589590361E-3</c:v>
                </c:pt>
                <c:pt idx="15">
                  <c:v>1.2044581827082568E-3</c:v>
                </c:pt>
                <c:pt idx="16">
                  <c:v>1.3707564739571798E-3</c:v>
                </c:pt>
                <c:pt idx="17">
                  <c:v>1.5478774700494746E-3</c:v>
                </c:pt>
                <c:pt idx="18">
                  <c:v>1.7358389286713516E-3</c:v>
                </c:pt>
                <c:pt idx="19">
                  <c:v>1.9346597368601892E-3</c:v>
                </c:pt>
                <c:pt idx="20">
                  <c:v>2.1443599206225628E-3</c:v>
                </c:pt>
                <c:pt idx="21">
                  <c:v>2.3649606551718327E-3</c:v>
                </c:pt>
                <c:pt idx="22">
                  <c:v>2.5964842757987272E-3</c:v>
                </c:pt>
                <c:pt idx="23">
                  <c:v>2.8389542893877406E-3</c:v>
                </c:pt>
                <c:pt idx="24">
                  <c:v>3.0923953865936715E-3</c:v>
                </c:pt>
                <c:pt idx="25">
                  <c:v>3.3568334546928424E-3</c:v>
                </c:pt>
                <c:pt idx="26">
                  <c:v>3.6322955911257671E-3</c:v>
                </c:pt>
                <c:pt idx="27">
                  <c:v>3.9188101177472512E-3</c:v>
                </c:pt>
                <c:pt idx="28">
                  <c:v>4.2164065958022467E-3</c:v>
                </c:pt>
                <c:pt idx="29">
                  <c:v>4.5251158416469983E-3</c:v>
                </c:pt>
                <c:pt idx="30">
                  <c:v>4.8449699432344673E-3</c:v>
                </c:pt>
                <c:pt idx="31">
                  <c:v>5.1760022773860714E-3</c:v>
                </c:pt>
                <c:pt idx="32">
                  <c:v>5.5182475278717225E-3</c:v>
                </c:pt>
                <c:pt idx="33">
                  <c:v>5.8717417043224196E-3</c:v>
                </c:pt>
                <c:pt idx="34">
                  <c:v>6.2365221619993805E-3</c:v>
                </c:pt>
                <c:pt idx="35">
                  <c:v>6.6126276224470759E-3</c:v>
                </c:pt>
                <c:pt idx="36">
                  <c:v>7.0000981950571473E-3</c:v>
                </c:pt>
                <c:pt idx="37">
                  <c:v>7.3989753995730712E-3</c:v>
                </c:pt>
                <c:pt idx="38">
                  <c:v>7.809302189565992E-3</c:v>
                </c:pt>
                <c:pt idx="39">
                  <c:v>8.2311229769143068E-3</c:v>
                </c:pt>
                <c:pt idx="40">
                  <c:v>8.6644836573216977E-3</c:v>
                </c:pt>
                <c:pt idx="41">
                  <c:v>9.1094316369088602E-3</c:v>
                </c:pt>
                <c:pt idx="42">
                  <c:v>9.5660158599179534E-3</c:v>
                </c:pt>
                <c:pt idx="43">
                  <c:v>1.0034286837568462E-2</c:v>
                </c:pt>
                <c:pt idx="44">
                  <c:v>1.051429667810827E-2</c:v>
                </c:pt>
                <c:pt idx="45">
                  <c:v>1.1006099118102963E-2</c:v>
                </c:pt>
                <c:pt idx="46">
                  <c:v>1.1509749555011106E-2</c:v>
                </c:pt>
                <c:pt idx="47">
                  <c:v>1.2025305081093951E-2</c:v>
                </c:pt>
                <c:pt idx="48">
                  <c:v>1.2552824518712591E-2</c:v>
                </c:pt>
                <c:pt idx="49">
                  <c:v>1.3092368457066461E-2</c:v>
                </c:pt>
                <c:pt idx="50">
                  <c:v>1.3643999290431252E-2</c:v>
                </c:pt>
                <c:pt idx="51">
                  <c:v>1.4207781257957353E-2</c:v>
                </c:pt>
                <c:pt idx="52">
                  <c:v>1.4783780485092546E-2</c:v>
                </c:pt>
                <c:pt idx="53">
                  <c:v>1.5372065026696913E-2</c:v>
                </c:pt>
                <c:pt idx="54">
                  <c:v>1.5972704911921876E-2</c:v>
                </c:pt>
                <c:pt idx="55">
                  <c:v>1.658577219092805E-2</c:v>
                </c:pt>
                <c:pt idx="56">
                  <c:v>1.721134098352195E-2</c:v>
                </c:pt>
                <c:pt idx="57">
                  <c:v>1.7849487529795705E-2</c:v>
                </c:pt>
                <c:pt idx="58">
                  <c:v>1.8500290242858708E-2</c:v>
                </c:pt>
                <c:pt idx="59">
                  <c:v>1.9163829763754525E-2</c:v>
                </c:pt>
                <c:pt idx="60">
                  <c:v>1.9840189018663634E-2</c:v>
                </c:pt>
                <c:pt idx="61">
                  <c:v>2.0529453278495202E-2</c:v>
                </c:pt>
                <c:pt idx="62">
                  <c:v>2.1231710220981026E-2</c:v>
                </c:pt>
                <c:pt idx="63">
                  <c:v>2.194704999538738E-2</c:v>
                </c:pt>
                <c:pt idx="64">
                  <c:v>2.2675565289970834E-2</c:v>
                </c:pt>
                <c:pt idx="65">
                  <c:v>2.3417351402308884E-2</c:v>
                </c:pt>
                <c:pt idx="66">
                  <c:v>2.4172506312645892E-2</c:v>
                </c:pt>
                <c:pt idx="67">
                  <c:v>2.4941130760402441E-2</c:v>
                </c:pt>
                <c:pt idx="68">
                  <c:v>2.5723328324005035E-2</c:v>
                </c:pt>
                <c:pt idx="69">
                  <c:v>2.651920550420378E-2</c:v>
                </c:pt>
                <c:pt idx="70">
                  <c:v>2.7328871811054811E-2</c:v>
                </c:pt>
                <c:pt idx="71">
                  <c:v>2.8152439854755795E-2</c:v>
                </c:pt>
                <c:pt idx="72">
                  <c:v>2.8990025440535583E-2</c:v>
                </c:pt>
                <c:pt idx="73">
                  <c:v>2.9841747667809282E-2</c:v>
                </c:pt>
                <c:pt idx="74">
                  <c:v>3.0707729033827458E-2</c:v>
                </c:pt>
                <c:pt idx="75">
                  <c:v>3.1588095542059325E-2</c:v>
                </c:pt>
                <c:pt idx="76">
                  <c:v>3.2482976815567333E-2</c:v>
                </c:pt>
                <c:pt idx="77">
                  <c:v>3.3392506215647655E-2</c:v>
                </c:pt>
                <c:pt idx="78">
                  <c:v>3.4316820966028838E-2</c:v>
                </c:pt>
                <c:pt idx="79">
                  <c:v>3.5256062282940204E-2</c:v>
                </c:pt>
                <c:pt idx="80">
                  <c:v>3.6210375511384063E-2</c:v>
                </c:pt>
                <c:pt idx="81">
                  <c:v>3.7179910267967575E-2</c:v>
                </c:pt>
                <c:pt idx="82">
                  <c:v>3.816482059067533E-2</c:v>
                </c:pt>
                <c:pt idx="83">
                  <c:v>3.9165265095990554E-2</c:v>
                </c:pt>
                <c:pt idx="84">
                  <c:v>4.0181407143801751E-2</c:v>
                </c:pt>
                <c:pt idx="85">
                  <c:v>4.1213415010562471E-2</c:v>
                </c:pt>
                <c:pt idx="86">
                  <c:v>4.226146207120679E-2</c:v>
                </c:pt>
                <c:pt idx="87">
                  <c:v>4.3325726990358915E-2</c:v>
                </c:pt>
                <c:pt idx="88">
                  <c:v>4.4406393923416387E-2</c:v>
                </c:pt>
                <c:pt idx="89">
                  <c:v>4.5503652728128396E-2</c:v>
                </c:pt>
                <c:pt idx="90">
                  <c:v>4.6617699187339379E-2</c:v>
                </c:pt>
                <c:pt idx="91">
                  <c:v>4.7748735243618889E-2</c:v>
                </c:pt>
                <c:pt idx="92">
                  <c:v>4.8896969246554789E-2</c:v>
                </c:pt>
                <c:pt idx="93">
                  <c:v>5.0062616213547517E-2</c:v>
                </c:pt>
                <c:pt idx="94">
                  <c:v>5.1245898105011012E-2</c:v>
                </c:pt>
                <c:pt idx="95">
                  <c:v>5.2447044114958097E-2</c:v>
                </c:pt>
                <c:pt idx="96">
                  <c:v>5.3666290978028108E-2</c:v>
                </c:pt>
                <c:pt idx="97">
                  <c:v>5.4903883294101952E-2</c:v>
                </c:pt>
                <c:pt idx="98">
                  <c:v>5.6160073871745542E-2</c:v>
                </c:pt>
                <c:pt idx="99">
                  <c:v>5.7435124091829215E-2</c:v>
                </c:pt>
                <c:pt idx="100">
                  <c:v>5.8729304292784168E-2</c:v>
                </c:pt>
                <c:pt idx="101">
                  <c:v>6.0042894179086481E-2</c:v>
                </c:pt>
                <c:pt idx="102">
                  <c:v>6.1376183254698846E-2</c:v>
                </c:pt>
                <c:pt idx="103">
                  <c:v>6.2729471283354876E-2</c:v>
                </c:pt>
                <c:pt idx="104">
                  <c:v>6.4103068777742467E-2</c:v>
                </c:pt>
                <c:pt idx="105">
                  <c:v>6.5497297519832354E-2</c:v>
                </c:pt>
                <c:pt idx="106">
                  <c:v>6.6912491114807127E-2</c:v>
                </c:pt>
                <c:pt idx="107">
                  <c:v>6.8348995581278826E-2</c:v>
                </c:pt>
                <c:pt idx="108">
                  <c:v>6.9807169980743489E-2</c:v>
                </c:pt>
                <c:pt idx="109">
                  <c:v>7.128738708950616E-2</c:v>
                </c:pt>
                <c:pt idx="110">
                  <c:v>7.2790034116633318E-2</c:v>
                </c:pt>
                <c:pt idx="111">
                  <c:v>7.4315513471846784E-2</c:v>
                </c:pt>
                <c:pt idx="112">
                  <c:v>7.5864243587672964E-2</c:v>
                </c:pt>
                <c:pt idx="113">
                  <c:v>7.7436659800611207E-2</c:v>
                </c:pt>
                <c:pt idx="114">
                  <c:v>7.9033215296587772E-2</c:v>
                </c:pt>
                <c:pt idx="115">
                  <c:v>8.0654382126527258E-2</c:v>
                </c:pt>
                <c:pt idx="116">
                  <c:v>8.2300652298511745E-2</c:v>
                </c:pt>
                <c:pt idx="117">
                  <c:v>8.3972538953714954E-2</c:v>
                </c:pt>
                <c:pt idx="118">
                  <c:v>8.5670577634113509E-2</c:v>
                </c:pt>
                <c:pt idx="119">
                  <c:v>8.7395327650896942E-2</c:v>
                </c:pt>
                <c:pt idx="120">
                  <c:v>8.9147373563544186E-2</c:v>
                </c:pt>
                <c:pt idx="121">
                  <c:v>9.0927326780723017E-2</c:v>
                </c:pt>
                <c:pt idx="122">
                  <c:v>9.2735827295526402E-2</c:v>
                </c:pt>
                <c:pt idx="123">
                  <c:v>9.457354556910999E-2</c:v>
                </c:pt>
                <c:pt idx="124">
                  <c:v>9.6441184578571898E-2</c:v>
                </c:pt>
                <c:pt idx="125">
                  <c:v>9.8339482046956361E-2</c:v>
                </c:pt>
                <c:pt idx="126">
                  <c:v>0.10026921287561635</c:v>
                </c:pt>
                <c:pt idx="127">
                  <c:v>0.1022311918018837</c:v>
                </c:pt>
                <c:pt idx="128">
                  <c:v>0.10422627630814157</c:v>
                </c:pt>
                <c:pt idx="129">
                  <c:v>0.10625536981204867</c:v>
                </c:pt>
                <c:pt idx="130">
                  <c:v>0.10831942517192295</c:v>
                </c:pt>
                <c:pt idx="131">
                  <c:v>0.11041944854626803</c:v>
                </c:pt>
                <c:pt idx="132">
                  <c:v>0.11255650365226905</c:v>
                </c:pt>
                <c:pt idx="133">
                  <c:v>0.11473171647495062</c:v>
                </c:pt>
                <c:pt idx="134">
                  <c:v>0.11694628048681519</c:v>
                </c:pt>
                <c:pt idx="135">
                  <c:v>0.11920146244740132</c:v>
                </c:pt>
                <c:pt idx="136">
                  <c:v>0.12149860886366828</c:v>
                </c:pt>
                <c:pt idx="137">
                  <c:v>0.12383915320581498</c:v>
                </c:pt>
                <c:pt idx="138">
                  <c:v>0.12622462398959955</c:v>
                </c:pt>
                <c:pt idx="139">
                  <c:v>0.12865665385607764</c:v>
                </c:pt>
                <c:pt idx="140">
                  <c:v>0.13113698980374608</c:v>
                </c:pt>
                <c:pt idx="141">
                  <c:v>0.13366750475740283</c:v>
                </c:pt>
                <c:pt idx="142">
                  <c:v>0.13625021069395768</c:v>
                </c:pt>
                <c:pt idx="143">
                  <c:v>0.13888727358969039</c:v>
                </c:pt>
                <c:pt idx="144">
                  <c:v>0.14158103050831028</c:v>
                </c:pt>
                <c:pt idx="145">
                  <c:v>0.14433400921760256</c:v>
                </c:pt>
                <c:pt idx="146">
                  <c:v>0.14714895080838938</c:v>
                </c:pt>
                <c:pt idx="147">
                  <c:v>0.15002883589824215</c:v>
                </c:pt>
                <c:pt idx="148">
                  <c:v>0.15297691514095471</c:v>
                </c:pt>
                <c:pt idx="149">
                  <c:v>0.15599674494087698</c:v>
                </c:pt>
                <c:pt idx="150">
                  <c:v>0.15909222950209587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28D-4B1D-AAE5-05AE075CCF73}"/>
            </c:ext>
          </c:extLst>
        </c:ser>
        <c:ser>
          <c:idx val="2"/>
          <c:order val="2"/>
          <c:tx>
            <c:v>Paramento de Montante</c:v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sp0geom!$V$4:$V$5</c:f>
              <c:numCache>
                <c:formatCode>0.0000</c:formatCode>
                <c:ptCount val="2"/>
                <c:pt idx="0">
                  <c:v>-0.4702064935114918</c:v>
                </c:pt>
                <c:pt idx="1">
                  <c:v>-3.3111142640093965</c:v>
                </c:pt>
              </c:numCache>
            </c:numRef>
          </c:xVal>
          <c:yVal>
            <c:numRef>
              <c:f>sp0geom!$W$4:$W$5</c:f>
              <c:numCache>
                <c:formatCode>0.0000</c:formatCode>
                <c:ptCount val="2"/>
                <c:pt idx="0">
                  <c:v>0.15909222950209587</c:v>
                </c:pt>
                <c:pt idx="1">
                  <c:v>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28D-4B1D-AAE5-05AE075CCF73}"/>
            </c:ext>
          </c:extLst>
        </c:ser>
        <c:ser>
          <c:idx val="3"/>
          <c:order val="3"/>
          <c:tx>
            <c:v>Fundo Montante</c:v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sp0geom!$V$5:$V$6</c:f>
              <c:numCache>
                <c:formatCode>0.0000</c:formatCode>
                <c:ptCount val="2"/>
                <c:pt idx="0">
                  <c:v>-3.3111142640093965</c:v>
                </c:pt>
                <c:pt idx="1">
                  <c:v>-9.3111142640093973</c:v>
                </c:pt>
              </c:numCache>
            </c:numRef>
          </c:xVal>
          <c:yVal>
            <c:numRef>
              <c:f>sp0geom!$W$5:$W$6</c:f>
              <c:numCache>
                <c:formatCode>0.0000</c:formatCode>
                <c:ptCount val="2"/>
                <c:pt idx="0">
                  <c:v>3</c:v>
                </c:pt>
                <c:pt idx="1">
                  <c:v>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28D-4B1D-AAE5-05AE075CCF73}"/>
            </c:ext>
          </c:extLst>
        </c:ser>
        <c:ser>
          <c:idx val="4"/>
          <c:order val="4"/>
          <c:tx>
            <c:v>Retas de Jusante</c:v>
          </c:tx>
          <c:spPr>
            <a:ln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sp0geom!$Y$12:$Y$13</c:f>
              <c:numCache>
                <c:formatCode>0.0000</c:formatCode>
                <c:ptCount val="2"/>
                <c:pt idx="0">
                  <c:v>0.97057645324650477</c:v>
                </c:pt>
                <c:pt idx="1">
                  <c:v>60.44594053257272</c:v>
                </c:pt>
              </c:numCache>
            </c:numRef>
          </c:xVal>
          <c:yVal>
            <c:numRef>
              <c:f>sp0geom!$Z$12:$Z$13</c:f>
              <c:numCache>
                <c:formatCode>0.0000</c:formatCode>
                <c:ptCount val="2"/>
                <c:pt idx="0">
                  <c:v>0.2623179603368932</c:v>
                </c:pt>
                <c:pt idx="1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28D-4B1D-AAE5-05AE075CCF73}"/>
            </c:ext>
          </c:extLst>
        </c:ser>
        <c:ser>
          <c:idx val="5"/>
          <c:order val="5"/>
          <c:tx>
            <c:v>Fundo Jusante</c:v>
          </c:tx>
          <c:marker>
            <c:symbol val="none"/>
          </c:marker>
          <c:dPt>
            <c:idx val="1"/>
            <c:bubble3D val="0"/>
            <c:spPr>
              <a:ln>
                <a:solidFill>
                  <a:srgbClr val="FFC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6-C28D-4B1D-AAE5-05AE075CCF73}"/>
              </c:ext>
            </c:extLst>
          </c:dPt>
          <c:xVal>
            <c:numRef>
              <c:f>sp0geom!$Y$13:$Y$14</c:f>
              <c:numCache>
                <c:formatCode>0.0000</c:formatCode>
                <c:ptCount val="2"/>
                <c:pt idx="0">
                  <c:v>60.44594053257272</c:v>
                </c:pt>
                <c:pt idx="1">
                  <c:v>71.862348397571452</c:v>
                </c:pt>
              </c:numCache>
            </c:numRef>
          </c:xVal>
          <c:yVal>
            <c:numRef>
              <c:f>sp0geom!$Z$13:$Z$14</c:f>
              <c:numCache>
                <c:formatCode>0.0000</c:formatCode>
                <c:ptCount val="2"/>
                <c:pt idx="0">
                  <c:v>30</c:v>
                </c:pt>
                <c:pt idx="1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28D-4B1D-AAE5-05AE075CCF73}"/>
            </c:ext>
          </c:extLst>
        </c:ser>
        <c:ser>
          <c:idx val="6"/>
          <c:order val="6"/>
          <c:tx>
            <c:v>Curva de Jusante</c:v>
          </c:tx>
          <c:marker>
            <c:symbol val="none"/>
          </c:marker>
          <c:xVal>
            <c:numRef>
              <c:f>sp0geom!$AB$4:$AB$54</c:f>
              <c:numCache>
                <c:formatCode>0.0000</c:formatCode>
                <c:ptCount val="51"/>
                <c:pt idx="0">
                  <c:v>59.179066824571713</c:v>
                </c:pt>
                <c:pt idx="1">
                  <c:v>59.232732456031705</c:v>
                </c:pt>
                <c:pt idx="2">
                  <c:v>59.286398087491698</c:v>
                </c:pt>
                <c:pt idx="3">
                  <c:v>59.34006371895169</c:v>
                </c:pt>
                <c:pt idx="4">
                  <c:v>59.393729350411682</c:v>
                </c:pt>
                <c:pt idx="5">
                  <c:v>59.447394981871675</c:v>
                </c:pt>
                <c:pt idx="6">
                  <c:v>59.501060613331667</c:v>
                </c:pt>
                <c:pt idx="7">
                  <c:v>59.554726244791659</c:v>
                </c:pt>
                <c:pt idx="8">
                  <c:v>59.608391876251652</c:v>
                </c:pt>
                <c:pt idx="9">
                  <c:v>59.662057507711644</c:v>
                </c:pt>
                <c:pt idx="10">
                  <c:v>59.715723139171637</c:v>
                </c:pt>
                <c:pt idx="11">
                  <c:v>59.769388770631629</c:v>
                </c:pt>
                <c:pt idx="12">
                  <c:v>59.823054402091621</c:v>
                </c:pt>
                <c:pt idx="13">
                  <c:v>59.876720033551614</c:v>
                </c:pt>
                <c:pt idx="14">
                  <c:v>59.930385665011606</c:v>
                </c:pt>
                <c:pt idx="15">
                  <c:v>59.984051296471598</c:v>
                </c:pt>
                <c:pt idx="16">
                  <c:v>60.037716927931591</c:v>
                </c:pt>
                <c:pt idx="17">
                  <c:v>60.091382559391583</c:v>
                </c:pt>
                <c:pt idx="18">
                  <c:v>60.145048190851575</c:v>
                </c:pt>
                <c:pt idx="19">
                  <c:v>60.198713822311568</c:v>
                </c:pt>
                <c:pt idx="20">
                  <c:v>60.25237945377156</c:v>
                </c:pt>
                <c:pt idx="21">
                  <c:v>60.306045085231553</c:v>
                </c:pt>
                <c:pt idx="22">
                  <c:v>60.359710716691545</c:v>
                </c:pt>
                <c:pt idx="23">
                  <c:v>60.413376348151537</c:v>
                </c:pt>
                <c:pt idx="24">
                  <c:v>60.46704197961153</c:v>
                </c:pt>
                <c:pt idx="25">
                  <c:v>60.520707611071522</c:v>
                </c:pt>
                <c:pt idx="26">
                  <c:v>60.574373242531514</c:v>
                </c:pt>
                <c:pt idx="27">
                  <c:v>60.628038873991507</c:v>
                </c:pt>
                <c:pt idx="28">
                  <c:v>60.681704505451499</c:v>
                </c:pt>
                <c:pt idx="29">
                  <c:v>60.735370136911492</c:v>
                </c:pt>
                <c:pt idx="30">
                  <c:v>60.789035768371484</c:v>
                </c:pt>
                <c:pt idx="31">
                  <c:v>60.842701399831476</c:v>
                </c:pt>
                <c:pt idx="32">
                  <c:v>60.896367031291469</c:v>
                </c:pt>
                <c:pt idx="33">
                  <c:v>60.950032662751461</c:v>
                </c:pt>
                <c:pt idx="34">
                  <c:v>61.003698294211453</c:v>
                </c:pt>
                <c:pt idx="35">
                  <c:v>61.057363925671446</c:v>
                </c:pt>
                <c:pt idx="36">
                  <c:v>61.111029557131438</c:v>
                </c:pt>
                <c:pt idx="37">
                  <c:v>61.164695188591431</c:v>
                </c:pt>
                <c:pt idx="38">
                  <c:v>61.218360820051423</c:v>
                </c:pt>
                <c:pt idx="39">
                  <c:v>61.272026451511415</c:v>
                </c:pt>
                <c:pt idx="40">
                  <c:v>61.325692082971408</c:v>
                </c:pt>
                <c:pt idx="41">
                  <c:v>61.3793577144314</c:v>
                </c:pt>
                <c:pt idx="42">
                  <c:v>61.433023345891392</c:v>
                </c:pt>
                <c:pt idx="43">
                  <c:v>61.486688977351385</c:v>
                </c:pt>
                <c:pt idx="44">
                  <c:v>61.540354608811377</c:v>
                </c:pt>
                <c:pt idx="45">
                  <c:v>61.594020240271369</c:v>
                </c:pt>
                <c:pt idx="46">
                  <c:v>61.647685871731362</c:v>
                </c:pt>
                <c:pt idx="47">
                  <c:v>61.701351503191354</c:v>
                </c:pt>
                <c:pt idx="48">
                  <c:v>61.755017134651347</c:v>
                </c:pt>
                <c:pt idx="49">
                  <c:v>61.808682766111339</c:v>
                </c:pt>
                <c:pt idx="50">
                  <c:v>61.862348397571331</c:v>
                </c:pt>
              </c:numCache>
            </c:numRef>
          </c:xVal>
          <c:yVal>
            <c:numRef>
              <c:f>sp0geom!$AC$4:$AC$54</c:f>
              <c:numCache>
                <c:formatCode>0.0000</c:formatCode>
                <c:ptCount val="51"/>
                <c:pt idx="0">
                  <c:v>29.366563145999496</c:v>
                </c:pt>
                <c:pt idx="1">
                  <c:v>29.393062209913769</c:v>
                </c:pt>
                <c:pt idx="2">
                  <c:v>29.418900257432313</c:v>
                </c:pt>
                <c:pt idx="3">
                  <c:v>29.444086700264791</c:v>
                </c:pt>
                <c:pt idx="4">
                  <c:v>29.468630541552422</c:v>
                </c:pt>
                <c:pt idx="5">
                  <c:v>29.492540395845982</c:v>
                </c:pt>
                <c:pt idx="6">
                  <c:v>29.515824507723206</c:v>
                </c:pt>
                <c:pt idx="7">
                  <c:v>29.538490769153626</c:v>
                </c:pt>
                <c:pt idx="8">
                  <c:v>29.56054673570863</c:v>
                </c:pt>
                <c:pt idx="9">
                  <c:v>29.581999641705462</c:v>
                </c:pt>
                <c:pt idx="10">
                  <c:v>29.602856414365792</c:v>
                </c:pt>
                <c:pt idx="11">
                  <c:v>29.62312368706219</c:v>
                </c:pt>
                <c:pt idx="12">
                  <c:v>29.642807811719258</c:v>
                </c:pt>
                <c:pt idx="13">
                  <c:v>29.661914870430309</c:v>
                </c:pt>
                <c:pt idx="14">
                  <c:v>29.680450686345218</c:v>
                </c:pt>
                <c:pt idx="15">
                  <c:v>29.698420833880196</c:v>
                </c:pt>
                <c:pt idx="16">
                  <c:v>29.715830648295999</c:v>
                </c:pt>
                <c:pt idx="17">
                  <c:v>29.732685234687132</c:v>
                </c:pt>
                <c:pt idx="18">
                  <c:v>29.748989476421038</c:v>
                </c:pt>
                <c:pt idx="19">
                  <c:v>29.764748043063101</c:v>
                </c:pt>
                <c:pt idx="20">
                  <c:v>29.779965397820288</c:v>
                </c:pt>
                <c:pt idx="21">
                  <c:v>29.794645804533687</c:v>
                </c:pt>
                <c:pt idx="22">
                  <c:v>29.808793334247643</c:v>
                </c:pt>
                <c:pt idx="23">
                  <c:v>29.822411871381121</c:v>
                </c:pt>
                <c:pt idx="24">
                  <c:v>29.835505119524772</c:v>
                </c:pt>
                <c:pt idx="25">
                  <c:v>29.848076606885364</c:v>
                </c:pt>
                <c:pt idx="26">
                  <c:v>29.86012969139761</c:v>
                </c:pt>
                <c:pt idx="27">
                  <c:v>29.871667565521726</c:v>
                </c:pt>
                <c:pt idx="28">
                  <c:v>29.882693260743743</c:v>
                </c:pt>
                <c:pt idx="29">
                  <c:v>29.893209651794159</c:v>
                </c:pt>
                <c:pt idx="30">
                  <c:v>29.903219460599431</c:v>
                </c:pt>
                <c:pt idx="31">
                  <c:v>29.912725259979517</c:v>
                </c:pt>
                <c:pt idx="32">
                  <c:v>29.921729477103781</c:v>
                </c:pt>
                <c:pt idx="33">
                  <c:v>29.930234396716529</c:v>
                </c:pt>
                <c:pt idx="34">
                  <c:v>29.938242164142505</c:v>
                </c:pt>
                <c:pt idx="35">
                  <c:v>29.945754788081985</c:v>
                </c:pt>
                <c:pt idx="36">
                  <c:v>29.952774143204145</c:v>
                </c:pt>
                <c:pt idx="37">
                  <c:v>29.959301972546776</c:v>
                </c:pt>
                <c:pt idx="38">
                  <c:v>29.965339889729663</c:v>
                </c:pt>
                <c:pt idx="39">
                  <c:v>29.970889380988389</c:v>
                </c:pt>
                <c:pt idx="40">
                  <c:v>29.975951807034583</c:v>
                </c:pt>
                <c:pt idx="41">
                  <c:v>29.980528404748188</c:v>
                </c:pt>
                <c:pt idx="42">
                  <c:v>29.984620288706704</c:v>
                </c:pt>
                <c:pt idx="43">
                  <c:v>29.988228452555891</c:v>
                </c:pt>
                <c:pt idx="44">
                  <c:v>29.991353770225885</c:v>
                </c:pt>
                <c:pt idx="45">
                  <c:v>29.993996996996238</c:v>
                </c:pt>
                <c:pt idx="46">
                  <c:v>29.996158770412933</c:v>
                </c:pt>
                <c:pt idx="47">
                  <c:v>29.997839611059966</c:v>
                </c:pt>
                <c:pt idx="48">
                  <c:v>29.999039923187709</c:v>
                </c:pt>
                <c:pt idx="49">
                  <c:v>29.999759995199806</c:v>
                </c:pt>
                <c:pt idx="50">
                  <c:v>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28D-4B1D-AAE5-05AE075CCF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991680"/>
        <c:axId val="96006144"/>
      </c:scatterChart>
      <c:valAx>
        <c:axId val="95991680"/>
        <c:scaling>
          <c:orientation val="minMax"/>
        </c:scaling>
        <c:delete val="0"/>
        <c:axPos val="t"/>
        <c:majorGridlines>
          <c:spPr>
            <a:ln w="3175">
              <a:solidFill>
                <a:schemeClr val="tx1">
                  <a:lumMod val="75000"/>
                  <a:lumOff val="25000"/>
                </a:schemeClr>
              </a:solidFill>
              <a:prstDash val="solid"/>
            </a:ln>
          </c:spPr>
        </c:majorGridlines>
        <c:minorGridlines>
          <c:spPr>
            <a:ln>
              <a:prstDash val="sysDot"/>
            </a:ln>
          </c:spPr>
        </c:minorGridlines>
        <c:title>
          <c:tx>
            <c:rich>
              <a:bodyPr/>
              <a:lstStyle/>
              <a:p>
                <a:pPr>
                  <a:defRPr lang="es-ES" sz="1000" b="1"/>
                </a:pPr>
                <a:r>
                  <a:rPr lang="pt-BR" sz="1000" b="1"/>
                  <a:t>X</a:t>
                </a:r>
              </a:p>
            </c:rich>
          </c:tx>
          <c:layout>
            <c:manualLayout>
              <c:xMode val="edge"/>
              <c:yMode val="edge"/>
              <c:x val="0.10579050839861129"/>
              <c:y val="4.1605231011597292E-2"/>
            </c:manualLayout>
          </c:layout>
          <c:overlay val="0"/>
        </c:title>
        <c:numFmt formatCode="0.0" sourceLinked="0"/>
        <c:majorTickMark val="out"/>
        <c:minorTickMark val="none"/>
        <c:tickLblPos val="high"/>
        <c:spPr>
          <a:ln w="3175">
            <a:solidFill>
              <a:schemeClr val="tx1">
                <a:lumMod val="65000"/>
                <a:lumOff val="35000"/>
              </a:schemeClr>
            </a:solidFill>
            <a:prstDash val="solid"/>
          </a:ln>
        </c:spPr>
        <c:txPr>
          <a:bodyPr rot="0" vert="horz"/>
          <a:lstStyle/>
          <a:p>
            <a:pPr>
              <a:defRPr lang="es-ES"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96006144"/>
        <c:crosses val="autoZero"/>
        <c:crossBetween val="midCat"/>
        <c:majorUnit val="2"/>
        <c:minorUnit val="0.5"/>
      </c:valAx>
      <c:valAx>
        <c:axId val="96006144"/>
        <c:scaling>
          <c:orientation val="maxMin"/>
          <c:max val="40"/>
          <c:min val="-1"/>
        </c:scaling>
        <c:delete val="0"/>
        <c:axPos val="l"/>
        <c:majorGridlines>
          <c:spPr>
            <a:ln w="3175">
              <a:solidFill>
                <a:schemeClr val="tx1">
                  <a:lumMod val="75000"/>
                  <a:lumOff val="25000"/>
                </a:schemeClr>
              </a:solidFill>
              <a:prstDash val="solid"/>
            </a:ln>
          </c:spPr>
        </c:majorGridlines>
        <c:minorGridlines>
          <c:spPr>
            <a:ln>
              <a:solidFill>
                <a:schemeClr val="bg1">
                  <a:lumMod val="75000"/>
                </a:schemeClr>
              </a:solidFill>
              <a:prstDash val="sysDot"/>
            </a:ln>
          </c:spPr>
        </c:minorGridlines>
        <c:title>
          <c:tx>
            <c:rich>
              <a:bodyPr rot="0" vert="wordArtVert"/>
              <a:lstStyle/>
              <a:p>
                <a:pPr>
                  <a:defRPr lang="es-ES" sz="1000" b="1"/>
                </a:pPr>
                <a:r>
                  <a:rPr lang="pt-BR" sz="1000" b="1"/>
                  <a:t>Y</a:t>
                </a:r>
              </a:p>
            </c:rich>
          </c:tx>
          <c:layout>
            <c:manualLayout>
              <c:xMode val="edge"/>
              <c:yMode val="edge"/>
              <c:x val="2.6848390393632883E-3"/>
              <c:y val="0.22305667083907088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s-ES"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95991680"/>
        <c:crosses val="autoZero"/>
        <c:crossBetween val="midCat"/>
        <c:majorUnit val="2"/>
        <c:minorUnit val="0.5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egendEntry>
        <c:idx val="3"/>
        <c:delete val="1"/>
      </c:legendEntry>
      <c:legendEntry>
        <c:idx val="5"/>
        <c:delete val="1"/>
      </c:legendEntry>
      <c:layout>
        <c:manualLayout>
          <c:xMode val="edge"/>
          <c:yMode val="edge"/>
          <c:x val="0.73832937765056683"/>
          <c:y val="0.12173768720086461"/>
          <c:w val="0.21828374299267028"/>
          <c:h val="0.281911378724719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s-ES" sz="9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/>
    <c:pageMargins b="0.98425196899999956" l="0.78740157499999996" r="0.78740157499999996" t="0.98425196899999956" header="0.49212598500000476" footer="0.49212598500000476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3" Type="http://schemas.openxmlformats.org/officeDocument/2006/relationships/chart" Target="../charts/chart1.xml"/><Relationship Id="rId7" Type="http://schemas.openxmlformats.org/officeDocument/2006/relationships/image" Target="../media/image5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4.png"/><Relationship Id="rId5" Type="http://schemas.openxmlformats.org/officeDocument/2006/relationships/chart" Target="../charts/chart2.xml"/><Relationship Id="rId4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9.jpeg"/><Relationship Id="rId3" Type="http://schemas.openxmlformats.org/officeDocument/2006/relationships/image" Target="../media/image114.emf"/><Relationship Id="rId7" Type="http://schemas.openxmlformats.org/officeDocument/2006/relationships/image" Target="../media/image118.emf"/><Relationship Id="rId2" Type="http://schemas.openxmlformats.org/officeDocument/2006/relationships/image" Target="../media/image113.emf"/><Relationship Id="rId1" Type="http://schemas.openxmlformats.org/officeDocument/2006/relationships/image" Target="../media/image112.emf"/><Relationship Id="rId6" Type="http://schemas.openxmlformats.org/officeDocument/2006/relationships/image" Target="../media/image117.jpeg"/><Relationship Id="rId5" Type="http://schemas.openxmlformats.org/officeDocument/2006/relationships/image" Target="../media/image116.jpeg"/><Relationship Id="rId4" Type="http://schemas.openxmlformats.org/officeDocument/2006/relationships/image" Target="../media/image115.emf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0.jpeg"/><Relationship Id="rId3" Type="http://schemas.openxmlformats.org/officeDocument/2006/relationships/image" Target="../media/image114.emf"/><Relationship Id="rId7" Type="http://schemas.openxmlformats.org/officeDocument/2006/relationships/image" Target="../media/image118.emf"/><Relationship Id="rId2" Type="http://schemas.openxmlformats.org/officeDocument/2006/relationships/image" Target="../media/image113.emf"/><Relationship Id="rId1" Type="http://schemas.openxmlformats.org/officeDocument/2006/relationships/image" Target="../media/image112.emf"/><Relationship Id="rId6" Type="http://schemas.openxmlformats.org/officeDocument/2006/relationships/image" Target="../media/image219.jpeg"/><Relationship Id="rId5" Type="http://schemas.openxmlformats.org/officeDocument/2006/relationships/image" Target="../media/image116.jpeg"/><Relationship Id="rId4" Type="http://schemas.openxmlformats.org/officeDocument/2006/relationships/image" Target="../media/image115.emf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0.jpeg"/><Relationship Id="rId3" Type="http://schemas.openxmlformats.org/officeDocument/2006/relationships/image" Target="../media/image114.emf"/><Relationship Id="rId7" Type="http://schemas.openxmlformats.org/officeDocument/2006/relationships/image" Target="../media/image118.emf"/><Relationship Id="rId2" Type="http://schemas.openxmlformats.org/officeDocument/2006/relationships/image" Target="../media/image113.emf"/><Relationship Id="rId1" Type="http://schemas.openxmlformats.org/officeDocument/2006/relationships/image" Target="../media/image112.emf"/><Relationship Id="rId6" Type="http://schemas.openxmlformats.org/officeDocument/2006/relationships/image" Target="../media/image219.jpeg"/><Relationship Id="rId5" Type="http://schemas.openxmlformats.org/officeDocument/2006/relationships/image" Target="../media/image116.jpeg"/><Relationship Id="rId4" Type="http://schemas.openxmlformats.org/officeDocument/2006/relationships/image" Target="../media/image115.emf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7.jpeg"/><Relationship Id="rId7" Type="http://schemas.openxmlformats.org/officeDocument/2006/relationships/image" Target="../media/image380.jpeg"/><Relationship Id="rId2" Type="http://schemas.openxmlformats.org/officeDocument/2006/relationships/image" Target="../media/image116.jpeg"/><Relationship Id="rId1" Type="http://schemas.openxmlformats.org/officeDocument/2006/relationships/image" Target="../media/image114.emf"/><Relationship Id="rId6" Type="http://schemas.openxmlformats.org/officeDocument/2006/relationships/image" Target="../media/image379.jpeg"/><Relationship Id="rId5" Type="http://schemas.openxmlformats.org/officeDocument/2006/relationships/image" Target="../media/image378.jpeg"/><Relationship Id="rId4" Type="http://schemas.openxmlformats.org/officeDocument/2006/relationships/image" Target="../media/image118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3" Type="http://schemas.openxmlformats.org/officeDocument/2006/relationships/image" Target="../media/image9.emf"/><Relationship Id="rId7" Type="http://schemas.openxmlformats.org/officeDocument/2006/relationships/image" Target="../media/image13.emf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6" Type="http://schemas.openxmlformats.org/officeDocument/2006/relationships/image" Target="../media/image12.emf"/><Relationship Id="rId5" Type="http://schemas.openxmlformats.org/officeDocument/2006/relationships/image" Target="../media/image11.emf"/><Relationship Id="rId4" Type="http://schemas.openxmlformats.org/officeDocument/2006/relationships/image" Target="../media/image10.emf"/><Relationship Id="rId9" Type="http://schemas.openxmlformats.org/officeDocument/2006/relationships/image" Target="../media/image15.emf"/></Relationships>
</file>

<file path=xl/drawings/_rels/vmlDrawing3.vml.rels><?xml version="1.0" encoding="UTF-8" standalone="yes"?>
<Relationships xmlns="http://schemas.openxmlformats.org/package/2006/relationships"><Relationship Id="rId26" Type="http://schemas.openxmlformats.org/officeDocument/2006/relationships/image" Target="../media/image34.emf"/><Relationship Id="rId21" Type="http://schemas.openxmlformats.org/officeDocument/2006/relationships/image" Target="../media/image11.emf"/><Relationship Id="rId42" Type="http://schemas.openxmlformats.org/officeDocument/2006/relationships/image" Target="../media/image50.emf"/><Relationship Id="rId47" Type="http://schemas.openxmlformats.org/officeDocument/2006/relationships/image" Target="../media/image14.emf"/><Relationship Id="rId63" Type="http://schemas.openxmlformats.org/officeDocument/2006/relationships/image" Target="../media/image70.emf"/><Relationship Id="rId68" Type="http://schemas.openxmlformats.org/officeDocument/2006/relationships/image" Target="../media/image75.emf"/><Relationship Id="rId84" Type="http://schemas.openxmlformats.org/officeDocument/2006/relationships/image" Target="../media/image90.emf"/><Relationship Id="rId89" Type="http://schemas.openxmlformats.org/officeDocument/2006/relationships/image" Target="../media/image95.emf"/><Relationship Id="rId16" Type="http://schemas.openxmlformats.org/officeDocument/2006/relationships/image" Target="../media/image31.emf"/><Relationship Id="rId11" Type="http://schemas.openxmlformats.org/officeDocument/2006/relationships/image" Target="../media/image26.emf"/><Relationship Id="rId32" Type="http://schemas.openxmlformats.org/officeDocument/2006/relationships/image" Target="../media/image40.emf"/><Relationship Id="rId37" Type="http://schemas.openxmlformats.org/officeDocument/2006/relationships/image" Target="../media/image45.emf"/><Relationship Id="rId53" Type="http://schemas.openxmlformats.org/officeDocument/2006/relationships/image" Target="../media/image60.emf"/><Relationship Id="rId58" Type="http://schemas.openxmlformats.org/officeDocument/2006/relationships/image" Target="../media/image65.emf"/><Relationship Id="rId74" Type="http://schemas.openxmlformats.org/officeDocument/2006/relationships/image" Target="../media/image15.emf"/><Relationship Id="rId79" Type="http://schemas.openxmlformats.org/officeDocument/2006/relationships/image" Target="../media/image85.emf"/><Relationship Id="rId102" Type="http://schemas.openxmlformats.org/officeDocument/2006/relationships/image" Target="../media/image108.emf"/><Relationship Id="rId5" Type="http://schemas.openxmlformats.org/officeDocument/2006/relationships/image" Target="../media/image20.emf"/><Relationship Id="rId90" Type="http://schemas.openxmlformats.org/officeDocument/2006/relationships/image" Target="../media/image96.emf"/><Relationship Id="rId95" Type="http://schemas.openxmlformats.org/officeDocument/2006/relationships/image" Target="../media/image101.emf"/><Relationship Id="rId22" Type="http://schemas.openxmlformats.org/officeDocument/2006/relationships/image" Target="../media/image12.emf"/><Relationship Id="rId27" Type="http://schemas.openxmlformats.org/officeDocument/2006/relationships/image" Target="../media/image35.emf"/><Relationship Id="rId43" Type="http://schemas.openxmlformats.org/officeDocument/2006/relationships/image" Target="../media/image51.emf"/><Relationship Id="rId48" Type="http://schemas.openxmlformats.org/officeDocument/2006/relationships/image" Target="../media/image55.emf"/><Relationship Id="rId64" Type="http://schemas.openxmlformats.org/officeDocument/2006/relationships/image" Target="../media/image71.emf"/><Relationship Id="rId69" Type="http://schemas.openxmlformats.org/officeDocument/2006/relationships/image" Target="../media/image76.emf"/><Relationship Id="rId80" Type="http://schemas.openxmlformats.org/officeDocument/2006/relationships/image" Target="../media/image86.emf"/><Relationship Id="rId85" Type="http://schemas.openxmlformats.org/officeDocument/2006/relationships/image" Target="../media/image91.emf"/><Relationship Id="rId12" Type="http://schemas.openxmlformats.org/officeDocument/2006/relationships/image" Target="../media/image27.emf"/><Relationship Id="rId17" Type="http://schemas.openxmlformats.org/officeDocument/2006/relationships/image" Target="../media/image7.emf"/><Relationship Id="rId33" Type="http://schemas.openxmlformats.org/officeDocument/2006/relationships/image" Target="../media/image41.emf"/><Relationship Id="rId38" Type="http://schemas.openxmlformats.org/officeDocument/2006/relationships/image" Target="../media/image46.emf"/><Relationship Id="rId59" Type="http://schemas.openxmlformats.org/officeDocument/2006/relationships/image" Target="../media/image66.emf"/><Relationship Id="rId103" Type="http://schemas.openxmlformats.org/officeDocument/2006/relationships/image" Target="../media/image109.wmf"/><Relationship Id="rId20" Type="http://schemas.openxmlformats.org/officeDocument/2006/relationships/image" Target="../media/image10.emf"/><Relationship Id="rId41" Type="http://schemas.openxmlformats.org/officeDocument/2006/relationships/image" Target="../media/image49.emf"/><Relationship Id="rId54" Type="http://schemas.openxmlformats.org/officeDocument/2006/relationships/image" Target="../media/image61.emf"/><Relationship Id="rId62" Type="http://schemas.openxmlformats.org/officeDocument/2006/relationships/image" Target="../media/image69.emf"/><Relationship Id="rId70" Type="http://schemas.openxmlformats.org/officeDocument/2006/relationships/image" Target="../media/image77.emf"/><Relationship Id="rId75" Type="http://schemas.openxmlformats.org/officeDocument/2006/relationships/image" Target="../media/image81.emf"/><Relationship Id="rId83" Type="http://schemas.openxmlformats.org/officeDocument/2006/relationships/image" Target="../media/image89.emf"/><Relationship Id="rId88" Type="http://schemas.openxmlformats.org/officeDocument/2006/relationships/image" Target="../media/image94.emf"/><Relationship Id="rId91" Type="http://schemas.openxmlformats.org/officeDocument/2006/relationships/image" Target="../media/image97.emf"/><Relationship Id="rId96" Type="http://schemas.openxmlformats.org/officeDocument/2006/relationships/image" Target="../media/image102.emf"/><Relationship Id="rId1" Type="http://schemas.openxmlformats.org/officeDocument/2006/relationships/image" Target="../media/image16.emf"/><Relationship Id="rId6" Type="http://schemas.openxmlformats.org/officeDocument/2006/relationships/image" Target="../media/image21.emf"/><Relationship Id="rId15" Type="http://schemas.openxmlformats.org/officeDocument/2006/relationships/image" Target="../media/image30.emf"/><Relationship Id="rId23" Type="http://schemas.openxmlformats.org/officeDocument/2006/relationships/image" Target="../media/image13.emf"/><Relationship Id="rId28" Type="http://schemas.openxmlformats.org/officeDocument/2006/relationships/image" Target="../media/image36.emf"/><Relationship Id="rId36" Type="http://schemas.openxmlformats.org/officeDocument/2006/relationships/image" Target="../media/image44.emf"/><Relationship Id="rId49" Type="http://schemas.openxmlformats.org/officeDocument/2006/relationships/image" Target="../media/image56.emf"/><Relationship Id="rId57" Type="http://schemas.openxmlformats.org/officeDocument/2006/relationships/image" Target="../media/image64.emf"/><Relationship Id="rId10" Type="http://schemas.openxmlformats.org/officeDocument/2006/relationships/image" Target="../media/image25.emf"/><Relationship Id="rId31" Type="http://schemas.openxmlformats.org/officeDocument/2006/relationships/image" Target="../media/image39.emf"/><Relationship Id="rId44" Type="http://schemas.openxmlformats.org/officeDocument/2006/relationships/image" Target="../media/image52.emf"/><Relationship Id="rId52" Type="http://schemas.openxmlformats.org/officeDocument/2006/relationships/image" Target="../media/image59.emf"/><Relationship Id="rId60" Type="http://schemas.openxmlformats.org/officeDocument/2006/relationships/image" Target="../media/image67.emf"/><Relationship Id="rId65" Type="http://schemas.openxmlformats.org/officeDocument/2006/relationships/image" Target="../media/image72.emf"/><Relationship Id="rId73" Type="http://schemas.openxmlformats.org/officeDocument/2006/relationships/image" Target="../media/image80.emf"/><Relationship Id="rId78" Type="http://schemas.openxmlformats.org/officeDocument/2006/relationships/image" Target="../media/image84.emf"/><Relationship Id="rId81" Type="http://schemas.openxmlformats.org/officeDocument/2006/relationships/image" Target="../media/image87.emf"/><Relationship Id="rId86" Type="http://schemas.openxmlformats.org/officeDocument/2006/relationships/image" Target="../media/image92.emf"/><Relationship Id="rId94" Type="http://schemas.openxmlformats.org/officeDocument/2006/relationships/image" Target="../media/image100.emf"/><Relationship Id="rId99" Type="http://schemas.openxmlformats.org/officeDocument/2006/relationships/image" Target="../media/image105.emf"/><Relationship Id="rId101" Type="http://schemas.openxmlformats.org/officeDocument/2006/relationships/image" Target="../media/image107.emf"/><Relationship Id="rId4" Type="http://schemas.openxmlformats.org/officeDocument/2006/relationships/image" Target="../media/image19.emf"/><Relationship Id="rId9" Type="http://schemas.openxmlformats.org/officeDocument/2006/relationships/image" Target="../media/image24.emf"/><Relationship Id="rId13" Type="http://schemas.openxmlformats.org/officeDocument/2006/relationships/image" Target="../media/image28.emf"/><Relationship Id="rId18" Type="http://schemas.openxmlformats.org/officeDocument/2006/relationships/image" Target="../media/image8.emf"/><Relationship Id="rId39" Type="http://schemas.openxmlformats.org/officeDocument/2006/relationships/image" Target="../media/image47.emf"/><Relationship Id="rId34" Type="http://schemas.openxmlformats.org/officeDocument/2006/relationships/image" Target="../media/image42.emf"/><Relationship Id="rId50" Type="http://schemas.openxmlformats.org/officeDocument/2006/relationships/image" Target="../media/image57.emf"/><Relationship Id="rId55" Type="http://schemas.openxmlformats.org/officeDocument/2006/relationships/image" Target="../media/image62.emf"/><Relationship Id="rId76" Type="http://schemas.openxmlformats.org/officeDocument/2006/relationships/image" Target="../media/image82.emf"/><Relationship Id="rId97" Type="http://schemas.openxmlformats.org/officeDocument/2006/relationships/image" Target="../media/image103.emf"/><Relationship Id="rId104" Type="http://schemas.openxmlformats.org/officeDocument/2006/relationships/image" Target="../media/image110.emf"/><Relationship Id="rId7" Type="http://schemas.openxmlformats.org/officeDocument/2006/relationships/image" Target="../media/image22.emf"/><Relationship Id="rId71" Type="http://schemas.openxmlformats.org/officeDocument/2006/relationships/image" Target="../media/image78.emf"/><Relationship Id="rId92" Type="http://schemas.openxmlformats.org/officeDocument/2006/relationships/image" Target="../media/image98.emf"/><Relationship Id="rId2" Type="http://schemas.openxmlformats.org/officeDocument/2006/relationships/image" Target="../media/image17.emf"/><Relationship Id="rId29" Type="http://schemas.openxmlformats.org/officeDocument/2006/relationships/image" Target="../media/image37.emf"/><Relationship Id="rId24" Type="http://schemas.openxmlformats.org/officeDocument/2006/relationships/image" Target="../media/image32.emf"/><Relationship Id="rId40" Type="http://schemas.openxmlformats.org/officeDocument/2006/relationships/image" Target="../media/image48.emf"/><Relationship Id="rId45" Type="http://schemas.openxmlformats.org/officeDocument/2006/relationships/image" Target="../media/image53.emf"/><Relationship Id="rId66" Type="http://schemas.openxmlformats.org/officeDocument/2006/relationships/image" Target="../media/image73.emf"/><Relationship Id="rId87" Type="http://schemas.openxmlformats.org/officeDocument/2006/relationships/image" Target="../media/image93.emf"/><Relationship Id="rId61" Type="http://schemas.openxmlformats.org/officeDocument/2006/relationships/image" Target="../media/image68.emf"/><Relationship Id="rId82" Type="http://schemas.openxmlformats.org/officeDocument/2006/relationships/image" Target="../media/image88.emf"/><Relationship Id="rId19" Type="http://schemas.openxmlformats.org/officeDocument/2006/relationships/image" Target="../media/image9.emf"/><Relationship Id="rId14" Type="http://schemas.openxmlformats.org/officeDocument/2006/relationships/image" Target="../media/image29.emf"/><Relationship Id="rId30" Type="http://schemas.openxmlformats.org/officeDocument/2006/relationships/image" Target="../media/image38.emf"/><Relationship Id="rId35" Type="http://schemas.openxmlformats.org/officeDocument/2006/relationships/image" Target="../media/image43.emf"/><Relationship Id="rId56" Type="http://schemas.openxmlformats.org/officeDocument/2006/relationships/image" Target="../media/image63.emf"/><Relationship Id="rId77" Type="http://schemas.openxmlformats.org/officeDocument/2006/relationships/image" Target="../media/image83.emf"/><Relationship Id="rId100" Type="http://schemas.openxmlformats.org/officeDocument/2006/relationships/image" Target="../media/image106.emf"/><Relationship Id="rId105" Type="http://schemas.openxmlformats.org/officeDocument/2006/relationships/image" Target="../media/image111.emf"/><Relationship Id="rId8" Type="http://schemas.openxmlformats.org/officeDocument/2006/relationships/image" Target="../media/image23.emf"/><Relationship Id="rId51" Type="http://schemas.openxmlformats.org/officeDocument/2006/relationships/image" Target="../media/image58.emf"/><Relationship Id="rId72" Type="http://schemas.openxmlformats.org/officeDocument/2006/relationships/image" Target="../media/image79.emf"/><Relationship Id="rId93" Type="http://schemas.openxmlformats.org/officeDocument/2006/relationships/image" Target="../media/image99.emf"/><Relationship Id="rId98" Type="http://schemas.openxmlformats.org/officeDocument/2006/relationships/image" Target="../media/image104.emf"/><Relationship Id="rId3" Type="http://schemas.openxmlformats.org/officeDocument/2006/relationships/image" Target="../media/image18.emf"/><Relationship Id="rId25" Type="http://schemas.openxmlformats.org/officeDocument/2006/relationships/image" Target="../media/image33.emf"/><Relationship Id="rId46" Type="http://schemas.openxmlformats.org/officeDocument/2006/relationships/image" Target="../media/image54.emf"/><Relationship Id="rId67" Type="http://schemas.openxmlformats.org/officeDocument/2006/relationships/image" Target="../media/image74.emf"/></Relationships>
</file>

<file path=xl/drawings/_rels/vmlDrawing4.vml.rels><?xml version="1.0" encoding="UTF-8" standalone="yes"?>
<Relationships xmlns="http://schemas.openxmlformats.org/package/2006/relationships"><Relationship Id="rId26" Type="http://schemas.openxmlformats.org/officeDocument/2006/relationships/image" Target="../media/image145.emf"/><Relationship Id="rId21" Type="http://schemas.openxmlformats.org/officeDocument/2006/relationships/image" Target="../media/image140.emf"/><Relationship Id="rId42" Type="http://schemas.openxmlformats.org/officeDocument/2006/relationships/image" Target="../media/image161.emf"/><Relationship Id="rId47" Type="http://schemas.openxmlformats.org/officeDocument/2006/relationships/image" Target="../media/image166.emf"/><Relationship Id="rId63" Type="http://schemas.openxmlformats.org/officeDocument/2006/relationships/image" Target="../media/image182.emf"/><Relationship Id="rId68" Type="http://schemas.openxmlformats.org/officeDocument/2006/relationships/image" Target="../media/image187.emf"/><Relationship Id="rId84" Type="http://schemas.openxmlformats.org/officeDocument/2006/relationships/image" Target="../media/image203.emf"/><Relationship Id="rId89" Type="http://schemas.openxmlformats.org/officeDocument/2006/relationships/image" Target="../media/image208.emf"/><Relationship Id="rId16" Type="http://schemas.openxmlformats.org/officeDocument/2006/relationships/image" Target="../media/image135.emf"/><Relationship Id="rId11" Type="http://schemas.openxmlformats.org/officeDocument/2006/relationships/image" Target="../media/image130.emf"/><Relationship Id="rId32" Type="http://schemas.openxmlformats.org/officeDocument/2006/relationships/image" Target="../media/image151.emf"/><Relationship Id="rId37" Type="http://schemas.openxmlformats.org/officeDocument/2006/relationships/image" Target="../media/image156.emf"/><Relationship Id="rId53" Type="http://schemas.openxmlformats.org/officeDocument/2006/relationships/image" Target="../media/image172.emf"/><Relationship Id="rId58" Type="http://schemas.openxmlformats.org/officeDocument/2006/relationships/image" Target="../media/image177.emf"/><Relationship Id="rId74" Type="http://schemas.openxmlformats.org/officeDocument/2006/relationships/image" Target="../media/image193.emf"/><Relationship Id="rId79" Type="http://schemas.openxmlformats.org/officeDocument/2006/relationships/image" Target="../media/image198.emf"/><Relationship Id="rId102" Type="http://schemas.openxmlformats.org/officeDocument/2006/relationships/image" Target="../media/image218.emf"/><Relationship Id="rId5" Type="http://schemas.openxmlformats.org/officeDocument/2006/relationships/image" Target="../media/image124.emf"/><Relationship Id="rId90" Type="http://schemas.openxmlformats.org/officeDocument/2006/relationships/image" Target="../media/image209.emf"/><Relationship Id="rId95" Type="http://schemas.openxmlformats.org/officeDocument/2006/relationships/image" Target="../media/image38.emf"/><Relationship Id="rId22" Type="http://schemas.openxmlformats.org/officeDocument/2006/relationships/image" Target="../media/image141.emf"/><Relationship Id="rId27" Type="http://schemas.openxmlformats.org/officeDocument/2006/relationships/image" Target="../media/image146.emf"/><Relationship Id="rId43" Type="http://schemas.openxmlformats.org/officeDocument/2006/relationships/image" Target="../media/image162.emf"/><Relationship Id="rId48" Type="http://schemas.openxmlformats.org/officeDocument/2006/relationships/image" Target="../media/image167.emf"/><Relationship Id="rId64" Type="http://schemas.openxmlformats.org/officeDocument/2006/relationships/image" Target="../media/image183.emf"/><Relationship Id="rId69" Type="http://schemas.openxmlformats.org/officeDocument/2006/relationships/image" Target="../media/image188.emf"/><Relationship Id="rId80" Type="http://schemas.openxmlformats.org/officeDocument/2006/relationships/image" Target="../media/image199.emf"/><Relationship Id="rId85" Type="http://schemas.openxmlformats.org/officeDocument/2006/relationships/image" Target="../media/image204.emf"/><Relationship Id="rId12" Type="http://schemas.openxmlformats.org/officeDocument/2006/relationships/image" Target="../media/image131.emf"/><Relationship Id="rId17" Type="http://schemas.openxmlformats.org/officeDocument/2006/relationships/image" Target="../media/image136.emf"/><Relationship Id="rId25" Type="http://schemas.openxmlformats.org/officeDocument/2006/relationships/image" Target="../media/image144.emf"/><Relationship Id="rId33" Type="http://schemas.openxmlformats.org/officeDocument/2006/relationships/image" Target="../media/image152.emf"/><Relationship Id="rId38" Type="http://schemas.openxmlformats.org/officeDocument/2006/relationships/image" Target="../media/image157.emf"/><Relationship Id="rId46" Type="http://schemas.openxmlformats.org/officeDocument/2006/relationships/image" Target="../media/image165.emf"/><Relationship Id="rId59" Type="http://schemas.openxmlformats.org/officeDocument/2006/relationships/image" Target="../media/image178.emf"/><Relationship Id="rId67" Type="http://schemas.openxmlformats.org/officeDocument/2006/relationships/image" Target="../media/image186.emf"/><Relationship Id="rId20" Type="http://schemas.openxmlformats.org/officeDocument/2006/relationships/image" Target="../media/image139.emf"/><Relationship Id="rId41" Type="http://schemas.openxmlformats.org/officeDocument/2006/relationships/image" Target="../media/image160.emf"/><Relationship Id="rId54" Type="http://schemas.openxmlformats.org/officeDocument/2006/relationships/image" Target="../media/image173.emf"/><Relationship Id="rId62" Type="http://schemas.openxmlformats.org/officeDocument/2006/relationships/image" Target="../media/image181.emf"/><Relationship Id="rId70" Type="http://schemas.openxmlformats.org/officeDocument/2006/relationships/image" Target="../media/image189.emf"/><Relationship Id="rId75" Type="http://schemas.openxmlformats.org/officeDocument/2006/relationships/image" Target="../media/image194.emf"/><Relationship Id="rId83" Type="http://schemas.openxmlformats.org/officeDocument/2006/relationships/image" Target="../media/image202.emf"/><Relationship Id="rId88" Type="http://schemas.openxmlformats.org/officeDocument/2006/relationships/image" Target="../media/image207.emf"/><Relationship Id="rId91" Type="http://schemas.openxmlformats.org/officeDocument/2006/relationships/image" Target="../media/image210.emf"/><Relationship Id="rId96" Type="http://schemas.openxmlformats.org/officeDocument/2006/relationships/image" Target="../media/image213.emf"/><Relationship Id="rId1" Type="http://schemas.openxmlformats.org/officeDocument/2006/relationships/image" Target="../media/image120.emf"/><Relationship Id="rId6" Type="http://schemas.openxmlformats.org/officeDocument/2006/relationships/image" Target="../media/image125.emf"/><Relationship Id="rId15" Type="http://schemas.openxmlformats.org/officeDocument/2006/relationships/image" Target="../media/image134.emf"/><Relationship Id="rId23" Type="http://schemas.openxmlformats.org/officeDocument/2006/relationships/image" Target="../media/image142.emf"/><Relationship Id="rId28" Type="http://schemas.openxmlformats.org/officeDocument/2006/relationships/image" Target="../media/image147.emf"/><Relationship Id="rId36" Type="http://schemas.openxmlformats.org/officeDocument/2006/relationships/image" Target="../media/image155.emf"/><Relationship Id="rId49" Type="http://schemas.openxmlformats.org/officeDocument/2006/relationships/image" Target="../media/image168.emf"/><Relationship Id="rId57" Type="http://schemas.openxmlformats.org/officeDocument/2006/relationships/image" Target="../media/image176.emf"/><Relationship Id="rId10" Type="http://schemas.openxmlformats.org/officeDocument/2006/relationships/image" Target="../media/image129.emf"/><Relationship Id="rId31" Type="http://schemas.openxmlformats.org/officeDocument/2006/relationships/image" Target="../media/image150.emf"/><Relationship Id="rId44" Type="http://schemas.openxmlformats.org/officeDocument/2006/relationships/image" Target="../media/image163.emf"/><Relationship Id="rId52" Type="http://schemas.openxmlformats.org/officeDocument/2006/relationships/image" Target="../media/image171.emf"/><Relationship Id="rId60" Type="http://schemas.openxmlformats.org/officeDocument/2006/relationships/image" Target="../media/image179.emf"/><Relationship Id="rId65" Type="http://schemas.openxmlformats.org/officeDocument/2006/relationships/image" Target="../media/image184.emf"/><Relationship Id="rId73" Type="http://schemas.openxmlformats.org/officeDocument/2006/relationships/image" Target="../media/image192.emf"/><Relationship Id="rId78" Type="http://schemas.openxmlformats.org/officeDocument/2006/relationships/image" Target="../media/image197.emf"/><Relationship Id="rId81" Type="http://schemas.openxmlformats.org/officeDocument/2006/relationships/image" Target="../media/image200.emf"/><Relationship Id="rId86" Type="http://schemas.openxmlformats.org/officeDocument/2006/relationships/image" Target="../media/image205.emf"/><Relationship Id="rId94" Type="http://schemas.openxmlformats.org/officeDocument/2006/relationships/image" Target="../media/image41.emf"/><Relationship Id="rId99" Type="http://schemas.openxmlformats.org/officeDocument/2006/relationships/image" Target="../media/image215.emf"/><Relationship Id="rId101" Type="http://schemas.openxmlformats.org/officeDocument/2006/relationships/image" Target="../media/image217.emf"/><Relationship Id="rId4" Type="http://schemas.openxmlformats.org/officeDocument/2006/relationships/image" Target="../media/image123.emf"/><Relationship Id="rId9" Type="http://schemas.openxmlformats.org/officeDocument/2006/relationships/image" Target="../media/image128.emf"/><Relationship Id="rId13" Type="http://schemas.openxmlformats.org/officeDocument/2006/relationships/image" Target="../media/image132.emf"/><Relationship Id="rId18" Type="http://schemas.openxmlformats.org/officeDocument/2006/relationships/image" Target="../media/image137.emf"/><Relationship Id="rId39" Type="http://schemas.openxmlformats.org/officeDocument/2006/relationships/image" Target="../media/image158.emf"/><Relationship Id="rId34" Type="http://schemas.openxmlformats.org/officeDocument/2006/relationships/image" Target="../media/image153.emf"/><Relationship Id="rId50" Type="http://schemas.openxmlformats.org/officeDocument/2006/relationships/image" Target="../media/image169.emf"/><Relationship Id="rId55" Type="http://schemas.openxmlformats.org/officeDocument/2006/relationships/image" Target="../media/image174.emf"/><Relationship Id="rId76" Type="http://schemas.openxmlformats.org/officeDocument/2006/relationships/image" Target="../media/image195.emf"/><Relationship Id="rId97" Type="http://schemas.openxmlformats.org/officeDocument/2006/relationships/image" Target="../media/image214.emf"/><Relationship Id="rId7" Type="http://schemas.openxmlformats.org/officeDocument/2006/relationships/image" Target="../media/image126.emf"/><Relationship Id="rId71" Type="http://schemas.openxmlformats.org/officeDocument/2006/relationships/image" Target="../media/image190.emf"/><Relationship Id="rId92" Type="http://schemas.openxmlformats.org/officeDocument/2006/relationships/image" Target="../media/image211.emf"/><Relationship Id="rId2" Type="http://schemas.openxmlformats.org/officeDocument/2006/relationships/image" Target="../media/image121.emf"/><Relationship Id="rId29" Type="http://schemas.openxmlformats.org/officeDocument/2006/relationships/image" Target="../media/image148.emf"/><Relationship Id="rId24" Type="http://schemas.openxmlformats.org/officeDocument/2006/relationships/image" Target="../media/image143.emf"/><Relationship Id="rId40" Type="http://schemas.openxmlformats.org/officeDocument/2006/relationships/image" Target="../media/image159.emf"/><Relationship Id="rId45" Type="http://schemas.openxmlformats.org/officeDocument/2006/relationships/image" Target="../media/image164.emf"/><Relationship Id="rId66" Type="http://schemas.openxmlformats.org/officeDocument/2006/relationships/image" Target="../media/image185.emf"/><Relationship Id="rId87" Type="http://schemas.openxmlformats.org/officeDocument/2006/relationships/image" Target="../media/image206.emf"/><Relationship Id="rId61" Type="http://schemas.openxmlformats.org/officeDocument/2006/relationships/image" Target="../media/image180.emf"/><Relationship Id="rId82" Type="http://schemas.openxmlformats.org/officeDocument/2006/relationships/image" Target="../media/image201.emf"/><Relationship Id="rId19" Type="http://schemas.openxmlformats.org/officeDocument/2006/relationships/image" Target="../media/image138.emf"/><Relationship Id="rId14" Type="http://schemas.openxmlformats.org/officeDocument/2006/relationships/image" Target="../media/image133.emf"/><Relationship Id="rId30" Type="http://schemas.openxmlformats.org/officeDocument/2006/relationships/image" Target="../media/image149.emf"/><Relationship Id="rId35" Type="http://schemas.openxmlformats.org/officeDocument/2006/relationships/image" Target="../media/image154.emf"/><Relationship Id="rId56" Type="http://schemas.openxmlformats.org/officeDocument/2006/relationships/image" Target="../media/image175.emf"/><Relationship Id="rId77" Type="http://schemas.openxmlformats.org/officeDocument/2006/relationships/image" Target="../media/image196.emf"/><Relationship Id="rId100" Type="http://schemas.openxmlformats.org/officeDocument/2006/relationships/image" Target="../media/image216.emf"/><Relationship Id="rId8" Type="http://schemas.openxmlformats.org/officeDocument/2006/relationships/image" Target="../media/image127.emf"/><Relationship Id="rId51" Type="http://schemas.openxmlformats.org/officeDocument/2006/relationships/image" Target="../media/image170.emf"/><Relationship Id="rId72" Type="http://schemas.openxmlformats.org/officeDocument/2006/relationships/image" Target="../media/image191.emf"/><Relationship Id="rId93" Type="http://schemas.openxmlformats.org/officeDocument/2006/relationships/image" Target="../media/image212.emf"/><Relationship Id="rId98" Type="http://schemas.openxmlformats.org/officeDocument/2006/relationships/image" Target="../media/image109.wmf"/><Relationship Id="rId3" Type="http://schemas.openxmlformats.org/officeDocument/2006/relationships/image" Target="../media/image122.emf"/></Relationships>
</file>

<file path=xl/drawings/_rels/vmlDrawing5.vml.rels><?xml version="1.0" encoding="UTF-8" standalone="yes"?>
<Relationships xmlns="http://schemas.openxmlformats.org/package/2006/relationships"><Relationship Id="rId26" Type="http://schemas.openxmlformats.org/officeDocument/2006/relationships/image" Target="../media/image246.emf"/><Relationship Id="rId21" Type="http://schemas.openxmlformats.org/officeDocument/2006/relationships/image" Target="../media/image241.emf"/><Relationship Id="rId42" Type="http://schemas.openxmlformats.org/officeDocument/2006/relationships/image" Target="../media/image262.emf"/><Relationship Id="rId47" Type="http://schemas.openxmlformats.org/officeDocument/2006/relationships/image" Target="../media/image267.emf"/><Relationship Id="rId63" Type="http://schemas.openxmlformats.org/officeDocument/2006/relationships/image" Target="../media/image283.emf"/><Relationship Id="rId68" Type="http://schemas.openxmlformats.org/officeDocument/2006/relationships/image" Target="../media/image149.emf"/><Relationship Id="rId2" Type="http://schemas.openxmlformats.org/officeDocument/2006/relationships/image" Target="../media/image222.emf"/><Relationship Id="rId16" Type="http://schemas.openxmlformats.org/officeDocument/2006/relationships/image" Target="../media/image236.emf"/><Relationship Id="rId29" Type="http://schemas.openxmlformats.org/officeDocument/2006/relationships/image" Target="../media/image249.emf"/><Relationship Id="rId11" Type="http://schemas.openxmlformats.org/officeDocument/2006/relationships/image" Target="../media/image231.emf"/><Relationship Id="rId24" Type="http://schemas.openxmlformats.org/officeDocument/2006/relationships/image" Target="../media/image244.emf"/><Relationship Id="rId32" Type="http://schemas.openxmlformats.org/officeDocument/2006/relationships/image" Target="../media/image252.emf"/><Relationship Id="rId37" Type="http://schemas.openxmlformats.org/officeDocument/2006/relationships/image" Target="../media/image257.emf"/><Relationship Id="rId40" Type="http://schemas.openxmlformats.org/officeDocument/2006/relationships/image" Target="../media/image260.emf"/><Relationship Id="rId45" Type="http://schemas.openxmlformats.org/officeDocument/2006/relationships/image" Target="../media/image265.emf"/><Relationship Id="rId53" Type="http://schemas.openxmlformats.org/officeDocument/2006/relationships/image" Target="../media/image273.emf"/><Relationship Id="rId58" Type="http://schemas.openxmlformats.org/officeDocument/2006/relationships/image" Target="../media/image278.emf"/><Relationship Id="rId66" Type="http://schemas.openxmlformats.org/officeDocument/2006/relationships/image" Target="../media/image150.emf"/><Relationship Id="rId5" Type="http://schemas.openxmlformats.org/officeDocument/2006/relationships/image" Target="../media/image225.emf"/><Relationship Id="rId61" Type="http://schemas.openxmlformats.org/officeDocument/2006/relationships/image" Target="../media/image281.emf"/><Relationship Id="rId19" Type="http://schemas.openxmlformats.org/officeDocument/2006/relationships/image" Target="../media/image239.emf"/><Relationship Id="rId14" Type="http://schemas.openxmlformats.org/officeDocument/2006/relationships/image" Target="../media/image234.emf"/><Relationship Id="rId22" Type="http://schemas.openxmlformats.org/officeDocument/2006/relationships/image" Target="../media/image242.emf"/><Relationship Id="rId27" Type="http://schemas.openxmlformats.org/officeDocument/2006/relationships/image" Target="../media/image247.emf"/><Relationship Id="rId30" Type="http://schemas.openxmlformats.org/officeDocument/2006/relationships/image" Target="../media/image250.emf"/><Relationship Id="rId35" Type="http://schemas.openxmlformats.org/officeDocument/2006/relationships/image" Target="../media/image255.emf"/><Relationship Id="rId43" Type="http://schemas.openxmlformats.org/officeDocument/2006/relationships/image" Target="../media/image263.emf"/><Relationship Id="rId48" Type="http://schemas.openxmlformats.org/officeDocument/2006/relationships/image" Target="../media/image268.emf"/><Relationship Id="rId56" Type="http://schemas.openxmlformats.org/officeDocument/2006/relationships/image" Target="../media/image276.emf"/><Relationship Id="rId64" Type="http://schemas.openxmlformats.org/officeDocument/2006/relationships/image" Target="../media/image284.emf"/><Relationship Id="rId69" Type="http://schemas.openxmlformats.org/officeDocument/2006/relationships/image" Target="../media/image285.emf"/><Relationship Id="rId8" Type="http://schemas.openxmlformats.org/officeDocument/2006/relationships/image" Target="../media/image228.emf"/><Relationship Id="rId51" Type="http://schemas.openxmlformats.org/officeDocument/2006/relationships/image" Target="../media/image271.emf"/><Relationship Id="rId72" Type="http://schemas.openxmlformats.org/officeDocument/2006/relationships/image" Target="../media/image288.emf"/><Relationship Id="rId3" Type="http://schemas.openxmlformats.org/officeDocument/2006/relationships/image" Target="../media/image223.emf"/><Relationship Id="rId12" Type="http://schemas.openxmlformats.org/officeDocument/2006/relationships/image" Target="../media/image232.emf"/><Relationship Id="rId17" Type="http://schemas.openxmlformats.org/officeDocument/2006/relationships/image" Target="../media/image237.emf"/><Relationship Id="rId25" Type="http://schemas.openxmlformats.org/officeDocument/2006/relationships/image" Target="../media/image245.emf"/><Relationship Id="rId33" Type="http://schemas.openxmlformats.org/officeDocument/2006/relationships/image" Target="../media/image253.emf"/><Relationship Id="rId38" Type="http://schemas.openxmlformats.org/officeDocument/2006/relationships/image" Target="../media/image258.emf"/><Relationship Id="rId46" Type="http://schemas.openxmlformats.org/officeDocument/2006/relationships/image" Target="../media/image266.emf"/><Relationship Id="rId59" Type="http://schemas.openxmlformats.org/officeDocument/2006/relationships/image" Target="../media/image279.emf"/><Relationship Id="rId67" Type="http://schemas.openxmlformats.org/officeDocument/2006/relationships/image" Target="../media/image38.emf"/><Relationship Id="rId20" Type="http://schemas.openxmlformats.org/officeDocument/2006/relationships/image" Target="../media/image240.emf"/><Relationship Id="rId41" Type="http://schemas.openxmlformats.org/officeDocument/2006/relationships/image" Target="../media/image261.emf"/><Relationship Id="rId54" Type="http://schemas.openxmlformats.org/officeDocument/2006/relationships/image" Target="../media/image274.emf"/><Relationship Id="rId62" Type="http://schemas.openxmlformats.org/officeDocument/2006/relationships/image" Target="../media/image282.emf"/><Relationship Id="rId70" Type="http://schemas.openxmlformats.org/officeDocument/2006/relationships/image" Target="../media/image286.emf"/><Relationship Id="rId1" Type="http://schemas.openxmlformats.org/officeDocument/2006/relationships/image" Target="../media/image221.emf"/><Relationship Id="rId6" Type="http://schemas.openxmlformats.org/officeDocument/2006/relationships/image" Target="../media/image226.emf"/><Relationship Id="rId15" Type="http://schemas.openxmlformats.org/officeDocument/2006/relationships/image" Target="../media/image235.emf"/><Relationship Id="rId23" Type="http://schemas.openxmlformats.org/officeDocument/2006/relationships/image" Target="../media/image243.emf"/><Relationship Id="rId28" Type="http://schemas.openxmlformats.org/officeDocument/2006/relationships/image" Target="../media/image248.emf"/><Relationship Id="rId36" Type="http://schemas.openxmlformats.org/officeDocument/2006/relationships/image" Target="../media/image256.emf"/><Relationship Id="rId49" Type="http://schemas.openxmlformats.org/officeDocument/2006/relationships/image" Target="../media/image269.emf"/><Relationship Id="rId57" Type="http://schemas.openxmlformats.org/officeDocument/2006/relationships/image" Target="../media/image277.emf"/><Relationship Id="rId10" Type="http://schemas.openxmlformats.org/officeDocument/2006/relationships/image" Target="../media/image230.emf"/><Relationship Id="rId31" Type="http://schemas.openxmlformats.org/officeDocument/2006/relationships/image" Target="../media/image251.emf"/><Relationship Id="rId44" Type="http://schemas.openxmlformats.org/officeDocument/2006/relationships/image" Target="../media/image264.emf"/><Relationship Id="rId52" Type="http://schemas.openxmlformats.org/officeDocument/2006/relationships/image" Target="../media/image272.emf"/><Relationship Id="rId60" Type="http://schemas.openxmlformats.org/officeDocument/2006/relationships/image" Target="../media/image280.emf"/><Relationship Id="rId65" Type="http://schemas.openxmlformats.org/officeDocument/2006/relationships/image" Target="../media/image41.emf"/><Relationship Id="rId73" Type="http://schemas.openxmlformats.org/officeDocument/2006/relationships/image" Target="../media/image289.emf"/><Relationship Id="rId4" Type="http://schemas.openxmlformats.org/officeDocument/2006/relationships/image" Target="../media/image224.emf"/><Relationship Id="rId9" Type="http://schemas.openxmlformats.org/officeDocument/2006/relationships/image" Target="../media/image229.emf"/><Relationship Id="rId13" Type="http://schemas.openxmlformats.org/officeDocument/2006/relationships/image" Target="../media/image233.emf"/><Relationship Id="rId18" Type="http://schemas.openxmlformats.org/officeDocument/2006/relationships/image" Target="../media/image238.emf"/><Relationship Id="rId39" Type="http://schemas.openxmlformats.org/officeDocument/2006/relationships/image" Target="../media/image259.emf"/><Relationship Id="rId34" Type="http://schemas.openxmlformats.org/officeDocument/2006/relationships/image" Target="../media/image254.emf"/><Relationship Id="rId50" Type="http://schemas.openxmlformats.org/officeDocument/2006/relationships/image" Target="../media/image270.emf"/><Relationship Id="rId55" Type="http://schemas.openxmlformats.org/officeDocument/2006/relationships/image" Target="../media/image275.emf"/><Relationship Id="rId7" Type="http://schemas.openxmlformats.org/officeDocument/2006/relationships/image" Target="../media/image227.emf"/><Relationship Id="rId71" Type="http://schemas.openxmlformats.org/officeDocument/2006/relationships/image" Target="../media/image287.wmf"/></Relationships>
</file>

<file path=xl/drawings/_rels/vmlDrawing6.vml.rels><?xml version="1.0" encoding="UTF-8" standalone="yes"?>
<Relationships xmlns="http://schemas.openxmlformats.org/package/2006/relationships"><Relationship Id="rId26" Type="http://schemas.openxmlformats.org/officeDocument/2006/relationships/image" Target="../media/image316.emf"/><Relationship Id="rId21" Type="http://schemas.openxmlformats.org/officeDocument/2006/relationships/image" Target="../media/image311.emf"/><Relationship Id="rId42" Type="http://schemas.openxmlformats.org/officeDocument/2006/relationships/image" Target="../media/image332.emf"/><Relationship Id="rId47" Type="http://schemas.openxmlformats.org/officeDocument/2006/relationships/image" Target="../media/image337.emf"/><Relationship Id="rId63" Type="http://schemas.openxmlformats.org/officeDocument/2006/relationships/image" Target="../media/image353.emf"/><Relationship Id="rId68" Type="http://schemas.openxmlformats.org/officeDocument/2006/relationships/image" Target="../media/image358.emf"/><Relationship Id="rId84" Type="http://schemas.openxmlformats.org/officeDocument/2006/relationships/image" Target="../media/image106.emf"/><Relationship Id="rId89" Type="http://schemas.openxmlformats.org/officeDocument/2006/relationships/image" Target="../media/image376.emf"/><Relationship Id="rId16" Type="http://schemas.openxmlformats.org/officeDocument/2006/relationships/image" Target="../media/image306.emf"/><Relationship Id="rId11" Type="http://schemas.openxmlformats.org/officeDocument/2006/relationships/image" Target="../media/image301.emf"/><Relationship Id="rId32" Type="http://schemas.openxmlformats.org/officeDocument/2006/relationships/image" Target="../media/image322.emf"/><Relationship Id="rId37" Type="http://schemas.openxmlformats.org/officeDocument/2006/relationships/image" Target="../media/image327.emf"/><Relationship Id="rId53" Type="http://schemas.openxmlformats.org/officeDocument/2006/relationships/image" Target="../media/image343.emf"/><Relationship Id="rId58" Type="http://schemas.openxmlformats.org/officeDocument/2006/relationships/image" Target="../media/image348.emf"/><Relationship Id="rId74" Type="http://schemas.openxmlformats.org/officeDocument/2006/relationships/image" Target="../media/image364.emf"/><Relationship Id="rId79" Type="http://schemas.openxmlformats.org/officeDocument/2006/relationships/image" Target="../media/image369.emf"/><Relationship Id="rId5" Type="http://schemas.openxmlformats.org/officeDocument/2006/relationships/image" Target="../media/image295.emf"/><Relationship Id="rId14" Type="http://schemas.openxmlformats.org/officeDocument/2006/relationships/image" Target="../media/image304.emf"/><Relationship Id="rId22" Type="http://schemas.openxmlformats.org/officeDocument/2006/relationships/image" Target="../media/image312.emf"/><Relationship Id="rId27" Type="http://schemas.openxmlformats.org/officeDocument/2006/relationships/image" Target="../media/image317.emf"/><Relationship Id="rId30" Type="http://schemas.openxmlformats.org/officeDocument/2006/relationships/image" Target="../media/image320.emf"/><Relationship Id="rId35" Type="http://schemas.openxmlformats.org/officeDocument/2006/relationships/image" Target="../media/image325.emf"/><Relationship Id="rId43" Type="http://schemas.openxmlformats.org/officeDocument/2006/relationships/image" Target="../media/image333.emf"/><Relationship Id="rId48" Type="http://schemas.openxmlformats.org/officeDocument/2006/relationships/image" Target="../media/image338.emf"/><Relationship Id="rId56" Type="http://schemas.openxmlformats.org/officeDocument/2006/relationships/image" Target="../media/image346.emf"/><Relationship Id="rId64" Type="http://schemas.openxmlformats.org/officeDocument/2006/relationships/image" Target="../media/image354.emf"/><Relationship Id="rId69" Type="http://schemas.openxmlformats.org/officeDocument/2006/relationships/image" Target="../media/image359.emf"/><Relationship Id="rId77" Type="http://schemas.openxmlformats.org/officeDocument/2006/relationships/image" Target="../media/image367.emf"/><Relationship Id="rId8" Type="http://schemas.openxmlformats.org/officeDocument/2006/relationships/image" Target="../media/image298.emf"/><Relationship Id="rId51" Type="http://schemas.openxmlformats.org/officeDocument/2006/relationships/image" Target="../media/image341.emf"/><Relationship Id="rId72" Type="http://schemas.openxmlformats.org/officeDocument/2006/relationships/image" Target="../media/image362.emf"/><Relationship Id="rId80" Type="http://schemas.openxmlformats.org/officeDocument/2006/relationships/image" Target="../media/image24.emf"/><Relationship Id="rId85" Type="http://schemas.openxmlformats.org/officeDocument/2006/relationships/image" Target="../media/image373.emf"/><Relationship Id="rId3" Type="http://schemas.openxmlformats.org/officeDocument/2006/relationships/image" Target="../media/image293.emf"/><Relationship Id="rId12" Type="http://schemas.openxmlformats.org/officeDocument/2006/relationships/image" Target="../media/image302.emf"/><Relationship Id="rId17" Type="http://schemas.openxmlformats.org/officeDocument/2006/relationships/image" Target="../media/image307.emf"/><Relationship Id="rId25" Type="http://schemas.openxmlformats.org/officeDocument/2006/relationships/image" Target="../media/image315.emf"/><Relationship Id="rId33" Type="http://schemas.openxmlformats.org/officeDocument/2006/relationships/image" Target="../media/image323.emf"/><Relationship Id="rId38" Type="http://schemas.openxmlformats.org/officeDocument/2006/relationships/image" Target="../media/image328.emf"/><Relationship Id="rId46" Type="http://schemas.openxmlformats.org/officeDocument/2006/relationships/image" Target="../media/image336.emf"/><Relationship Id="rId59" Type="http://schemas.openxmlformats.org/officeDocument/2006/relationships/image" Target="../media/image349.emf"/><Relationship Id="rId67" Type="http://schemas.openxmlformats.org/officeDocument/2006/relationships/image" Target="../media/image357.emf"/><Relationship Id="rId20" Type="http://schemas.openxmlformats.org/officeDocument/2006/relationships/image" Target="../media/image310.emf"/><Relationship Id="rId41" Type="http://schemas.openxmlformats.org/officeDocument/2006/relationships/image" Target="../media/image331.emf"/><Relationship Id="rId54" Type="http://schemas.openxmlformats.org/officeDocument/2006/relationships/image" Target="../media/image344.emf"/><Relationship Id="rId62" Type="http://schemas.openxmlformats.org/officeDocument/2006/relationships/image" Target="../media/image352.emf"/><Relationship Id="rId70" Type="http://schemas.openxmlformats.org/officeDocument/2006/relationships/image" Target="../media/image360.emf"/><Relationship Id="rId75" Type="http://schemas.openxmlformats.org/officeDocument/2006/relationships/image" Target="../media/image365.emf"/><Relationship Id="rId83" Type="http://schemas.openxmlformats.org/officeDocument/2006/relationships/image" Target="../media/image372.emf"/><Relationship Id="rId88" Type="http://schemas.openxmlformats.org/officeDocument/2006/relationships/image" Target="../media/image375.emf"/><Relationship Id="rId1" Type="http://schemas.openxmlformats.org/officeDocument/2006/relationships/image" Target="../media/image291.emf"/><Relationship Id="rId6" Type="http://schemas.openxmlformats.org/officeDocument/2006/relationships/image" Target="../media/image296.emf"/><Relationship Id="rId15" Type="http://schemas.openxmlformats.org/officeDocument/2006/relationships/image" Target="../media/image305.emf"/><Relationship Id="rId23" Type="http://schemas.openxmlformats.org/officeDocument/2006/relationships/image" Target="../media/image313.emf"/><Relationship Id="rId28" Type="http://schemas.openxmlformats.org/officeDocument/2006/relationships/image" Target="../media/image318.emf"/><Relationship Id="rId36" Type="http://schemas.openxmlformats.org/officeDocument/2006/relationships/image" Target="../media/image326.emf"/><Relationship Id="rId49" Type="http://schemas.openxmlformats.org/officeDocument/2006/relationships/image" Target="../media/image339.emf"/><Relationship Id="rId57" Type="http://schemas.openxmlformats.org/officeDocument/2006/relationships/image" Target="../media/image347.emf"/><Relationship Id="rId10" Type="http://schemas.openxmlformats.org/officeDocument/2006/relationships/image" Target="../media/image300.emf"/><Relationship Id="rId31" Type="http://schemas.openxmlformats.org/officeDocument/2006/relationships/image" Target="../media/image321.emf"/><Relationship Id="rId44" Type="http://schemas.openxmlformats.org/officeDocument/2006/relationships/image" Target="../media/image334.emf"/><Relationship Id="rId52" Type="http://schemas.openxmlformats.org/officeDocument/2006/relationships/image" Target="../media/image342.emf"/><Relationship Id="rId60" Type="http://schemas.openxmlformats.org/officeDocument/2006/relationships/image" Target="../media/image350.emf"/><Relationship Id="rId65" Type="http://schemas.openxmlformats.org/officeDocument/2006/relationships/image" Target="../media/image355.emf"/><Relationship Id="rId73" Type="http://schemas.openxmlformats.org/officeDocument/2006/relationships/image" Target="../media/image363.emf"/><Relationship Id="rId78" Type="http://schemas.openxmlformats.org/officeDocument/2006/relationships/image" Target="../media/image368.emf"/><Relationship Id="rId81" Type="http://schemas.openxmlformats.org/officeDocument/2006/relationships/image" Target="../media/image370.wmf"/><Relationship Id="rId86" Type="http://schemas.openxmlformats.org/officeDocument/2006/relationships/image" Target="../media/image109.wmf"/><Relationship Id="rId4" Type="http://schemas.openxmlformats.org/officeDocument/2006/relationships/image" Target="../media/image294.emf"/><Relationship Id="rId9" Type="http://schemas.openxmlformats.org/officeDocument/2006/relationships/image" Target="../media/image299.emf"/><Relationship Id="rId13" Type="http://schemas.openxmlformats.org/officeDocument/2006/relationships/image" Target="../media/image303.emf"/><Relationship Id="rId18" Type="http://schemas.openxmlformats.org/officeDocument/2006/relationships/image" Target="../media/image308.emf"/><Relationship Id="rId39" Type="http://schemas.openxmlformats.org/officeDocument/2006/relationships/image" Target="../media/image329.emf"/><Relationship Id="rId34" Type="http://schemas.openxmlformats.org/officeDocument/2006/relationships/image" Target="../media/image324.emf"/><Relationship Id="rId50" Type="http://schemas.openxmlformats.org/officeDocument/2006/relationships/image" Target="../media/image340.emf"/><Relationship Id="rId55" Type="http://schemas.openxmlformats.org/officeDocument/2006/relationships/image" Target="../media/image345.emf"/><Relationship Id="rId76" Type="http://schemas.openxmlformats.org/officeDocument/2006/relationships/image" Target="../media/image366.emf"/><Relationship Id="rId7" Type="http://schemas.openxmlformats.org/officeDocument/2006/relationships/image" Target="../media/image297.emf"/><Relationship Id="rId71" Type="http://schemas.openxmlformats.org/officeDocument/2006/relationships/image" Target="../media/image361.emf"/><Relationship Id="rId2" Type="http://schemas.openxmlformats.org/officeDocument/2006/relationships/image" Target="../media/image292.emf"/><Relationship Id="rId29" Type="http://schemas.openxmlformats.org/officeDocument/2006/relationships/image" Target="../media/image319.emf"/><Relationship Id="rId24" Type="http://schemas.openxmlformats.org/officeDocument/2006/relationships/image" Target="../media/image314.emf"/><Relationship Id="rId40" Type="http://schemas.openxmlformats.org/officeDocument/2006/relationships/image" Target="../media/image330.emf"/><Relationship Id="rId45" Type="http://schemas.openxmlformats.org/officeDocument/2006/relationships/image" Target="../media/image335.emf"/><Relationship Id="rId66" Type="http://schemas.openxmlformats.org/officeDocument/2006/relationships/image" Target="../media/image356.emf"/><Relationship Id="rId87" Type="http://schemas.openxmlformats.org/officeDocument/2006/relationships/image" Target="../media/image374.emf"/><Relationship Id="rId61" Type="http://schemas.openxmlformats.org/officeDocument/2006/relationships/image" Target="../media/image351.emf"/><Relationship Id="rId82" Type="http://schemas.openxmlformats.org/officeDocument/2006/relationships/image" Target="../media/image371.emf"/><Relationship Id="rId19" Type="http://schemas.openxmlformats.org/officeDocument/2006/relationships/image" Target="../media/image30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6</xdr:row>
      <xdr:rowOff>85725</xdr:rowOff>
    </xdr:from>
    <xdr:to>
      <xdr:col>5</xdr:col>
      <xdr:colOff>152400</xdr:colOff>
      <xdr:row>16</xdr:row>
      <xdr:rowOff>120046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1266825"/>
          <a:ext cx="3362325" cy="221554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381000</xdr:colOff>
      <xdr:row>4</xdr:row>
      <xdr:rowOff>85725</xdr:rowOff>
    </xdr:from>
    <xdr:to>
      <xdr:col>4</xdr:col>
      <xdr:colOff>352425</xdr:colOff>
      <xdr:row>6</xdr:row>
      <xdr:rowOff>57150</xdr:rowOff>
    </xdr:to>
    <xdr:pic>
      <xdr:nvPicPr>
        <xdr:cNvPr id="3" name="Picture 4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1000" y="885825"/>
          <a:ext cx="2619375" cy="352425"/>
        </a:xfrm>
        <a:prstGeom prst="rect">
          <a:avLst/>
        </a:prstGeom>
        <a:noFill/>
      </xdr:spPr>
    </xdr:pic>
    <xdr:clientData/>
  </xdr:twoCellAnchor>
  <xdr:twoCellAnchor>
    <xdr:from>
      <xdr:col>0</xdr:col>
      <xdr:colOff>38100</xdr:colOff>
      <xdr:row>20</xdr:row>
      <xdr:rowOff>152398</xdr:rowOff>
    </xdr:from>
    <xdr:to>
      <xdr:col>11</xdr:col>
      <xdr:colOff>285750</xdr:colOff>
      <xdr:row>39</xdr:row>
      <xdr:rowOff>76199</xdr:rowOff>
    </xdr:to>
    <xdr:graphicFrame macro="">
      <xdr:nvGraphicFramePr>
        <xdr:cNvPr id="4" name="Chart 4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295275</xdr:colOff>
      <xdr:row>61</xdr:row>
      <xdr:rowOff>76200</xdr:rowOff>
    </xdr:from>
    <xdr:to>
      <xdr:col>10</xdr:col>
      <xdr:colOff>781050</xdr:colOff>
      <xdr:row>111</xdr:row>
      <xdr:rowOff>47625</xdr:rowOff>
    </xdr:to>
    <xdr:pic>
      <xdr:nvPicPr>
        <xdr:cNvPr id="5" name="Picture 8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95275" y="12153900"/>
          <a:ext cx="6753225" cy="9496425"/>
        </a:xfrm>
        <a:prstGeom prst="rect">
          <a:avLst/>
        </a:prstGeom>
        <a:noFill/>
      </xdr:spPr>
    </xdr:pic>
    <xdr:clientData/>
  </xdr:twoCellAnchor>
  <xdr:twoCellAnchor>
    <xdr:from>
      <xdr:col>0</xdr:col>
      <xdr:colOff>19050</xdr:colOff>
      <xdr:row>40</xdr:row>
      <xdr:rowOff>9525</xdr:rowOff>
    </xdr:from>
    <xdr:to>
      <xdr:col>11</xdr:col>
      <xdr:colOff>266700</xdr:colOff>
      <xdr:row>60</xdr:row>
      <xdr:rowOff>76200</xdr:rowOff>
    </xdr:to>
    <xdr:graphicFrame macro="">
      <xdr:nvGraphicFramePr>
        <xdr:cNvPr id="6" name="Chart 4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</xdr:col>
      <xdr:colOff>0</xdr:colOff>
      <xdr:row>135</xdr:row>
      <xdr:rowOff>0</xdr:rowOff>
    </xdr:from>
    <xdr:to>
      <xdr:col>12</xdr:col>
      <xdr:colOff>285750</xdr:colOff>
      <xdr:row>159</xdr:row>
      <xdr:rowOff>114300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13105" t="8074" r="23051" b="9103"/>
        <a:stretch/>
      </xdr:blipFill>
      <xdr:spPr>
        <a:xfrm>
          <a:off x="695325" y="26174700"/>
          <a:ext cx="7096125" cy="4686300"/>
        </a:xfrm>
        <a:prstGeom prst="rect">
          <a:avLst/>
        </a:prstGeom>
      </xdr:spPr>
    </xdr:pic>
    <xdr:clientData/>
  </xdr:twoCellAnchor>
  <xdr:twoCellAnchor editAs="oneCell">
    <xdr:from>
      <xdr:col>1</xdr:col>
      <xdr:colOff>66676</xdr:colOff>
      <xdr:row>160</xdr:row>
      <xdr:rowOff>133350</xdr:rowOff>
    </xdr:from>
    <xdr:to>
      <xdr:col>12</xdr:col>
      <xdr:colOff>352330</xdr:colOff>
      <xdr:row>187</xdr:row>
      <xdr:rowOff>155341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2959" t="8075" r="23050" b="10275"/>
        <a:stretch/>
      </xdr:blipFill>
      <xdr:spPr>
        <a:xfrm>
          <a:off x="762001" y="31070550"/>
          <a:ext cx="7096029" cy="5165491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189</xdr:row>
      <xdr:rowOff>19050</xdr:rowOff>
    </xdr:from>
    <xdr:to>
      <xdr:col>12</xdr:col>
      <xdr:colOff>304800</xdr:colOff>
      <xdr:row>217</xdr:row>
      <xdr:rowOff>62262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13033" t="8594" r="23050" b="9103"/>
        <a:stretch/>
      </xdr:blipFill>
      <xdr:spPr>
        <a:xfrm>
          <a:off x="762000" y="36480750"/>
          <a:ext cx="7048500" cy="5377212"/>
        </a:xfrm>
        <a:prstGeom prst="rect">
          <a:avLst/>
        </a:prstGeom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0.08796</cdr:x>
      <cdr:y>0.10355</cdr:y>
    </cdr:from>
    <cdr:to>
      <cdr:x>0.15137</cdr:x>
      <cdr:y>0.10355</cdr:y>
    </cdr:to>
    <cdr:sp macro="" textlink="">
      <cdr:nvSpPr>
        <cdr:cNvPr id="3" name="Conector de seta reta 2"/>
        <cdr:cNvSpPr/>
      </cdr:nvSpPr>
      <cdr:spPr>
        <a:xfrm xmlns:a="http://schemas.openxmlformats.org/drawingml/2006/main">
          <a:off x="647655" y="357045"/>
          <a:ext cx="466877" cy="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ysClr val="windowText" lastClr="000000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0.03751</cdr:x>
      <cdr:y>0.1851</cdr:y>
    </cdr:from>
    <cdr:to>
      <cdr:x>0.03751</cdr:x>
      <cdr:y>0.32764</cdr:y>
    </cdr:to>
    <cdr:sp macro="" textlink="">
      <cdr:nvSpPr>
        <cdr:cNvPr id="5" name="Conector de seta reta 4"/>
        <cdr:cNvSpPr/>
      </cdr:nvSpPr>
      <cdr:spPr>
        <a:xfrm xmlns:a="http://schemas.openxmlformats.org/drawingml/2006/main">
          <a:off x="276201" y="638234"/>
          <a:ext cx="0" cy="49148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ysClr val="windowText" lastClr="000000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0.32665</cdr:x>
      <cdr:y>0.0276</cdr:y>
    </cdr:from>
    <cdr:to>
      <cdr:x>0.71776</cdr:x>
      <cdr:y>0.10191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2171699" y="123826"/>
          <a:ext cx="2600325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r>
            <a:rPr lang="pt-BR" sz="1400" b="1"/>
            <a:t>Geometria</a:t>
          </a:r>
          <a:r>
            <a:rPr lang="pt-BR" sz="1400" b="1" baseline="0"/>
            <a:t> da Crista do Vertedor </a:t>
          </a:r>
          <a:endParaRPr lang="pt-BR" sz="1400" b="1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0.08796</cdr:x>
      <cdr:y>0.10355</cdr:y>
    </cdr:from>
    <cdr:to>
      <cdr:x>0.15137</cdr:x>
      <cdr:y>0.10355</cdr:y>
    </cdr:to>
    <cdr:sp macro="" textlink="">
      <cdr:nvSpPr>
        <cdr:cNvPr id="3" name="Conector de seta reta 2"/>
        <cdr:cNvSpPr/>
      </cdr:nvSpPr>
      <cdr:spPr>
        <a:xfrm xmlns:a="http://schemas.openxmlformats.org/drawingml/2006/main">
          <a:off x="647655" y="357045"/>
          <a:ext cx="466877" cy="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ysClr val="windowText" lastClr="000000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0.03751</cdr:x>
      <cdr:y>0.1851</cdr:y>
    </cdr:from>
    <cdr:to>
      <cdr:x>0.03751</cdr:x>
      <cdr:y>0.32764</cdr:y>
    </cdr:to>
    <cdr:sp macro="" textlink="">
      <cdr:nvSpPr>
        <cdr:cNvPr id="5" name="Conector de seta reta 4"/>
        <cdr:cNvSpPr/>
      </cdr:nvSpPr>
      <cdr:spPr>
        <a:xfrm xmlns:a="http://schemas.openxmlformats.org/drawingml/2006/main">
          <a:off x="276201" y="638234"/>
          <a:ext cx="0" cy="49148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ysClr val="windowText" lastClr="000000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0.23351</cdr:x>
      <cdr:y>0.0276</cdr:y>
    </cdr:from>
    <cdr:to>
      <cdr:x>0.76973</cdr:x>
      <cdr:y>0.10191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1719267" y="107259"/>
          <a:ext cx="3948108" cy="28878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r>
            <a:rPr lang="pt-BR" sz="1400" b="1"/>
            <a:t>Geometria</a:t>
          </a:r>
          <a:r>
            <a:rPr lang="pt-BR" sz="1400" b="1" baseline="0"/>
            <a:t> da Crista do Vertedor (fundo com quina)</a:t>
          </a:r>
          <a:endParaRPr lang="pt-BR" sz="1400" b="1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3</xdr:row>
          <xdr:rowOff>123825</xdr:rowOff>
        </xdr:from>
        <xdr:to>
          <xdr:col>2</xdr:col>
          <xdr:colOff>342900</xdr:colOff>
          <xdr:row>5</xdr:row>
          <xdr:rowOff>114300</xdr:rowOff>
        </xdr:to>
        <xdr:sp macro="" textlink="">
          <xdr:nvSpPr>
            <xdr:cNvPr id="28673" name="Figura 142" hidden="1">
              <a:extLst>
                <a:ext uri="{63B3BB69-23CF-44E3-9099-C40C66FF867C}">
                  <a14:compatExt spid="_x0000_s28673"/>
                </a:ext>
                <a:ext uri="{FF2B5EF4-FFF2-40B4-BE49-F238E27FC236}">
                  <a16:creationId xmlns:a16="http://schemas.microsoft.com/office/drawing/2014/main" id="{00000000-0008-0000-0300-000001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57150</xdr:colOff>
          <xdr:row>7</xdr:row>
          <xdr:rowOff>9525</xdr:rowOff>
        </xdr:from>
        <xdr:to>
          <xdr:col>3</xdr:col>
          <xdr:colOff>933450</xdr:colOff>
          <xdr:row>9</xdr:row>
          <xdr:rowOff>38100</xdr:rowOff>
        </xdr:to>
        <xdr:sp macro="" textlink="">
          <xdr:nvSpPr>
            <xdr:cNvPr id="28674" name="Figura 151" hidden="1">
              <a:extLst>
                <a:ext uri="{63B3BB69-23CF-44E3-9099-C40C66FF867C}">
                  <a14:compatExt spid="_x0000_s28674"/>
                </a:ext>
                <a:ext uri="{FF2B5EF4-FFF2-40B4-BE49-F238E27FC236}">
                  <a16:creationId xmlns:a16="http://schemas.microsoft.com/office/drawing/2014/main" id="{00000000-0008-0000-0300-000002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609600</xdr:colOff>
          <xdr:row>9</xdr:row>
          <xdr:rowOff>133350</xdr:rowOff>
        </xdr:from>
        <xdr:to>
          <xdr:col>1</xdr:col>
          <xdr:colOff>600075</xdr:colOff>
          <xdr:row>11</xdr:row>
          <xdr:rowOff>104775</xdr:rowOff>
        </xdr:to>
        <xdr:sp macro="" textlink="">
          <xdr:nvSpPr>
            <xdr:cNvPr id="28675" name="Figura 152" hidden="1">
              <a:extLst>
                <a:ext uri="{63B3BB69-23CF-44E3-9099-C40C66FF867C}">
                  <a14:compatExt spid="_x0000_s28675"/>
                </a:ext>
                <a:ext uri="{FF2B5EF4-FFF2-40B4-BE49-F238E27FC236}">
                  <a16:creationId xmlns:a16="http://schemas.microsoft.com/office/drawing/2014/main" id="{00000000-0008-0000-0300-000003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152400</xdr:colOff>
          <xdr:row>7</xdr:row>
          <xdr:rowOff>123825</xdr:rowOff>
        </xdr:from>
        <xdr:to>
          <xdr:col>2</xdr:col>
          <xdr:colOff>9525</xdr:colOff>
          <xdr:row>9</xdr:row>
          <xdr:rowOff>19050</xdr:rowOff>
        </xdr:to>
        <xdr:sp macro="" textlink="">
          <xdr:nvSpPr>
            <xdr:cNvPr id="28676" name="Figura 153" hidden="1">
              <a:extLst>
                <a:ext uri="{63B3BB69-23CF-44E3-9099-C40C66FF867C}">
                  <a14:compatExt spid="_x0000_s28676"/>
                </a:ext>
                <a:ext uri="{FF2B5EF4-FFF2-40B4-BE49-F238E27FC236}">
                  <a16:creationId xmlns:a16="http://schemas.microsoft.com/office/drawing/2014/main" id="{00000000-0008-0000-0300-000004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6</xdr:row>
          <xdr:rowOff>104775</xdr:rowOff>
        </xdr:from>
        <xdr:to>
          <xdr:col>5</xdr:col>
          <xdr:colOff>876300</xdr:colOff>
          <xdr:row>8</xdr:row>
          <xdr:rowOff>114300</xdr:rowOff>
        </xdr:to>
        <xdr:sp macro="" textlink="">
          <xdr:nvSpPr>
            <xdr:cNvPr id="28677" name="Figura 154" hidden="1">
              <a:extLst>
                <a:ext uri="{63B3BB69-23CF-44E3-9099-C40C66FF867C}">
                  <a14:compatExt spid="_x0000_s28677"/>
                </a:ext>
                <a:ext uri="{FF2B5EF4-FFF2-40B4-BE49-F238E27FC236}">
                  <a16:creationId xmlns:a16="http://schemas.microsoft.com/office/drawing/2014/main" id="{00000000-0008-0000-0300-000005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1038225</xdr:colOff>
          <xdr:row>10</xdr:row>
          <xdr:rowOff>19050</xdr:rowOff>
        </xdr:from>
        <xdr:to>
          <xdr:col>3</xdr:col>
          <xdr:colOff>1038225</xdr:colOff>
          <xdr:row>11</xdr:row>
          <xdr:rowOff>47625</xdr:rowOff>
        </xdr:to>
        <xdr:sp macro="" textlink="">
          <xdr:nvSpPr>
            <xdr:cNvPr id="28678" name="Figura 184" hidden="1">
              <a:extLst>
                <a:ext uri="{63B3BB69-23CF-44E3-9099-C40C66FF867C}">
                  <a14:compatExt spid="_x0000_s28678"/>
                </a:ext>
                <a:ext uri="{FF2B5EF4-FFF2-40B4-BE49-F238E27FC236}">
                  <a16:creationId xmlns:a16="http://schemas.microsoft.com/office/drawing/2014/main" id="{00000000-0008-0000-0300-000006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18</xdr:row>
          <xdr:rowOff>123825</xdr:rowOff>
        </xdr:from>
        <xdr:to>
          <xdr:col>1</xdr:col>
          <xdr:colOff>123825</xdr:colOff>
          <xdr:row>19</xdr:row>
          <xdr:rowOff>180975</xdr:rowOff>
        </xdr:to>
        <xdr:sp macro="" textlink="">
          <xdr:nvSpPr>
            <xdr:cNvPr id="28679" name="Figura 186" hidden="1">
              <a:extLst>
                <a:ext uri="{63B3BB69-23CF-44E3-9099-C40C66FF867C}">
                  <a14:compatExt spid="_x0000_s28679"/>
                </a:ext>
                <a:ext uri="{FF2B5EF4-FFF2-40B4-BE49-F238E27FC236}">
                  <a16:creationId xmlns:a16="http://schemas.microsoft.com/office/drawing/2014/main" id="{00000000-0008-0000-0300-000007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142875</xdr:colOff>
          <xdr:row>21</xdr:row>
          <xdr:rowOff>85725</xdr:rowOff>
        </xdr:from>
        <xdr:to>
          <xdr:col>3</xdr:col>
          <xdr:colOff>180975</xdr:colOff>
          <xdr:row>22</xdr:row>
          <xdr:rowOff>142875</xdr:rowOff>
        </xdr:to>
        <xdr:sp macro="" textlink="">
          <xdr:nvSpPr>
            <xdr:cNvPr id="28680" name="Figura 318" hidden="1">
              <a:extLst>
                <a:ext uri="{63B3BB69-23CF-44E3-9099-C40C66FF867C}">
                  <a14:compatExt spid="_x0000_s28680"/>
                </a:ext>
                <a:ext uri="{FF2B5EF4-FFF2-40B4-BE49-F238E27FC236}">
                  <a16:creationId xmlns:a16="http://schemas.microsoft.com/office/drawing/2014/main" id="{00000000-0008-0000-0300-000008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304800</xdr:colOff>
          <xdr:row>9</xdr:row>
          <xdr:rowOff>19050</xdr:rowOff>
        </xdr:from>
        <xdr:to>
          <xdr:col>5</xdr:col>
          <xdr:colOff>638175</xdr:colOff>
          <xdr:row>10</xdr:row>
          <xdr:rowOff>9525</xdr:rowOff>
        </xdr:to>
        <xdr:sp macro="" textlink="">
          <xdr:nvSpPr>
            <xdr:cNvPr id="28681" name="Figura 362" hidden="1">
              <a:extLst>
                <a:ext uri="{63B3BB69-23CF-44E3-9099-C40C66FF867C}">
                  <a14:compatExt spid="_x0000_s28681"/>
                </a:ext>
                <a:ext uri="{FF2B5EF4-FFF2-40B4-BE49-F238E27FC236}">
                  <a16:creationId xmlns:a16="http://schemas.microsoft.com/office/drawing/2014/main" id="{00000000-0008-0000-0300-000009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228600</xdr:colOff>
      <xdr:row>27</xdr:row>
      <xdr:rowOff>19025</xdr:rowOff>
    </xdr:from>
    <xdr:to>
      <xdr:col>5</xdr:col>
      <xdr:colOff>4895850</xdr:colOff>
      <xdr:row>34</xdr:row>
      <xdr:rowOff>133350</xdr:rowOff>
    </xdr:to>
    <xdr:grpSp>
      <xdr:nvGrpSpPr>
        <xdr:cNvPr id="5" name="Agrupar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pSpPr/>
      </xdr:nvGrpSpPr>
      <xdr:grpSpPr>
        <a:xfrm>
          <a:off x="3009900" y="5753075"/>
          <a:ext cx="4667250" cy="1447825"/>
          <a:chOff x="742950" y="2962250"/>
          <a:chExt cx="4133850" cy="1447825"/>
        </a:xfrm>
      </xdr:grpSpPr>
      <xdr:sp macro="" textlink="">
        <xdr:nvSpPr>
          <xdr:cNvPr id="2" name="Forma Livre: Forma 1">
            <a:extLst>
              <a:ext uri="{FF2B5EF4-FFF2-40B4-BE49-F238E27FC236}">
                <a16:creationId xmlns:a16="http://schemas.microsoft.com/office/drawing/2014/main" id="{00000000-0008-0000-0400-000002000000}"/>
              </a:ext>
            </a:extLst>
          </xdr:cNvPr>
          <xdr:cNvSpPr/>
        </xdr:nvSpPr>
        <xdr:spPr>
          <a:xfrm>
            <a:off x="847725" y="2981325"/>
            <a:ext cx="1438275" cy="752475"/>
          </a:xfrm>
          <a:custGeom>
            <a:avLst/>
            <a:gdLst>
              <a:gd name="connsiteX0" fmla="*/ 0 w 1438275"/>
              <a:gd name="connsiteY0" fmla="*/ 0 h 828675"/>
              <a:gd name="connsiteX1" fmla="*/ 95250 w 1438275"/>
              <a:gd name="connsiteY1" fmla="*/ 66675 h 828675"/>
              <a:gd name="connsiteX2" fmla="*/ 190500 w 1438275"/>
              <a:gd name="connsiteY2" fmla="*/ 133350 h 828675"/>
              <a:gd name="connsiteX3" fmla="*/ 219075 w 1438275"/>
              <a:gd name="connsiteY3" fmla="*/ 142875 h 828675"/>
              <a:gd name="connsiteX4" fmla="*/ 276225 w 1438275"/>
              <a:gd name="connsiteY4" fmla="*/ 200025 h 828675"/>
              <a:gd name="connsiteX5" fmla="*/ 361950 w 1438275"/>
              <a:gd name="connsiteY5" fmla="*/ 266700 h 828675"/>
              <a:gd name="connsiteX6" fmla="*/ 419100 w 1438275"/>
              <a:gd name="connsiteY6" fmla="*/ 285750 h 828675"/>
              <a:gd name="connsiteX7" fmla="*/ 447675 w 1438275"/>
              <a:gd name="connsiteY7" fmla="*/ 295275 h 828675"/>
              <a:gd name="connsiteX8" fmla="*/ 504825 w 1438275"/>
              <a:gd name="connsiteY8" fmla="*/ 323850 h 828675"/>
              <a:gd name="connsiteX9" fmla="*/ 542925 w 1438275"/>
              <a:gd name="connsiteY9" fmla="*/ 342900 h 828675"/>
              <a:gd name="connsiteX10" fmla="*/ 619125 w 1438275"/>
              <a:gd name="connsiteY10" fmla="*/ 361950 h 828675"/>
              <a:gd name="connsiteX11" fmla="*/ 647700 w 1438275"/>
              <a:gd name="connsiteY11" fmla="*/ 371475 h 828675"/>
              <a:gd name="connsiteX12" fmla="*/ 733425 w 1438275"/>
              <a:gd name="connsiteY12" fmla="*/ 390525 h 828675"/>
              <a:gd name="connsiteX13" fmla="*/ 762000 w 1438275"/>
              <a:gd name="connsiteY13" fmla="*/ 409575 h 828675"/>
              <a:gd name="connsiteX14" fmla="*/ 819150 w 1438275"/>
              <a:gd name="connsiteY14" fmla="*/ 428625 h 828675"/>
              <a:gd name="connsiteX15" fmla="*/ 904875 w 1438275"/>
              <a:gd name="connsiteY15" fmla="*/ 476250 h 828675"/>
              <a:gd name="connsiteX16" fmla="*/ 933450 w 1438275"/>
              <a:gd name="connsiteY16" fmla="*/ 504825 h 828675"/>
              <a:gd name="connsiteX17" fmla="*/ 1028700 w 1438275"/>
              <a:gd name="connsiteY17" fmla="*/ 533400 h 828675"/>
              <a:gd name="connsiteX18" fmla="*/ 1085850 w 1438275"/>
              <a:gd name="connsiteY18" fmla="*/ 552450 h 828675"/>
              <a:gd name="connsiteX19" fmla="*/ 1114425 w 1438275"/>
              <a:gd name="connsiteY19" fmla="*/ 561975 h 828675"/>
              <a:gd name="connsiteX20" fmla="*/ 1200150 w 1438275"/>
              <a:gd name="connsiteY20" fmla="*/ 628650 h 828675"/>
              <a:gd name="connsiteX21" fmla="*/ 1219200 w 1438275"/>
              <a:gd name="connsiteY21" fmla="*/ 657225 h 828675"/>
              <a:gd name="connsiteX22" fmla="*/ 1247775 w 1438275"/>
              <a:gd name="connsiteY22" fmla="*/ 676275 h 828675"/>
              <a:gd name="connsiteX23" fmla="*/ 1304925 w 1438275"/>
              <a:gd name="connsiteY23" fmla="*/ 733425 h 828675"/>
              <a:gd name="connsiteX24" fmla="*/ 1352550 w 1438275"/>
              <a:gd name="connsiteY24" fmla="*/ 790575 h 828675"/>
              <a:gd name="connsiteX25" fmla="*/ 1381125 w 1438275"/>
              <a:gd name="connsiteY25" fmla="*/ 800100 h 828675"/>
              <a:gd name="connsiteX26" fmla="*/ 1409700 w 1438275"/>
              <a:gd name="connsiteY26" fmla="*/ 819150 h 828675"/>
              <a:gd name="connsiteX27" fmla="*/ 1438275 w 1438275"/>
              <a:gd name="connsiteY27" fmla="*/ 828675 h 82867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</a:cxnLst>
            <a:rect l="l" t="t" r="r" b="b"/>
            <a:pathLst>
              <a:path w="1438275" h="828675">
                <a:moveTo>
                  <a:pt x="0" y="0"/>
                </a:moveTo>
                <a:cubicBezTo>
                  <a:pt x="97802" y="78242"/>
                  <a:pt x="-2337" y="1617"/>
                  <a:pt x="95250" y="66675"/>
                </a:cubicBezTo>
                <a:cubicBezTo>
                  <a:pt x="116985" y="81165"/>
                  <a:pt x="170159" y="126570"/>
                  <a:pt x="190500" y="133350"/>
                </a:cubicBezTo>
                <a:lnTo>
                  <a:pt x="219075" y="142875"/>
                </a:lnTo>
                <a:lnTo>
                  <a:pt x="276225" y="200025"/>
                </a:lnTo>
                <a:cubicBezTo>
                  <a:pt x="300880" y="224680"/>
                  <a:pt x="327771" y="255307"/>
                  <a:pt x="361950" y="266700"/>
                </a:cubicBezTo>
                <a:lnTo>
                  <a:pt x="419100" y="285750"/>
                </a:lnTo>
                <a:cubicBezTo>
                  <a:pt x="428625" y="288925"/>
                  <a:pt x="439321" y="289706"/>
                  <a:pt x="447675" y="295275"/>
                </a:cubicBezTo>
                <a:cubicBezTo>
                  <a:pt x="502589" y="331884"/>
                  <a:pt x="449616" y="300189"/>
                  <a:pt x="504825" y="323850"/>
                </a:cubicBezTo>
                <a:cubicBezTo>
                  <a:pt x="517876" y="329443"/>
                  <a:pt x="529455" y="338410"/>
                  <a:pt x="542925" y="342900"/>
                </a:cubicBezTo>
                <a:cubicBezTo>
                  <a:pt x="567763" y="351179"/>
                  <a:pt x="594287" y="353671"/>
                  <a:pt x="619125" y="361950"/>
                </a:cubicBezTo>
                <a:cubicBezTo>
                  <a:pt x="628650" y="365125"/>
                  <a:pt x="638046" y="368717"/>
                  <a:pt x="647700" y="371475"/>
                </a:cubicBezTo>
                <a:cubicBezTo>
                  <a:pt x="679087" y="380443"/>
                  <a:pt x="700689" y="383978"/>
                  <a:pt x="733425" y="390525"/>
                </a:cubicBezTo>
                <a:cubicBezTo>
                  <a:pt x="742950" y="396875"/>
                  <a:pt x="751539" y="404926"/>
                  <a:pt x="762000" y="409575"/>
                </a:cubicBezTo>
                <a:cubicBezTo>
                  <a:pt x="780350" y="417730"/>
                  <a:pt x="802442" y="417486"/>
                  <a:pt x="819150" y="428625"/>
                </a:cubicBezTo>
                <a:cubicBezTo>
                  <a:pt x="884654" y="472294"/>
                  <a:pt x="854580" y="459485"/>
                  <a:pt x="904875" y="476250"/>
                </a:cubicBezTo>
                <a:cubicBezTo>
                  <a:pt x="914400" y="485775"/>
                  <a:pt x="921675" y="498283"/>
                  <a:pt x="933450" y="504825"/>
                </a:cubicBezTo>
                <a:cubicBezTo>
                  <a:pt x="959805" y="519467"/>
                  <a:pt x="999291" y="524577"/>
                  <a:pt x="1028700" y="533400"/>
                </a:cubicBezTo>
                <a:cubicBezTo>
                  <a:pt x="1047934" y="539170"/>
                  <a:pt x="1066800" y="546100"/>
                  <a:pt x="1085850" y="552450"/>
                </a:cubicBezTo>
                <a:cubicBezTo>
                  <a:pt x="1095375" y="555625"/>
                  <a:pt x="1106071" y="556406"/>
                  <a:pt x="1114425" y="561975"/>
                </a:cubicBezTo>
                <a:cubicBezTo>
                  <a:pt x="1154251" y="588526"/>
                  <a:pt x="1172172" y="595077"/>
                  <a:pt x="1200150" y="628650"/>
                </a:cubicBezTo>
                <a:cubicBezTo>
                  <a:pt x="1207479" y="637444"/>
                  <a:pt x="1211105" y="649130"/>
                  <a:pt x="1219200" y="657225"/>
                </a:cubicBezTo>
                <a:cubicBezTo>
                  <a:pt x="1227295" y="665320"/>
                  <a:pt x="1239219" y="668670"/>
                  <a:pt x="1247775" y="676275"/>
                </a:cubicBezTo>
                <a:cubicBezTo>
                  <a:pt x="1267911" y="694173"/>
                  <a:pt x="1289981" y="711009"/>
                  <a:pt x="1304925" y="733425"/>
                </a:cubicBezTo>
                <a:cubicBezTo>
                  <a:pt x="1318982" y="754510"/>
                  <a:pt x="1330548" y="775907"/>
                  <a:pt x="1352550" y="790575"/>
                </a:cubicBezTo>
                <a:cubicBezTo>
                  <a:pt x="1360904" y="796144"/>
                  <a:pt x="1372145" y="795610"/>
                  <a:pt x="1381125" y="800100"/>
                </a:cubicBezTo>
                <a:cubicBezTo>
                  <a:pt x="1391364" y="805220"/>
                  <a:pt x="1399461" y="814030"/>
                  <a:pt x="1409700" y="819150"/>
                </a:cubicBezTo>
                <a:cubicBezTo>
                  <a:pt x="1418680" y="823640"/>
                  <a:pt x="1438275" y="828675"/>
                  <a:pt x="1438275" y="828675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" name="Forma Livre: Forma 2">
            <a:extLst>
              <a:ext uri="{FF2B5EF4-FFF2-40B4-BE49-F238E27FC236}">
                <a16:creationId xmlns:a16="http://schemas.microsoft.com/office/drawing/2014/main" id="{00000000-0008-0000-0400-000003000000}"/>
              </a:ext>
            </a:extLst>
          </xdr:cNvPr>
          <xdr:cNvSpPr/>
        </xdr:nvSpPr>
        <xdr:spPr>
          <a:xfrm>
            <a:off x="3314700" y="2962250"/>
            <a:ext cx="1562100" cy="771550"/>
          </a:xfrm>
          <a:custGeom>
            <a:avLst/>
            <a:gdLst>
              <a:gd name="connsiteX0" fmla="*/ 0 w 1562100"/>
              <a:gd name="connsiteY0" fmla="*/ 857275 h 857275"/>
              <a:gd name="connsiteX1" fmla="*/ 76200 w 1562100"/>
              <a:gd name="connsiteY1" fmla="*/ 828700 h 857275"/>
              <a:gd name="connsiteX2" fmla="*/ 180975 w 1562100"/>
              <a:gd name="connsiteY2" fmla="*/ 800125 h 857275"/>
              <a:gd name="connsiteX3" fmla="*/ 295275 w 1562100"/>
              <a:gd name="connsiteY3" fmla="*/ 742975 h 857275"/>
              <a:gd name="connsiteX4" fmla="*/ 352425 w 1562100"/>
              <a:gd name="connsiteY4" fmla="*/ 714400 h 857275"/>
              <a:gd name="connsiteX5" fmla="*/ 428625 w 1562100"/>
              <a:gd name="connsiteY5" fmla="*/ 657250 h 857275"/>
              <a:gd name="connsiteX6" fmla="*/ 504825 w 1562100"/>
              <a:gd name="connsiteY6" fmla="*/ 600100 h 857275"/>
              <a:gd name="connsiteX7" fmla="*/ 542925 w 1562100"/>
              <a:gd name="connsiteY7" fmla="*/ 581050 h 857275"/>
              <a:gd name="connsiteX8" fmla="*/ 600075 w 1562100"/>
              <a:gd name="connsiteY8" fmla="*/ 523900 h 857275"/>
              <a:gd name="connsiteX9" fmla="*/ 628650 w 1562100"/>
              <a:gd name="connsiteY9" fmla="*/ 495325 h 857275"/>
              <a:gd name="connsiteX10" fmla="*/ 714375 w 1562100"/>
              <a:gd name="connsiteY10" fmla="*/ 447700 h 857275"/>
              <a:gd name="connsiteX11" fmla="*/ 742950 w 1562100"/>
              <a:gd name="connsiteY11" fmla="*/ 428650 h 857275"/>
              <a:gd name="connsiteX12" fmla="*/ 771525 w 1562100"/>
              <a:gd name="connsiteY12" fmla="*/ 409600 h 857275"/>
              <a:gd name="connsiteX13" fmla="*/ 838200 w 1562100"/>
              <a:gd name="connsiteY13" fmla="*/ 361975 h 857275"/>
              <a:gd name="connsiteX14" fmla="*/ 962025 w 1562100"/>
              <a:gd name="connsiteY14" fmla="*/ 371500 h 857275"/>
              <a:gd name="connsiteX15" fmla="*/ 990600 w 1562100"/>
              <a:gd name="connsiteY15" fmla="*/ 381025 h 857275"/>
              <a:gd name="connsiteX16" fmla="*/ 1085850 w 1562100"/>
              <a:gd name="connsiteY16" fmla="*/ 361975 h 857275"/>
              <a:gd name="connsiteX17" fmla="*/ 1114425 w 1562100"/>
              <a:gd name="connsiteY17" fmla="*/ 352450 h 857275"/>
              <a:gd name="connsiteX18" fmla="*/ 1228725 w 1562100"/>
              <a:gd name="connsiteY18" fmla="*/ 257200 h 857275"/>
              <a:gd name="connsiteX19" fmla="*/ 1257300 w 1562100"/>
              <a:gd name="connsiteY19" fmla="*/ 228625 h 857275"/>
              <a:gd name="connsiteX20" fmla="*/ 1285875 w 1562100"/>
              <a:gd name="connsiteY20" fmla="*/ 200050 h 857275"/>
              <a:gd name="connsiteX21" fmla="*/ 1304925 w 1562100"/>
              <a:gd name="connsiteY21" fmla="*/ 171475 h 857275"/>
              <a:gd name="connsiteX22" fmla="*/ 1390650 w 1562100"/>
              <a:gd name="connsiteY22" fmla="*/ 95275 h 857275"/>
              <a:gd name="connsiteX23" fmla="*/ 1409700 w 1562100"/>
              <a:gd name="connsiteY23" fmla="*/ 66700 h 857275"/>
              <a:gd name="connsiteX24" fmla="*/ 1476375 w 1562100"/>
              <a:gd name="connsiteY24" fmla="*/ 19075 h 857275"/>
              <a:gd name="connsiteX25" fmla="*/ 1524000 w 1562100"/>
              <a:gd name="connsiteY25" fmla="*/ 9550 h 857275"/>
              <a:gd name="connsiteX26" fmla="*/ 1562100 w 1562100"/>
              <a:gd name="connsiteY26" fmla="*/ 25 h 85727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</a:cxnLst>
            <a:rect l="l" t="t" r="r" b="b"/>
            <a:pathLst>
              <a:path w="1562100" h="857275">
                <a:moveTo>
                  <a:pt x="0" y="857275"/>
                </a:moveTo>
                <a:cubicBezTo>
                  <a:pt x="25400" y="847750"/>
                  <a:pt x="50272" y="836678"/>
                  <a:pt x="76200" y="828700"/>
                </a:cubicBezTo>
                <a:cubicBezTo>
                  <a:pt x="149029" y="806291"/>
                  <a:pt x="101628" y="835391"/>
                  <a:pt x="180975" y="800125"/>
                </a:cubicBezTo>
                <a:cubicBezTo>
                  <a:pt x="219901" y="782825"/>
                  <a:pt x="257175" y="762025"/>
                  <a:pt x="295275" y="742975"/>
                </a:cubicBezTo>
                <a:cubicBezTo>
                  <a:pt x="314325" y="733450"/>
                  <a:pt x="337365" y="729460"/>
                  <a:pt x="352425" y="714400"/>
                </a:cubicBezTo>
                <a:cubicBezTo>
                  <a:pt x="434822" y="632003"/>
                  <a:pt x="347378" y="711414"/>
                  <a:pt x="428625" y="657250"/>
                </a:cubicBezTo>
                <a:cubicBezTo>
                  <a:pt x="455043" y="639638"/>
                  <a:pt x="476427" y="614299"/>
                  <a:pt x="504825" y="600100"/>
                </a:cubicBezTo>
                <a:cubicBezTo>
                  <a:pt x="517525" y="593750"/>
                  <a:pt x="531837" y="589920"/>
                  <a:pt x="542925" y="581050"/>
                </a:cubicBezTo>
                <a:cubicBezTo>
                  <a:pt x="563962" y="564220"/>
                  <a:pt x="581025" y="542950"/>
                  <a:pt x="600075" y="523900"/>
                </a:cubicBezTo>
                <a:cubicBezTo>
                  <a:pt x="609600" y="514375"/>
                  <a:pt x="615871" y="499585"/>
                  <a:pt x="628650" y="495325"/>
                </a:cubicBezTo>
                <a:cubicBezTo>
                  <a:pt x="678945" y="478560"/>
                  <a:pt x="648871" y="491369"/>
                  <a:pt x="714375" y="447700"/>
                </a:cubicBezTo>
                <a:lnTo>
                  <a:pt x="742950" y="428650"/>
                </a:lnTo>
                <a:cubicBezTo>
                  <a:pt x="752475" y="422300"/>
                  <a:pt x="763430" y="417695"/>
                  <a:pt x="771525" y="409600"/>
                </a:cubicBezTo>
                <a:cubicBezTo>
                  <a:pt x="810140" y="370985"/>
                  <a:pt x="788052" y="387049"/>
                  <a:pt x="838200" y="361975"/>
                </a:cubicBezTo>
                <a:cubicBezTo>
                  <a:pt x="879475" y="365150"/>
                  <a:pt x="920948" y="366365"/>
                  <a:pt x="962025" y="371500"/>
                </a:cubicBezTo>
                <a:cubicBezTo>
                  <a:pt x="971988" y="372745"/>
                  <a:pt x="980589" y="381795"/>
                  <a:pt x="990600" y="381025"/>
                </a:cubicBezTo>
                <a:cubicBezTo>
                  <a:pt x="1022883" y="378542"/>
                  <a:pt x="1054300" y="369256"/>
                  <a:pt x="1085850" y="361975"/>
                </a:cubicBezTo>
                <a:cubicBezTo>
                  <a:pt x="1095633" y="359717"/>
                  <a:pt x="1105648" y="357326"/>
                  <a:pt x="1114425" y="352450"/>
                </a:cubicBezTo>
                <a:cubicBezTo>
                  <a:pt x="1174100" y="319297"/>
                  <a:pt x="1178792" y="307133"/>
                  <a:pt x="1228725" y="257200"/>
                </a:cubicBezTo>
                <a:lnTo>
                  <a:pt x="1257300" y="228625"/>
                </a:lnTo>
                <a:cubicBezTo>
                  <a:pt x="1266825" y="219100"/>
                  <a:pt x="1278403" y="211258"/>
                  <a:pt x="1285875" y="200050"/>
                </a:cubicBezTo>
                <a:cubicBezTo>
                  <a:pt x="1292225" y="190525"/>
                  <a:pt x="1297320" y="180031"/>
                  <a:pt x="1304925" y="171475"/>
                </a:cubicBezTo>
                <a:cubicBezTo>
                  <a:pt x="1352376" y="118093"/>
                  <a:pt x="1347220" y="124228"/>
                  <a:pt x="1390650" y="95275"/>
                </a:cubicBezTo>
                <a:cubicBezTo>
                  <a:pt x="1397000" y="85750"/>
                  <a:pt x="1402371" y="75494"/>
                  <a:pt x="1409700" y="66700"/>
                </a:cubicBezTo>
                <a:cubicBezTo>
                  <a:pt x="1430255" y="42034"/>
                  <a:pt x="1445264" y="29445"/>
                  <a:pt x="1476375" y="19075"/>
                </a:cubicBezTo>
                <a:cubicBezTo>
                  <a:pt x="1491734" y="13955"/>
                  <a:pt x="1508294" y="13477"/>
                  <a:pt x="1524000" y="9550"/>
                </a:cubicBezTo>
                <a:cubicBezTo>
                  <a:pt x="1566116" y="-979"/>
                  <a:pt x="1539205" y="25"/>
                  <a:pt x="1562100" y="25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" name="Trapezoide 3">
            <a:extLst>
              <a:ext uri="{FF2B5EF4-FFF2-40B4-BE49-F238E27FC236}">
                <a16:creationId xmlns:a16="http://schemas.microsoft.com/office/drawing/2014/main" id="{00000000-0008-0000-0400-000004000000}"/>
              </a:ext>
            </a:extLst>
          </xdr:cNvPr>
          <xdr:cNvSpPr/>
        </xdr:nvSpPr>
        <xdr:spPr>
          <a:xfrm rot="10800000">
            <a:off x="2285999" y="3733799"/>
            <a:ext cx="1009651" cy="228599"/>
          </a:xfrm>
          <a:prstGeom prst="trapezoid">
            <a:avLst>
              <a:gd name="adj" fmla="val 117572"/>
            </a:avLst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6" name="Conector de Seta Reta 5">
            <a:extLst>
              <a:ext uri="{FF2B5EF4-FFF2-40B4-BE49-F238E27FC236}">
                <a16:creationId xmlns:a16="http://schemas.microsoft.com/office/drawing/2014/main" id="{00000000-0008-0000-0400-000006000000}"/>
              </a:ext>
            </a:extLst>
          </xdr:cNvPr>
          <xdr:cNvCxnSpPr>
            <a:endCxn id="4" idx="0"/>
          </xdr:cNvCxnSpPr>
        </xdr:nvCxnSpPr>
        <xdr:spPr>
          <a:xfrm flipH="1">
            <a:off x="2790824" y="3209925"/>
            <a:ext cx="2" cy="752473"/>
          </a:xfrm>
          <a:prstGeom prst="straightConnector1">
            <a:avLst/>
          </a:prstGeom>
          <a:ln w="28575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Conector de Seta Reta 8">
            <a:extLst>
              <a:ext uri="{FF2B5EF4-FFF2-40B4-BE49-F238E27FC236}">
                <a16:creationId xmlns:a16="http://schemas.microsoft.com/office/drawing/2014/main" id="{00000000-0008-0000-0400-000009000000}"/>
              </a:ext>
            </a:extLst>
          </xdr:cNvPr>
          <xdr:cNvCxnSpPr/>
        </xdr:nvCxnSpPr>
        <xdr:spPr>
          <a:xfrm flipV="1">
            <a:off x="1828800" y="3486150"/>
            <a:ext cx="0" cy="866775"/>
          </a:xfrm>
          <a:prstGeom prst="straightConnector1">
            <a:avLst/>
          </a:prstGeom>
          <a:ln w="28575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Conector de Seta Reta 12">
            <a:extLst>
              <a:ext uri="{FF2B5EF4-FFF2-40B4-BE49-F238E27FC236}">
                <a16:creationId xmlns:a16="http://schemas.microsoft.com/office/drawing/2014/main" id="{00000000-0008-0000-0400-00000D000000}"/>
              </a:ext>
            </a:extLst>
          </xdr:cNvPr>
          <xdr:cNvCxnSpPr/>
        </xdr:nvCxnSpPr>
        <xdr:spPr>
          <a:xfrm flipV="1">
            <a:off x="742950" y="3714750"/>
            <a:ext cx="1495425" cy="9525"/>
          </a:xfrm>
          <a:prstGeom prst="straightConnector1">
            <a:avLst/>
          </a:prstGeom>
          <a:ln>
            <a:solidFill>
              <a:sysClr val="windowText" lastClr="000000"/>
            </a:solidFill>
            <a:headEnd type="arrow" w="med" len="med"/>
            <a:tailEnd type="arrow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5" name="CaixaDeTexto 14">
            <a:extLst>
              <a:ext uri="{FF2B5EF4-FFF2-40B4-BE49-F238E27FC236}">
                <a16:creationId xmlns:a16="http://schemas.microsoft.com/office/drawing/2014/main" id="{00000000-0008-0000-0400-00000F000000}"/>
              </a:ext>
            </a:extLst>
          </xdr:cNvPr>
          <xdr:cNvSpPr txBox="1"/>
        </xdr:nvSpPr>
        <xdr:spPr>
          <a:xfrm>
            <a:off x="852624" y="4181474"/>
            <a:ext cx="1400446" cy="22860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8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spw_ogee_cter_el</a:t>
            </a:r>
            <a:r>
              <a:rPr lang="pt-BR" sz="8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= </a:t>
            </a:r>
            <a:r>
              <a:rPr lang="pt-BR" sz="800"/>
              <a:t>l</a:t>
            </a:r>
            <a:r>
              <a:rPr lang="pt-BR" sz="800" baseline="0"/>
              <a:t> = El (</a:t>
            </a:r>
            <a:r>
              <a:rPr lang="pt-BR" sz="800"/>
              <a:t>1/3* L)</a:t>
            </a:r>
          </a:p>
        </xdr:txBody>
      </xdr:sp>
      <xdr:sp macro="" textlink="">
        <xdr:nvSpPr>
          <xdr:cNvPr id="16" name="CaixaDeTexto 15">
            <a:extLst>
              <a:ext uri="{FF2B5EF4-FFF2-40B4-BE49-F238E27FC236}">
                <a16:creationId xmlns:a16="http://schemas.microsoft.com/office/drawing/2014/main" id="{00000000-0008-0000-0400-000010000000}"/>
              </a:ext>
            </a:extLst>
          </xdr:cNvPr>
          <xdr:cNvSpPr txBox="1"/>
        </xdr:nvSpPr>
        <xdr:spPr>
          <a:xfrm>
            <a:off x="1504952" y="3762374"/>
            <a:ext cx="182879" cy="20955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800"/>
              <a:t>L</a:t>
            </a:r>
          </a:p>
        </xdr:txBody>
      </xdr:sp>
      <xdr:sp macro="" textlink="">
        <xdr:nvSpPr>
          <xdr:cNvPr id="20" name="CaixaDeTexto 19">
            <a:extLst>
              <a:ext uri="{FF2B5EF4-FFF2-40B4-BE49-F238E27FC236}">
                <a16:creationId xmlns:a16="http://schemas.microsoft.com/office/drawing/2014/main" id="{00000000-0008-0000-0400-000014000000}"/>
              </a:ext>
            </a:extLst>
          </xdr:cNvPr>
          <xdr:cNvSpPr txBox="1"/>
        </xdr:nvSpPr>
        <xdr:spPr>
          <a:xfrm>
            <a:off x="2759256" y="2971800"/>
            <a:ext cx="1628231" cy="24765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800"/>
              <a:t>spw_ogee_cter_el</a:t>
            </a:r>
            <a:r>
              <a:rPr lang="pt-BR" sz="800" baseline="0"/>
              <a:t> = rtc_dam0_zero_wl</a:t>
            </a:r>
            <a:endParaRPr lang="pt-BR" sz="800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371475</xdr:colOff>
          <xdr:row>42</xdr:row>
          <xdr:rowOff>180975</xdr:rowOff>
        </xdr:from>
        <xdr:to>
          <xdr:col>9</xdr:col>
          <xdr:colOff>457200</xdr:colOff>
          <xdr:row>71</xdr:row>
          <xdr:rowOff>152400</xdr:rowOff>
        </xdr:to>
        <xdr:sp macro="" textlink="">
          <xdr:nvSpPr>
            <xdr:cNvPr id="20481" name="Figura 425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0500-00000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176</xdr:row>
          <xdr:rowOff>142875</xdr:rowOff>
        </xdr:from>
        <xdr:to>
          <xdr:col>2</xdr:col>
          <xdr:colOff>266700</xdr:colOff>
          <xdr:row>178</xdr:row>
          <xdr:rowOff>123825</xdr:rowOff>
        </xdr:to>
        <xdr:sp macro="" textlink="">
          <xdr:nvSpPr>
            <xdr:cNvPr id="20482" name="Figura 1" hidden="1">
              <a:extLst>
                <a:ext uri="{63B3BB69-23CF-44E3-9099-C40C66FF867C}">
                  <a14:compatExt spid="_x0000_s20482"/>
                </a:ext>
                <a:ext uri="{FF2B5EF4-FFF2-40B4-BE49-F238E27FC236}">
                  <a16:creationId xmlns:a16="http://schemas.microsoft.com/office/drawing/2014/main" id="{00000000-0008-0000-0500-00000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188</xdr:row>
          <xdr:rowOff>85725</xdr:rowOff>
        </xdr:from>
        <xdr:to>
          <xdr:col>3</xdr:col>
          <xdr:colOff>657225</xdr:colOff>
          <xdr:row>190</xdr:row>
          <xdr:rowOff>123825</xdr:rowOff>
        </xdr:to>
        <xdr:sp macro="" textlink="">
          <xdr:nvSpPr>
            <xdr:cNvPr id="20483" name="Figura 2" hidden="1">
              <a:extLst>
                <a:ext uri="{63B3BB69-23CF-44E3-9099-C40C66FF867C}">
                  <a14:compatExt spid="_x0000_s20483"/>
                </a:ext>
                <a:ext uri="{FF2B5EF4-FFF2-40B4-BE49-F238E27FC236}">
                  <a16:creationId xmlns:a16="http://schemas.microsoft.com/office/drawing/2014/main" id="{00000000-0008-0000-0500-00000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199</xdr:row>
          <xdr:rowOff>161925</xdr:rowOff>
        </xdr:from>
        <xdr:to>
          <xdr:col>3</xdr:col>
          <xdr:colOff>390525</xdr:colOff>
          <xdr:row>200</xdr:row>
          <xdr:rowOff>171450</xdr:rowOff>
        </xdr:to>
        <xdr:sp macro="" textlink="">
          <xdr:nvSpPr>
            <xdr:cNvPr id="20484" name="Figura 7" hidden="1">
              <a:extLst>
                <a:ext uri="{63B3BB69-23CF-44E3-9099-C40C66FF867C}">
                  <a14:compatExt spid="_x0000_s20484"/>
                </a:ext>
                <a:ext uri="{FF2B5EF4-FFF2-40B4-BE49-F238E27FC236}">
                  <a16:creationId xmlns:a16="http://schemas.microsoft.com/office/drawing/2014/main" id="{00000000-0008-0000-0500-00000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184</xdr:row>
          <xdr:rowOff>57150</xdr:rowOff>
        </xdr:from>
        <xdr:to>
          <xdr:col>2</xdr:col>
          <xdr:colOff>742950</xdr:colOff>
          <xdr:row>186</xdr:row>
          <xdr:rowOff>95250</xdr:rowOff>
        </xdr:to>
        <xdr:sp macro="" textlink="">
          <xdr:nvSpPr>
            <xdr:cNvPr id="20485" name="Figura 57" hidden="1">
              <a:extLst>
                <a:ext uri="{63B3BB69-23CF-44E3-9099-C40C66FF867C}">
                  <a14:compatExt spid="_x0000_s20485"/>
                </a:ext>
                <a:ext uri="{FF2B5EF4-FFF2-40B4-BE49-F238E27FC236}">
                  <a16:creationId xmlns:a16="http://schemas.microsoft.com/office/drawing/2014/main" id="{00000000-0008-0000-0500-00000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134</xdr:row>
          <xdr:rowOff>123825</xdr:rowOff>
        </xdr:from>
        <xdr:to>
          <xdr:col>3</xdr:col>
          <xdr:colOff>371475</xdr:colOff>
          <xdr:row>136</xdr:row>
          <xdr:rowOff>104775</xdr:rowOff>
        </xdr:to>
        <xdr:sp macro="" textlink="">
          <xdr:nvSpPr>
            <xdr:cNvPr id="20486" name="Figura 58" hidden="1">
              <a:extLst>
                <a:ext uri="{63B3BB69-23CF-44E3-9099-C40C66FF867C}">
                  <a14:compatExt spid="_x0000_s20486"/>
                </a:ext>
                <a:ext uri="{FF2B5EF4-FFF2-40B4-BE49-F238E27FC236}">
                  <a16:creationId xmlns:a16="http://schemas.microsoft.com/office/drawing/2014/main" id="{00000000-0008-0000-0500-00000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134</xdr:row>
          <xdr:rowOff>104775</xdr:rowOff>
        </xdr:from>
        <xdr:to>
          <xdr:col>6</xdr:col>
          <xdr:colOff>523875</xdr:colOff>
          <xdr:row>136</xdr:row>
          <xdr:rowOff>85725</xdr:rowOff>
        </xdr:to>
        <xdr:sp macro="" textlink="">
          <xdr:nvSpPr>
            <xdr:cNvPr id="20487" name="Figura 59" hidden="1">
              <a:extLst>
                <a:ext uri="{63B3BB69-23CF-44E3-9099-C40C66FF867C}">
                  <a14:compatExt spid="_x0000_s20487"/>
                </a:ext>
                <a:ext uri="{FF2B5EF4-FFF2-40B4-BE49-F238E27FC236}">
                  <a16:creationId xmlns:a16="http://schemas.microsoft.com/office/drawing/2014/main" id="{00000000-0008-0000-0500-00000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167</xdr:row>
          <xdr:rowOff>114300</xdr:rowOff>
        </xdr:from>
        <xdr:to>
          <xdr:col>3</xdr:col>
          <xdr:colOff>361950</xdr:colOff>
          <xdr:row>169</xdr:row>
          <xdr:rowOff>57150</xdr:rowOff>
        </xdr:to>
        <xdr:sp macro="" textlink="">
          <xdr:nvSpPr>
            <xdr:cNvPr id="20488" name="Figura 61" hidden="1">
              <a:extLst>
                <a:ext uri="{63B3BB69-23CF-44E3-9099-C40C66FF867C}">
                  <a14:compatExt spid="_x0000_s20488"/>
                </a:ext>
                <a:ext uri="{FF2B5EF4-FFF2-40B4-BE49-F238E27FC236}">
                  <a16:creationId xmlns:a16="http://schemas.microsoft.com/office/drawing/2014/main" id="{00000000-0008-0000-0500-00000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159</xdr:row>
          <xdr:rowOff>76200</xdr:rowOff>
        </xdr:from>
        <xdr:to>
          <xdr:col>5</xdr:col>
          <xdr:colOff>171450</xdr:colOff>
          <xdr:row>161</xdr:row>
          <xdr:rowOff>85725</xdr:rowOff>
        </xdr:to>
        <xdr:sp macro="" textlink="">
          <xdr:nvSpPr>
            <xdr:cNvPr id="20489" name="Figura 68" hidden="1">
              <a:extLst>
                <a:ext uri="{63B3BB69-23CF-44E3-9099-C40C66FF867C}">
                  <a14:compatExt spid="_x0000_s20489"/>
                </a:ext>
                <a:ext uri="{FF2B5EF4-FFF2-40B4-BE49-F238E27FC236}">
                  <a16:creationId xmlns:a16="http://schemas.microsoft.com/office/drawing/2014/main" id="{00000000-0008-0000-0500-00000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476250</xdr:colOff>
          <xdr:row>173</xdr:row>
          <xdr:rowOff>19050</xdr:rowOff>
        </xdr:from>
        <xdr:to>
          <xdr:col>6</xdr:col>
          <xdr:colOff>704850</xdr:colOff>
          <xdr:row>174</xdr:row>
          <xdr:rowOff>19050</xdr:rowOff>
        </xdr:to>
        <xdr:sp macro="" textlink="">
          <xdr:nvSpPr>
            <xdr:cNvPr id="20490" name="Figura 70" hidden="1">
              <a:extLst>
                <a:ext uri="{63B3BB69-23CF-44E3-9099-C40C66FF867C}">
                  <a14:compatExt spid="_x0000_s20490"/>
                </a:ext>
                <a:ext uri="{FF2B5EF4-FFF2-40B4-BE49-F238E27FC236}">
                  <a16:creationId xmlns:a16="http://schemas.microsoft.com/office/drawing/2014/main" id="{00000000-0008-0000-0500-00000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393</xdr:row>
          <xdr:rowOff>47625</xdr:rowOff>
        </xdr:from>
        <xdr:to>
          <xdr:col>3</xdr:col>
          <xdr:colOff>504825</xdr:colOff>
          <xdr:row>394</xdr:row>
          <xdr:rowOff>47625</xdr:rowOff>
        </xdr:to>
        <xdr:sp macro="" textlink="">
          <xdr:nvSpPr>
            <xdr:cNvPr id="20491" name="Figura 75" hidden="1">
              <a:extLst>
                <a:ext uri="{63B3BB69-23CF-44E3-9099-C40C66FF867C}">
                  <a14:compatExt spid="_x0000_s20491"/>
                </a:ext>
                <a:ext uri="{FF2B5EF4-FFF2-40B4-BE49-F238E27FC236}">
                  <a16:creationId xmlns:a16="http://schemas.microsoft.com/office/drawing/2014/main" id="{00000000-0008-0000-0500-00000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396</xdr:row>
          <xdr:rowOff>142875</xdr:rowOff>
        </xdr:from>
        <xdr:to>
          <xdr:col>5</xdr:col>
          <xdr:colOff>85725</xdr:colOff>
          <xdr:row>398</xdr:row>
          <xdr:rowOff>95250</xdr:rowOff>
        </xdr:to>
        <xdr:sp macro="" textlink="">
          <xdr:nvSpPr>
            <xdr:cNvPr id="20492" name="Figura 96" hidden="1">
              <a:extLst>
                <a:ext uri="{63B3BB69-23CF-44E3-9099-C40C66FF867C}">
                  <a14:compatExt spid="_x0000_s20492"/>
                </a:ext>
                <a:ext uri="{FF2B5EF4-FFF2-40B4-BE49-F238E27FC236}">
                  <a16:creationId xmlns:a16="http://schemas.microsoft.com/office/drawing/2014/main" id="{00000000-0008-0000-0500-00000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436</xdr:row>
          <xdr:rowOff>19050</xdr:rowOff>
        </xdr:from>
        <xdr:to>
          <xdr:col>2</xdr:col>
          <xdr:colOff>695325</xdr:colOff>
          <xdr:row>437</xdr:row>
          <xdr:rowOff>66675</xdr:rowOff>
        </xdr:to>
        <xdr:sp macro="" textlink="">
          <xdr:nvSpPr>
            <xdr:cNvPr id="20493" name="Figura 105" hidden="1">
              <a:extLst>
                <a:ext uri="{63B3BB69-23CF-44E3-9099-C40C66FF867C}">
                  <a14:compatExt spid="_x0000_s20493"/>
                </a:ext>
                <a:ext uri="{FF2B5EF4-FFF2-40B4-BE49-F238E27FC236}">
                  <a16:creationId xmlns:a16="http://schemas.microsoft.com/office/drawing/2014/main" id="{00000000-0008-0000-0500-00000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191</xdr:row>
          <xdr:rowOff>85725</xdr:rowOff>
        </xdr:from>
        <xdr:to>
          <xdr:col>3</xdr:col>
          <xdr:colOff>247650</xdr:colOff>
          <xdr:row>193</xdr:row>
          <xdr:rowOff>85725</xdr:rowOff>
        </xdr:to>
        <xdr:sp macro="" textlink="">
          <xdr:nvSpPr>
            <xdr:cNvPr id="20494" name="Figura 130" hidden="1">
              <a:extLst>
                <a:ext uri="{63B3BB69-23CF-44E3-9099-C40C66FF867C}">
                  <a14:compatExt spid="_x0000_s20494"/>
                </a:ext>
                <a:ext uri="{FF2B5EF4-FFF2-40B4-BE49-F238E27FC236}">
                  <a16:creationId xmlns:a16="http://schemas.microsoft.com/office/drawing/2014/main" id="{00000000-0008-0000-0500-00000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191</xdr:row>
          <xdr:rowOff>85725</xdr:rowOff>
        </xdr:from>
        <xdr:to>
          <xdr:col>4</xdr:col>
          <xdr:colOff>314325</xdr:colOff>
          <xdr:row>193</xdr:row>
          <xdr:rowOff>85725</xdr:rowOff>
        </xdr:to>
        <xdr:sp macro="" textlink="">
          <xdr:nvSpPr>
            <xdr:cNvPr id="20495" name="Figura 131" hidden="1">
              <a:extLst>
                <a:ext uri="{63B3BB69-23CF-44E3-9099-C40C66FF867C}">
                  <a14:compatExt spid="_x0000_s20495"/>
                </a:ext>
                <a:ext uri="{FF2B5EF4-FFF2-40B4-BE49-F238E27FC236}">
                  <a16:creationId xmlns:a16="http://schemas.microsoft.com/office/drawing/2014/main" id="{00000000-0008-0000-0500-00000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84</xdr:row>
          <xdr:rowOff>28575</xdr:rowOff>
        </xdr:from>
        <xdr:to>
          <xdr:col>2</xdr:col>
          <xdr:colOff>323850</xdr:colOff>
          <xdr:row>85</xdr:row>
          <xdr:rowOff>38100</xdr:rowOff>
        </xdr:to>
        <xdr:sp macro="" textlink="">
          <xdr:nvSpPr>
            <xdr:cNvPr id="20496" name="Figura 132" hidden="1">
              <a:extLst>
                <a:ext uri="{63B3BB69-23CF-44E3-9099-C40C66FF867C}">
                  <a14:compatExt spid="_x0000_s20496"/>
                </a:ext>
                <a:ext uri="{FF2B5EF4-FFF2-40B4-BE49-F238E27FC236}">
                  <a16:creationId xmlns:a16="http://schemas.microsoft.com/office/drawing/2014/main" id="{00000000-0008-0000-0500-00001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236</xdr:row>
          <xdr:rowOff>180975</xdr:rowOff>
        </xdr:from>
        <xdr:to>
          <xdr:col>3</xdr:col>
          <xdr:colOff>390525</xdr:colOff>
          <xdr:row>238</xdr:row>
          <xdr:rowOff>38100</xdr:rowOff>
        </xdr:to>
        <xdr:sp macro="" textlink="">
          <xdr:nvSpPr>
            <xdr:cNvPr id="20497" name="Figura 142" hidden="1">
              <a:extLst>
                <a:ext uri="{63B3BB69-23CF-44E3-9099-C40C66FF867C}">
                  <a14:compatExt spid="_x0000_s20497"/>
                </a:ext>
                <a:ext uri="{FF2B5EF4-FFF2-40B4-BE49-F238E27FC236}">
                  <a16:creationId xmlns:a16="http://schemas.microsoft.com/office/drawing/2014/main" id="{00000000-0008-0000-0500-00001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240</xdr:row>
          <xdr:rowOff>76200</xdr:rowOff>
        </xdr:from>
        <xdr:to>
          <xdr:col>5</xdr:col>
          <xdr:colOff>47625</xdr:colOff>
          <xdr:row>242</xdr:row>
          <xdr:rowOff>85725</xdr:rowOff>
        </xdr:to>
        <xdr:sp macro="" textlink="">
          <xdr:nvSpPr>
            <xdr:cNvPr id="20498" name="Figura 151" hidden="1">
              <a:extLst>
                <a:ext uri="{63B3BB69-23CF-44E3-9099-C40C66FF867C}">
                  <a14:compatExt spid="_x0000_s20498"/>
                </a:ext>
                <a:ext uri="{FF2B5EF4-FFF2-40B4-BE49-F238E27FC236}">
                  <a16:creationId xmlns:a16="http://schemas.microsoft.com/office/drawing/2014/main" id="{00000000-0008-0000-0500-00001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242</xdr:row>
          <xdr:rowOff>104775</xdr:rowOff>
        </xdr:from>
        <xdr:to>
          <xdr:col>3</xdr:col>
          <xdr:colOff>123825</xdr:colOff>
          <xdr:row>244</xdr:row>
          <xdr:rowOff>57150</xdr:rowOff>
        </xdr:to>
        <xdr:sp macro="" textlink="">
          <xdr:nvSpPr>
            <xdr:cNvPr id="20499" name="Figura 152" hidden="1">
              <a:extLst>
                <a:ext uri="{63B3BB69-23CF-44E3-9099-C40C66FF867C}">
                  <a14:compatExt spid="_x0000_s20499"/>
                </a:ext>
                <a:ext uri="{FF2B5EF4-FFF2-40B4-BE49-F238E27FC236}">
                  <a16:creationId xmlns:a16="http://schemas.microsoft.com/office/drawing/2014/main" id="{00000000-0008-0000-0500-00001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240</xdr:row>
          <xdr:rowOff>123825</xdr:rowOff>
        </xdr:from>
        <xdr:to>
          <xdr:col>3</xdr:col>
          <xdr:colOff>276225</xdr:colOff>
          <xdr:row>242</xdr:row>
          <xdr:rowOff>0</xdr:rowOff>
        </xdr:to>
        <xdr:sp macro="" textlink="">
          <xdr:nvSpPr>
            <xdr:cNvPr id="20500" name="Figura 153" hidden="1">
              <a:extLst>
                <a:ext uri="{63B3BB69-23CF-44E3-9099-C40C66FF867C}">
                  <a14:compatExt spid="_x0000_s20500"/>
                </a:ext>
                <a:ext uri="{FF2B5EF4-FFF2-40B4-BE49-F238E27FC236}">
                  <a16:creationId xmlns:a16="http://schemas.microsoft.com/office/drawing/2014/main" id="{00000000-0008-0000-0500-00001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240</xdr:row>
          <xdr:rowOff>104775</xdr:rowOff>
        </xdr:from>
        <xdr:to>
          <xdr:col>7</xdr:col>
          <xdr:colOff>95250</xdr:colOff>
          <xdr:row>242</xdr:row>
          <xdr:rowOff>95250</xdr:rowOff>
        </xdr:to>
        <xdr:sp macro="" textlink="">
          <xdr:nvSpPr>
            <xdr:cNvPr id="20501" name="Figura 154" hidden="1">
              <a:extLst>
                <a:ext uri="{63B3BB69-23CF-44E3-9099-C40C66FF867C}">
                  <a14:compatExt spid="_x0000_s20501"/>
                </a:ext>
                <a:ext uri="{FF2B5EF4-FFF2-40B4-BE49-F238E27FC236}">
                  <a16:creationId xmlns:a16="http://schemas.microsoft.com/office/drawing/2014/main" id="{00000000-0008-0000-0500-00001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242</xdr:row>
          <xdr:rowOff>171450</xdr:rowOff>
        </xdr:from>
        <xdr:to>
          <xdr:col>5</xdr:col>
          <xdr:colOff>219075</xdr:colOff>
          <xdr:row>243</xdr:row>
          <xdr:rowOff>171450</xdr:rowOff>
        </xdr:to>
        <xdr:sp macro="" textlink="">
          <xdr:nvSpPr>
            <xdr:cNvPr id="20502" name="Figura 184" hidden="1">
              <a:extLst>
                <a:ext uri="{63B3BB69-23CF-44E3-9099-C40C66FF867C}">
                  <a14:compatExt spid="_x0000_s20502"/>
                </a:ext>
                <a:ext uri="{FF2B5EF4-FFF2-40B4-BE49-F238E27FC236}">
                  <a16:creationId xmlns:a16="http://schemas.microsoft.com/office/drawing/2014/main" id="{00000000-0008-0000-0500-00001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457200</xdr:colOff>
          <xdr:row>252</xdr:row>
          <xdr:rowOff>0</xdr:rowOff>
        </xdr:from>
        <xdr:to>
          <xdr:col>2</xdr:col>
          <xdr:colOff>714375</xdr:colOff>
          <xdr:row>253</xdr:row>
          <xdr:rowOff>38100</xdr:rowOff>
        </xdr:to>
        <xdr:sp macro="" textlink="">
          <xdr:nvSpPr>
            <xdr:cNvPr id="20503" name="Figura 186" hidden="1">
              <a:extLst>
                <a:ext uri="{63B3BB69-23CF-44E3-9099-C40C66FF867C}">
                  <a14:compatExt spid="_x0000_s20503"/>
                </a:ext>
                <a:ext uri="{FF2B5EF4-FFF2-40B4-BE49-F238E27FC236}">
                  <a16:creationId xmlns:a16="http://schemas.microsoft.com/office/drawing/2014/main" id="{00000000-0008-0000-0500-00001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265</xdr:row>
          <xdr:rowOff>0</xdr:rowOff>
        </xdr:from>
        <xdr:to>
          <xdr:col>3</xdr:col>
          <xdr:colOff>85725</xdr:colOff>
          <xdr:row>266</xdr:row>
          <xdr:rowOff>0</xdr:rowOff>
        </xdr:to>
        <xdr:sp macro="" textlink="">
          <xdr:nvSpPr>
            <xdr:cNvPr id="20504" name="Figura 187" hidden="1">
              <a:extLst>
                <a:ext uri="{63B3BB69-23CF-44E3-9099-C40C66FF867C}">
                  <a14:compatExt spid="_x0000_s20504"/>
                </a:ext>
                <a:ext uri="{FF2B5EF4-FFF2-40B4-BE49-F238E27FC236}">
                  <a16:creationId xmlns:a16="http://schemas.microsoft.com/office/drawing/2014/main" id="{00000000-0008-0000-0500-00001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286</xdr:row>
          <xdr:rowOff>19050</xdr:rowOff>
        </xdr:from>
        <xdr:to>
          <xdr:col>3</xdr:col>
          <xdr:colOff>104775</xdr:colOff>
          <xdr:row>287</xdr:row>
          <xdr:rowOff>19050</xdr:rowOff>
        </xdr:to>
        <xdr:sp macro="" textlink="">
          <xdr:nvSpPr>
            <xdr:cNvPr id="20505" name="Figura 188" hidden="1">
              <a:extLst>
                <a:ext uri="{63B3BB69-23CF-44E3-9099-C40C66FF867C}">
                  <a14:compatExt spid="_x0000_s20505"/>
                </a:ext>
                <a:ext uri="{FF2B5EF4-FFF2-40B4-BE49-F238E27FC236}">
                  <a16:creationId xmlns:a16="http://schemas.microsoft.com/office/drawing/2014/main" id="{00000000-0008-0000-0500-00001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581025</xdr:colOff>
          <xdr:row>410</xdr:row>
          <xdr:rowOff>0</xdr:rowOff>
        </xdr:from>
        <xdr:to>
          <xdr:col>7</xdr:col>
          <xdr:colOff>457200</xdr:colOff>
          <xdr:row>411</xdr:row>
          <xdr:rowOff>28575</xdr:rowOff>
        </xdr:to>
        <xdr:sp macro="" textlink="">
          <xdr:nvSpPr>
            <xdr:cNvPr id="20506" name="Figura 195" hidden="1">
              <a:extLst>
                <a:ext uri="{63B3BB69-23CF-44E3-9099-C40C66FF867C}">
                  <a14:compatExt spid="_x0000_s20506"/>
                </a:ext>
                <a:ext uri="{FF2B5EF4-FFF2-40B4-BE49-F238E27FC236}">
                  <a16:creationId xmlns:a16="http://schemas.microsoft.com/office/drawing/2014/main" id="{00000000-0008-0000-0500-00001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120</xdr:row>
          <xdr:rowOff>171450</xdr:rowOff>
        </xdr:from>
        <xdr:to>
          <xdr:col>5</xdr:col>
          <xdr:colOff>66675</xdr:colOff>
          <xdr:row>122</xdr:row>
          <xdr:rowOff>180975</xdr:rowOff>
        </xdr:to>
        <xdr:sp macro="" textlink="">
          <xdr:nvSpPr>
            <xdr:cNvPr id="20507" name="Figura 198" hidden="1">
              <a:extLst>
                <a:ext uri="{63B3BB69-23CF-44E3-9099-C40C66FF867C}">
                  <a14:compatExt spid="_x0000_s20507"/>
                </a:ext>
                <a:ext uri="{FF2B5EF4-FFF2-40B4-BE49-F238E27FC236}">
                  <a16:creationId xmlns:a16="http://schemas.microsoft.com/office/drawing/2014/main" id="{00000000-0008-0000-0500-00001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123</xdr:row>
          <xdr:rowOff>171450</xdr:rowOff>
        </xdr:from>
        <xdr:to>
          <xdr:col>4</xdr:col>
          <xdr:colOff>295275</xdr:colOff>
          <xdr:row>125</xdr:row>
          <xdr:rowOff>180975</xdr:rowOff>
        </xdr:to>
        <xdr:sp macro="" textlink="">
          <xdr:nvSpPr>
            <xdr:cNvPr id="20508" name="Figura 199" hidden="1">
              <a:extLst>
                <a:ext uri="{63B3BB69-23CF-44E3-9099-C40C66FF867C}">
                  <a14:compatExt spid="_x0000_s20508"/>
                </a:ext>
                <a:ext uri="{FF2B5EF4-FFF2-40B4-BE49-F238E27FC236}">
                  <a16:creationId xmlns:a16="http://schemas.microsoft.com/office/drawing/2014/main" id="{00000000-0008-0000-0500-00001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127</xdr:row>
          <xdr:rowOff>0</xdr:rowOff>
        </xdr:from>
        <xdr:to>
          <xdr:col>2</xdr:col>
          <xdr:colOff>28575</xdr:colOff>
          <xdr:row>128</xdr:row>
          <xdr:rowOff>171450</xdr:rowOff>
        </xdr:to>
        <xdr:sp macro="" textlink="">
          <xdr:nvSpPr>
            <xdr:cNvPr id="20509" name="Figura 200" hidden="1">
              <a:extLst>
                <a:ext uri="{63B3BB69-23CF-44E3-9099-C40C66FF867C}">
                  <a14:compatExt spid="_x0000_s20509"/>
                </a:ext>
                <a:ext uri="{FF2B5EF4-FFF2-40B4-BE49-F238E27FC236}">
                  <a16:creationId xmlns:a16="http://schemas.microsoft.com/office/drawing/2014/main" id="{00000000-0008-0000-0500-00001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590550</xdr:colOff>
          <xdr:row>514</xdr:row>
          <xdr:rowOff>152400</xdr:rowOff>
        </xdr:from>
        <xdr:to>
          <xdr:col>3</xdr:col>
          <xdr:colOff>161925</xdr:colOff>
          <xdr:row>516</xdr:row>
          <xdr:rowOff>28575</xdr:rowOff>
        </xdr:to>
        <xdr:sp macro="" textlink="">
          <xdr:nvSpPr>
            <xdr:cNvPr id="20510" name="Figura 251" hidden="1">
              <a:extLst>
                <a:ext uri="{63B3BB69-23CF-44E3-9099-C40C66FF867C}">
                  <a14:compatExt spid="_x0000_s20510"/>
                </a:ext>
                <a:ext uri="{FF2B5EF4-FFF2-40B4-BE49-F238E27FC236}">
                  <a16:creationId xmlns:a16="http://schemas.microsoft.com/office/drawing/2014/main" id="{00000000-0008-0000-0500-00001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479</xdr:row>
          <xdr:rowOff>76200</xdr:rowOff>
        </xdr:from>
        <xdr:to>
          <xdr:col>4</xdr:col>
          <xdr:colOff>0</xdr:colOff>
          <xdr:row>481</xdr:row>
          <xdr:rowOff>66675</xdr:rowOff>
        </xdr:to>
        <xdr:sp macro="" textlink="">
          <xdr:nvSpPr>
            <xdr:cNvPr id="20511" name="Figura 252" hidden="1">
              <a:extLst>
                <a:ext uri="{63B3BB69-23CF-44E3-9099-C40C66FF867C}">
                  <a14:compatExt spid="_x0000_s20511"/>
                </a:ext>
                <a:ext uri="{FF2B5EF4-FFF2-40B4-BE49-F238E27FC236}">
                  <a16:creationId xmlns:a16="http://schemas.microsoft.com/office/drawing/2014/main" id="{00000000-0008-0000-0500-00001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515</xdr:row>
          <xdr:rowOff>0</xdr:rowOff>
        </xdr:from>
        <xdr:to>
          <xdr:col>9</xdr:col>
          <xdr:colOff>523875</xdr:colOff>
          <xdr:row>516</xdr:row>
          <xdr:rowOff>28575</xdr:rowOff>
        </xdr:to>
        <xdr:sp macro="" textlink="">
          <xdr:nvSpPr>
            <xdr:cNvPr id="20512" name="Figura 253" hidden="1">
              <a:extLst>
                <a:ext uri="{63B3BB69-23CF-44E3-9099-C40C66FF867C}">
                  <a14:compatExt spid="_x0000_s20512"/>
                </a:ext>
                <a:ext uri="{FF2B5EF4-FFF2-40B4-BE49-F238E27FC236}">
                  <a16:creationId xmlns:a16="http://schemas.microsoft.com/office/drawing/2014/main" id="{00000000-0008-0000-0500-00002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333375</xdr:colOff>
          <xdr:row>487</xdr:row>
          <xdr:rowOff>180975</xdr:rowOff>
        </xdr:from>
        <xdr:to>
          <xdr:col>2</xdr:col>
          <xdr:colOff>0</xdr:colOff>
          <xdr:row>489</xdr:row>
          <xdr:rowOff>19050</xdr:rowOff>
        </xdr:to>
        <xdr:sp macro="" textlink="">
          <xdr:nvSpPr>
            <xdr:cNvPr id="20513" name="Figura 254" hidden="1">
              <a:extLst>
                <a:ext uri="{63B3BB69-23CF-44E3-9099-C40C66FF867C}">
                  <a14:compatExt spid="_x0000_s20513"/>
                </a:ext>
                <a:ext uri="{FF2B5EF4-FFF2-40B4-BE49-F238E27FC236}">
                  <a16:creationId xmlns:a16="http://schemas.microsoft.com/office/drawing/2014/main" id="{00000000-0008-0000-0500-00002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695325</xdr:colOff>
          <xdr:row>488</xdr:row>
          <xdr:rowOff>47625</xdr:rowOff>
        </xdr:from>
        <xdr:to>
          <xdr:col>8</xdr:col>
          <xdr:colOff>161925</xdr:colOff>
          <xdr:row>489</xdr:row>
          <xdr:rowOff>9525</xdr:rowOff>
        </xdr:to>
        <xdr:sp macro="" textlink="">
          <xdr:nvSpPr>
            <xdr:cNvPr id="20514" name="Figura 255" hidden="1">
              <a:extLst>
                <a:ext uri="{63B3BB69-23CF-44E3-9099-C40C66FF867C}">
                  <a14:compatExt spid="_x0000_s20514"/>
                </a:ext>
                <a:ext uri="{FF2B5EF4-FFF2-40B4-BE49-F238E27FC236}">
                  <a16:creationId xmlns:a16="http://schemas.microsoft.com/office/drawing/2014/main" id="{00000000-0008-0000-0500-00002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548</xdr:row>
          <xdr:rowOff>104775</xdr:rowOff>
        </xdr:from>
        <xdr:to>
          <xdr:col>6</xdr:col>
          <xdr:colOff>333375</xdr:colOff>
          <xdr:row>549</xdr:row>
          <xdr:rowOff>104775</xdr:rowOff>
        </xdr:to>
        <xdr:sp macro="" textlink="">
          <xdr:nvSpPr>
            <xdr:cNvPr id="20515" name="Figura 256" hidden="1">
              <a:extLst>
                <a:ext uri="{63B3BB69-23CF-44E3-9099-C40C66FF867C}">
                  <a14:compatExt spid="_x0000_s20515"/>
                </a:ext>
                <a:ext uri="{FF2B5EF4-FFF2-40B4-BE49-F238E27FC236}">
                  <a16:creationId xmlns:a16="http://schemas.microsoft.com/office/drawing/2014/main" id="{00000000-0008-0000-0500-00002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141</xdr:row>
          <xdr:rowOff>0</xdr:rowOff>
        </xdr:from>
        <xdr:to>
          <xdr:col>10</xdr:col>
          <xdr:colOff>514350</xdr:colOff>
          <xdr:row>156</xdr:row>
          <xdr:rowOff>9525</xdr:rowOff>
        </xdr:to>
        <xdr:sp macro="" textlink="">
          <xdr:nvSpPr>
            <xdr:cNvPr id="20516" name="Figura 263" hidden="1">
              <a:extLst>
                <a:ext uri="{63B3BB69-23CF-44E3-9099-C40C66FF867C}">
                  <a14:compatExt spid="_x0000_s20516"/>
                </a:ext>
                <a:ext uri="{FF2B5EF4-FFF2-40B4-BE49-F238E27FC236}">
                  <a16:creationId xmlns:a16="http://schemas.microsoft.com/office/drawing/2014/main" id="{00000000-0008-0000-0500-00002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504825</xdr:colOff>
          <xdr:row>538</xdr:row>
          <xdr:rowOff>0</xdr:rowOff>
        </xdr:from>
        <xdr:to>
          <xdr:col>4</xdr:col>
          <xdr:colOff>781050</xdr:colOff>
          <xdr:row>539</xdr:row>
          <xdr:rowOff>19050</xdr:rowOff>
        </xdr:to>
        <xdr:sp macro="" textlink="">
          <xdr:nvSpPr>
            <xdr:cNvPr id="20517" name="Figura 268" hidden="1">
              <a:extLst>
                <a:ext uri="{63B3BB69-23CF-44E3-9099-C40C66FF867C}">
                  <a14:compatExt spid="_x0000_s20517"/>
                </a:ext>
                <a:ext uri="{FF2B5EF4-FFF2-40B4-BE49-F238E27FC236}">
                  <a16:creationId xmlns:a16="http://schemas.microsoft.com/office/drawing/2014/main" id="{00000000-0008-0000-0500-00002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401</xdr:row>
          <xdr:rowOff>19050</xdr:rowOff>
        </xdr:from>
        <xdr:to>
          <xdr:col>4</xdr:col>
          <xdr:colOff>114300</xdr:colOff>
          <xdr:row>402</xdr:row>
          <xdr:rowOff>57150</xdr:rowOff>
        </xdr:to>
        <xdr:sp macro="" textlink="">
          <xdr:nvSpPr>
            <xdr:cNvPr id="20518" name="Figura 278" hidden="1">
              <a:extLst>
                <a:ext uri="{63B3BB69-23CF-44E3-9099-C40C66FF867C}">
                  <a14:compatExt spid="_x0000_s20518"/>
                </a:ext>
                <a:ext uri="{FF2B5EF4-FFF2-40B4-BE49-F238E27FC236}">
                  <a16:creationId xmlns:a16="http://schemas.microsoft.com/office/drawing/2014/main" id="{00000000-0008-0000-0500-00002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117</xdr:row>
          <xdr:rowOff>171450</xdr:rowOff>
        </xdr:from>
        <xdr:to>
          <xdr:col>4</xdr:col>
          <xdr:colOff>609600</xdr:colOff>
          <xdr:row>119</xdr:row>
          <xdr:rowOff>171450</xdr:rowOff>
        </xdr:to>
        <xdr:sp macro="" textlink="">
          <xdr:nvSpPr>
            <xdr:cNvPr id="20519" name="Figura 279" hidden="1">
              <a:extLst>
                <a:ext uri="{63B3BB69-23CF-44E3-9099-C40C66FF867C}">
                  <a14:compatExt spid="_x0000_s20519"/>
                </a:ext>
                <a:ext uri="{FF2B5EF4-FFF2-40B4-BE49-F238E27FC236}">
                  <a16:creationId xmlns:a16="http://schemas.microsoft.com/office/drawing/2014/main" id="{00000000-0008-0000-0500-00002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439</xdr:row>
          <xdr:rowOff>171450</xdr:rowOff>
        </xdr:from>
        <xdr:to>
          <xdr:col>5</xdr:col>
          <xdr:colOff>638175</xdr:colOff>
          <xdr:row>441</xdr:row>
          <xdr:rowOff>28575</xdr:rowOff>
        </xdr:to>
        <xdr:sp macro="" textlink="">
          <xdr:nvSpPr>
            <xdr:cNvPr id="20520" name="Figura 301" hidden="1">
              <a:extLst>
                <a:ext uri="{63B3BB69-23CF-44E3-9099-C40C66FF867C}">
                  <a14:compatExt spid="_x0000_s20520"/>
                </a:ext>
                <a:ext uri="{FF2B5EF4-FFF2-40B4-BE49-F238E27FC236}">
                  <a16:creationId xmlns:a16="http://schemas.microsoft.com/office/drawing/2014/main" id="{00000000-0008-0000-0500-00002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158</xdr:row>
          <xdr:rowOff>47625</xdr:rowOff>
        </xdr:from>
        <xdr:to>
          <xdr:col>4</xdr:col>
          <xdr:colOff>57150</xdr:colOff>
          <xdr:row>159</xdr:row>
          <xdr:rowOff>19050</xdr:rowOff>
        </xdr:to>
        <xdr:sp macro="" textlink="">
          <xdr:nvSpPr>
            <xdr:cNvPr id="20521" name="Figura 312" hidden="1">
              <a:extLst>
                <a:ext uri="{63B3BB69-23CF-44E3-9099-C40C66FF867C}">
                  <a14:compatExt spid="_x0000_s20521"/>
                </a:ext>
                <a:ext uri="{FF2B5EF4-FFF2-40B4-BE49-F238E27FC236}">
                  <a16:creationId xmlns:a16="http://schemas.microsoft.com/office/drawing/2014/main" id="{00000000-0008-0000-0500-00002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162</xdr:row>
          <xdr:rowOff>28575</xdr:rowOff>
        </xdr:from>
        <xdr:to>
          <xdr:col>5</xdr:col>
          <xdr:colOff>9525</xdr:colOff>
          <xdr:row>163</xdr:row>
          <xdr:rowOff>0</xdr:rowOff>
        </xdr:to>
        <xdr:sp macro="" textlink="">
          <xdr:nvSpPr>
            <xdr:cNvPr id="20522" name="Figura 313" hidden="1">
              <a:extLst>
                <a:ext uri="{63B3BB69-23CF-44E3-9099-C40C66FF867C}">
                  <a14:compatExt spid="_x0000_s20522"/>
                </a:ext>
                <a:ext uri="{FF2B5EF4-FFF2-40B4-BE49-F238E27FC236}">
                  <a16:creationId xmlns:a16="http://schemas.microsoft.com/office/drawing/2014/main" id="{00000000-0008-0000-0500-00002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163</xdr:row>
          <xdr:rowOff>104775</xdr:rowOff>
        </xdr:from>
        <xdr:to>
          <xdr:col>3</xdr:col>
          <xdr:colOff>628650</xdr:colOff>
          <xdr:row>165</xdr:row>
          <xdr:rowOff>66675</xdr:rowOff>
        </xdr:to>
        <xdr:sp macro="" textlink="">
          <xdr:nvSpPr>
            <xdr:cNvPr id="20523" name="Figura 314" hidden="1">
              <a:extLst>
                <a:ext uri="{63B3BB69-23CF-44E3-9099-C40C66FF867C}">
                  <a14:compatExt spid="_x0000_s20523"/>
                </a:ext>
                <a:ext uri="{FF2B5EF4-FFF2-40B4-BE49-F238E27FC236}">
                  <a16:creationId xmlns:a16="http://schemas.microsoft.com/office/drawing/2014/main" id="{00000000-0008-0000-0500-00002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166</xdr:row>
          <xdr:rowOff>28575</xdr:rowOff>
        </xdr:from>
        <xdr:to>
          <xdr:col>3</xdr:col>
          <xdr:colOff>38100</xdr:colOff>
          <xdr:row>167</xdr:row>
          <xdr:rowOff>0</xdr:rowOff>
        </xdr:to>
        <xdr:sp macro="" textlink="">
          <xdr:nvSpPr>
            <xdr:cNvPr id="20524" name="Figura 315" hidden="1">
              <a:extLst>
                <a:ext uri="{63B3BB69-23CF-44E3-9099-C40C66FF867C}">
                  <a14:compatExt spid="_x0000_s20524"/>
                </a:ext>
                <a:ext uri="{FF2B5EF4-FFF2-40B4-BE49-F238E27FC236}">
                  <a16:creationId xmlns:a16="http://schemas.microsoft.com/office/drawing/2014/main" id="{00000000-0008-0000-0500-00002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137</xdr:row>
          <xdr:rowOff>28575</xdr:rowOff>
        </xdr:from>
        <xdr:to>
          <xdr:col>4</xdr:col>
          <xdr:colOff>514350</xdr:colOff>
          <xdr:row>138</xdr:row>
          <xdr:rowOff>0</xdr:rowOff>
        </xdr:to>
        <xdr:sp macro="" textlink="">
          <xdr:nvSpPr>
            <xdr:cNvPr id="20525" name="Figura 316" hidden="1">
              <a:extLst>
                <a:ext uri="{63B3BB69-23CF-44E3-9099-C40C66FF867C}">
                  <a14:compatExt spid="_x0000_s20525"/>
                </a:ext>
                <a:ext uri="{FF2B5EF4-FFF2-40B4-BE49-F238E27FC236}">
                  <a16:creationId xmlns:a16="http://schemas.microsoft.com/office/drawing/2014/main" id="{00000000-0008-0000-0500-00002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417</xdr:row>
          <xdr:rowOff>47625</xdr:rowOff>
        </xdr:from>
        <xdr:to>
          <xdr:col>5</xdr:col>
          <xdr:colOff>104775</xdr:colOff>
          <xdr:row>418</xdr:row>
          <xdr:rowOff>57150</xdr:rowOff>
        </xdr:to>
        <xdr:sp macro="" textlink="">
          <xdr:nvSpPr>
            <xdr:cNvPr id="20526" name="Figura 317" hidden="1">
              <a:extLst>
                <a:ext uri="{63B3BB69-23CF-44E3-9099-C40C66FF867C}">
                  <a14:compatExt spid="_x0000_s20526"/>
                </a:ext>
                <a:ext uri="{FF2B5EF4-FFF2-40B4-BE49-F238E27FC236}">
                  <a16:creationId xmlns:a16="http://schemas.microsoft.com/office/drawing/2014/main" id="{00000000-0008-0000-0500-00002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457200</xdr:colOff>
          <xdr:row>255</xdr:row>
          <xdr:rowOff>0</xdr:rowOff>
        </xdr:from>
        <xdr:to>
          <xdr:col>5</xdr:col>
          <xdr:colOff>352425</xdr:colOff>
          <xdr:row>256</xdr:row>
          <xdr:rowOff>19050</xdr:rowOff>
        </xdr:to>
        <xdr:sp macro="" textlink="">
          <xdr:nvSpPr>
            <xdr:cNvPr id="20527" name="Figura 318" hidden="1">
              <a:extLst>
                <a:ext uri="{63B3BB69-23CF-44E3-9099-C40C66FF867C}">
                  <a14:compatExt spid="_x0000_s20527"/>
                </a:ext>
                <a:ext uri="{FF2B5EF4-FFF2-40B4-BE49-F238E27FC236}">
                  <a16:creationId xmlns:a16="http://schemas.microsoft.com/office/drawing/2014/main" id="{00000000-0008-0000-0500-00002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268</xdr:row>
          <xdr:rowOff>114300</xdr:rowOff>
        </xdr:from>
        <xdr:to>
          <xdr:col>4</xdr:col>
          <xdr:colOff>152400</xdr:colOff>
          <xdr:row>270</xdr:row>
          <xdr:rowOff>95250</xdr:rowOff>
        </xdr:to>
        <xdr:sp macro="" textlink="">
          <xdr:nvSpPr>
            <xdr:cNvPr id="20528" name="Figura 320" hidden="1">
              <a:extLst>
                <a:ext uri="{63B3BB69-23CF-44E3-9099-C40C66FF867C}">
                  <a14:compatExt spid="_x0000_s20528"/>
                </a:ext>
                <a:ext uri="{FF2B5EF4-FFF2-40B4-BE49-F238E27FC236}">
                  <a16:creationId xmlns:a16="http://schemas.microsoft.com/office/drawing/2014/main" id="{00000000-0008-0000-0500-00003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273</xdr:row>
          <xdr:rowOff>180975</xdr:rowOff>
        </xdr:from>
        <xdr:to>
          <xdr:col>6</xdr:col>
          <xdr:colOff>0</xdr:colOff>
          <xdr:row>275</xdr:row>
          <xdr:rowOff>38100</xdr:rowOff>
        </xdr:to>
        <xdr:sp macro="" textlink="">
          <xdr:nvSpPr>
            <xdr:cNvPr id="20529" name="Figura 321" hidden="1">
              <a:extLst>
                <a:ext uri="{63B3BB69-23CF-44E3-9099-C40C66FF867C}">
                  <a14:compatExt spid="_x0000_s20529"/>
                </a:ext>
                <a:ext uri="{FF2B5EF4-FFF2-40B4-BE49-F238E27FC236}">
                  <a16:creationId xmlns:a16="http://schemas.microsoft.com/office/drawing/2014/main" id="{00000000-0008-0000-0500-00003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277</xdr:row>
          <xdr:rowOff>0</xdr:rowOff>
        </xdr:from>
        <xdr:to>
          <xdr:col>5</xdr:col>
          <xdr:colOff>133350</xdr:colOff>
          <xdr:row>278</xdr:row>
          <xdr:rowOff>9525</xdr:rowOff>
        </xdr:to>
        <xdr:sp macro="" textlink="">
          <xdr:nvSpPr>
            <xdr:cNvPr id="20530" name="Figura 322" hidden="1">
              <a:extLst>
                <a:ext uri="{63B3BB69-23CF-44E3-9099-C40C66FF867C}">
                  <a14:compatExt spid="_x0000_s20530"/>
                </a:ext>
                <a:ext uri="{FF2B5EF4-FFF2-40B4-BE49-F238E27FC236}">
                  <a16:creationId xmlns:a16="http://schemas.microsoft.com/office/drawing/2014/main" id="{00000000-0008-0000-0500-00003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278</xdr:row>
          <xdr:rowOff>171450</xdr:rowOff>
        </xdr:from>
        <xdr:to>
          <xdr:col>4</xdr:col>
          <xdr:colOff>504825</xdr:colOff>
          <xdr:row>279</xdr:row>
          <xdr:rowOff>171450</xdr:rowOff>
        </xdr:to>
        <xdr:sp macro="" textlink="">
          <xdr:nvSpPr>
            <xdr:cNvPr id="20531" name="Figura 323" hidden="1">
              <a:extLst>
                <a:ext uri="{63B3BB69-23CF-44E3-9099-C40C66FF867C}">
                  <a14:compatExt spid="_x0000_s20531"/>
                </a:ext>
                <a:ext uri="{FF2B5EF4-FFF2-40B4-BE49-F238E27FC236}">
                  <a16:creationId xmlns:a16="http://schemas.microsoft.com/office/drawing/2014/main" id="{00000000-0008-0000-0500-00003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289</xdr:row>
          <xdr:rowOff>114300</xdr:rowOff>
        </xdr:from>
        <xdr:to>
          <xdr:col>3</xdr:col>
          <xdr:colOff>752475</xdr:colOff>
          <xdr:row>291</xdr:row>
          <xdr:rowOff>95250</xdr:rowOff>
        </xdr:to>
        <xdr:sp macro="" textlink="">
          <xdr:nvSpPr>
            <xdr:cNvPr id="20532" name="Figura 332" hidden="1">
              <a:extLst>
                <a:ext uri="{63B3BB69-23CF-44E3-9099-C40C66FF867C}">
                  <a14:compatExt spid="_x0000_s20532"/>
                </a:ext>
                <a:ext uri="{FF2B5EF4-FFF2-40B4-BE49-F238E27FC236}">
                  <a16:creationId xmlns:a16="http://schemas.microsoft.com/office/drawing/2014/main" id="{00000000-0008-0000-0500-00003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294</xdr:row>
          <xdr:rowOff>161925</xdr:rowOff>
        </xdr:from>
        <xdr:to>
          <xdr:col>5</xdr:col>
          <xdr:colOff>685800</xdr:colOff>
          <xdr:row>296</xdr:row>
          <xdr:rowOff>19050</xdr:rowOff>
        </xdr:to>
        <xdr:sp macro="" textlink="">
          <xdr:nvSpPr>
            <xdr:cNvPr id="20533" name="Figura 333" hidden="1">
              <a:extLst>
                <a:ext uri="{63B3BB69-23CF-44E3-9099-C40C66FF867C}">
                  <a14:compatExt spid="_x0000_s20533"/>
                </a:ext>
                <a:ext uri="{FF2B5EF4-FFF2-40B4-BE49-F238E27FC236}">
                  <a16:creationId xmlns:a16="http://schemas.microsoft.com/office/drawing/2014/main" id="{00000000-0008-0000-0500-00003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297</xdr:row>
          <xdr:rowOff>171450</xdr:rowOff>
        </xdr:from>
        <xdr:to>
          <xdr:col>4</xdr:col>
          <xdr:colOff>371475</xdr:colOff>
          <xdr:row>298</xdr:row>
          <xdr:rowOff>171450</xdr:rowOff>
        </xdr:to>
        <xdr:sp macro="" textlink="">
          <xdr:nvSpPr>
            <xdr:cNvPr id="20534" name="Figura 334" hidden="1">
              <a:extLst>
                <a:ext uri="{63B3BB69-23CF-44E3-9099-C40C66FF867C}">
                  <a14:compatExt spid="_x0000_s20534"/>
                </a:ext>
                <a:ext uri="{FF2B5EF4-FFF2-40B4-BE49-F238E27FC236}">
                  <a16:creationId xmlns:a16="http://schemas.microsoft.com/office/drawing/2014/main" id="{00000000-0008-0000-0500-00003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299</xdr:row>
          <xdr:rowOff>171450</xdr:rowOff>
        </xdr:from>
        <xdr:to>
          <xdr:col>4</xdr:col>
          <xdr:colOff>447675</xdr:colOff>
          <xdr:row>300</xdr:row>
          <xdr:rowOff>171450</xdr:rowOff>
        </xdr:to>
        <xdr:sp macro="" textlink="">
          <xdr:nvSpPr>
            <xdr:cNvPr id="20535" name="Figura 335" hidden="1">
              <a:extLst>
                <a:ext uri="{63B3BB69-23CF-44E3-9099-C40C66FF867C}">
                  <a14:compatExt spid="_x0000_s20535"/>
                </a:ext>
                <a:ext uri="{FF2B5EF4-FFF2-40B4-BE49-F238E27FC236}">
                  <a16:creationId xmlns:a16="http://schemas.microsoft.com/office/drawing/2014/main" id="{00000000-0008-0000-0500-00003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330</xdr:row>
          <xdr:rowOff>9525</xdr:rowOff>
        </xdr:from>
        <xdr:to>
          <xdr:col>3</xdr:col>
          <xdr:colOff>228600</xdr:colOff>
          <xdr:row>331</xdr:row>
          <xdr:rowOff>28575</xdr:rowOff>
        </xdr:to>
        <xdr:sp macro="" textlink="">
          <xdr:nvSpPr>
            <xdr:cNvPr id="20536" name="Figura 340" hidden="1">
              <a:extLst>
                <a:ext uri="{63B3BB69-23CF-44E3-9099-C40C66FF867C}">
                  <a14:compatExt spid="_x0000_s20536"/>
                </a:ext>
                <a:ext uri="{FF2B5EF4-FFF2-40B4-BE49-F238E27FC236}">
                  <a16:creationId xmlns:a16="http://schemas.microsoft.com/office/drawing/2014/main" id="{00000000-0008-0000-0500-00003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311</xdr:row>
          <xdr:rowOff>114300</xdr:rowOff>
        </xdr:from>
        <xdr:to>
          <xdr:col>3</xdr:col>
          <xdr:colOff>762000</xdr:colOff>
          <xdr:row>313</xdr:row>
          <xdr:rowOff>104775</xdr:rowOff>
        </xdr:to>
        <xdr:sp macro="" textlink="">
          <xdr:nvSpPr>
            <xdr:cNvPr id="20537" name="Figura 341" hidden="1">
              <a:extLst>
                <a:ext uri="{63B3BB69-23CF-44E3-9099-C40C66FF867C}">
                  <a14:compatExt spid="_x0000_s20537"/>
                </a:ext>
                <a:ext uri="{FF2B5EF4-FFF2-40B4-BE49-F238E27FC236}">
                  <a16:creationId xmlns:a16="http://schemas.microsoft.com/office/drawing/2014/main" id="{00000000-0008-0000-0500-00003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317</xdr:row>
          <xdr:rowOff>180975</xdr:rowOff>
        </xdr:from>
        <xdr:to>
          <xdr:col>5</xdr:col>
          <xdr:colOff>38100</xdr:colOff>
          <xdr:row>319</xdr:row>
          <xdr:rowOff>9525</xdr:rowOff>
        </xdr:to>
        <xdr:sp macro="" textlink="">
          <xdr:nvSpPr>
            <xdr:cNvPr id="20538" name="Figura 342" hidden="1">
              <a:extLst>
                <a:ext uri="{63B3BB69-23CF-44E3-9099-C40C66FF867C}">
                  <a14:compatExt spid="_x0000_s20538"/>
                </a:ext>
                <a:ext uri="{FF2B5EF4-FFF2-40B4-BE49-F238E27FC236}">
                  <a16:creationId xmlns:a16="http://schemas.microsoft.com/office/drawing/2014/main" id="{00000000-0008-0000-0500-00003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321</xdr:row>
          <xdr:rowOff>0</xdr:rowOff>
        </xdr:from>
        <xdr:to>
          <xdr:col>5</xdr:col>
          <xdr:colOff>276225</xdr:colOff>
          <xdr:row>322</xdr:row>
          <xdr:rowOff>47625</xdr:rowOff>
        </xdr:to>
        <xdr:sp macro="" textlink="">
          <xdr:nvSpPr>
            <xdr:cNvPr id="20539" name="Figura 343" hidden="1">
              <a:extLst>
                <a:ext uri="{63B3BB69-23CF-44E3-9099-C40C66FF867C}">
                  <a14:compatExt spid="_x0000_s20539"/>
                </a:ext>
                <a:ext uri="{FF2B5EF4-FFF2-40B4-BE49-F238E27FC236}">
                  <a16:creationId xmlns:a16="http://schemas.microsoft.com/office/drawing/2014/main" id="{00000000-0008-0000-0500-00003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322</xdr:row>
          <xdr:rowOff>161925</xdr:rowOff>
        </xdr:from>
        <xdr:to>
          <xdr:col>4</xdr:col>
          <xdr:colOff>533400</xdr:colOff>
          <xdr:row>323</xdr:row>
          <xdr:rowOff>161925</xdr:rowOff>
        </xdr:to>
        <xdr:sp macro="" textlink="">
          <xdr:nvSpPr>
            <xdr:cNvPr id="20540" name="Figura 344" hidden="1">
              <a:extLst>
                <a:ext uri="{63B3BB69-23CF-44E3-9099-C40C66FF867C}">
                  <a14:compatExt spid="_x0000_s20540"/>
                </a:ext>
                <a:ext uri="{FF2B5EF4-FFF2-40B4-BE49-F238E27FC236}">
                  <a16:creationId xmlns:a16="http://schemas.microsoft.com/office/drawing/2014/main" id="{00000000-0008-0000-0500-00003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374</xdr:row>
          <xdr:rowOff>114300</xdr:rowOff>
        </xdr:from>
        <xdr:to>
          <xdr:col>3</xdr:col>
          <xdr:colOff>619125</xdr:colOff>
          <xdr:row>376</xdr:row>
          <xdr:rowOff>95250</xdr:rowOff>
        </xdr:to>
        <xdr:sp macro="" textlink="">
          <xdr:nvSpPr>
            <xdr:cNvPr id="20541" name="Figura 345" hidden="1">
              <a:extLst>
                <a:ext uri="{63B3BB69-23CF-44E3-9099-C40C66FF867C}">
                  <a14:compatExt spid="_x0000_s20541"/>
                </a:ext>
                <a:ext uri="{FF2B5EF4-FFF2-40B4-BE49-F238E27FC236}">
                  <a16:creationId xmlns:a16="http://schemas.microsoft.com/office/drawing/2014/main" id="{00000000-0008-0000-0500-00003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380</xdr:row>
          <xdr:rowOff>0</xdr:rowOff>
        </xdr:from>
        <xdr:to>
          <xdr:col>4</xdr:col>
          <xdr:colOff>523875</xdr:colOff>
          <xdr:row>381</xdr:row>
          <xdr:rowOff>19050</xdr:rowOff>
        </xdr:to>
        <xdr:sp macro="" textlink="">
          <xdr:nvSpPr>
            <xdr:cNvPr id="20542" name="Figura 346" hidden="1">
              <a:extLst>
                <a:ext uri="{63B3BB69-23CF-44E3-9099-C40C66FF867C}">
                  <a14:compatExt spid="_x0000_s20542"/>
                </a:ext>
                <a:ext uri="{FF2B5EF4-FFF2-40B4-BE49-F238E27FC236}">
                  <a16:creationId xmlns:a16="http://schemas.microsoft.com/office/drawing/2014/main" id="{00000000-0008-0000-0500-00003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383</xdr:row>
          <xdr:rowOff>19050</xdr:rowOff>
        </xdr:from>
        <xdr:to>
          <xdr:col>4</xdr:col>
          <xdr:colOff>419100</xdr:colOff>
          <xdr:row>384</xdr:row>
          <xdr:rowOff>19050</xdr:rowOff>
        </xdr:to>
        <xdr:sp macro="" textlink="">
          <xdr:nvSpPr>
            <xdr:cNvPr id="20543" name="Figura 347" hidden="1">
              <a:extLst>
                <a:ext uri="{63B3BB69-23CF-44E3-9099-C40C66FF867C}">
                  <a14:compatExt spid="_x0000_s20543"/>
                </a:ext>
                <a:ext uri="{FF2B5EF4-FFF2-40B4-BE49-F238E27FC236}">
                  <a16:creationId xmlns:a16="http://schemas.microsoft.com/office/drawing/2014/main" id="{00000000-0008-0000-0500-00003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384</xdr:row>
          <xdr:rowOff>161925</xdr:rowOff>
        </xdr:from>
        <xdr:to>
          <xdr:col>4</xdr:col>
          <xdr:colOff>447675</xdr:colOff>
          <xdr:row>385</xdr:row>
          <xdr:rowOff>161925</xdr:rowOff>
        </xdr:to>
        <xdr:sp macro="" textlink="">
          <xdr:nvSpPr>
            <xdr:cNvPr id="20544" name="Figura 348" hidden="1">
              <a:extLst>
                <a:ext uri="{63B3BB69-23CF-44E3-9099-C40C66FF867C}">
                  <a14:compatExt spid="_x0000_s20544"/>
                </a:ext>
                <a:ext uri="{FF2B5EF4-FFF2-40B4-BE49-F238E27FC236}">
                  <a16:creationId xmlns:a16="http://schemas.microsoft.com/office/drawing/2014/main" id="{00000000-0008-0000-0500-00004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337</xdr:row>
          <xdr:rowOff>0</xdr:rowOff>
        </xdr:from>
        <xdr:to>
          <xdr:col>3</xdr:col>
          <xdr:colOff>180975</xdr:colOff>
          <xdr:row>338</xdr:row>
          <xdr:rowOff>0</xdr:rowOff>
        </xdr:to>
        <xdr:sp macro="" textlink="">
          <xdr:nvSpPr>
            <xdr:cNvPr id="20545" name="Figura 350" hidden="1">
              <a:extLst>
                <a:ext uri="{63B3BB69-23CF-44E3-9099-C40C66FF867C}">
                  <a14:compatExt spid="_x0000_s20545"/>
                </a:ext>
                <a:ext uri="{FF2B5EF4-FFF2-40B4-BE49-F238E27FC236}">
                  <a16:creationId xmlns:a16="http://schemas.microsoft.com/office/drawing/2014/main" id="{00000000-0008-0000-0500-00004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308</xdr:row>
          <xdr:rowOff>0</xdr:rowOff>
        </xdr:from>
        <xdr:to>
          <xdr:col>3</xdr:col>
          <xdr:colOff>742950</xdr:colOff>
          <xdr:row>309</xdr:row>
          <xdr:rowOff>9525</xdr:rowOff>
        </xdr:to>
        <xdr:sp macro="" textlink="">
          <xdr:nvSpPr>
            <xdr:cNvPr id="20546" name="Figura 351" hidden="1">
              <a:extLst>
                <a:ext uri="{63B3BB69-23CF-44E3-9099-C40C66FF867C}">
                  <a14:compatExt spid="_x0000_s20546"/>
                </a:ext>
                <a:ext uri="{FF2B5EF4-FFF2-40B4-BE49-F238E27FC236}">
                  <a16:creationId xmlns:a16="http://schemas.microsoft.com/office/drawing/2014/main" id="{00000000-0008-0000-0500-00004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95</xdr:row>
          <xdr:rowOff>171450</xdr:rowOff>
        </xdr:from>
        <xdr:to>
          <xdr:col>2</xdr:col>
          <xdr:colOff>466725</xdr:colOff>
          <xdr:row>97</xdr:row>
          <xdr:rowOff>9525</xdr:rowOff>
        </xdr:to>
        <xdr:sp macro="" textlink="">
          <xdr:nvSpPr>
            <xdr:cNvPr id="20547" name="Figura 352" hidden="1">
              <a:extLst>
                <a:ext uri="{63B3BB69-23CF-44E3-9099-C40C66FF867C}">
                  <a14:compatExt spid="_x0000_s20547"/>
                </a:ext>
                <a:ext uri="{FF2B5EF4-FFF2-40B4-BE49-F238E27FC236}">
                  <a16:creationId xmlns:a16="http://schemas.microsoft.com/office/drawing/2014/main" id="{00000000-0008-0000-0500-00004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96</xdr:row>
          <xdr:rowOff>28575</xdr:rowOff>
        </xdr:from>
        <xdr:to>
          <xdr:col>5</xdr:col>
          <xdr:colOff>0</xdr:colOff>
          <xdr:row>97</xdr:row>
          <xdr:rowOff>0</xdr:rowOff>
        </xdr:to>
        <xdr:sp macro="" textlink="">
          <xdr:nvSpPr>
            <xdr:cNvPr id="20548" name="Figura 353" hidden="1">
              <a:extLst>
                <a:ext uri="{63B3BB69-23CF-44E3-9099-C40C66FF867C}">
                  <a14:compatExt spid="_x0000_s20548"/>
                </a:ext>
                <a:ext uri="{FF2B5EF4-FFF2-40B4-BE49-F238E27FC236}">
                  <a16:creationId xmlns:a16="http://schemas.microsoft.com/office/drawing/2014/main" id="{00000000-0008-0000-0500-00004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114</xdr:row>
          <xdr:rowOff>0</xdr:rowOff>
        </xdr:from>
        <xdr:to>
          <xdr:col>3</xdr:col>
          <xdr:colOff>438150</xdr:colOff>
          <xdr:row>115</xdr:row>
          <xdr:rowOff>9525</xdr:rowOff>
        </xdr:to>
        <xdr:sp macro="" textlink="">
          <xdr:nvSpPr>
            <xdr:cNvPr id="20549" name="Figura 354" hidden="1">
              <a:extLst>
                <a:ext uri="{63B3BB69-23CF-44E3-9099-C40C66FF867C}">
                  <a14:compatExt spid="_x0000_s20549"/>
                </a:ext>
                <a:ext uri="{FF2B5EF4-FFF2-40B4-BE49-F238E27FC236}">
                  <a16:creationId xmlns:a16="http://schemas.microsoft.com/office/drawing/2014/main" id="{00000000-0008-0000-0500-00004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115</xdr:row>
          <xdr:rowOff>114300</xdr:rowOff>
        </xdr:from>
        <xdr:to>
          <xdr:col>2</xdr:col>
          <xdr:colOff>200025</xdr:colOff>
          <xdr:row>117</xdr:row>
          <xdr:rowOff>104775</xdr:rowOff>
        </xdr:to>
        <xdr:sp macro="" textlink="">
          <xdr:nvSpPr>
            <xdr:cNvPr id="20550" name="Figura 355" hidden="1">
              <a:extLst>
                <a:ext uri="{63B3BB69-23CF-44E3-9099-C40C66FF867C}">
                  <a14:compatExt spid="_x0000_s20550"/>
                </a:ext>
                <a:ext uri="{FF2B5EF4-FFF2-40B4-BE49-F238E27FC236}">
                  <a16:creationId xmlns:a16="http://schemas.microsoft.com/office/drawing/2014/main" id="{00000000-0008-0000-0500-00004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</xdr:colOff>
          <xdr:row>160</xdr:row>
          <xdr:rowOff>28575</xdr:rowOff>
        </xdr:from>
        <xdr:to>
          <xdr:col>5</xdr:col>
          <xdr:colOff>238125</xdr:colOff>
          <xdr:row>160</xdr:row>
          <xdr:rowOff>161925</xdr:rowOff>
        </xdr:to>
        <xdr:sp macro="" textlink="">
          <xdr:nvSpPr>
            <xdr:cNvPr id="20551" name="Figura 359" hidden="1">
              <a:extLst>
                <a:ext uri="{63B3BB69-23CF-44E3-9099-C40C66FF867C}">
                  <a14:compatExt spid="_x0000_s20551"/>
                </a:ext>
                <a:ext uri="{FF2B5EF4-FFF2-40B4-BE49-F238E27FC236}">
                  <a16:creationId xmlns:a16="http://schemas.microsoft.com/office/drawing/2014/main" id="{00000000-0008-0000-0500-00004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609600</xdr:colOff>
          <xdr:row>164</xdr:row>
          <xdr:rowOff>38100</xdr:rowOff>
        </xdr:from>
        <xdr:to>
          <xdr:col>5</xdr:col>
          <xdr:colOff>123825</xdr:colOff>
          <xdr:row>164</xdr:row>
          <xdr:rowOff>180975</xdr:rowOff>
        </xdr:to>
        <xdr:sp macro="" textlink="">
          <xdr:nvSpPr>
            <xdr:cNvPr id="20552" name="Figura 360" hidden="1">
              <a:extLst>
                <a:ext uri="{63B3BB69-23CF-44E3-9099-C40C66FF867C}">
                  <a14:compatExt spid="_x0000_s20552"/>
                </a:ext>
                <a:ext uri="{FF2B5EF4-FFF2-40B4-BE49-F238E27FC236}">
                  <a16:creationId xmlns:a16="http://schemas.microsoft.com/office/drawing/2014/main" id="{00000000-0008-0000-0500-00004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609600</xdr:colOff>
          <xdr:row>168</xdr:row>
          <xdr:rowOff>38100</xdr:rowOff>
        </xdr:from>
        <xdr:to>
          <xdr:col>5</xdr:col>
          <xdr:colOff>123825</xdr:colOff>
          <xdr:row>168</xdr:row>
          <xdr:rowOff>180975</xdr:rowOff>
        </xdr:to>
        <xdr:sp macro="" textlink="">
          <xdr:nvSpPr>
            <xdr:cNvPr id="20553" name="Figura 361" hidden="1">
              <a:extLst>
                <a:ext uri="{63B3BB69-23CF-44E3-9099-C40C66FF867C}">
                  <a14:compatExt spid="_x0000_s20553"/>
                </a:ext>
                <a:ext uri="{FF2B5EF4-FFF2-40B4-BE49-F238E27FC236}">
                  <a16:creationId xmlns:a16="http://schemas.microsoft.com/office/drawing/2014/main" id="{00000000-0008-0000-0500-00004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243</xdr:row>
          <xdr:rowOff>47625</xdr:rowOff>
        </xdr:from>
        <xdr:to>
          <xdr:col>6</xdr:col>
          <xdr:colOff>209550</xdr:colOff>
          <xdr:row>243</xdr:row>
          <xdr:rowOff>180975</xdr:rowOff>
        </xdr:to>
        <xdr:sp macro="" textlink="">
          <xdr:nvSpPr>
            <xdr:cNvPr id="20554" name="Figura 362" hidden="1">
              <a:extLst>
                <a:ext uri="{63B3BB69-23CF-44E3-9099-C40C66FF867C}">
                  <a14:compatExt spid="_x0000_s20554"/>
                </a:ext>
                <a:ext uri="{FF2B5EF4-FFF2-40B4-BE49-F238E27FC236}">
                  <a16:creationId xmlns:a16="http://schemas.microsoft.com/office/drawing/2014/main" id="{00000000-0008-0000-0500-00004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366</xdr:row>
          <xdr:rowOff>114300</xdr:rowOff>
        </xdr:from>
        <xdr:to>
          <xdr:col>5</xdr:col>
          <xdr:colOff>0</xdr:colOff>
          <xdr:row>368</xdr:row>
          <xdr:rowOff>95250</xdr:rowOff>
        </xdr:to>
        <xdr:sp macro="" textlink="">
          <xdr:nvSpPr>
            <xdr:cNvPr id="20555" name="Figura 378" hidden="1">
              <a:extLst>
                <a:ext uri="{63B3BB69-23CF-44E3-9099-C40C66FF867C}">
                  <a14:compatExt spid="_x0000_s20555"/>
                </a:ext>
                <a:ext uri="{FF2B5EF4-FFF2-40B4-BE49-F238E27FC236}">
                  <a16:creationId xmlns:a16="http://schemas.microsoft.com/office/drawing/2014/main" id="{00000000-0008-0000-0500-00004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333</xdr:row>
          <xdr:rowOff>0</xdr:rowOff>
        </xdr:from>
        <xdr:to>
          <xdr:col>4</xdr:col>
          <xdr:colOff>257175</xdr:colOff>
          <xdr:row>334</xdr:row>
          <xdr:rowOff>19050</xdr:rowOff>
        </xdr:to>
        <xdr:sp macro="" textlink="">
          <xdr:nvSpPr>
            <xdr:cNvPr id="20556" name="Figura 379" hidden="1">
              <a:extLst>
                <a:ext uri="{63B3BB69-23CF-44E3-9099-C40C66FF867C}">
                  <a14:compatExt spid="_x0000_s20556"/>
                </a:ext>
                <a:ext uri="{FF2B5EF4-FFF2-40B4-BE49-F238E27FC236}">
                  <a16:creationId xmlns:a16="http://schemas.microsoft.com/office/drawing/2014/main" id="{00000000-0008-0000-0500-00004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341</xdr:row>
          <xdr:rowOff>171450</xdr:rowOff>
        </xdr:from>
        <xdr:to>
          <xdr:col>4</xdr:col>
          <xdr:colOff>504825</xdr:colOff>
          <xdr:row>343</xdr:row>
          <xdr:rowOff>0</xdr:rowOff>
        </xdr:to>
        <xdr:sp macro="" textlink="">
          <xdr:nvSpPr>
            <xdr:cNvPr id="20557" name="Figura 391" hidden="1">
              <a:extLst>
                <a:ext uri="{63B3BB69-23CF-44E3-9099-C40C66FF867C}">
                  <a14:compatExt spid="_x0000_s20557"/>
                </a:ext>
                <a:ext uri="{FF2B5EF4-FFF2-40B4-BE49-F238E27FC236}">
                  <a16:creationId xmlns:a16="http://schemas.microsoft.com/office/drawing/2014/main" id="{00000000-0008-0000-0500-00004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345</xdr:row>
          <xdr:rowOff>114300</xdr:rowOff>
        </xdr:from>
        <xdr:to>
          <xdr:col>7</xdr:col>
          <xdr:colOff>333375</xdr:colOff>
          <xdr:row>347</xdr:row>
          <xdr:rowOff>95250</xdr:rowOff>
        </xdr:to>
        <xdr:sp macro="" textlink="">
          <xdr:nvSpPr>
            <xdr:cNvPr id="20558" name="Figura 392" hidden="1">
              <a:extLst>
                <a:ext uri="{63B3BB69-23CF-44E3-9099-C40C66FF867C}">
                  <a14:compatExt spid="_x0000_s20558"/>
                </a:ext>
                <a:ext uri="{FF2B5EF4-FFF2-40B4-BE49-F238E27FC236}">
                  <a16:creationId xmlns:a16="http://schemas.microsoft.com/office/drawing/2014/main" id="{00000000-0008-0000-0500-00004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209550</xdr:colOff>
          <xdr:row>349</xdr:row>
          <xdr:rowOff>171450</xdr:rowOff>
        </xdr:from>
        <xdr:to>
          <xdr:col>4</xdr:col>
          <xdr:colOff>752475</xdr:colOff>
          <xdr:row>351</xdr:row>
          <xdr:rowOff>0</xdr:rowOff>
        </xdr:to>
        <xdr:sp macro="" textlink="">
          <xdr:nvSpPr>
            <xdr:cNvPr id="20559" name="Figura 393" hidden="1">
              <a:extLst>
                <a:ext uri="{63B3BB69-23CF-44E3-9099-C40C66FF867C}">
                  <a14:compatExt spid="_x0000_s20559"/>
                </a:ext>
                <a:ext uri="{FF2B5EF4-FFF2-40B4-BE49-F238E27FC236}">
                  <a16:creationId xmlns:a16="http://schemas.microsoft.com/office/drawing/2014/main" id="{00000000-0008-0000-0500-00004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352</xdr:row>
          <xdr:rowOff>171450</xdr:rowOff>
        </xdr:from>
        <xdr:to>
          <xdr:col>5</xdr:col>
          <xdr:colOff>209550</xdr:colOff>
          <xdr:row>354</xdr:row>
          <xdr:rowOff>0</xdr:rowOff>
        </xdr:to>
        <xdr:sp macro="" textlink="">
          <xdr:nvSpPr>
            <xdr:cNvPr id="20560" name="Figura 394" hidden="1">
              <a:extLst>
                <a:ext uri="{63B3BB69-23CF-44E3-9099-C40C66FF867C}">
                  <a14:compatExt spid="_x0000_s20560"/>
                </a:ext>
                <a:ext uri="{FF2B5EF4-FFF2-40B4-BE49-F238E27FC236}">
                  <a16:creationId xmlns:a16="http://schemas.microsoft.com/office/drawing/2014/main" id="{00000000-0008-0000-0500-00005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354</xdr:row>
          <xdr:rowOff>171450</xdr:rowOff>
        </xdr:from>
        <xdr:to>
          <xdr:col>5</xdr:col>
          <xdr:colOff>361950</xdr:colOff>
          <xdr:row>356</xdr:row>
          <xdr:rowOff>0</xdr:rowOff>
        </xdr:to>
        <xdr:sp macro="" textlink="">
          <xdr:nvSpPr>
            <xdr:cNvPr id="20561" name="Figura 395" hidden="1">
              <a:extLst>
                <a:ext uri="{63B3BB69-23CF-44E3-9099-C40C66FF867C}">
                  <a14:compatExt spid="_x0000_s20561"/>
                </a:ext>
                <a:ext uri="{FF2B5EF4-FFF2-40B4-BE49-F238E27FC236}">
                  <a16:creationId xmlns:a16="http://schemas.microsoft.com/office/drawing/2014/main" id="{00000000-0008-0000-0500-00005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356</xdr:row>
          <xdr:rowOff>171450</xdr:rowOff>
        </xdr:from>
        <xdr:to>
          <xdr:col>6</xdr:col>
          <xdr:colOff>133350</xdr:colOff>
          <xdr:row>358</xdr:row>
          <xdr:rowOff>0</xdr:rowOff>
        </xdr:to>
        <xdr:sp macro="" textlink="">
          <xdr:nvSpPr>
            <xdr:cNvPr id="20562" name="Figura 396" hidden="1">
              <a:extLst>
                <a:ext uri="{63B3BB69-23CF-44E3-9099-C40C66FF867C}">
                  <a14:compatExt spid="_x0000_s20562"/>
                </a:ext>
                <a:ext uri="{FF2B5EF4-FFF2-40B4-BE49-F238E27FC236}">
                  <a16:creationId xmlns:a16="http://schemas.microsoft.com/office/drawing/2014/main" id="{00000000-0008-0000-0500-00005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370</xdr:row>
          <xdr:rowOff>0</xdr:rowOff>
        </xdr:from>
        <xdr:to>
          <xdr:col>4</xdr:col>
          <xdr:colOff>733425</xdr:colOff>
          <xdr:row>371</xdr:row>
          <xdr:rowOff>47625</xdr:rowOff>
        </xdr:to>
        <xdr:sp macro="" textlink="">
          <xdr:nvSpPr>
            <xdr:cNvPr id="20563" name="Figura 397" hidden="1">
              <a:extLst>
                <a:ext uri="{63B3BB69-23CF-44E3-9099-C40C66FF867C}">
                  <a14:compatExt spid="_x0000_s20563"/>
                </a:ext>
                <a:ext uri="{FF2B5EF4-FFF2-40B4-BE49-F238E27FC236}">
                  <a16:creationId xmlns:a16="http://schemas.microsoft.com/office/drawing/2014/main" id="{00000000-0008-0000-0500-00005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359</xdr:row>
          <xdr:rowOff>0</xdr:rowOff>
        </xdr:from>
        <xdr:to>
          <xdr:col>6</xdr:col>
          <xdr:colOff>390525</xdr:colOff>
          <xdr:row>360</xdr:row>
          <xdr:rowOff>47625</xdr:rowOff>
        </xdr:to>
        <xdr:sp macro="" textlink="">
          <xdr:nvSpPr>
            <xdr:cNvPr id="20564" name="Figura 398" hidden="1">
              <a:extLst>
                <a:ext uri="{63B3BB69-23CF-44E3-9099-C40C66FF867C}">
                  <a14:compatExt spid="_x0000_s20564"/>
                </a:ext>
                <a:ext uri="{FF2B5EF4-FFF2-40B4-BE49-F238E27FC236}">
                  <a16:creationId xmlns:a16="http://schemas.microsoft.com/office/drawing/2014/main" id="{00000000-0008-0000-0500-00005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361</xdr:row>
          <xdr:rowOff>0</xdr:rowOff>
        </xdr:from>
        <xdr:to>
          <xdr:col>6</xdr:col>
          <xdr:colOff>152400</xdr:colOff>
          <xdr:row>362</xdr:row>
          <xdr:rowOff>47625</xdr:rowOff>
        </xdr:to>
        <xdr:sp macro="" textlink="">
          <xdr:nvSpPr>
            <xdr:cNvPr id="20565" name="Figura 399" hidden="1">
              <a:extLst>
                <a:ext uri="{63B3BB69-23CF-44E3-9099-C40C66FF867C}">
                  <a14:compatExt spid="_x0000_s20565"/>
                </a:ext>
                <a:ext uri="{FF2B5EF4-FFF2-40B4-BE49-F238E27FC236}">
                  <a16:creationId xmlns:a16="http://schemas.microsoft.com/office/drawing/2014/main" id="{00000000-0008-0000-0500-00005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362</xdr:row>
          <xdr:rowOff>171450</xdr:rowOff>
        </xdr:from>
        <xdr:to>
          <xdr:col>5</xdr:col>
          <xdr:colOff>381000</xdr:colOff>
          <xdr:row>364</xdr:row>
          <xdr:rowOff>0</xdr:rowOff>
        </xdr:to>
        <xdr:sp macro="" textlink="">
          <xdr:nvSpPr>
            <xdr:cNvPr id="20566" name="Figura 400" hidden="1">
              <a:extLst>
                <a:ext uri="{63B3BB69-23CF-44E3-9099-C40C66FF867C}">
                  <a14:compatExt spid="_x0000_s20566"/>
                </a:ext>
                <a:ext uri="{FF2B5EF4-FFF2-40B4-BE49-F238E27FC236}">
                  <a16:creationId xmlns:a16="http://schemas.microsoft.com/office/drawing/2014/main" id="{00000000-0008-0000-0500-00005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425</xdr:row>
          <xdr:rowOff>0</xdr:rowOff>
        </xdr:from>
        <xdr:to>
          <xdr:col>4</xdr:col>
          <xdr:colOff>38100</xdr:colOff>
          <xdr:row>426</xdr:row>
          <xdr:rowOff>19050</xdr:rowOff>
        </xdr:to>
        <xdr:sp macro="" textlink="">
          <xdr:nvSpPr>
            <xdr:cNvPr id="20567" name="Figura 402" hidden="1">
              <a:extLst>
                <a:ext uri="{63B3BB69-23CF-44E3-9099-C40C66FF867C}">
                  <a14:compatExt spid="_x0000_s20567"/>
                </a:ext>
                <a:ext uri="{FF2B5EF4-FFF2-40B4-BE49-F238E27FC236}">
                  <a16:creationId xmlns:a16="http://schemas.microsoft.com/office/drawing/2014/main" id="{00000000-0008-0000-0500-00005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447</xdr:row>
          <xdr:rowOff>28575</xdr:rowOff>
        </xdr:from>
        <xdr:to>
          <xdr:col>5</xdr:col>
          <xdr:colOff>381000</xdr:colOff>
          <xdr:row>448</xdr:row>
          <xdr:rowOff>76200</xdr:rowOff>
        </xdr:to>
        <xdr:sp macro="" textlink="">
          <xdr:nvSpPr>
            <xdr:cNvPr id="20568" name="Figura 403" hidden="1">
              <a:extLst>
                <a:ext uri="{63B3BB69-23CF-44E3-9099-C40C66FF867C}">
                  <a14:compatExt spid="_x0000_s20568"/>
                </a:ext>
                <a:ext uri="{FF2B5EF4-FFF2-40B4-BE49-F238E27FC236}">
                  <a16:creationId xmlns:a16="http://schemas.microsoft.com/office/drawing/2014/main" id="{00000000-0008-0000-0500-00005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449</xdr:row>
          <xdr:rowOff>28575</xdr:rowOff>
        </xdr:from>
        <xdr:to>
          <xdr:col>5</xdr:col>
          <xdr:colOff>152400</xdr:colOff>
          <xdr:row>450</xdr:row>
          <xdr:rowOff>76200</xdr:rowOff>
        </xdr:to>
        <xdr:sp macro="" textlink="">
          <xdr:nvSpPr>
            <xdr:cNvPr id="20569" name="Figura 404" hidden="1">
              <a:extLst>
                <a:ext uri="{63B3BB69-23CF-44E3-9099-C40C66FF867C}">
                  <a14:compatExt spid="_x0000_s20569"/>
                </a:ext>
                <a:ext uri="{FF2B5EF4-FFF2-40B4-BE49-F238E27FC236}">
                  <a16:creationId xmlns:a16="http://schemas.microsoft.com/office/drawing/2014/main" id="{00000000-0008-0000-0500-00005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203</xdr:row>
          <xdr:rowOff>161925</xdr:rowOff>
        </xdr:from>
        <xdr:to>
          <xdr:col>5</xdr:col>
          <xdr:colOff>142875</xdr:colOff>
          <xdr:row>205</xdr:row>
          <xdr:rowOff>28575</xdr:rowOff>
        </xdr:to>
        <xdr:sp macro="" textlink="">
          <xdr:nvSpPr>
            <xdr:cNvPr id="20570" name="Figura 408" hidden="1">
              <a:extLst>
                <a:ext uri="{63B3BB69-23CF-44E3-9099-C40C66FF867C}">
                  <a14:compatExt spid="_x0000_s20570"/>
                </a:ext>
                <a:ext uri="{FF2B5EF4-FFF2-40B4-BE49-F238E27FC236}">
                  <a16:creationId xmlns:a16="http://schemas.microsoft.com/office/drawing/2014/main" id="{00000000-0008-0000-0500-00005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355</xdr:row>
          <xdr:rowOff>57150</xdr:rowOff>
        </xdr:from>
        <xdr:to>
          <xdr:col>8</xdr:col>
          <xdr:colOff>209550</xdr:colOff>
          <xdr:row>356</xdr:row>
          <xdr:rowOff>0</xdr:rowOff>
        </xdr:to>
        <xdr:sp macro="" textlink="">
          <xdr:nvSpPr>
            <xdr:cNvPr id="20571" name="Figura 409" hidden="1">
              <a:extLst>
                <a:ext uri="{63B3BB69-23CF-44E3-9099-C40C66FF867C}">
                  <a14:compatExt spid="_x0000_s20571"/>
                </a:ext>
                <a:ext uri="{FF2B5EF4-FFF2-40B4-BE49-F238E27FC236}">
                  <a16:creationId xmlns:a16="http://schemas.microsoft.com/office/drawing/2014/main" id="{00000000-0008-0000-0500-00005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357</xdr:row>
          <xdr:rowOff>57150</xdr:rowOff>
        </xdr:from>
        <xdr:to>
          <xdr:col>8</xdr:col>
          <xdr:colOff>219075</xdr:colOff>
          <xdr:row>358</xdr:row>
          <xdr:rowOff>9525</xdr:rowOff>
        </xdr:to>
        <xdr:sp macro="" textlink="">
          <xdr:nvSpPr>
            <xdr:cNvPr id="20572" name="Figura 410" hidden="1">
              <a:extLst>
                <a:ext uri="{63B3BB69-23CF-44E3-9099-C40C66FF867C}">
                  <a14:compatExt spid="_x0000_s20572"/>
                </a:ext>
                <a:ext uri="{FF2B5EF4-FFF2-40B4-BE49-F238E27FC236}">
                  <a16:creationId xmlns:a16="http://schemas.microsoft.com/office/drawing/2014/main" id="{00000000-0008-0000-0500-00005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361</xdr:row>
          <xdr:rowOff>38100</xdr:rowOff>
        </xdr:from>
        <xdr:to>
          <xdr:col>8</xdr:col>
          <xdr:colOff>247650</xdr:colOff>
          <xdr:row>362</xdr:row>
          <xdr:rowOff>38100</xdr:rowOff>
        </xdr:to>
        <xdr:sp macro="" textlink="">
          <xdr:nvSpPr>
            <xdr:cNvPr id="20573" name="Figura 411" hidden="1">
              <a:extLst>
                <a:ext uri="{63B3BB69-23CF-44E3-9099-C40C66FF867C}">
                  <a14:compatExt spid="_x0000_s20573"/>
                </a:ext>
                <a:ext uri="{FF2B5EF4-FFF2-40B4-BE49-F238E27FC236}">
                  <a16:creationId xmlns:a16="http://schemas.microsoft.com/office/drawing/2014/main" id="{00000000-0008-0000-0500-00005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363</xdr:row>
          <xdr:rowOff>57150</xdr:rowOff>
        </xdr:from>
        <xdr:to>
          <xdr:col>8</xdr:col>
          <xdr:colOff>219075</xdr:colOff>
          <xdr:row>364</xdr:row>
          <xdr:rowOff>9525</xdr:rowOff>
        </xdr:to>
        <xdr:sp macro="" textlink="">
          <xdr:nvSpPr>
            <xdr:cNvPr id="20574" name="Figura 412" hidden="1">
              <a:extLst>
                <a:ext uri="{63B3BB69-23CF-44E3-9099-C40C66FF867C}">
                  <a14:compatExt spid="_x0000_s20574"/>
                </a:ext>
                <a:ext uri="{FF2B5EF4-FFF2-40B4-BE49-F238E27FC236}">
                  <a16:creationId xmlns:a16="http://schemas.microsoft.com/office/drawing/2014/main" id="{00000000-0008-0000-0500-00005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181</xdr:row>
          <xdr:rowOff>9525</xdr:rowOff>
        </xdr:from>
        <xdr:to>
          <xdr:col>2</xdr:col>
          <xdr:colOff>457200</xdr:colOff>
          <xdr:row>182</xdr:row>
          <xdr:rowOff>19050</xdr:rowOff>
        </xdr:to>
        <xdr:sp macro="" textlink="">
          <xdr:nvSpPr>
            <xdr:cNvPr id="20575" name="Figura 416" hidden="1">
              <a:extLst>
                <a:ext uri="{63B3BB69-23CF-44E3-9099-C40C66FF867C}">
                  <a14:compatExt spid="_x0000_s20575"/>
                </a:ext>
                <a:ext uri="{FF2B5EF4-FFF2-40B4-BE49-F238E27FC236}">
                  <a16:creationId xmlns:a16="http://schemas.microsoft.com/office/drawing/2014/main" id="{00000000-0008-0000-0500-00005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428</xdr:row>
          <xdr:rowOff>0</xdr:rowOff>
        </xdr:from>
        <xdr:to>
          <xdr:col>4</xdr:col>
          <xdr:colOff>733425</xdr:colOff>
          <xdr:row>429</xdr:row>
          <xdr:rowOff>47625</xdr:rowOff>
        </xdr:to>
        <xdr:sp macro="" textlink="">
          <xdr:nvSpPr>
            <xdr:cNvPr id="20576" name="Figura 417" hidden="1">
              <a:extLst>
                <a:ext uri="{63B3BB69-23CF-44E3-9099-C40C66FF867C}">
                  <a14:compatExt spid="_x0000_s20576"/>
                </a:ext>
                <a:ext uri="{FF2B5EF4-FFF2-40B4-BE49-F238E27FC236}">
                  <a16:creationId xmlns:a16="http://schemas.microsoft.com/office/drawing/2014/main" id="{00000000-0008-0000-0500-00006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590550</xdr:colOff>
          <xdr:row>208</xdr:row>
          <xdr:rowOff>0</xdr:rowOff>
        </xdr:from>
        <xdr:to>
          <xdr:col>3</xdr:col>
          <xdr:colOff>76200</xdr:colOff>
          <xdr:row>209</xdr:row>
          <xdr:rowOff>9525</xdr:rowOff>
        </xdr:to>
        <xdr:sp macro="" textlink="">
          <xdr:nvSpPr>
            <xdr:cNvPr id="20577" name="Figura 270" hidden="1">
              <a:extLst>
                <a:ext uri="{63B3BB69-23CF-44E3-9099-C40C66FF867C}">
                  <a14:compatExt spid="_x0000_s20577"/>
                </a:ext>
                <a:ext uri="{FF2B5EF4-FFF2-40B4-BE49-F238E27FC236}">
                  <a16:creationId xmlns:a16="http://schemas.microsoft.com/office/drawing/2014/main" id="{00000000-0008-0000-0500-00006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438150</xdr:colOff>
      <xdr:row>516</xdr:row>
      <xdr:rowOff>9525</xdr:rowOff>
    </xdr:from>
    <xdr:to>
      <xdr:col>8</xdr:col>
      <xdr:colOff>247650</xdr:colOff>
      <xdr:row>531</xdr:row>
      <xdr:rowOff>28575</xdr:rowOff>
    </xdr:to>
    <xdr:pic>
      <xdr:nvPicPr>
        <xdr:cNvPr id="99" name="Imagem 503">
          <a:extLst>
            <a:ext uri="{FF2B5EF4-FFF2-40B4-BE49-F238E27FC236}">
              <a16:creationId xmlns:a16="http://schemas.microsoft.com/office/drawing/2014/main" id="{00000000-0008-0000-0500-00006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5875" y="99402900"/>
          <a:ext cx="5572125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371475</xdr:colOff>
      <xdr:row>556</xdr:row>
      <xdr:rowOff>28575</xdr:rowOff>
    </xdr:from>
    <xdr:to>
      <xdr:col>9</xdr:col>
      <xdr:colOff>400050</xdr:colOff>
      <xdr:row>574</xdr:row>
      <xdr:rowOff>28575</xdr:rowOff>
    </xdr:to>
    <xdr:pic>
      <xdr:nvPicPr>
        <xdr:cNvPr id="100" name="Imagem 504">
          <a:extLst>
            <a:ext uri="{FF2B5EF4-FFF2-40B4-BE49-F238E27FC236}">
              <a16:creationId xmlns:a16="http://schemas.microsoft.com/office/drawing/2014/main" id="{00000000-0008-0000-0500-00006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107680125"/>
          <a:ext cx="6629400" cy="342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550</xdr:row>
          <xdr:rowOff>19050</xdr:rowOff>
        </xdr:from>
        <xdr:to>
          <xdr:col>7</xdr:col>
          <xdr:colOff>447675</xdr:colOff>
          <xdr:row>551</xdr:row>
          <xdr:rowOff>9525</xdr:rowOff>
        </xdr:to>
        <xdr:sp macro="" textlink="">
          <xdr:nvSpPr>
            <xdr:cNvPr id="20578" name="Figura 256" hidden="1">
              <a:extLst>
                <a:ext uri="{63B3BB69-23CF-44E3-9099-C40C66FF867C}">
                  <a14:compatExt spid="_x0000_s20578"/>
                </a:ext>
                <a:ext uri="{FF2B5EF4-FFF2-40B4-BE49-F238E27FC236}">
                  <a16:creationId xmlns:a16="http://schemas.microsoft.com/office/drawing/2014/main" id="{00000000-0008-0000-0500-00006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212</xdr:row>
          <xdr:rowOff>133350</xdr:rowOff>
        </xdr:from>
        <xdr:to>
          <xdr:col>7</xdr:col>
          <xdr:colOff>428625</xdr:colOff>
          <xdr:row>234</xdr:row>
          <xdr:rowOff>47625</xdr:rowOff>
        </xdr:to>
        <xdr:sp macro="" textlink="">
          <xdr:nvSpPr>
            <xdr:cNvPr id="20579" name="Figura 447" hidden="1">
              <a:extLst>
                <a:ext uri="{63B3BB69-23CF-44E3-9099-C40C66FF867C}">
                  <a14:compatExt spid="_x0000_s20579"/>
                </a:ext>
                <a:ext uri="{FF2B5EF4-FFF2-40B4-BE49-F238E27FC236}">
                  <a16:creationId xmlns:a16="http://schemas.microsoft.com/office/drawing/2014/main" id="{00000000-0008-0000-0500-00006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247650</xdr:colOff>
          <xdr:row>452</xdr:row>
          <xdr:rowOff>114300</xdr:rowOff>
        </xdr:from>
        <xdr:to>
          <xdr:col>8</xdr:col>
          <xdr:colOff>95250</xdr:colOff>
          <xdr:row>454</xdr:row>
          <xdr:rowOff>123825</xdr:rowOff>
        </xdr:to>
        <xdr:sp macro="" textlink="">
          <xdr:nvSpPr>
            <xdr:cNvPr id="20580" name="Figura 304" hidden="1">
              <a:extLst>
                <a:ext uri="{63B3BB69-23CF-44E3-9099-C40C66FF867C}">
                  <a14:compatExt spid="_x0000_s20580"/>
                </a:ext>
                <a:ext uri="{FF2B5EF4-FFF2-40B4-BE49-F238E27FC236}">
                  <a16:creationId xmlns:a16="http://schemas.microsoft.com/office/drawing/2014/main" id="{00000000-0008-0000-0500-00006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443</xdr:row>
          <xdr:rowOff>161925</xdr:rowOff>
        </xdr:from>
        <xdr:to>
          <xdr:col>6</xdr:col>
          <xdr:colOff>523875</xdr:colOff>
          <xdr:row>446</xdr:row>
          <xdr:rowOff>0</xdr:rowOff>
        </xdr:to>
        <xdr:sp macro="" textlink="">
          <xdr:nvSpPr>
            <xdr:cNvPr id="20581" name="Figura 303" hidden="1">
              <a:extLst>
                <a:ext uri="{63B3BB69-23CF-44E3-9099-C40C66FF867C}">
                  <a14:compatExt spid="_x0000_s20581"/>
                </a:ext>
                <a:ext uri="{FF2B5EF4-FFF2-40B4-BE49-F238E27FC236}">
                  <a16:creationId xmlns:a16="http://schemas.microsoft.com/office/drawing/2014/main" id="{00000000-0008-0000-0500-00006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5</xdr:col>
      <xdr:colOff>600075</xdr:colOff>
      <xdr:row>50</xdr:row>
      <xdr:rowOff>9525</xdr:rowOff>
    </xdr:from>
    <xdr:to>
      <xdr:col>9</xdr:col>
      <xdr:colOff>361950</xdr:colOff>
      <xdr:row>63</xdr:row>
      <xdr:rowOff>85725</xdr:rowOff>
    </xdr:to>
    <xdr:grpSp>
      <xdr:nvGrpSpPr>
        <xdr:cNvPr id="105" name="Grupo 559">
          <a:extLst>
            <a:ext uri="{FF2B5EF4-FFF2-40B4-BE49-F238E27FC236}">
              <a16:creationId xmlns:a16="http://schemas.microsoft.com/office/drawing/2014/main" id="{00000000-0008-0000-0500-000069000000}"/>
            </a:ext>
          </a:extLst>
        </xdr:cNvPr>
        <xdr:cNvGrpSpPr>
          <a:grpSpLocks/>
        </xdr:cNvGrpSpPr>
      </xdr:nvGrpSpPr>
      <xdr:grpSpPr bwMode="auto">
        <a:xfrm>
          <a:off x="4733925" y="9867900"/>
          <a:ext cx="3133725" cy="2552700"/>
          <a:chOff x="497" y="1025"/>
          <a:chExt cx="323" cy="268"/>
        </a:xfrm>
      </xdr:grpSpPr>
      <xdr:grpSp>
        <xdr:nvGrpSpPr>
          <xdr:cNvPr id="106" name="Grupo 519">
            <a:extLst>
              <a:ext uri="{FF2B5EF4-FFF2-40B4-BE49-F238E27FC236}">
                <a16:creationId xmlns:a16="http://schemas.microsoft.com/office/drawing/2014/main" id="{00000000-0008-0000-0500-00006A000000}"/>
              </a:ext>
            </a:extLst>
          </xdr:cNvPr>
          <xdr:cNvGrpSpPr>
            <a:grpSpLocks/>
          </xdr:cNvGrpSpPr>
        </xdr:nvGrpSpPr>
        <xdr:grpSpPr bwMode="auto">
          <a:xfrm>
            <a:off x="513" y="1025"/>
            <a:ext cx="304" cy="217"/>
            <a:chOff x="62" y="0"/>
            <a:chExt cx="298" cy="217"/>
          </a:xfrm>
        </xdr:grpSpPr>
        <xdr:sp macro="" textlink="">
          <xdr:nvSpPr>
            <xdr:cNvPr id="108" name="Texto 450">
              <a:extLst>
                <a:ext uri="{FF2B5EF4-FFF2-40B4-BE49-F238E27FC236}">
                  <a16:creationId xmlns:a16="http://schemas.microsoft.com/office/drawing/2014/main" id="{00000000-0008-0000-0500-00006C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12" y="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pic>
          <xdr:nvPicPr>
            <xdr:cNvPr id="109" name="Figura 447">
              <a:extLst>
                <a:ext uri="{FF2B5EF4-FFF2-40B4-BE49-F238E27FC236}">
                  <a16:creationId xmlns:a16="http://schemas.microsoft.com/office/drawing/2014/main" id="{00000000-0008-0000-0500-00006D00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2" y="14"/>
              <a:ext cx="298" cy="19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8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</xdr:pic>
        <xdr:sp macro="" textlink="">
          <xdr:nvSpPr>
            <xdr:cNvPr id="110" name="Texto 451">
              <a:extLst>
                <a:ext uri="{FF2B5EF4-FFF2-40B4-BE49-F238E27FC236}">
                  <a16:creationId xmlns:a16="http://schemas.microsoft.com/office/drawing/2014/main" id="{00000000-0008-0000-0500-00006E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69" y="83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1" name="Texto 452">
              <a:extLst>
                <a:ext uri="{FF2B5EF4-FFF2-40B4-BE49-F238E27FC236}">
                  <a16:creationId xmlns:a16="http://schemas.microsoft.com/office/drawing/2014/main" id="{00000000-0008-0000-0500-00006F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9" y="54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2" name="Texto 453">
              <a:extLst>
                <a:ext uri="{FF2B5EF4-FFF2-40B4-BE49-F238E27FC236}">
                  <a16:creationId xmlns:a16="http://schemas.microsoft.com/office/drawing/2014/main" id="{00000000-0008-0000-0500-000070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6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2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3" name="Texto 454">
              <a:extLst>
                <a:ext uri="{FF2B5EF4-FFF2-40B4-BE49-F238E27FC236}">
                  <a16:creationId xmlns:a16="http://schemas.microsoft.com/office/drawing/2014/main" id="{00000000-0008-0000-0500-000071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5" y="15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4" name="Texto 455">
              <a:extLst>
                <a:ext uri="{FF2B5EF4-FFF2-40B4-BE49-F238E27FC236}">
                  <a16:creationId xmlns:a16="http://schemas.microsoft.com/office/drawing/2014/main" id="{00000000-0008-0000-0500-000072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27" y="23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5" name="Texto 456">
              <a:extLst>
                <a:ext uri="{FF2B5EF4-FFF2-40B4-BE49-F238E27FC236}">
                  <a16:creationId xmlns:a16="http://schemas.microsoft.com/office/drawing/2014/main" id="{00000000-0008-0000-0500-000073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69" y="5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h</a:t>
              </a:r>
              <a:r>
                <a:rPr lang="pt-BR" sz="6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6" name="Texto 457">
              <a:extLst>
                <a:ext uri="{FF2B5EF4-FFF2-40B4-BE49-F238E27FC236}">
                  <a16:creationId xmlns:a16="http://schemas.microsoft.com/office/drawing/2014/main" id="{00000000-0008-0000-0500-000074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0" y="12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7" name="Texto 458">
              <a:extLst>
                <a:ext uri="{FF2B5EF4-FFF2-40B4-BE49-F238E27FC236}">
                  <a16:creationId xmlns:a16="http://schemas.microsoft.com/office/drawing/2014/main" id="{00000000-0008-0000-0500-000075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98" y="13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8" name="Texto 459">
              <a:extLst>
                <a:ext uri="{FF2B5EF4-FFF2-40B4-BE49-F238E27FC236}">
                  <a16:creationId xmlns:a16="http://schemas.microsoft.com/office/drawing/2014/main" id="{00000000-0008-0000-0500-000076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04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9" name="Texto 460">
              <a:extLst>
                <a:ext uri="{FF2B5EF4-FFF2-40B4-BE49-F238E27FC236}">
                  <a16:creationId xmlns:a16="http://schemas.microsoft.com/office/drawing/2014/main" id="{00000000-0008-0000-0500-000077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3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0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20" name="Texto 461">
              <a:extLst>
                <a:ext uri="{FF2B5EF4-FFF2-40B4-BE49-F238E27FC236}">
                  <a16:creationId xmlns:a16="http://schemas.microsoft.com/office/drawing/2014/main" id="{00000000-0008-0000-0500-000078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70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21" name="Texto 462">
              <a:extLst>
                <a:ext uri="{FF2B5EF4-FFF2-40B4-BE49-F238E27FC236}">
                  <a16:creationId xmlns:a16="http://schemas.microsoft.com/office/drawing/2014/main" id="{00000000-0008-0000-0500-000079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6" y="156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22" name="Texto 463">
              <a:extLst>
                <a:ext uri="{FF2B5EF4-FFF2-40B4-BE49-F238E27FC236}">
                  <a16:creationId xmlns:a16="http://schemas.microsoft.com/office/drawing/2014/main" id="{00000000-0008-0000-0500-00007A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36" y="14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23" name="Texto 464">
              <a:extLst>
                <a:ext uri="{FF2B5EF4-FFF2-40B4-BE49-F238E27FC236}">
                  <a16:creationId xmlns:a16="http://schemas.microsoft.com/office/drawing/2014/main" id="{00000000-0008-0000-0500-00007B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59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24" name="Texto 465">
              <a:extLst>
                <a:ext uri="{FF2B5EF4-FFF2-40B4-BE49-F238E27FC236}">
                  <a16:creationId xmlns:a16="http://schemas.microsoft.com/office/drawing/2014/main" id="{00000000-0008-0000-0500-00007C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98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grpSp>
          <xdr:nvGrpSpPr>
            <xdr:cNvPr id="125" name="Grupo 537">
              <a:extLst>
                <a:ext uri="{FF2B5EF4-FFF2-40B4-BE49-F238E27FC236}">
                  <a16:creationId xmlns:a16="http://schemas.microsoft.com/office/drawing/2014/main" id="{00000000-0008-0000-0500-00007D00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141" y="7"/>
              <a:ext cx="42" cy="22"/>
              <a:chOff x="561" y="993"/>
              <a:chExt cx="42" cy="22"/>
            </a:xfrm>
          </xdr:grpSpPr>
          <xdr:sp macro="" textlink="">
            <xdr:nvSpPr>
              <xdr:cNvPr id="128" name="Linha 538">
                <a:extLst>
                  <a:ext uri="{FF2B5EF4-FFF2-40B4-BE49-F238E27FC236}">
                    <a16:creationId xmlns:a16="http://schemas.microsoft.com/office/drawing/2014/main" id="{00000000-0008-0000-0500-000080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587" y="1003"/>
                <a:ext cx="16" cy="12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29" name="Linha 539">
                <a:extLst>
                  <a:ext uri="{FF2B5EF4-FFF2-40B4-BE49-F238E27FC236}">
                    <a16:creationId xmlns:a16="http://schemas.microsoft.com/office/drawing/2014/main" id="{00000000-0008-0000-0500-000081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578" y="1003"/>
                <a:ext cx="10" cy="1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30" name="Texto 469">
                <a:extLst>
                  <a:ext uri="{FF2B5EF4-FFF2-40B4-BE49-F238E27FC236}">
                    <a16:creationId xmlns:a16="http://schemas.microsoft.com/office/drawing/2014/main" id="{00000000-0008-0000-0500-000082000000}"/>
                  </a:ext>
                </a:extLst>
              </xdr:cNvPr>
              <xdr:cNvSpPr txBox="1">
                <a:spLocks noChangeArrowheads="1"/>
              </xdr:cNvSpPr>
            </xdr:nvSpPr>
            <xdr:spPr bwMode="auto">
              <a:xfrm>
                <a:off x="561" y="993"/>
                <a:ext cx="20" cy="1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xmlns:mc="http://schemas.openxmlformats.org/markup-compatibility/2006" val="FFFFFF" mc:Ignorable="a14" a14:legacySpreadsheetColorIndex="9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xmlns:mc="http://schemas.openxmlformats.org/markup-compatibility/2006"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wrap="none" lIns="18288" tIns="22860" rIns="0" bIns="0" anchor="t" upright="1">
                <a:spAutoFit/>
              </a:bodyPr>
              <a:lstStyle/>
              <a:p>
                <a:pPr algn="l" rtl="0">
                  <a:defRPr sz="1000"/>
                </a:pPr>
                <a:r>
                  <a:rPr lang="pt-BR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</a:t>
                </a:r>
                <a:r>
                  <a:rPr lang="pt-BR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te</a:t>
                </a:r>
              </a:p>
            </xdr:txBody>
          </xdr:sp>
        </xdr:grpSp>
        <xdr:sp macro="" textlink="">
          <xdr:nvSpPr>
            <xdr:cNvPr id="126" name="Caixa de Texto 541">
              <a:extLst>
                <a:ext uri="{FF2B5EF4-FFF2-40B4-BE49-F238E27FC236}">
                  <a16:creationId xmlns:a16="http://schemas.microsoft.com/office/drawing/2014/main" id="{00000000-0008-0000-0500-00007E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06" y="119"/>
              <a:ext cx="46" cy="77"/>
            </a:xfrm>
            <a:prstGeom prst="rect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27" name="Linha 542">
              <a:extLst>
                <a:ext uri="{FF2B5EF4-FFF2-40B4-BE49-F238E27FC236}">
                  <a16:creationId xmlns:a16="http://schemas.microsoft.com/office/drawing/2014/main" id="{00000000-0008-0000-0500-00007F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52" y="138"/>
              <a:ext cx="0" cy="60"/>
            </a:xfrm>
            <a:prstGeom prst="line">
              <a:avLst/>
            </a:prstGeom>
            <a:noFill/>
            <a:ln w="9525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107" name="Caixa de Texto 558">
            <a:extLst>
              <a:ext uri="{FF2B5EF4-FFF2-40B4-BE49-F238E27FC236}">
                <a16:creationId xmlns:a16="http://schemas.microsoft.com/office/drawing/2014/main" id="{00000000-0008-0000-0500-00006B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97" y="1262"/>
            <a:ext cx="323" cy="31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pt-BR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Fig.5.8.5.05 Escavação no canal de aproximação e de restituição.</a:t>
            </a:r>
          </a:p>
        </xdr:txBody>
      </xdr:sp>
    </xdr:grpSp>
    <xdr:clientData/>
  </xdr:twoCellAnchor>
  <xdr:twoCellAnchor>
    <xdr:from>
      <xdr:col>1</xdr:col>
      <xdr:colOff>371475</xdr:colOff>
      <xdr:row>489</xdr:row>
      <xdr:rowOff>133350</xdr:rowOff>
    </xdr:from>
    <xdr:to>
      <xdr:col>8</xdr:col>
      <xdr:colOff>219075</xdr:colOff>
      <xdr:row>508</xdr:row>
      <xdr:rowOff>9525</xdr:rowOff>
    </xdr:to>
    <xdr:pic>
      <xdr:nvPicPr>
        <xdr:cNvPr id="131" name="Imagem 569">
          <a:extLst>
            <a:ext uri="{FF2B5EF4-FFF2-40B4-BE49-F238E27FC236}">
              <a16:creationId xmlns:a16="http://schemas.microsoft.com/office/drawing/2014/main" id="{00000000-0008-0000-0500-00008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94107000"/>
          <a:ext cx="5610225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420</xdr:row>
          <xdr:rowOff>171450</xdr:rowOff>
        </xdr:from>
        <xdr:to>
          <xdr:col>9</xdr:col>
          <xdr:colOff>38100</xdr:colOff>
          <xdr:row>422</xdr:row>
          <xdr:rowOff>66675</xdr:rowOff>
        </xdr:to>
        <xdr:sp macro="" textlink="">
          <xdr:nvSpPr>
            <xdr:cNvPr id="20582" name="Figura 99" hidden="1">
              <a:extLst>
                <a:ext uri="{63B3BB69-23CF-44E3-9099-C40C66FF867C}">
                  <a14:compatExt spid="_x0000_s20582"/>
                </a:ext>
                <a:ext uri="{FF2B5EF4-FFF2-40B4-BE49-F238E27FC236}">
                  <a16:creationId xmlns:a16="http://schemas.microsoft.com/office/drawing/2014/main" id="{00000000-0008-0000-0500-00006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619125</xdr:colOff>
          <xdr:row>99</xdr:row>
          <xdr:rowOff>161925</xdr:rowOff>
        </xdr:from>
        <xdr:to>
          <xdr:col>7</xdr:col>
          <xdr:colOff>228600</xdr:colOff>
          <xdr:row>113</xdr:row>
          <xdr:rowOff>0</xdr:rowOff>
        </xdr:to>
        <xdr:sp macro="" textlink="">
          <xdr:nvSpPr>
            <xdr:cNvPr id="20583" name="Object 103" hidden="1">
              <a:extLst>
                <a:ext uri="{63B3BB69-23CF-44E3-9099-C40C66FF867C}">
                  <a14:compatExt spid="_x0000_s20583"/>
                </a:ext>
                <a:ext uri="{FF2B5EF4-FFF2-40B4-BE49-F238E27FC236}">
                  <a16:creationId xmlns:a16="http://schemas.microsoft.com/office/drawing/2014/main" id="{00000000-0008-0000-0500-00006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666750</xdr:colOff>
          <xdr:row>196</xdr:row>
          <xdr:rowOff>19050</xdr:rowOff>
        </xdr:from>
        <xdr:to>
          <xdr:col>2</xdr:col>
          <xdr:colOff>419100</xdr:colOff>
          <xdr:row>197</xdr:row>
          <xdr:rowOff>28575</xdr:rowOff>
        </xdr:to>
        <xdr:sp macro="" textlink="">
          <xdr:nvSpPr>
            <xdr:cNvPr id="20584" name="Figura 415" hidden="1">
              <a:extLst>
                <a:ext uri="{63B3BB69-23CF-44E3-9099-C40C66FF867C}">
                  <a14:compatExt spid="_x0000_s20584"/>
                </a:ext>
                <a:ext uri="{FF2B5EF4-FFF2-40B4-BE49-F238E27FC236}">
                  <a16:creationId xmlns:a16="http://schemas.microsoft.com/office/drawing/2014/main" id="{00000000-0008-0000-0500-00006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432</xdr:row>
          <xdr:rowOff>0</xdr:rowOff>
        </xdr:from>
        <xdr:to>
          <xdr:col>5</xdr:col>
          <xdr:colOff>28575</xdr:colOff>
          <xdr:row>433</xdr:row>
          <xdr:rowOff>47625</xdr:rowOff>
        </xdr:to>
        <xdr:sp macro="" textlink="">
          <xdr:nvSpPr>
            <xdr:cNvPr id="20585" name="Figura 104" hidden="1">
              <a:extLst>
                <a:ext uri="{63B3BB69-23CF-44E3-9099-C40C66FF867C}">
                  <a14:compatExt spid="_x0000_s20585"/>
                </a:ext>
                <a:ext uri="{FF2B5EF4-FFF2-40B4-BE49-F238E27FC236}">
                  <a16:creationId xmlns:a16="http://schemas.microsoft.com/office/drawing/2014/main" id="{00000000-0008-0000-0500-00006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36" name="Imagem 603" descr="Ministério de Minas e Energia - MME">
          <a:extLst>
            <a:ext uri="{FF2B5EF4-FFF2-40B4-BE49-F238E27FC236}">
              <a16:creationId xmlns:a16="http://schemas.microsoft.com/office/drawing/2014/main" id="{00000000-0008-0000-0500-00008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819150</xdr:colOff>
      <xdr:row>1</xdr:row>
      <xdr:rowOff>9525</xdr:rowOff>
    </xdr:from>
    <xdr:to>
      <xdr:col>3</xdr:col>
      <xdr:colOff>514350</xdr:colOff>
      <xdr:row>1</xdr:row>
      <xdr:rowOff>371475</xdr:rowOff>
    </xdr:to>
    <xdr:sp macro="" textlink="">
      <xdr:nvSpPr>
        <xdr:cNvPr id="137" name="Caixa de Texto 604">
          <a:extLst>
            <a:ext uri="{FF2B5EF4-FFF2-40B4-BE49-F238E27FC236}">
              <a16:creationId xmlns:a16="http://schemas.microsoft.com/office/drawing/2014/main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819150" y="20002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138" name="Imagem 605" descr="PCE azul completo">
          <a:extLst>
            <a:ext uri="{FF2B5EF4-FFF2-40B4-BE49-F238E27FC236}">
              <a16:creationId xmlns:a16="http://schemas.microsoft.com/office/drawing/2014/main" id="{00000000-0008-0000-0500-00008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29400" y="123825"/>
          <a:ext cx="14763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39" name="Imagem 606">
          <a:extLst>
            <a:ext uri="{FF2B5EF4-FFF2-40B4-BE49-F238E27FC236}">
              <a16:creationId xmlns:a16="http://schemas.microsoft.com/office/drawing/2014/main" id="{00000000-0008-0000-0500-00008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53350" y="1619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628650</xdr:colOff>
      <xdr:row>1</xdr:row>
      <xdr:rowOff>400050</xdr:rowOff>
    </xdr:to>
    <xdr:pic>
      <xdr:nvPicPr>
        <xdr:cNvPr id="140" name="Imagem 607" descr="Ministério de Minas e Energia - MME">
          <a:extLst>
            <a:ext uri="{FF2B5EF4-FFF2-40B4-BE49-F238E27FC236}">
              <a16:creationId xmlns:a16="http://schemas.microsoft.com/office/drawing/2014/main" id="{00000000-0008-0000-0500-00008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4286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47625</xdr:colOff>
      <xdr:row>0</xdr:row>
      <xdr:rowOff>152400</xdr:rowOff>
    </xdr:from>
    <xdr:to>
      <xdr:col>9</xdr:col>
      <xdr:colOff>685800</xdr:colOff>
      <xdr:row>1</xdr:row>
      <xdr:rowOff>314325</xdr:rowOff>
    </xdr:to>
    <xdr:pic>
      <xdr:nvPicPr>
        <xdr:cNvPr id="141" name="Imagem 609" descr="PCE azul completo">
          <a:extLst>
            <a:ext uri="{FF2B5EF4-FFF2-40B4-BE49-F238E27FC236}">
              <a16:creationId xmlns:a16="http://schemas.microsoft.com/office/drawing/2014/main" id="{00000000-0008-0000-0500-00008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57975" y="152400"/>
          <a:ext cx="14763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276225</xdr:colOff>
      <xdr:row>0</xdr:row>
      <xdr:rowOff>104775</xdr:rowOff>
    </xdr:from>
    <xdr:to>
      <xdr:col>10</xdr:col>
      <xdr:colOff>752475</xdr:colOff>
      <xdr:row>1</xdr:row>
      <xdr:rowOff>371475</xdr:rowOff>
    </xdr:to>
    <xdr:pic>
      <xdr:nvPicPr>
        <xdr:cNvPr id="142" name="Imagem 610">
          <a:extLst>
            <a:ext uri="{FF2B5EF4-FFF2-40B4-BE49-F238E27FC236}">
              <a16:creationId xmlns:a16="http://schemas.microsoft.com/office/drawing/2014/main" id="{00000000-0008-0000-0500-00008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24775" y="10477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209550</xdr:colOff>
      <xdr:row>23</xdr:row>
      <xdr:rowOff>171450</xdr:rowOff>
    </xdr:from>
    <xdr:to>
      <xdr:col>5</xdr:col>
      <xdr:colOff>4876800</xdr:colOff>
      <xdr:row>31</xdr:row>
      <xdr:rowOff>95251</xdr:rowOff>
    </xdr:to>
    <xdr:grpSp>
      <xdr:nvGrpSpPr>
        <xdr:cNvPr id="21" name="Agrupar 20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GrpSpPr/>
      </xdr:nvGrpSpPr>
      <xdr:grpSpPr>
        <a:xfrm>
          <a:off x="2990850" y="5143500"/>
          <a:ext cx="4667250" cy="1447801"/>
          <a:chOff x="742950" y="2952750"/>
          <a:chExt cx="4133850" cy="1447801"/>
        </a:xfrm>
      </xdr:grpSpPr>
      <xdr:sp macro="" textlink="">
        <xdr:nvSpPr>
          <xdr:cNvPr id="22" name="Forma Livre: Forma 21">
            <a:extLst>
              <a:ext uri="{FF2B5EF4-FFF2-40B4-BE49-F238E27FC236}">
                <a16:creationId xmlns:a16="http://schemas.microsoft.com/office/drawing/2014/main" id="{00000000-0008-0000-0600-000016000000}"/>
              </a:ext>
            </a:extLst>
          </xdr:cNvPr>
          <xdr:cNvSpPr/>
        </xdr:nvSpPr>
        <xdr:spPr>
          <a:xfrm>
            <a:off x="847725" y="2981325"/>
            <a:ext cx="1438275" cy="752475"/>
          </a:xfrm>
          <a:custGeom>
            <a:avLst/>
            <a:gdLst>
              <a:gd name="connsiteX0" fmla="*/ 0 w 1438275"/>
              <a:gd name="connsiteY0" fmla="*/ 0 h 828675"/>
              <a:gd name="connsiteX1" fmla="*/ 95250 w 1438275"/>
              <a:gd name="connsiteY1" fmla="*/ 66675 h 828675"/>
              <a:gd name="connsiteX2" fmla="*/ 190500 w 1438275"/>
              <a:gd name="connsiteY2" fmla="*/ 133350 h 828675"/>
              <a:gd name="connsiteX3" fmla="*/ 219075 w 1438275"/>
              <a:gd name="connsiteY3" fmla="*/ 142875 h 828675"/>
              <a:gd name="connsiteX4" fmla="*/ 276225 w 1438275"/>
              <a:gd name="connsiteY4" fmla="*/ 200025 h 828675"/>
              <a:gd name="connsiteX5" fmla="*/ 361950 w 1438275"/>
              <a:gd name="connsiteY5" fmla="*/ 266700 h 828675"/>
              <a:gd name="connsiteX6" fmla="*/ 419100 w 1438275"/>
              <a:gd name="connsiteY6" fmla="*/ 285750 h 828675"/>
              <a:gd name="connsiteX7" fmla="*/ 447675 w 1438275"/>
              <a:gd name="connsiteY7" fmla="*/ 295275 h 828675"/>
              <a:gd name="connsiteX8" fmla="*/ 504825 w 1438275"/>
              <a:gd name="connsiteY8" fmla="*/ 323850 h 828675"/>
              <a:gd name="connsiteX9" fmla="*/ 542925 w 1438275"/>
              <a:gd name="connsiteY9" fmla="*/ 342900 h 828675"/>
              <a:gd name="connsiteX10" fmla="*/ 619125 w 1438275"/>
              <a:gd name="connsiteY10" fmla="*/ 361950 h 828675"/>
              <a:gd name="connsiteX11" fmla="*/ 647700 w 1438275"/>
              <a:gd name="connsiteY11" fmla="*/ 371475 h 828675"/>
              <a:gd name="connsiteX12" fmla="*/ 733425 w 1438275"/>
              <a:gd name="connsiteY12" fmla="*/ 390525 h 828675"/>
              <a:gd name="connsiteX13" fmla="*/ 762000 w 1438275"/>
              <a:gd name="connsiteY13" fmla="*/ 409575 h 828675"/>
              <a:gd name="connsiteX14" fmla="*/ 819150 w 1438275"/>
              <a:gd name="connsiteY14" fmla="*/ 428625 h 828675"/>
              <a:gd name="connsiteX15" fmla="*/ 904875 w 1438275"/>
              <a:gd name="connsiteY15" fmla="*/ 476250 h 828675"/>
              <a:gd name="connsiteX16" fmla="*/ 933450 w 1438275"/>
              <a:gd name="connsiteY16" fmla="*/ 504825 h 828675"/>
              <a:gd name="connsiteX17" fmla="*/ 1028700 w 1438275"/>
              <a:gd name="connsiteY17" fmla="*/ 533400 h 828675"/>
              <a:gd name="connsiteX18" fmla="*/ 1085850 w 1438275"/>
              <a:gd name="connsiteY18" fmla="*/ 552450 h 828675"/>
              <a:gd name="connsiteX19" fmla="*/ 1114425 w 1438275"/>
              <a:gd name="connsiteY19" fmla="*/ 561975 h 828675"/>
              <a:gd name="connsiteX20" fmla="*/ 1200150 w 1438275"/>
              <a:gd name="connsiteY20" fmla="*/ 628650 h 828675"/>
              <a:gd name="connsiteX21" fmla="*/ 1219200 w 1438275"/>
              <a:gd name="connsiteY21" fmla="*/ 657225 h 828675"/>
              <a:gd name="connsiteX22" fmla="*/ 1247775 w 1438275"/>
              <a:gd name="connsiteY22" fmla="*/ 676275 h 828675"/>
              <a:gd name="connsiteX23" fmla="*/ 1304925 w 1438275"/>
              <a:gd name="connsiteY23" fmla="*/ 733425 h 828675"/>
              <a:gd name="connsiteX24" fmla="*/ 1352550 w 1438275"/>
              <a:gd name="connsiteY24" fmla="*/ 790575 h 828675"/>
              <a:gd name="connsiteX25" fmla="*/ 1381125 w 1438275"/>
              <a:gd name="connsiteY25" fmla="*/ 800100 h 828675"/>
              <a:gd name="connsiteX26" fmla="*/ 1409700 w 1438275"/>
              <a:gd name="connsiteY26" fmla="*/ 819150 h 828675"/>
              <a:gd name="connsiteX27" fmla="*/ 1438275 w 1438275"/>
              <a:gd name="connsiteY27" fmla="*/ 828675 h 82867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</a:cxnLst>
            <a:rect l="l" t="t" r="r" b="b"/>
            <a:pathLst>
              <a:path w="1438275" h="828675">
                <a:moveTo>
                  <a:pt x="0" y="0"/>
                </a:moveTo>
                <a:cubicBezTo>
                  <a:pt x="97802" y="78242"/>
                  <a:pt x="-2337" y="1617"/>
                  <a:pt x="95250" y="66675"/>
                </a:cubicBezTo>
                <a:cubicBezTo>
                  <a:pt x="116985" y="81165"/>
                  <a:pt x="170159" y="126570"/>
                  <a:pt x="190500" y="133350"/>
                </a:cubicBezTo>
                <a:lnTo>
                  <a:pt x="219075" y="142875"/>
                </a:lnTo>
                <a:lnTo>
                  <a:pt x="276225" y="200025"/>
                </a:lnTo>
                <a:cubicBezTo>
                  <a:pt x="300880" y="224680"/>
                  <a:pt x="327771" y="255307"/>
                  <a:pt x="361950" y="266700"/>
                </a:cubicBezTo>
                <a:lnTo>
                  <a:pt x="419100" y="285750"/>
                </a:lnTo>
                <a:cubicBezTo>
                  <a:pt x="428625" y="288925"/>
                  <a:pt x="439321" y="289706"/>
                  <a:pt x="447675" y="295275"/>
                </a:cubicBezTo>
                <a:cubicBezTo>
                  <a:pt x="502589" y="331884"/>
                  <a:pt x="449616" y="300189"/>
                  <a:pt x="504825" y="323850"/>
                </a:cubicBezTo>
                <a:cubicBezTo>
                  <a:pt x="517876" y="329443"/>
                  <a:pt x="529455" y="338410"/>
                  <a:pt x="542925" y="342900"/>
                </a:cubicBezTo>
                <a:cubicBezTo>
                  <a:pt x="567763" y="351179"/>
                  <a:pt x="594287" y="353671"/>
                  <a:pt x="619125" y="361950"/>
                </a:cubicBezTo>
                <a:cubicBezTo>
                  <a:pt x="628650" y="365125"/>
                  <a:pt x="638046" y="368717"/>
                  <a:pt x="647700" y="371475"/>
                </a:cubicBezTo>
                <a:cubicBezTo>
                  <a:pt x="679087" y="380443"/>
                  <a:pt x="700689" y="383978"/>
                  <a:pt x="733425" y="390525"/>
                </a:cubicBezTo>
                <a:cubicBezTo>
                  <a:pt x="742950" y="396875"/>
                  <a:pt x="751539" y="404926"/>
                  <a:pt x="762000" y="409575"/>
                </a:cubicBezTo>
                <a:cubicBezTo>
                  <a:pt x="780350" y="417730"/>
                  <a:pt x="802442" y="417486"/>
                  <a:pt x="819150" y="428625"/>
                </a:cubicBezTo>
                <a:cubicBezTo>
                  <a:pt x="884654" y="472294"/>
                  <a:pt x="854580" y="459485"/>
                  <a:pt x="904875" y="476250"/>
                </a:cubicBezTo>
                <a:cubicBezTo>
                  <a:pt x="914400" y="485775"/>
                  <a:pt x="921675" y="498283"/>
                  <a:pt x="933450" y="504825"/>
                </a:cubicBezTo>
                <a:cubicBezTo>
                  <a:pt x="959805" y="519467"/>
                  <a:pt x="999291" y="524577"/>
                  <a:pt x="1028700" y="533400"/>
                </a:cubicBezTo>
                <a:cubicBezTo>
                  <a:pt x="1047934" y="539170"/>
                  <a:pt x="1066800" y="546100"/>
                  <a:pt x="1085850" y="552450"/>
                </a:cubicBezTo>
                <a:cubicBezTo>
                  <a:pt x="1095375" y="555625"/>
                  <a:pt x="1106071" y="556406"/>
                  <a:pt x="1114425" y="561975"/>
                </a:cubicBezTo>
                <a:cubicBezTo>
                  <a:pt x="1154251" y="588526"/>
                  <a:pt x="1172172" y="595077"/>
                  <a:pt x="1200150" y="628650"/>
                </a:cubicBezTo>
                <a:cubicBezTo>
                  <a:pt x="1207479" y="637444"/>
                  <a:pt x="1211105" y="649130"/>
                  <a:pt x="1219200" y="657225"/>
                </a:cubicBezTo>
                <a:cubicBezTo>
                  <a:pt x="1227295" y="665320"/>
                  <a:pt x="1239219" y="668670"/>
                  <a:pt x="1247775" y="676275"/>
                </a:cubicBezTo>
                <a:cubicBezTo>
                  <a:pt x="1267911" y="694173"/>
                  <a:pt x="1289981" y="711009"/>
                  <a:pt x="1304925" y="733425"/>
                </a:cubicBezTo>
                <a:cubicBezTo>
                  <a:pt x="1318982" y="754510"/>
                  <a:pt x="1330548" y="775907"/>
                  <a:pt x="1352550" y="790575"/>
                </a:cubicBezTo>
                <a:cubicBezTo>
                  <a:pt x="1360904" y="796144"/>
                  <a:pt x="1372145" y="795610"/>
                  <a:pt x="1381125" y="800100"/>
                </a:cubicBezTo>
                <a:cubicBezTo>
                  <a:pt x="1391364" y="805220"/>
                  <a:pt x="1399461" y="814030"/>
                  <a:pt x="1409700" y="819150"/>
                </a:cubicBezTo>
                <a:cubicBezTo>
                  <a:pt x="1418680" y="823640"/>
                  <a:pt x="1438275" y="828675"/>
                  <a:pt x="1438275" y="828675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3" name="Forma Livre: Forma 22">
            <a:extLst>
              <a:ext uri="{FF2B5EF4-FFF2-40B4-BE49-F238E27FC236}">
                <a16:creationId xmlns:a16="http://schemas.microsoft.com/office/drawing/2014/main" id="{00000000-0008-0000-0600-000017000000}"/>
              </a:ext>
            </a:extLst>
          </xdr:cNvPr>
          <xdr:cNvSpPr/>
        </xdr:nvSpPr>
        <xdr:spPr>
          <a:xfrm>
            <a:off x="3314700" y="2962250"/>
            <a:ext cx="1562100" cy="771550"/>
          </a:xfrm>
          <a:custGeom>
            <a:avLst/>
            <a:gdLst>
              <a:gd name="connsiteX0" fmla="*/ 0 w 1562100"/>
              <a:gd name="connsiteY0" fmla="*/ 857275 h 857275"/>
              <a:gd name="connsiteX1" fmla="*/ 76200 w 1562100"/>
              <a:gd name="connsiteY1" fmla="*/ 828700 h 857275"/>
              <a:gd name="connsiteX2" fmla="*/ 180975 w 1562100"/>
              <a:gd name="connsiteY2" fmla="*/ 800125 h 857275"/>
              <a:gd name="connsiteX3" fmla="*/ 295275 w 1562100"/>
              <a:gd name="connsiteY3" fmla="*/ 742975 h 857275"/>
              <a:gd name="connsiteX4" fmla="*/ 352425 w 1562100"/>
              <a:gd name="connsiteY4" fmla="*/ 714400 h 857275"/>
              <a:gd name="connsiteX5" fmla="*/ 428625 w 1562100"/>
              <a:gd name="connsiteY5" fmla="*/ 657250 h 857275"/>
              <a:gd name="connsiteX6" fmla="*/ 504825 w 1562100"/>
              <a:gd name="connsiteY6" fmla="*/ 600100 h 857275"/>
              <a:gd name="connsiteX7" fmla="*/ 542925 w 1562100"/>
              <a:gd name="connsiteY7" fmla="*/ 581050 h 857275"/>
              <a:gd name="connsiteX8" fmla="*/ 600075 w 1562100"/>
              <a:gd name="connsiteY8" fmla="*/ 523900 h 857275"/>
              <a:gd name="connsiteX9" fmla="*/ 628650 w 1562100"/>
              <a:gd name="connsiteY9" fmla="*/ 495325 h 857275"/>
              <a:gd name="connsiteX10" fmla="*/ 714375 w 1562100"/>
              <a:gd name="connsiteY10" fmla="*/ 447700 h 857275"/>
              <a:gd name="connsiteX11" fmla="*/ 742950 w 1562100"/>
              <a:gd name="connsiteY11" fmla="*/ 428650 h 857275"/>
              <a:gd name="connsiteX12" fmla="*/ 771525 w 1562100"/>
              <a:gd name="connsiteY12" fmla="*/ 409600 h 857275"/>
              <a:gd name="connsiteX13" fmla="*/ 838200 w 1562100"/>
              <a:gd name="connsiteY13" fmla="*/ 361975 h 857275"/>
              <a:gd name="connsiteX14" fmla="*/ 962025 w 1562100"/>
              <a:gd name="connsiteY14" fmla="*/ 371500 h 857275"/>
              <a:gd name="connsiteX15" fmla="*/ 990600 w 1562100"/>
              <a:gd name="connsiteY15" fmla="*/ 381025 h 857275"/>
              <a:gd name="connsiteX16" fmla="*/ 1085850 w 1562100"/>
              <a:gd name="connsiteY16" fmla="*/ 361975 h 857275"/>
              <a:gd name="connsiteX17" fmla="*/ 1114425 w 1562100"/>
              <a:gd name="connsiteY17" fmla="*/ 352450 h 857275"/>
              <a:gd name="connsiteX18" fmla="*/ 1228725 w 1562100"/>
              <a:gd name="connsiteY18" fmla="*/ 257200 h 857275"/>
              <a:gd name="connsiteX19" fmla="*/ 1257300 w 1562100"/>
              <a:gd name="connsiteY19" fmla="*/ 228625 h 857275"/>
              <a:gd name="connsiteX20" fmla="*/ 1285875 w 1562100"/>
              <a:gd name="connsiteY20" fmla="*/ 200050 h 857275"/>
              <a:gd name="connsiteX21" fmla="*/ 1304925 w 1562100"/>
              <a:gd name="connsiteY21" fmla="*/ 171475 h 857275"/>
              <a:gd name="connsiteX22" fmla="*/ 1390650 w 1562100"/>
              <a:gd name="connsiteY22" fmla="*/ 95275 h 857275"/>
              <a:gd name="connsiteX23" fmla="*/ 1409700 w 1562100"/>
              <a:gd name="connsiteY23" fmla="*/ 66700 h 857275"/>
              <a:gd name="connsiteX24" fmla="*/ 1476375 w 1562100"/>
              <a:gd name="connsiteY24" fmla="*/ 19075 h 857275"/>
              <a:gd name="connsiteX25" fmla="*/ 1524000 w 1562100"/>
              <a:gd name="connsiteY25" fmla="*/ 9550 h 857275"/>
              <a:gd name="connsiteX26" fmla="*/ 1562100 w 1562100"/>
              <a:gd name="connsiteY26" fmla="*/ 25 h 85727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</a:cxnLst>
            <a:rect l="l" t="t" r="r" b="b"/>
            <a:pathLst>
              <a:path w="1562100" h="857275">
                <a:moveTo>
                  <a:pt x="0" y="857275"/>
                </a:moveTo>
                <a:cubicBezTo>
                  <a:pt x="25400" y="847750"/>
                  <a:pt x="50272" y="836678"/>
                  <a:pt x="76200" y="828700"/>
                </a:cubicBezTo>
                <a:cubicBezTo>
                  <a:pt x="149029" y="806291"/>
                  <a:pt x="101628" y="835391"/>
                  <a:pt x="180975" y="800125"/>
                </a:cubicBezTo>
                <a:cubicBezTo>
                  <a:pt x="219901" y="782825"/>
                  <a:pt x="257175" y="762025"/>
                  <a:pt x="295275" y="742975"/>
                </a:cubicBezTo>
                <a:cubicBezTo>
                  <a:pt x="314325" y="733450"/>
                  <a:pt x="337365" y="729460"/>
                  <a:pt x="352425" y="714400"/>
                </a:cubicBezTo>
                <a:cubicBezTo>
                  <a:pt x="434822" y="632003"/>
                  <a:pt x="347378" y="711414"/>
                  <a:pt x="428625" y="657250"/>
                </a:cubicBezTo>
                <a:cubicBezTo>
                  <a:pt x="455043" y="639638"/>
                  <a:pt x="476427" y="614299"/>
                  <a:pt x="504825" y="600100"/>
                </a:cubicBezTo>
                <a:cubicBezTo>
                  <a:pt x="517525" y="593750"/>
                  <a:pt x="531837" y="589920"/>
                  <a:pt x="542925" y="581050"/>
                </a:cubicBezTo>
                <a:cubicBezTo>
                  <a:pt x="563962" y="564220"/>
                  <a:pt x="581025" y="542950"/>
                  <a:pt x="600075" y="523900"/>
                </a:cubicBezTo>
                <a:cubicBezTo>
                  <a:pt x="609600" y="514375"/>
                  <a:pt x="615871" y="499585"/>
                  <a:pt x="628650" y="495325"/>
                </a:cubicBezTo>
                <a:cubicBezTo>
                  <a:pt x="678945" y="478560"/>
                  <a:pt x="648871" y="491369"/>
                  <a:pt x="714375" y="447700"/>
                </a:cubicBezTo>
                <a:lnTo>
                  <a:pt x="742950" y="428650"/>
                </a:lnTo>
                <a:cubicBezTo>
                  <a:pt x="752475" y="422300"/>
                  <a:pt x="763430" y="417695"/>
                  <a:pt x="771525" y="409600"/>
                </a:cubicBezTo>
                <a:cubicBezTo>
                  <a:pt x="810140" y="370985"/>
                  <a:pt x="788052" y="387049"/>
                  <a:pt x="838200" y="361975"/>
                </a:cubicBezTo>
                <a:cubicBezTo>
                  <a:pt x="879475" y="365150"/>
                  <a:pt x="920948" y="366365"/>
                  <a:pt x="962025" y="371500"/>
                </a:cubicBezTo>
                <a:cubicBezTo>
                  <a:pt x="971988" y="372745"/>
                  <a:pt x="980589" y="381795"/>
                  <a:pt x="990600" y="381025"/>
                </a:cubicBezTo>
                <a:cubicBezTo>
                  <a:pt x="1022883" y="378542"/>
                  <a:pt x="1054300" y="369256"/>
                  <a:pt x="1085850" y="361975"/>
                </a:cubicBezTo>
                <a:cubicBezTo>
                  <a:pt x="1095633" y="359717"/>
                  <a:pt x="1105648" y="357326"/>
                  <a:pt x="1114425" y="352450"/>
                </a:cubicBezTo>
                <a:cubicBezTo>
                  <a:pt x="1174100" y="319297"/>
                  <a:pt x="1178792" y="307133"/>
                  <a:pt x="1228725" y="257200"/>
                </a:cubicBezTo>
                <a:lnTo>
                  <a:pt x="1257300" y="228625"/>
                </a:lnTo>
                <a:cubicBezTo>
                  <a:pt x="1266825" y="219100"/>
                  <a:pt x="1278403" y="211258"/>
                  <a:pt x="1285875" y="200050"/>
                </a:cubicBezTo>
                <a:cubicBezTo>
                  <a:pt x="1292225" y="190525"/>
                  <a:pt x="1297320" y="180031"/>
                  <a:pt x="1304925" y="171475"/>
                </a:cubicBezTo>
                <a:cubicBezTo>
                  <a:pt x="1352376" y="118093"/>
                  <a:pt x="1347220" y="124228"/>
                  <a:pt x="1390650" y="95275"/>
                </a:cubicBezTo>
                <a:cubicBezTo>
                  <a:pt x="1397000" y="85750"/>
                  <a:pt x="1402371" y="75494"/>
                  <a:pt x="1409700" y="66700"/>
                </a:cubicBezTo>
                <a:cubicBezTo>
                  <a:pt x="1430255" y="42034"/>
                  <a:pt x="1445264" y="29445"/>
                  <a:pt x="1476375" y="19075"/>
                </a:cubicBezTo>
                <a:cubicBezTo>
                  <a:pt x="1491734" y="13955"/>
                  <a:pt x="1508294" y="13477"/>
                  <a:pt x="1524000" y="9550"/>
                </a:cubicBezTo>
                <a:cubicBezTo>
                  <a:pt x="1566116" y="-979"/>
                  <a:pt x="1539205" y="25"/>
                  <a:pt x="1562100" y="25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4" name="Trapezoide 23">
            <a:extLst>
              <a:ext uri="{FF2B5EF4-FFF2-40B4-BE49-F238E27FC236}">
                <a16:creationId xmlns:a16="http://schemas.microsoft.com/office/drawing/2014/main" id="{00000000-0008-0000-0600-000018000000}"/>
              </a:ext>
            </a:extLst>
          </xdr:cNvPr>
          <xdr:cNvSpPr/>
        </xdr:nvSpPr>
        <xdr:spPr>
          <a:xfrm rot="10800000">
            <a:off x="2285999" y="3733799"/>
            <a:ext cx="1009651" cy="228599"/>
          </a:xfrm>
          <a:prstGeom prst="trapezoid">
            <a:avLst>
              <a:gd name="adj" fmla="val 117572"/>
            </a:avLst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5" name="Conector de Seta Reta 24">
            <a:extLst>
              <a:ext uri="{FF2B5EF4-FFF2-40B4-BE49-F238E27FC236}">
                <a16:creationId xmlns:a16="http://schemas.microsoft.com/office/drawing/2014/main" id="{00000000-0008-0000-0600-000019000000}"/>
              </a:ext>
            </a:extLst>
          </xdr:cNvPr>
          <xdr:cNvCxnSpPr>
            <a:endCxn id="24" idx="0"/>
          </xdr:cNvCxnSpPr>
        </xdr:nvCxnSpPr>
        <xdr:spPr>
          <a:xfrm flipH="1">
            <a:off x="2790824" y="3209925"/>
            <a:ext cx="2" cy="752473"/>
          </a:xfrm>
          <a:prstGeom prst="straightConnector1">
            <a:avLst/>
          </a:prstGeom>
          <a:ln w="28575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" name="Conector de Seta Reta 25">
            <a:extLst>
              <a:ext uri="{FF2B5EF4-FFF2-40B4-BE49-F238E27FC236}">
                <a16:creationId xmlns:a16="http://schemas.microsoft.com/office/drawing/2014/main" id="{00000000-0008-0000-0600-00001A000000}"/>
              </a:ext>
            </a:extLst>
          </xdr:cNvPr>
          <xdr:cNvCxnSpPr/>
        </xdr:nvCxnSpPr>
        <xdr:spPr>
          <a:xfrm flipV="1">
            <a:off x="1828800" y="3486150"/>
            <a:ext cx="0" cy="866775"/>
          </a:xfrm>
          <a:prstGeom prst="straightConnector1">
            <a:avLst/>
          </a:prstGeom>
          <a:ln w="28575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" name="Conector de Seta Reta 26">
            <a:extLst>
              <a:ext uri="{FF2B5EF4-FFF2-40B4-BE49-F238E27FC236}">
                <a16:creationId xmlns:a16="http://schemas.microsoft.com/office/drawing/2014/main" id="{00000000-0008-0000-0600-00001B000000}"/>
              </a:ext>
            </a:extLst>
          </xdr:cNvPr>
          <xdr:cNvCxnSpPr/>
        </xdr:nvCxnSpPr>
        <xdr:spPr>
          <a:xfrm flipV="1">
            <a:off x="742950" y="3714750"/>
            <a:ext cx="1495425" cy="9525"/>
          </a:xfrm>
          <a:prstGeom prst="straightConnector1">
            <a:avLst/>
          </a:prstGeom>
          <a:ln>
            <a:solidFill>
              <a:sysClr val="windowText" lastClr="000000"/>
            </a:solidFill>
            <a:headEnd type="arrow" w="med" len="med"/>
            <a:tailEnd type="arrow" w="med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8" name="CaixaDeTexto 27">
            <a:extLst>
              <a:ext uri="{FF2B5EF4-FFF2-40B4-BE49-F238E27FC236}">
                <a16:creationId xmlns:a16="http://schemas.microsoft.com/office/drawing/2014/main" id="{00000000-0008-0000-0600-00001C000000}"/>
              </a:ext>
            </a:extLst>
          </xdr:cNvPr>
          <xdr:cNvSpPr txBox="1"/>
        </xdr:nvSpPr>
        <xdr:spPr>
          <a:xfrm>
            <a:off x="835751" y="4181475"/>
            <a:ext cx="1417319" cy="219076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8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spw_ogee_cter_el</a:t>
            </a:r>
            <a:r>
              <a:rPr lang="pt-BR" sz="8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= </a:t>
            </a:r>
            <a:r>
              <a:rPr lang="pt-BR" sz="800"/>
              <a:t>l</a:t>
            </a:r>
            <a:r>
              <a:rPr lang="pt-BR" sz="800" baseline="0"/>
              <a:t> = El (</a:t>
            </a:r>
            <a:r>
              <a:rPr lang="pt-BR" sz="800"/>
              <a:t>1/3* L)</a:t>
            </a:r>
          </a:p>
        </xdr:txBody>
      </xdr:sp>
      <xdr:sp macro="" textlink="">
        <xdr:nvSpPr>
          <xdr:cNvPr id="29" name="CaixaDeTexto 28">
            <a:extLst>
              <a:ext uri="{FF2B5EF4-FFF2-40B4-BE49-F238E27FC236}">
                <a16:creationId xmlns:a16="http://schemas.microsoft.com/office/drawing/2014/main" id="{00000000-0008-0000-0600-00001D000000}"/>
              </a:ext>
            </a:extLst>
          </xdr:cNvPr>
          <xdr:cNvSpPr txBox="1"/>
        </xdr:nvSpPr>
        <xdr:spPr>
          <a:xfrm>
            <a:off x="1504951" y="3762374"/>
            <a:ext cx="191315" cy="22860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800"/>
              <a:t>L</a:t>
            </a:r>
          </a:p>
        </xdr:txBody>
      </xdr:sp>
      <xdr:sp macro="" textlink="">
        <xdr:nvSpPr>
          <xdr:cNvPr id="30" name="CaixaDeTexto 29">
            <a:extLst>
              <a:ext uri="{FF2B5EF4-FFF2-40B4-BE49-F238E27FC236}">
                <a16:creationId xmlns:a16="http://schemas.microsoft.com/office/drawing/2014/main" id="{00000000-0008-0000-0600-00001E000000}"/>
              </a:ext>
            </a:extLst>
          </xdr:cNvPr>
          <xdr:cNvSpPr txBox="1"/>
        </xdr:nvSpPr>
        <xdr:spPr>
          <a:xfrm>
            <a:off x="2767692" y="2952750"/>
            <a:ext cx="1670414" cy="24764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800"/>
              <a:t>spw_ogee_cter_el</a:t>
            </a:r>
            <a:r>
              <a:rPr lang="pt-BR" sz="800" baseline="0"/>
              <a:t> = rtc_dam0_zero_wl</a:t>
            </a:r>
            <a:endParaRPr lang="pt-BR" sz="800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533400</xdr:colOff>
          <xdr:row>37</xdr:row>
          <xdr:rowOff>9525</xdr:rowOff>
        </xdr:from>
        <xdr:to>
          <xdr:col>5</xdr:col>
          <xdr:colOff>485775</xdr:colOff>
          <xdr:row>67</xdr:row>
          <xdr:rowOff>95250</xdr:rowOff>
        </xdr:to>
        <xdr:sp macro="" textlink="">
          <xdr:nvSpPr>
            <xdr:cNvPr id="21505" name="Figura 507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0700-00000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162</xdr:row>
          <xdr:rowOff>142875</xdr:rowOff>
        </xdr:from>
        <xdr:to>
          <xdr:col>2</xdr:col>
          <xdr:colOff>381000</xdr:colOff>
          <xdr:row>164</xdr:row>
          <xdr:rowOff>133350</xdr:rowOff>
        </xdr:to>
        <xdr:sp macro="" textlink="">
          <xdr:nvSpPr>
            <xdr:cNvPr id="21506" name="Figura 1" hidden="1">
              <a:extLst>
                <a:ext uri="{63B3BB69-23CF-44E3-9099-C40C66FF867C}">
                  <a14:compatExt spid="_x0000_s21506"/>
                </a:ext>
                <a:ext uri="{FF2B5EF4-FFF2-40B4-BE49-F238E27FC236}">
                  <a16:creationId xmlns:a16="http://schemas.microsoft.com/office/drawing/2014/main" id="{00000000-0008-0000-0700-00000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114300</xdr:colOff>
          <xdr:row>174</xdr:row>
          <xdr:rowOff>85725</xdr:rowOff>
        </xdr:from>
        <xdr:to>
          <xdr:col>4</xdr:col>
          <xdr:colOff>95250</xdr:colOff>
          <xdr:row>176</xdr:row>
          <xdr:rowOff>133350</xdr:rowOff>
        </xdr:to>
        <xdr:sp macro="" textlink="">
          <xdr:nvSpPr>
            <xdr:cNvPr id="21507" name="Figura 2" hidden="1">
              <a:extLst>
                <a:ext uri="{63B3BB69-23CF-44E3-9099-C40C66FF867C}">
                  <a14:compatExt spid="_x0000_s21507"/>
                </a:ext>
                <a:ext uri="{FF2B5EF4-FFF2-40B4-BE49-F238E27FC236}">
                  <a16:creationId xmlns:a16="http://schemas.microsoft.com/office/drawing/2014/main" id="{00000000-0008-0000-0700-00000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167</xdr:row>
          <xdr:rowOff>28575</xdr:rowOff>
        </xdr:from>
        <xdr:to>
          <xdr:col>3</xdr:col>
          <xdr:colOff>66675</xdr:colOff>
          <xdr:row>168</xdr:row>
          <xdr:rowOff>38100</xdr:rowOff>
        </xdr:to>
        <xdr:sp macro="" textlink="">
          <xdr:nvSpPr>
            <xdr:cNvPr id="21508" name="Figura 5" hidden="1">
              <a:extLst>
                <a:ext uri="{63B3BB69-23CF-44E3-9099-C40C66FF867C}">
                  <a14:compatExt spid="_x0000_s21508"/>
                </a:ext>
                <a:ext uri="{FF2B5EF4-FFF2-40B4-BE49-F238E27FC236}">
                  <a16:creationId xmlns:a16="http://schemas.microsoft.com/office/drawing/2014/main" id="{00000000-0008-0000-0700-00000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161925</xdr:colOff>
          <xdr:row>185</xdr:row>
          <xdr:rowOff>161925</xdr:rowOff>
        </xdr:from>
        <xdr:to>
          <xdr:col>3</xdr:col>
          <xdr:colOff>714375</xdr:colOff>
          <xdr:row>187</xdr:row>
          <xdr:rowOff>19050</xdr:rowOff>
        </xdr:to>
        <xdr:sp macro="" textlink="">
          <xdr:nvSpPr>
            <xdr:cNvPr id="21509" name="Figura 7" hidden="1">
              <a:extLst>
                <a:ext uri="{63B3BB69-23CF-44E3-9099-C40C66FF867C}">
                  <a14:compatExt spid="_x0000_s21509"/>
                </a:ext>
                <a:ext uri="{FF2B5EF4-FFF2-40B4-BE49-F238E27FC236}">
                  <a16:creationId xmlns:a16="http://schemas.microsoft.com/office/drawing/2014/main" id="{00000000-0008-0000-0700-00000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170</xdr:row>
          <xdr:rowOff>114300</xdr:rowOff>
        </xdr:from>
        <xdr:to>
          <xdr:col>3</xdr:col>
          <xdr:colOff>161925</xdr:colOff>
          <xdr:row>172</xdr:row>
          <xdr:rowOff>161925</xdr:rowOff>
        </xdr:to>
        <xdr:sp macro="" textlink="">
          <xdr:nvSpPr>
            <xdr:cNvPr id="21510" name="Figura 57" hidden="1">
              <a:extLst>
                <a:ext uri="{63B3BB69-23CF-44E3-9099-C40C66FF867C}">
                  <a14:compatExt spid="_x0000_s21510"/>
                </a:ext>
                <a:ext uri="{FF2B5EF4-FFF2-40B4-BE49-F238E27FC236}">
                  <a16:creationId xmlns:a16="http://schemas.microsoft.com/office/drawing/2014/main" id="{00000000-0008-0000-0700-00000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120</xdr:row>
          <xdr:rowOff>123825</xdr:rowOff>
        </xdr:from>
        <xdr:to>
          <xdr:col>3</xdr:col>
          <xdr:colOff>390525</xdr:colOff>
          <xdr:row>122</xdr:row>
          <xdr:rowOff>114300</xdr:rowOff>
        </xdr:to>
        <xdr:sp macro="" textlink="">
          <xdr:nvSpPr>
            <xdr:cNvPr id="21511" name="Figura 58" hidden="1">
              <a:extLst>
                <a:ext uri="{63B3BB69-23CF-44E3-9099-C40C66FF867C}">
                  <a14:compatExt spid="_x0000_s21511"/>
                </a:ext>
                <a:ext uri="{FF2B5EF4-FFF2-40B4-BE49-F238E27FC236}">
                  <a16:creationId xmlns:a16="http://schemas.microsoft.com/office/drawing/2014/main" id="{00000000-0008-0000-0700-00000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120</xdr:row>
          <xdr:rowOff>104775</xdr:rowOff>
        </xdr:from>
        <xdr:to>
          <xdr:col>6</xdr:col>
          <xdr:colOff>542925</xdr:colOff>
          <xdr:row>122</xdr:row>
          <xdr:rowOff>95250</xdr:rowOff>
        </xdr:to>
        <xdr:sp macro="" textlink="">
          <xdr:nvSpPr>
            <xdr:cNvPr id="21512" name="Figura 59" hidden="1">
              <a:extLst>
                <a:ext uri="{63B3BB69-23CF-44E3-9099-C40C66FF867C}">
                  <a14:compatExt spid="_x0000_s21512"/>
                </a:ext>
                <a:ext uri="{FF2B5EF4-FFF2-40B4-BE49-F238E27FC236}">
                  <a16:creationId xmlns:a16="http://schemas.microsoft.com/office/drawing/2014/main" id="{00000000-0008-0000-0700-00000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153</xdr:row>
          <xdr:rowOff>114300</xdr:rowOff>
        </xdr:from>
        <xdr:to>
          <xdr:col>3</xdr:col>
          <xdr:colOff>476250</xdr:colOff>
          <xdr:row>155</xdr:row>
          <xdr:rowOff>66675</xdr:rowOff>
        </xdr:to>
        <xdr:sp macro="" textlink="">
          <xdr:nvSpPr>
            <xdr:cNvPr id="21513" name="Figura 61" hidden="1">
              <a:extLst>
                <a:ext uri="{63B3BB69-23CF-44E3-9099-C40C66FF867C}">
                  <a14:compatExt spid="_x0000_s21513"/>
                </a:ext>
                <a:ext uri="{FF2B5EF4-FFF2-40B4-BE49-F238E27FC236}">
                  <a16:creationId xmlns:a16="http://schemas.microsoft.com/office/drawing/2014/main" id="{00000000-0008-0000-0700-00000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145</xdr:row>
          <xdr:rowOff>76200</xdr:rowOff>
        </xdr:from>
        <xdr:to>
          <xdr:col>5</xdr:col>
          <xdr:colOff>276225</xdr:colOff>
          <xdr:row>147</xdr:row>
          <xdr:rowOff>85725</xdr:rowOff>
        </xdr:to>
        <xdr:sp macro="" textlink="">
          <xdr:nvSpPr>
            <xdr:cNvPr id="21514" name="Figura 68" hidden="1">
              <a:extLst>
                <a:ext uri="{63B3BB69-23CF-44E3-9099-C40C66FF867C}">
                  <a14:compatExt spid="_x0000_s21514"/>
                </a:ext>
                <a:ext uri="{FF2B5EF4-FFF2-40B4-BE49-F238E27FC236}">
                  <a16:creationId xmlns:a16="http://schemas.microsoft.com/office/drawing/2014/main" id="{00000000-0008-0000-0700-00000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685800</xdr:colOff>
          <xdr:row>159</xdr:row>
          <xdr:rowOff>19050</xdr:rowOff>
        </xdr:from>
        <xdr:to>
          <xdr:col>7</xdr:col>
          <xdr:colOff>152400</xdr:colOff>
          <xdr:row>160</xdr:row>
          <xdr:rowOff>19050</xdr:rowOff>
        </xdr:to>
        <xdr:sp macro="" textlink="">
          <xdr:nvSpPr>
            <xdr:cNvPr id="21515" name="Figura 70" hidden="1">
              <a:extLst>
                <a:ext uri="{63B3BB69-23CF-44E3-9099-C40C66FF867C}">
                  <a14:compatExt spid="_x0000_s21515"/>
                </a:ext>
                <a:ext uri="{FF2B5EF4-FFF2-40B4-BE49-F238E27FC236}">
                  <a16:creationId xmlns:a16="http://schemas.microsoft.com/office/drawing/2014/main" id="{00000000-0008-0000-0700-00000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367</xdr:row>
          <xdr:rowOff>47625</xdr:rowOff>
        </xdr:from>
        <xdr:to>
          <xdr:col>3</xdr:col>
          <xdr:colOff>514350</xdr:colOff>
          <xdr:row>368</xdr:row>
          <xdr:rowOff>47625</xdr:rowOff>
        </xdr:to>
        <xdr:sp macro="" textlink="">
          <xdr:nvSpPr>
            <xdr:cNvPr id="21516" name="Figura 75" hidden="1">
              <a:extLst>
                <a:ext uri="{63B3BB69-23CF-44E3-9099-C40C66FF867C}">
                  <a14:compatExt spid="_x0000_s21516"/>
                </a:ext>
                <a:ext uri="{FF2B5EF4-FFF2-40B4-BE49-F238E27FC236}">
                  <a16:creationId xmlns:a16="http://schemas.microsoft.com/office/drawing/2014/main" id="{00000000-0008-0000-0700-00000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370</xdr:row>
          <xdr:rowOff>142875</xdr:rowOff>
        </xdr:from>
        <xdr:to>
          <xdr:col>5</xdr:col>
          <xdr:colOff>76200</xdr:colOff>
          <xdr:row>372</xdr:row>
          <xdr:rowOff>104775</xdr:rowOff>
        </xdr:to>
        <xdr:sp macro="" textlink="">
          <xdr:nvSpPr>
            <xdr:cNvPr id="21517" name="Figura 96" hidden="1">
              <a:extLst>
                <a:ext uri="{63B3BB69-23CF-44E3-9099-C40C66FF867C}">
                  <a14:compatExt spid="_x0000_s21517"/>
                </a:ext>
                <a:ext uri="{FF2B5EF4-FFF2-40B4-BE49-F238E27FC236}">
                  <a16:creationId xmlns:a16="http://schemas.microsoft.com/office/drawing/2014/main" id="{00000000-0008-0000-0700-00000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388</xdr:row>
          <xdr:rowOff>142875</xdr:rowOff>
        </xdr:from>
        <xdr:to>
          <xdr:col>9</xdr:col>
          <xdr:colOff>38100</xdr:colOff>
          <xdr:row>390</xdr:row>
          <xdr:rowOff>57150</xdr:rowOff>
        </xdr:to>
        <xdr:sp macro="" textlink="">
          <xdr:nvSpPr>
            <xdr:cNvPr id="21518" name="Figura 99" hidden="1">
              <a:extLst>
                <a:ext uri="{63B3BB69-23CF-44E3-9099-C40C66FF867C}">
                  <a14:compatExt spid="_x0000_s21518"/>
                </a:ext>
                <a:ext uri="{FF2B5EF4-FFF2-40B4-BE49-F238E27FC236}">
                  <a16:creationId xmlns:a16="http://schemas.microsoft.com/office/drawing/2014/main" id="{00000000-0008-0000-0700-00000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404</xdr:row>
          <xdr:rowOff>19050</xdr:rowOff>
        </xdr:from>
        <xdr:to>
          <xdr:col>2</xdr:col>
          <xdr:colOff>466725</xdr:colOff>
          <xdr:row>405</xdr:row>
          <xdr:rowOff>28575</xdr:rowOff>
        </xdr:to>
        <xdr:sp macro="" textlink="">
          <xdr:nvSpPr>
            <xdr:cNvPr id="21519" name="Figura 105" hidden="1">
              <a:extLst>
                <a:ext uri="{63B3BB69-23CF-44E3-9099-C40C66FF867C}">
                  <a14:compatExt spid="_x0000_s21519"/>
                </a:ext>
                <a:ext uri="{FF2B5EF4-FFF2-40B4-BE49-F238E27FC236}">
                  <a16:creationId xmlns:a16="http://schemas.microsoft.com/office/drawing/2014/main" id="{00000000-0008-0000-0700-00000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177</xdr:row>
          <xdr:rowOff>85725</xdr:rowOff>
        </xdr:from>
        <xdr:to>
          <xdr:col>3</xdr:col>
          <xdr:colOff>257175</xdr:colOff>
          <xdr:row>179</xdr:row>
          <xdr:rowOff>95250</xdr:rowOff>
        </xdr:to>
        <xdr:sp macro="" textlink="">
          <xdr:nvSpPr>
            <xdr:cNvPr id="21520" name="Figura 130" hidden="1">
              <a:extLst>
                <a:ext uri="{63B3BB69-23CF-44E3-9099-C40C66FF867C}">
                  <a14:compatExt spid="_x0000_s21520"/>
                </a:ext>
                <a:ext uri="{FF2B5EF4-FFF2-40B4-BE49-F238E27FC236}">
                  <a16:creationId xmlns:a16="http://schemas.microsoft.com/office/drawing/2014/main" id="{00000000-0008-0000-0700-00001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177</xdr:row>
          <xdr:rowOff>85725</xdr:rowOff>
        </xdr:from>
        <xdr:to>
          <xdr:col>4</xdr:col>
          <xdr:colOff>314325</xdr:colOff>
          <xdr:row>179</xdr:row>
          <xdr:rowOff>95250</xdr:rowOff>
        </xdr:to>
        <xdr:sp macro="" textlink="">
          <xdr:nvSpPr>
            <xdr:cNvPr id="21521" name="Figura 131" hidden="1">
              <a:extLst>
                <a:ext uri="{63B3BB69-23CF-44E3-9099-C40C66FF867C}">
                  <a14:compatExt spid="_x0000_s21521"/>
                </a:ext>
                <a:ext uri="{FF2B5EF4-FFF2-40B4-BE49-F238E27FC236}">
                  <a16:creationId xmlns:a16="http://schemas.microsoft.com/office/drawing/2014/main" id="{00000000-0008-0000-0700-00001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74</xdr:row>
          <xdr:rowOff>47625</xdr:rowOff>
        </xdr:from>
        <xdr:to>
          <xdr:col>2</xdr:col>
          <xdr:colOff>438150</xdr:colOff>
          <xdr:row>75</xdr:row>
          <xdr:rowOff>57150</xdr:rowOff>
        </xdr:to>
        <xdr:sp macro="" textlink="">
          <xdr:nvSpPr>
            <xdr:cNvPr id="21522" name="Figura 132" hidden="1">
              <a:extLst>
                <a:ext uri="{63B3BB69-23CF-44E3-9099-C40C66FF867C}">
                  <a14:compatExt spid="_x0000_s21522"/>
                </a:ext>
                <a:ext uri="{FF2B5EF4-FFF2-40B4-BE49-F238E27FC236}">
                  <a16:creationId xmlns:a16="http://schemas.microsoft.com/office/drawing/2014/main" id="{00000000-0008-0000-0700-00001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221</xdr:row>
          <xdr:rowOff>180975</xdr:rowOff>
        </xdr:from>
        <xdr:to>
          <xdr:col>3</xdr:col>
          <xdr:colOff>438150</xdr:colOff>
          <xdr:row>223</xdr:row>
          <xdr:rowOff>38100</xdr:rowOff>
        </xdr:to>
        <xdr:sp macro="" textlink="">
          <xdr:nvSpPr>
            <xdr:cNvPr id="21523" name="Figura 142" hidden="1">
              <a:extLst>
                <a:ext uri="{63B3BB69-23CF-44E3-9099-C40C66FF867C}">
                  <a14:compatExt spid="_x0000_s21523"/>
                </a:ext>
                <a:ext uri="{FF2B5EF4-FFF2-40B4-BE49-F238E27FC236}">
                  <a16:creationId xmlns:a16="http://schemas.microsoft.com/office/drawing/2014/main" id="{00000000-0008-0000-0700-00001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232</xdr:row>
          <xdr:rowOff>114300</xdr:rowOff>
        </xdr:from>
        <xdr:to>
          <xdr:col>3</xdr:col>
          <xdr:colOff>66675</xdr:colOff>
          <xdr:row>234</xdr:row>
          <xdr:rowOff>123825</xdr:rowOff>
        </xdr:to>
        <xdr:sp macro="" textlink="">
          <xdr:nvSpPr>
            <xdr:cNvPr id="21524" name="Figura 151" hidden="1">
              <a:extLst>
                <a:ext uri="{63B3BB69-23CF-44E3-9099-C40C66FF867C}">
                  <a14:compatExt spid="_x0000_s21524"/>
                </a:ext>
                <a:ext uri="{FF2B5EF4-FFF2-40B4-BE49-F238E27FC236}">
                  <a16:creationId xmlns:a16="http://schemas.microsoft.com/office/drawing/2014/main" id="{00000000-0008-0000-0700-00001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234</xdr:row>
          <xdr:rowOff>161925</xdr:rowOff>
        </xdr:from>
        <xdr:to>
          <xdr:col>4</xdr:col>
          <xdr:colOff>409575</xdr:colOff>
          <xdr:row>236</xdr:row>
          <xdr:rowOff>47625</xdr:rowOff>
        </xdr:to>
        <xdr:sp macro="" textlink="">
          <xdr:nvSpPr>
            <xdr:cNvPr id="21525" name="Figura 153" hidden="1">
              <a:extLst>
                <a:ext uri="{63B3BB69-23CF-44E3-9099-C40C66FF867C}">
                  <a14:compatExt spid="_x0000_s21525"/>
                </a:ext>
                <a:ext uri="{FF2B5EF4-FFF2-40B4-BE49-F238E27FC236}">
                  <a16:creationId xmlns:a16="http://schemas.microsoft.com/office/drawing/2014/main" id="{00000000-0008-0000-0700-00001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225</xdr:row>
          <xdr:rowOff>171450</xdr:rowOff>
        </xdr:from>
        <xdr:to>
          <xdr:col>2</xdr:col>
          <xdr:colOff>381000</xdr:colOff>
          <xdr:row>226</xdr:row>
          <xdr:rowOff>171450</xdr:rowOff>
        </xdr:to>
        <xdr:sp macro="" textlink="">
          <xdr:nvSpPr>
            <xdr:cNvPr id="21526" name="Figura 184" hidden="1">
              <a:extLst>
                <a:ext uri="{63B3BB69-23CF-44E3-9099-C40C66FF867C}">
                  <a14:compatExt spid="_x0000_s21526"/>
                </a:ext>
                <a:ext uri="{FF2B5EF4-FFF2-40B4-BE49-F238E27FC236}">
                  <a16:creationId xmlns:a16="http://schemas.microsoft.com/office/drawing/2014/main" id="{00000000-0008-0000-0700-00001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230</xdr:row>
          <xdr:rowOff>28575</xdr:rowOff>
        </xdr:from>
        <xdr:to>
          <xdr:col>2</xdr:col>
          <xdr:colOff>304800</xdr:colOff>
          <xdr:row>231</xdr:row>
          <xdr:rowOff>28575</xdr:rowOff>
        </xdr:to>
        <xdr:sp macro="" textlink="">
          <xdr:nvSpPr>
            <xdr:cNvPr id="21527" name="Figura 186" hidden="1">
              <a:extLst>
                <a:ext uri="{63B3BB69-23CF-44E3-9099-C40C66FF867C}">
                  <a14:compatExt spid="_x0000_s21527"/>
                </a:ext>
                <a:ext uri="{FF2B5EF4-FFF2-40B4-BE49-F238E27FC236}">
                  <a16:creationId xmlns:a16="http://schemas.microsoft.com/office/drawing/2014/main" id="{00000000-0008-0000-0700-00001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258</xdr:row>
          <xdr:rowOff>0</xdr:rowOff>
        </xdr:from>
        <xdr:to>
          <xdr:col>3</xdr:col>
          <xdr:colOff>200025</xdr:colOff>
          <xdr:row>259</xdr:row>
          <xdr:rowOff>0</xdr:rowOff>
        </xdr:to>
        <xdr:sp macro="" textlink="">
          <xdr:nvSpPr>
            <xdr:cNvPr id="21528" name="Figura 187" hidden="1">
              <a:extLst>
                <a:ext uri="{63B3BB69-23CF-44E3-9099-C40C66FF867C}">
                  <a14:compatExt spid="_x0000_s21528"/>
                </a:ext>
                <a:ext uri="{FF2B5EF4-FFF2-40B4-BE49-F238E27FC236}">
                  <a16:creationId xmlns:a16="http://schemas.microsoft.com/office/drawing/2014/main" id="{00000000-0008-0000-0700-00001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279</xdr:row>
          <xdr:rowOff>19050</xdr:rowOff>
        </xdr:from>
        <xdr:to>
          <xdr:col>3</xdr:col>
          <xdr:colOff>219075</xdr:colOff>
          <xdr:row>280</xdr:row>
          <xdr:rowOff>19050</xdr:rowOff>
        </xdr:to>
        <xdr:sp macro="" textlink="">
          <xdr:nvSpPr>
            <xdr:cNvPr id="21529" name="Figura 188" hidden="1">
              <a:extLst>
                <a:ext uri="{63B3BB69-23CF-44E3-9099-C40C66FF867C}">
                  <a14:compatExt spid="_x0000_s21529"/>
                </a:ext>
                <a:ext uri="{FF2B5EF4-FFF2-40B4-BE49-F238E27FC236}">
                  <a16:creationId xmlns:a16="http://schemas.microsoft.com/office/drawing/2014/main" id="{00000000-0008-0000-0700-00001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106</xdr:row>
          <xdr:rowOff>161925</xdr:rowOff>
        </xdr:from>
        <xdr:to>
          <xdr:col>5</xdr:col>
          <xdr:colOff>171450</xdr:colOff>
          <xdr:row>108</xdr:row>
          <xdr:rowOff>171450</xdr:rowOff>
        </xdr:to>
        <xdr:sp macro="" textlink="">
          <xdr:nvSpPr>
            <xdr:cNvPr id="21530" name="Figura 198" hidden="1">
              <a:extLst>
                <a:ext uri="{63B3BB69-23CF-44E3-9099-C40C66FF867C}">
                  <a14:compatExt spid="_x0000_s21530"/>
                </a:ext>
                <a:ext uri="{FF2B5EF4-FFF2-40B4-BE49-F238E27FC236}">
                  <a16:creationId xmlns:a16="http://schemas.microsoft.com/office/drawing/2014/main" id="{00000000-0008-0000-0700-00001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109</xdr:row>
          <xdr:rowOff>161925</xdr:rowOff>
        </xdr:from>
        <xdr:to>
          <xdr:col>4</xdr:col>
          <xdr:colOff>409575</xdr:colOff>
          <xdr:row>111</xdr:row>
          <xdr:rowOff>171450</xdr:rowOff>
        </xdr:to>
        <xdr:sp macro="" textlink="">
          <xdr:nvSpPr>
            <xdr:cNvPr id="21531" name="Figura 199" hidden="1">
              <a:extLst>
                <a:ext uri="{63B3BB69-23CF-44E3-9099-C40C66FF867C}">
                  <a14:compatExt spid="_x0000_s21531"/>
                </a:ext>
                <a:ext uri="{FF2B5EF4-FFF2-40B4-BE49-F238E27FC236}">
                  <a16:creationId xmlns:a16="http://schemas.microsoft.com/office/drawing/2014/main" id="{00000000-0008-0000-0700-00001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113</xdr:row>
          <xdr:rowOff>0</xdr:rowOff>
        </xdr:from>
        <xdr:to>
          <xdr:col>2</xdr:col>
          <xdr:colOff>142875</xdr:colOff>
          <xdr:row>114</xdr:row>
          <xdr:rowOff>180975</xdr:rowOff>
        </xdr:to>
        <xdr:sp macro="" textlink="">
          <xdr:nvSpPr>
            <xdr:cNvPr id="21532" name="Figura 200" hidden="1">
              <a:extLst>
                <a:ext uri="{63B3BB69-23CF-44E3-9099-C40C66FF867C}">
                  <a14:compatExt spid="_x0000_s21532"/>
                </a:ext>
                <a:ext uri="{FF2B5EF4-FFF2-40B4-BE49-F238E27FC236}">
                  <a16:creationId xmlns:a16="http://schemas.microsoft.com/office/drawing/2014/main" id="{00000000-0008-0000-0700-00001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468</xdr:row>
          <xdr:rowOff>104775</xdr:rowOff>
        </xdr:from>
        <xdr:to>
          <xdr:col>4</xdr:col>
          <xdr:colOff>9525</xdr:colOff>
          <xdr:row>470</xdr:row>
          <xdr:rowOff>104775</xdr:rowOff>
        </xdr:to>
        <xdr:sp macro="" textlink="">
          <xdr:nvSpPr>
            <xdr:cNvPr id="21533" name="Figura 252" hidden="1">
              <a:extLst>
                <a:ext uri="{63B3BB69-23CF-44E3-9099-C40C66FF867C}">
                  <a14:compatExt spid="_x0000_s21533"/>
                </a:ext>
                <a:ext uri="{FF2B5EF4-FFF2-40B4-BE49-F238E27FC236}">
                  <a16:creationId xmlns:a16="http://schemas.microsoft.com/office/drawing/2014/main" id="{00000000-0008-0000-0700-00001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428625</xdr:colOff>
          <xdr:row>505</xdr:row>
          <xdr:rowOff>38100</xdr:rowOff>
        </xdr:from>
        <xdr:to>
          <xdr:col>9</xdr:col>
          <xdr:colOff>190500</xdr:colOff>
          <xdr:row>506</xdr:row>
          <xdr:rowOff>19050</xdr:rowOff>
        </xdr:to>
        <xdr:sp macro="" textlink="">
          <xdr:nvSpPr>
            <xdr:cNvPr id="21534" name="Figura 253" hidden="1">
              <a:extLst>
                <a:ext uri="{63B3BB69-23CF-44E3-9099-C40C66FF867C}">
                  <a14:compatExt spid="_x0000_s21534"/>
                </a:ext>
                <a:ext uri="{FF2B5EF4-FFF2-40B4-BE49-F238E27FC236}">
                  <a16:creationId xmlns:a16="http://schemas.microsoft.com/office/drawing/2014/main" id="{00000000-0008-0000-0700-00001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628650</xdr:colOff>
          <xdr:row>477</xdr:row>
          <xdr:rowOff>47625</xdr:rowOff>
        </xdr:from>
        <xdr:to>
          <xdr:col>8</xdr:col>
          <xdr:colOff>400050</xdr:colOff>
          <xdr:row>478</xdr:row>
          <xdr:rowOff>28575</xdr:rowOff>
        </xdr:to>
        <xdr:sp macro="" textlink="">
          <xdr:nvSpPr>
            <xdr:cNvPr id="21535" name="Figura 255" hidden="1">
              <a:extLst>
                <a:ext uri="{63B3BB69-23CF-44E3-9099-C40C66FF867C}">
                  <a14:compatExt spid="_x0000_s21535"/>
                </a:ext>
                <a:ext uri="{FF2B5EF4-FFF2-40B4-BE49-F238E27FC236}">
                  <a16:creationId xmlns:a16="http://schemas.microsoft.com/office/drawing/2014/main" id="{00000000-0008-0000-0700-00001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538</xdr:row>
          <xdr:rowOff>171450</xdr:rowOff>
        </xdr:from>
        <xdr:to>
          <xdr:col>6</xdr:col>
          <xdr:colOff>533400</xdr:colOff>
          <xdr:row>539</xdr:row>
          <xdr:rowOff>180975</xdr:rowOff>
        </xdr:to>
        <xdr:sp macro="" textlink="">
          <xdr:nvSpPr>
            <xdr:cNvPr id="21536" name="Figura 256" hidden="1">
              <a:extLst>
                <a:ext uri="{63B3BB69-23CF-44E3-9099-C40C66FF867C}">
                  <a14:compatExt spid="_x0000_s21536"/>
                </a:ext>
                <a:ext uri="{FF2B5EF4-FFF2-40B4-BE49-F238E27FC236}">
                  <a16:creationId xmlns:a16="http://schemas.microsoft.com/office/drawing/2014/main" id="{00000000-0008-0000-0700-00002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127</xdr:row>
          <xdr:rowOff>0</xdr:rowOff>
        </xdr:from>
        <xdr:to>
          <xdr:col>10</xdr:col>
          <xdr:colOff>723900</xdr:colOff>
          <xdr:row>142</xdr:row>
          <xdr:rowOff>9525</xdr:rowOff>
        </xdr:to>
        <xdr:sp macro="" textlink="">
          <xdr:nvSpPr>
            <xdr:cNvPr id="21537" name="Figura 263" hidden="1">
              <a:extLst>
                <a:ext uri="{63B3BB69-23CF-44E3-9099-C40C66FF867C}">
                  <a14:compatExt spid="_x0000_s21537"/>
                </a:ext>
                <a:ext uri="{FF2B5EF4-FFF2-40B4-BE49-F238E27FC236}">
                  <a16:creationId xmlns:a16="http://schemas.microsoft.com/office/drawing/2014/main" id="{00000000-0008-0000-0700-00002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528</xdr:row>
          <xdr:rowOff>28575</xdr:rowOff>
        </xdr:from>
        <xdr:to>
          <xdr:col>4</xdr:col>
          <xdr:colOff>742950</xdr:colOff>
          <xdr:row>529</xdr:row>
          <xdr:rowOff>66675</xdr:rowOff>
        </xdr:to>
        <xdr:sp macro="" textlink="">
          <xdr:nvSpPr>
            <xdr:cNvPr id="21538" name="Figura 268" hidden="1">
              <a:extLst>
                <a:ext uri="{63B3BB69-23CF-44E3-9099-C40C66FF867C}">
                  <a14:compatExt spid="_x0000_s21538"/>
                </a:ext>
                <a:ext uri="{FF2B5EF4-FFF2-40B4-BE49-F238E27FC236}">
                  <a16:creationId xmlns:a16="http://schemas.microsoft.com/office/drawing/2014/main" id="{00000000-0008-0000-0700-00002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194</xdr:row>
          <xdr:rowOff>9525</xdr:rowOff>
        </xdr:from>
        <xdr:to>
          <xdr:col>2</xdr:col>
          <xdr:colOff>419100</xdr:colOff>
          <xdr:row>195</xdr:row>
          <xdr:rowOff>9525</xdr:rowOff>
        </xdr:to>
        <xdr:sp macro="" textlink="">
          <xdr:nvSpPr>
            <xdr:cNvPr id="21539" name="Figura 270" hidden="1">
              <a:extLst>
                <a:ext uri="{63B3BB69-23CF-44E3-9099-C40C66FF867C}">
                  <a14:compatExt spid="_x0000_s21539"/>
                </a:ext>
                <a:ext uri="{FF2B5EF4-FFF2-40B4-BE49-F238E27FC236}">
                  <a16:creationId xmlns:a16="http://schemas.microsoft.com/office/drawing/2014/main" id="{00000000-0008-0000-0700-00002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103</xdr:row>
          <xdr:rowOff>161925</xdr:rowOff>
        </xdr:from>
        <xdr:to>
          <xdr:col>4</xdr:col>
          <xdr:colOff>723900</xdr:colOff>
          <xdr:row>105</xdr:row>
          <xdr:rowOff>161925</xdr:rowOff>
        </xdr:to>
        <xdr:sp macro="" textlink="">
          <xdr:nvSpPr>
            <xdr:cNvPr id="21540" name="Figura 279" hidden="1">
              <a:extLst>
                <a:ext uri="{63B3BB69-23CF-44E3-9099-C40C66FF867C}">
                  <a14:compatExt spid="_x0000_s21540"/>
                </a:ext>
                <a:ext uri="{FF2B5EF4-FFF2-40B4-BE49-F238E27FC236}">
                  <a16:creationId xmlns:a16="http://schemas.microsoft.com/office/drawing/2014/main" id="{00000000-0008-0000-0700-00002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408</xdr:row>
          <xdr:rowOff>19050</xdr:rowOff>
        </xdr:from>
        <xdr:to>
          <xdr:col>2</xdr:col>
          <xdr:colOff>752475</xdr:colOff>
          <xdr:row>409</xdr:row>
          <xdr:rowOff>19050</xdr:rowOff>
        </xdr:to>
        <xdr:sp macro="" textlink="">
          <xdr:nvSpPr>
            <xdr:cNvPr id="21541" name="Figura 301" hidden="1">
              <a:extLst>
                <a:ext uri="{63B3BB69-23CF-44E3-9099-C40C66FF867C}">
                  <a14:compatExt spid="_x0000_s21541"/>
                </a:ext>
                <a:ext uri="{FF2B5EF4-FFF2-40B4-BE49-F238E27FC236}">
                  <a16:creationId xmlns:a16="http://schemas.microsoft.com/office/drawing/2014/main" id="{00000000-0008-0000-0700-00002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422</xdr:row>
          <xdr:rowOff>38100</xdr:rowOff>
        </xdr:from>
        <xdr:to>
          <xdr:col>5</xdr:col>
          <xdr:colOff>438150</xdr:colOff>
          <xdr:row>423</xdr:row>
          <xdr:rowOff>85725</xdr:rowOff>
        </xdr:to>
        <xdr:sp macro="" textlink="">
          <xdr:nvSpPr>
            <xdr:cNvPr id="21542" name="Figura 303" hidden="1">
              <a:extLst>
                <a:ext uri="{63B3BB69-23CF-44E3-9099-C40C66FF867C}">
                  <a14:compatExt spid="_x0000_s21542"/>
                </a:ext>
                <a:ext uri="{FF2B5EF4-FFF2-40B4-BE49-F238E27FC236}">
                  <a16:creationId xmlns:a16="http://schemas.microsoft.com/office/drawing/2014/main" id="{00000000-0008-0000-0700-00002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433</xdr:row>
          <xdr:rowOff>142875</xdr:rowOff>
        </xdr:from>
        <xdr:to>
          <xdr:col>7</xdr:col>
          <xdr:colOff>704850</xdr:colOff>
          <xdr:row>435</xdr:row>
          <xdr:rowOff>152400</xdr:rowOff>
        </xdr:to>
        <xdr:sp macro="" textlink="">
          <xdr:nvSpPr>
            <xdr:cNvPr id="21543" name="Figura 304" hidden="1">
              <a:extLst>
                <a:ext uri="{63B3BB69-23CF-44E3-9099-C40C66FF867C}">
                  <a14:compatExt spid="_x0000_s21543"/>
                </a:ext>
                <a:ext uri="{FF2B5EF4-FFF2-40B4-BE49-F238E27FC236}">
                  <a16:creationId xmlns:a16="http://schemas.microsoft.com/office/drawing/2014/main" id="{00000000-0008-0000-0700-00002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144</xdr:row>
          <xdr:rowOff>47625</xdr:rowOff>
        </xdr:from>
        <xdr:to>
          <xdr:col>4</xdr:col>
          <xdr:colOff>180975</xdr:colOff>
          <xdr:row>145</xdr:row>
          <xdr:rowOff>19050</xdr:rowOff>
        </xdr:to>
        <xdr:sp macro="" textlink="">
          <xdr:nvSpPr>
            <xdr:cNvPr id="21544" name="Figura 312" hidden="1">
              <a:extLst>
                <a:ext uri="{63B3BB69-23CF-44E3-9099-C40C66FF867C}">
                  <a14:compatExt spid="_x0000_s21544"/>
                </a:ext>
                <a:ext uri="{FF2B5EF4-FFF2-40B4-BE49-F238E27FC236}">
                  <a16:creationId xmlns:a16="http://schemas.microsoft.com/office/drawing/2014/main" id="{00000000-0008-0000-0700-00002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148</xdr:row>
          <xdr:rowOff>28575</xdr:rowOff>
        </xdr:from>
        <xdr:to>
          <xdr:col>5</xdr:col>
          <xdr:colOff>133350</xdr:colOff>
          <xdr:row>149</xdr:row>
          <xdr:rowOff>0</xdr:rowOff>
        </xdr:to>
        <xdr:sp macro="" textlink="">
          <xdr:nvSpPr>
            <xdr:cNvPr id="21545" name="Figura 313" hidden="1">
              <a:extLst>
                <a:ext uri="{63B3BB69-23CF-44E3-9099-C40C66FF867C}">
                  <a14:compatExt spid="_x0000_s21545"/>
                </a:ext>
                <a:ext uri="{FF2B5EF4-FFF2-40B4-BE49-F238E27FC236}">
                  <a16:creationId xmlns:a16="http://schemas.microsoft.com/office/drawing/2014/main" id="{00000000-0008-0000-0700-00002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149</xdr:row>
          <xdr:rowOff>104775</xdr:rowOff>
        </xdr:from>
        <xdr:to>
          <xdr:col>3</xdr:col>
          <xdr:colOff>742950</xdr:colOff>
          <xdr:row>151</xdr:row>
          <xdr:rowOff>76200</xdr:rowOff>
        </xdr:to>
        <xdr:sp macro="" textlink="">
          <xdr:nvSpPr>
            <xdr:cNvPr id="21546" name="Figura 314" hidden="1">
              <a:extLst>
                <a:ext uri="{63B3BB69-23CF-44E3-9099-C40C66FF867C}">
                  <a14:compatExt spid="_x0000_s21546"/>
                </a:ext>
                <a:ext uri="{FF2B5EF4-FFF2-40B4-BE49-F238E27FC236}">
                  <a16:creationId xmlns:a16="http://schemas.microsoft.com/office/drawing/2014/main" id="{00000000-0008-0000-0700-00002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152</xdr:row>
          <xdr:rowOff>28575</xdr:rowOff>
        </xdr:from>
        <xdr:to>
          <xdr:col>3</xdr:col>
          <xdr:colOff>142875</xdr:colOff>
          <xdr:row>153</xdr:row>
          <xdr:rowOff>0</xdr:rowOff>
        </xdr:to>
        <xdr:sp macro="" textlink="">
          <xdr:nvSpPr>
            <xdr:cNvPr id="21547" name="Figura 315" hidden="1">
              <a:extLst>
                <a:ext uri="{63B3BB69-23CF-44E3-9099-C40C66FF867C}">
                  <a14:compatExt spid="_x0000_s21547"/>
                </a:ext>
                <a:ext uri="{FF2B5EF4-FFF2-40B4-BE49-F238E27FC236}">
                  <a16:creationId xmlns:a16="http://schemas.microsoft.com/office/drawing/2014/main" id="{00000000-0008-0000-0700-00002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123</xdr:row>
          <xdr:rowOff>19050</xdr:rowOff>
        </xdr:from>
        <xdr:to>
          <xdr:col>4</xdr:col>
          <xdr:colOff>533400</xdr:colOff>
          <xdr:row>123</xdr:row>
          <xdr:rowOff>180975</xdr:rowOff>
        </xdr:to>
        <xdr:sp macro="" textlink="">
          <xdr:nvSpPr>
            <xdr:cNvPr id="21548" name="Figura 316" hidden="1">
              <a:extLst>
                <a:ext uri="{63B3BB69-23CF-44E3-9099-C40C66FF867C}">
                  <a14:compatExt spid="_x0000_s21548"/>
                </a:ext>
                <a:ext uri="{FF2B5EF4-FFF2-40B4-BE49-F238E27FC236}">
                  <a16:creationId xmlns:a16="http://schemas.microsoft.com/office/drawing/2014/main" id="{00000000-0008-0000-0700-00002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385</xdr:row>
          <xdr:rowOff>47625</xdr:rowOff>
        </xdr:from>
        <xdr:to>
          <xdr:col>5</xdr:col>
          <xdr:colOff>371475</xdr:colOff>
          <xdr:row>386</xdr:row>
          <xdr:rowOff>57150</xdr:rowOff>
        </xdr:to>
        <xdr:sp macro="" textlink="">
          <xdr:nvSpPr>
            <xdr:cNvPr id="21549" name="Figura 317" hidden="1">
              <a:extLst>
                <a:ext uri="{63B3BB69-23CF-44E3-9099-C40C66FF867C}">
                  <a14:compatExt spid="_x0000_s21549"/>
                </a:ext>
                <a:ext uri="{FF2B5EF4-FFF2-40B4-BE49-F238E27FC236}">
                  <a16:creationId xmlns:a16="http://schemas.microsoft.com/office/drawing/2014/main" id="{00000000-0008-0000-0700-00002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241</xdr:row>
          <xdr:rowOff>0</xdr:rowOff>
        </xdr:from>
        <xdr:to>
          <xdr:col>3</xdr:col>
          <xdr:colOff>647700</xdr:colOff>
          <xdr:row>242</xdr:row>
          <xdr:rowOff>0</xdr:rowOff>
        </xdr:to>
        <xdr:sp macro="" textlink="">
          <xdr:nvSpPr>
            <xdr:cNvPr id="21550" name="Figura 318" hidden="1">
              <a:extLst>
                <a:ext uri="{63B3BB69-23CF-44E3-9099-C40C66FF867C}">
                  <a14:compatExt spid="_x0000_s21550"/>
                </a:ext>
                <a:ext uri="{FF2B5EF4-FFF2-40B4-BE49-F238E27FC236}">
                  <a16:creationId xmlns:a16="http://schemas.microsoft.com/office/drawing/2014/main" id="{00000000-0008-0000-0700-00002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261</xdr:row>
          <xdr:rowOff>114300</xdr:rowOff>
        </xdr:from>
        <xdr:to>
          <xdr:col>3</xdr:col>
          <xdr:colOff>771525</xdr:colOff>
          <xdr:row>263</xdr:row>
          <xdr:rowOff>104775</xdr:rowOff>
        </xdr:to>
        <xdr:sp macro="" textlink="">
          <xdr:nvSpPr>
            <xdr:cNvPr id="21551" name="Figura 320" hidden="1">
              <a:extLst>
                <a:ext uri="{63B3BB69-23CF-44E3-9099-C40C66FF867C}">
                  <a14:compatExt spid="_x0000_s21551"/>
                </a:ext>
                <a:ext uri="{FF2B5EF4-FFF2-40B4-BE49-F238E27FC236}">
                  <a16:creationId xmlns:a16="http://schemas.microsoft.com/office/drawing/2014/main" id="{00000000-0008-0000-0700-00002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266</xdr:row>
          <xdr:rowOff>180975</xdr:rowOff>
        </xdr:from>
        <xdr:to>
          <xdr:col>6</xdr:col>
          <xdr:colOff>9525</xdr:colOff>
          <xdr:row>268</xdr:row>
          <xdr:rowOff>38100</xdr:rowOff>
        </xdr:to>
        <xdr:sp macro="" textlink="">
          <xdr:nvSpPr>
            <xdr:cNvPr id="21552" name="Figura 321" hidden="1">
              <a:extLst>
                <a:ext uri="{63B3BB69-23CF-44E3-9099-C40C66FF867C}">
                  <a14:compatExt spid="_x0000_s21552"/>
                </a:ext>
                <a:ext uri="{FF2B5EF4-FFF2-40B4-BE49-F238E27FC236}">
                  <a16:creationId xmlns:a16="http://schemas.microsoft.com/office/drawing/2014/main" id="{00000000-0008-0000-0700-00003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270</xdr:row>
          <xdr:rowOff>0</xdr:rowOff>
        </xdr:from>
        <xdr:to>
          <xdr:col>5</xdr:col>
          <xdr:colOff>95250</xdr:colOff>
          <xdr:row>271</xdr:row>
          <xdr:rowOff>47625</xdr:rowOff>
        </xdr:to>
        <xdr:sp macro="" textlink="">
          <xdr:nvSpPr>
            <xdr:cNvPr id="21553" name="Figura 322" hidden="1">
              <a:extLst>
                <a:ext uri="{63B3BB69-23CF-44E3-9099-C40C66FF867C}">
                  <a14:compatExt spid="_x0000_s21553"/>
                </a:ext>
                <a:ext uri="{FF2B5EF4-FFF2-40B4-BE49-F238E27FC236}">
                  <a16:creationId xmlns:a16="http://schemas.microsoft.com/office/drawing/2014/main" id="{00000000-0008-0000-0700-00003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271</xdr:row>
          <xdr:rowOff>171450</xdr:rowOff>
        </xdr:from>
        <xdr:to>
          <xdr:col>4</xdr:col>
          <xdr:colOff>523875</xdr:colOff>
          <xdr:row>272</xdr:row>
          <xdr:rowOff>171450</xdr:rowOff>
        </xdr:to>
        <xdr:sp macro="" textlink="">
          <xdr:nvSpPr>
            <xdr:cNvPr id="21554" name="Figura 323" hidden="1">
              <a:extLst>
                <a:ext uri="{63B3BB69-23CF-44E3-9099-C40C66FF867C}">
                  <a14:compatExt spid="_x0000_s21554"/>
                </a:ext>
                <a:ext uri="{FF2B5EF4-FFF2-40B4-BE49-F238E27FC236}">
                  <a16:creationId xmlns:a16="http://schemas.microsoft.com/office/drawing/2014/main" id="{00000000-0008-0000-0700-00003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282</xdr:row>
          <xdr:rowOff>114300</xdr:rowOff>
        </xdr:from>
        <xdr:to>
          <xdr:col>4</xdr:col>
          <xdr:colOff>95250</xdr:colOff>
          <xdr:row>284</xdr:row>
          <xdr:rowOff>104775</xdr:rowOff>
        </xdr:to>
        <xdr:sp macro="" textlink="">
          <xdr:nvSpPr>
            <xdr:cNvPr id="21555" name="Figura 332" hidden="1">
              <a:extLst>
                <a:ext uri="{63B3BB69-23CF-44E3-9099-C40C66FF867C}">
                  <a14:compatExt spid="_x0000_s21555"/>
                </a:ext>
                <a:ext uri="{FF2B5EF4-FFF2-40B4-BE49-F238E27FC236}">
                  <a16:creationId xmlns:a16="http://schemas.microsoft.com/office/drawing/2014/main" id="{00000000-0008-0000-0700-00003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287</xdr:row>
          <xdr:rowOff>161925</xdr:rowOff>
        </xdr:from>
        <xdr:to>
          <xdr:col>5</xdr:col>
          <xdr:colOff>723900</xdr:colOff>
          <xdr:row>289</xdr:row>
          <xdr:rowOff>19050</xdr:rowOff>
        </xdr:to>
        <xdr:sp macro="" textlink="">
          <xdr:nvSpPr>
            <xdr:cNvPr id="21556" name="Figura 333" hidden="1">
              <a:extLst>
                <a:ext uri="{63B3BB69-23CF-44E3-9099-C40C66FF867C}">
                  <a14:compatExt spid="_x0000_s21556"/>
                </a:ext>
                <a:ext uri="{FF2B5EF4-FFF2-40B4-BE49-F238E27FC236}">
                  <a16:creationId xmlns:a16="http://schemas.microsoft.com/office/drawing/2014/main" id="{00000000-0008-0000-0700-00003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290</xdr:row>
          <xdr:rowOff>171450</xdr:rowOff>
        </xdr:from>
        <xdr:to>
          <xdr:col>4</xdr:col>
          <xdr:colOff>390525</xdr:colOff>
          <xdr:row>291</xdr:row>
          <xdr:rowOff>171450</xdr:rowOff>
        </xdr:to>
        <xdr:sp macro="" textlink="">
          <xdr:nvSpPr>
            <xdr:cNvPr id="21557" name="Figura 334" hidden="1">
              <a:extLst>
                <a:ext uri="{63B3BB69-23CF-44E3-9099-C40C66FF867C}">
                  <a14:compatExt spid="_x0000_s21557"/>
                </a:ext>
                <a:ext uri="{FF2B5EF4-FFF2-40B4-BE49-F238E27FC236}">
                  <a16:creationId xmlns:a16="http://schemas.microsoft.com/office/drawing/2014/main" id="{00000000-0008-0000-0700-00003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292</xdr:row>
          <xdr:rowOff>171450</xdr:rowOff>
        </xdr:from>
        <xdr:to>
          <xdr:col>4</xdr:col>
          <xdr:colOff>466725</xdr:colOff>
          <xdr:row>293</xdr:row>
          <xdr:rowOff>171450</xdr:rowOff>
        </xdr:to>
        <xdr:sp macro="" textlink="">
          <xdr:nvSpPr>
            <xdr:cNvPr id="21558" name="Figura 335" hidden="1">
              <a:extLst>
                <a:ext uri="{63B3BB69-23CF-44E3-9099-C40C66FF867C}">
                  <a14:compatExt spid="_x0000_s21558"/>
                </a:ext>
                <a:ext uri="{FF2B5EF4-FFF2-40B4-BE49-F238E27FC236}">
                  <a16:creationId xmlns:a16="http://schemas.microsoft.com/office/drawing/2014/main" id="{00000000-0008-0000-0700-00003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323</xdr:row>
          <xdr:rowOff>28575</xdr:rowOff>
        </xdr:from>
        <xdr:to>
          <xdr:col>3</xdr:col>
          <xdr:colOff>200025</xdr:colOff>
          <xdr:row>324</xdr:row>
          <xdr:rowOff>38100</xdr:rowOff>
        </xdr:to>
        <xdr:sp macro="" textlink="">
          <xdr:nvSpPr>
            <xdr:cNvPr id="21559" name="Figura 340" hidden="1">
              <a:extLst>
                <a:ext uri="{63B3BB69-23CF-44E3-9099-C40C66FF867C}">
                  <a14:compatExt spid="_x0000_s21559"/>
                </a:ext>
                <a:ext uri="{FF2B5EF4-FFF2-40B4-BE49-F238E27FC236}">
                  <a16:creationId xmlns:a16="http://schemas.microsoft.com/office/drawing/2014/main" id="{00000000-0008-0000-0700-00003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305</xdr:row>
          <xdr:rowOff>114300</xdr:rowOff>
        </xdr:from>
        <xdr:to>
          <xdr:col>3</xdr:col>
          <xdr:colOff>742950</xdr:colOff>
          <xdr:row>307</xdr:row>
          <xdr:rowOff>104775</xdr:rowOff>
        </xdr:to>
        <xdr:sp macro="" textlink="">
          <xdr:nvSpPr>
            <xdr:cNvPr id="21560" name="Figura 341" hidden="1">
              <a:extLst>
                <a:ext uri="{63B3BB69-23CF-44E3-9099-C40C66FF867C}">
                  <a14:compatExt spid="_x0000_s21560"/>
                </a:ext>
                <a:ext uri="{FF2B5EF4-FFF2-40B4-BE49-F238E27FC236}">
                  <a16:creationId xmlns:a16="http://schemas.microsoft.com/office/drawing/2014/main" id="{00000000-0008-0000-0700-00003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310</xdr:row>
          <xdr:rowOff>180975</xdr:rowOff>
        </xdr:from>
        <xdr:to>
          <xdr:col>5</xdr:col>
          <xdr:colOff>66675</xdr:colOff>
          <xdr:row>312</xdr:row>
          <xdr:rowOff>19050</xdr:rowOff>
        </xdr:to>
        <xdr:sp macro="" textlink="">
          <xdr:nvSpPr>
            <xdr:cNvPr id="21561" name="Figura 342" hidden="1">
              <a:extLst>
                <a:ext uri="{63B3BB69-23CF-44E3-9099-C40C66FF867C}">
                  <a14:compatExt spid="_x0000_s21561"/>
                </a:ext>
                <a:ext uri="{FF2B5EF4-FFF2-40B4-BE49-F238E27FC236}">
                  <a16:creationId xmlns:a16="http://schemas.microsoft.com/office/drawing/2014/main" id="{00000000-0008-0000-0700-00003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314</xdr:row>
          <xdr:rowOff>0</xdr:rowOff>
        </xdr:from>
        <xdr:to>
          <xdr:col>5</xdr:col>
          <xdr:colOff>85725</xdr:colOff>
          <xdr:row>315</xdr:row>
          <xdr:rowOff>47625</xdr:rowOff>
        </xdr:to>
        <xdr:sp macro="" textlink="">
          <xdr:nvSpPr>
            <xdr:cNvPr id="21562" name="Figura 343" hidden="1">
              <a:extLst>
                <a:ext uri="{63B3BB69-23CF-44E3-9099-C40C66FF867C}">
                  <a14:compatExt spid="_x0000_s21562"/>
                </a:ext>
                <a:ext uri="{FF2B5EF4-FFF2-40B4-BE49-F238E27FC236}">
                  <a16:creationId xmlns:a16="http://schemas.microsoft.com/office/drawing/2014/main" id="{00000000-0008-0000-0700-00003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315</xdr:row>
          <xdr:rowOff>161925</xdr:rowOff>
        </xdr:from>
        <xdr:to>
          <xdr:col>4</xdr:col>
          <xdr:colOff>552450</xdr:colOff>
          <xdr:row>316</xdr:row>
          <xdr:rowOff>161925</xdr:rowOff>
        </xdr:to>
        <xdr:sp macro="" textlink="">
          <xdr:nvSpPr>
            <xdr:cNvPr id="21563" name="Figura 344" hidden="1">
              <a:extLst>
                <a:ext uri="{63B3BB69-23CF-44E3-9099-C40C66FF867C}">
                  <a14:compatExt spid="_x0000_s21563"/>
                </a:ext>
                <a:ext uri="{FF2B5EF4-FFF2-40B4-BE49-F238E27FC236}">
                  <a16:creationId xmlns:a16="http://schemas.microsoft.com/office/drawing/2014/main" id="{00000000-0008-0000-0700-00003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348</xdr:row>
          <xdr:rowOff>114300</xdr:rowOff>
        </xdr:from>
        <xdr:to>
          <xdr:col>3</xdr:col>
          <xdr:colOff>742950</xdr:colOff>
          <xdr:row>350</xdr:row>
          <xdr:rowOff>104775</xdr:rowOff>
        </xdr:to>
        <xdr:sp macro="" textlink="">
          <xdr:nvSpPr>
            <xdr:cNvPr id="21564" name="Figura 345" hidden="1">
              <a:extLst>
                <a:ext uri="{63B3BB69-23CF-44E3-9099-C40C66FF867C}">
                  <a14:compatExt spid="_x0000_s21564"/>
                </a:ext>
                <a:ext uri="{FF2B5EF4-FFF2-40B4-BE49-F238E27FC236}">
                  <a16:creationId xmlns:a16="http://schemas.microsoft.com/office/drawing/2014/main" id="{00000000-0008-0000-0700-00003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354</xdr:row>
          <xdr:rowOff>0</xdr:rowOff>
        </xdr:from>
        <xdr:to>
          <xdr:col>4</xdr:col>
          <xdr:colOff>542925</xdr:colOff>
          <xdr:row>355</xdr:row>
          <xdr:rowOff>28575</xdr:rowOff>
        </xdr:to>
        <xdr:sp macro="" textlink="">
          <xdr:nvSpPr>
            <xdr:cNvPr id="21565" name="Figura 346" hidden="1">
              <a:extLst>
                <a:ext uri="{63B3BB69-23CF-44E3-9099-C40C66FF867C}">
                  <a14:compatExt spid="_x0000_s21565"/>
                </a:ext>
                <a:ext uri="{FF2B5EF4-FFF2-40B4-BE49-F238E27FC236}">
                  <a16:creationId xmlns:a16="http://schemas.microsoft.com/office/drawing/2014/main" id="{00000000-0008-0000-0700-00003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357</xdr:row>
          <xdr:rowOff>19050</xdr:rowOff>
        </xdr:from>
        <xdr:to>
          <xdr:col>4</xdr:col>
          <xdr:colOff>409575</xdr:colOff>
          <xdr:row>358</xdr:row>
          <xdr:rowOff>19050</xdr:rowOff>
        </xdr:to>
        <xdr:sp macro="" textlink="">
          <xdr:nvSpPr>
            <xdr:cNvPr id="21566" name="Figura 347" hidden="1">
              <a:extLst>
                <a:ext uri="{63B3BB69-23CF-44E3-9099-C40C66FF867C}">
                  <a14:compatExt spid="_x0000_s21566"/>
                </a:ext>
                <a:ext uri="{FF2B5EF4-FFF2-40B4-BE49-F238E27FC236}">
                  <a16:creationId xmlns:a16="http://schemas.microsoft.com/office/drawing/2014/main" id="{00000000-0008-0000-0700-00003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358</xdr:row>
          <xdr:rowOff>161925</xdr:rowOff>
        </xdr:from>
        <xdr:to>
          <xdr:col>4</xdr:col>
          <xdr:colOff>466725</xdr:colOff>
          <xdr:row>359</xdr:row>
          <xdr:rowOff>161925</xdr:rowOff>
        </xdr:to>
        <xdr:sp macro="" textlink="">
          <xdr:nvSpPr>
            <xdr:cNvPr id="21567" name="Figura 348" hidden="1">
              <a:extLst>
                <a:ext uri="{63B3BB69-23CF-44E3-9099-C40C66FF867C}">
                  <a14:compatExt spid="_x0000_s21567"/>
                </a:ext>
                <a:ext uri="{FF2B5EF4-FFF2-40B4-BE49-F238E27FC236}">
                  <a16:creationId xmlns:a16="http://schemas.microsoft.com/office/drawing/2014/main" id="{00000000-0008-0000-0700-00003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341</xdr:row>
          <xdr:rowOff>19050</xdr:rowOff>
        </xdr:from>
        <xdr:to>
          <xdr:col>3</xdr:col>
          <xdr:colOff>400050</xdr:colOff>
          <xdr:row>342</xdr:row>
          <xdr:rowOff>47625</xdr:rowOff>
        </xdr:to>
        <xdr:sp macro="" textlink="">
          <xdr:nvSpPr>
            <xdr:cNvPr id="21568" name="Figura 350" hidden="1">
              <a:extLst>
                <a:ext uri="{63B3BB69-23CF-44E3-9099-C40C66FF867C}">
                  <a14:compatExt spid="_x0000_s21568"/>
                </a:ext>
                <a:ext uri="{FF2B5EF4-FFF2-40B4-BE49-F238E27FC236}">
                  <a16:creationId xmlns:a16="http://schemas.microsoft.com/office/drawing/2014/main" id="{00000000-0008-0000-0700-00004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302</xdr:row>
          <xdr:rowOff>0</xdr:rowOff>
        </xdr:from>
        <xdr:to>
          <xdr:col>4</xdr:col>
          <xdr:colOff>95250</xdr:colOff>
          <xdr:row>303</xdr:row>
          <xdr:rowOff>9525</xdr:rowOff>
        </xdr:to>
        <xdr:sp macro="" textlink="">
          <xdr:nvSpPr>
            <xdr:cNvPr id="21569" name="Figura 351" hidden="1">
              <a:extLst>
                <a:ext uri="{63B3BB69-23CF-44E3-9099-C40C66FF867C}">
                  <a14:compatExt spid="_x0000_s21569"/>
                </a:ext>
                <a:ext uri="{FF2B5EF4-FFF2-40B4-BE49-F238E27FC236}">
                  <a16:creationId xmlns:a16="http://schemas.microsoft.com/office/drawing/2014/main" id="{00000000-0008-0000-0700-00004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82</xdr:row>
          <xdr:rowOff>171450</xdr:rowOff>
        </xdr:from>
        <xdr:to>
          <xdr:col>2</xdr:col>
          <xdr:colOff>723900</xdr:colOff>
          <xdr:row>84</xdr:row>
          <xdr:rowOff>19050</xdr:rowOff>
        </xdr:to>
        <xdr:sp macro="" textlink="">
          <xdr:nvSpPr>
            <xdr:cNvPr id="21570" name="Figura 352" hidden="1">
              <a:extLst>
                <a:ext uri="{63B3BB69-23CF-44E3-9099-C40C66FF867C}">
                  <a14:compatExt spid="_x0000_s21570"/>
                </a:ext>
                <a:ext uri="{FF2B5EF4-FFF2-40B4-BE49-F238E27FC236}">
                  <a16:creationId xmlns:a16="http://schemas.microsoft.com/office/drawing/2014/main" id="{00000000-0008-0000-0700-00004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590550</xdr:colOff>
          <xdr:row>83</xdr:row>
          <xdr:rowOff>38100</xdr:rowOff>
        </xdr:from>
        <xdr:to>
          <xdr:col>5</xdr:col>
          <xdr:colOff>447675</xdr:colOff>
          <xdr:row>84</xdr:row>
          <xdr:rowOff>9525</xdr:rowOff>
        </xdr:to>
        <xdr:sp macro="" textlink="">
          <xdr:nvSpPr>
            <xdr:cNvPr id="21571" name="Figura 353" hidden="1">
              <a:extLst>
                <a:ext uri="{63B3BB69-23CF-44E3-9099-C40C66FF867C}">
                  <a14:compatExt spid="_x0000_s21571"/>
                </a:ext>
                <a:ext uri="{FF2B5EF4-FFF2-40B4-BE49-F238E27FC236}">
                  <a16:creationId xmlns:a16="http://schemas.microsoft.com/office/drawing/2014/main" id="{00000000-0008-0000-0700-00004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752475</xdr:colOff>
          <xdr:row>100</xdr:row>
          <xdr:rowOff>9525</xdr:rowOff>
        </xdr:from>
        <xdr:to>
          <xdr:col>3</xdr:col>
          <xdr:colOff>19050</xdr:colOff>
          <xdr:row>101</xdr:row>
          <xdr:rowOff>28575</xdr:rowOff>
        </xdr:to>
        <xdr:sp macro="" textlink="">
          <xdr:nvSpPr>
            <xdr:cNvPr id="21572" name="Figura 354" hidden="1">
              <a:extLst>
                <a:ext uri="{63B3BB69-23CF-44E3-9099-C40C66FF867C}">
                  <a14:compatExt spid="_x0000_s21572"/>
                </a:ext>
                <a:ext uri="{FF2B5EF4-FFF2-40B4-BE49-F238E27FC236}">
                  <a16:creationId xmlns:a16="http://schemas.microsoft.com/office/drawing/2014/main" id="{00000000-0008-0000-0700-00004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101</xdr:row>
          <xdr:rowOff>114300</xdr:rowOff>
        </xdr:from>
        <xdr:to>
          <xdr:col>2</xdr:col>
          <xdr:colOff>285750</xdr:colOff>
          <xdr:row>103</xdr:row>
          <xdr:rowOff>104775</xdr:rowOff>
        </xdr:to>
        <xdr:sp macro="" textlink="">
          <xdr:nvSpPr>
            <xdr:cNvPr id="21573" name="Figura 355" hidden="1">
              <a:extLst>
                <a:ext uri="{63B3BB69-23CF-44E3-9099-C40C66FF867C}">
                  <a14:compatExt spid="_x0000_s21573"/>
                </a:ext>
                <a:ext uri="{FF2B5EF4-FFF2-40B4-BE49-F238E27FC236}">
                  <a16:creationId xmlns:a16="http://schemas.microsoft.com/office/drawing/2014/main" id="{00000000-0008-0000-0700-00004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</xdr:colOff>
          <xdr:row>146</xdr:row>
          <xdr:rowOff>28575</xdr:rowOff>
        </xdr:from>
        <xdr:to>
          <xdr:col>5</xdr:col>
          <xdr:colOff>238125</xdr:colOff>
          <xdr:row>146</xdr:row>
          <xdr:rowOff>171450</xdr:rowOff>
        </xdr:to>
        <xdr:sp macro="" textlink="">
          <xdr:nvSpPr>
            <xdr:cNvPr id="21574" name="Figura 359" hidden="1">
              <a:extLst>
                <a:ext uri="{63B3BB69-23CF-44E3-9099-C40C66FF867C}">
                  <a14:compatExt spid="_x0000_s21574"/>
                </a:ext>
                <a:ext uri="{FF2B5EF4-FFF2-40B4-BE49-F238E27FC236}">
                  <a16:creationId xmlns:a16="http://schemas.microsoft.com/office/drawing/2014/main" id="{00000000-0008-0000-0700-00004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609600</xdr:colOff>
          <xdr:row>150</xdr:row>
          <xdr:rowOff>38100</xdr:rowOff>
        </xdr:from>
        <xdr:to>
          <xdr:col>5</xdr:col>
          <xdr:colOff>123825</xdr:colOff>
          <xdr:row>150</xdr:row>
          <xdr:rowOff>180975</xdr:rowOff>
        </xdr:to>
        <xdr:sp macro="" textlink="">
          <xdr:nvSpPr>
            <xdr:cNvPr id="21575" name="Figura 360" hidden="1">
              <a:extLst>
                <a:ext uri="{63B3BB69-23CF-44E3-9099-C40C66FF867C}">
                  <a14:compatExt spid="_x0000_s21575"/>
                </a:ext>
                <a:ext uri="{FF2B5EF4-FFF2-40B4-BE49-F238E27FC236}">
                  <a16:creationId xmlns:a16="http://schemas.microsoft.com/office/drawing/2014/main" id="{00000000-0008-0000-0700-00004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609600</xdr:colOff>
          <xdr:row>154</xdr:row>
          <xdr:rowOff>38100</xdr:rowOff>
        </xdr:from>
        <xdr:to>
          <xdr:col>5</xdr:col>
          <xdr:colOff>123825</xdr:colOff>
          <xdr:row>154</xdr:row>
          <xdr:rowOff>180975</xdr:rowOff>
        </xdr:to>
        <xdr:sp macro="" textlink="">
          <xdr:nvSpPr>
            <xdr:cNvPr id="21576" name="Figura 361" hidden="1">
              <a:extLst>
                <a:ext uri="{63B3BB69-23CF-44E3-9099-C40C66FF867C}">
                  <a14:compatExt spid="_x0000_s21576"/>
                </a:ext>
                <a:ext uri="{FF2B5EF4-FFF2-40B4-BE49-F238E27FC236}">
                  <a16:creationId xmlns:a16="http://schemas.microsoft.com/office/drawing/2014/main" id="{00000000-0008-0000-0700-00004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329</xdr:row>
          <xdr:rowOff>133350</xdr:rowOff>
        </xdr:from>
        <xdr:to>
          <xdr:col>5</xdr:col>
          <xdr:colOff>123825</xdr:colOff>
          <xdr:row>331</xdr:row>
          <xdr:rowOff>123825</xdr:rowOff>
        </xdr:to>
        <xdr:sp macro="" textlink="">
          <xdr:nvSpPr>
            <xdr:cNvPr id="21577" name="Figura 378" hidden="1">
              <a:extLst>
                <a:ext uri="{63B3BB69-23CF-44E3-9099-C40C66FF867C}">
                  <a14:compatExt spid="_x0000_s21577"/>
                </a:ext>
                <a:ext uri="{FF2B5EF4-FFF2-40B4-BE49-F238E27FC236}">
                  <a16:creationId xmlns:a16="http://schemas.microsoft.com/office/drawing/2014/main" id="{00000000-0008-0000-0700-00004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326</xdr:row>
          <xdr:rowOff>9525</xdr:rowOff>
        </xdr:from>
        <xdr:to>
          <xdr:col>4</xdr:col>
          <xdr:colOff>276225</xdr:colOff>
          <xdr:row>327</xdr:row>
          <xdr:rowOff>38100</xdr:rowOff>
        </xdr:to>
        <xdr:sp macro="" textlink="">
          <xdr:nvSpPr>
            <xdr:cNvPr id="21578" name="Figura 379" hidden="1">
              <a:extLst>
                <a:ext uri="{63B3BB69-23CF-44E3-9099-C40C66FF867C}">
                  <a14:compatExt spid="_x0000_s21578"/>
                </a:ext>
                <a:ext uri="{FF2B5EF4-FFF2-40B4-BE49-F238E27FC236}">
                  <a16:creationId xmlns:a16="http://schemas.microsoft.com/office/drawing/2014/main" id="{00000000-0008-0000-0700-00004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344</xdr:row>
          <xdr:rowOff>47625</xdr:rowOff>
        </xdr:from>
        <xdr:to>
          <xdr:col>4</xdr:col>
          <xdr:colOff>381000</xdr:colOff>
          <xdr:row>345</xdr:row>
          <xdr:rowOff>57150</xdr:rowOff>
        </xdr:to>
        <xdr:sp macro="" textlink="">
          <xdr:nvSpPr>
            <xdr:cNvPr id="21579" name="Figura 391" hidden="1">
              <a:extLst>
                <a:ext uri="{63B3BB69-23CF-44E3-9099-C40C66FF867C}">
                  <a14:compatExt spid="_x0000_s21579"/>
                </a:ext>
                <a:ext uri="{FF2B5EF4-FFF2-40B4-BE49-F238E27FC236}">
                  <a16:creationId xmlns:a16="http://schemas.microsoft.com/office/drawing/2014/main" id="{00000000-0008-0000-0700-00004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323850</xdr:colOff>
          <xdr:row>333</xdr:row>
          <xdr:rowOff>38100</xdr:rowOff>
        </xdr:from>
        <xdr:to>
          <xdr:col>5</xdr:col>
          <xdr:colOff>381000</xdr:colOff>
          <xdr:row>334</xdr:row>
          <xdr:rowOff>133350</xdr:rowOff>
        </xdr:to>
        <xdr:sp macro="" textlink="">
          <xdr:nvSpPr>
            <xdr:cNvPr id="21580" name="Figura 397" hidden="1">
              <a:extLst>
                <a:ext uri="{63B3BB69-23CF-44E3-9099-C40C66FF867C}">
                  <a14:compatExt spid="_x0000_s21580"/>
                </a:ext>
                <a:ext uri="{FF2B5EF4-FFF2-40B4-BE49-F238E27FC236}">
                  <a16:creationId xmlns:a16="http://schemas.microsoft.com/office/drawing/2014/main" id="{00000000-0008-0000-0700-00004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335</xdr:row>
          <xdr:rowOff>47625</xdr:rowOff>
        </xdr:from>
        <xdr:to>
          <xdr:col>4</xdr:col>
          <xdr:colOff>276225</xdr:colOff>
          <xdr:row>336</xdr:row>
          <xdr:rowOff>57150</xdr:rowOff>
        </xdr:to>
        <xdr:sp macro="" textlink="">
          <xdr:nvSpPr>
            <xdr:cNvPr id="21581" name="Figura 401" hidden="1">
              <a:extLst>
                <a:ext uri="{63B3BB69-23CF-44E3-9099-C40C66FF867C}">
                  <a14:compatExt spid="_x0000_s21581"/>
                </a:ext>
                <a:ext uri="{FF2B5EF4-FFF2-40B4-BE49-F238E27FC236}">
                  <a16:creationId xmlns:a16="http://schemas.microsoft.com/office/drawing/2014/main" id="{00000000-0008-0000-0700-00004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425</xdr:row>
          <xdr:rowOff>28575</xdr:rowOff>
        </xdr:from>
        <xdr:to>
          <xdr:col>4</xdr:col>
          <xdr:colOff>485775</xdr:colOff>
          <xdr:row>426</xdr:row>
          <xdr:rowOff>38100</xdr:rowOff>
        </xdr:to>
        <xdr:sp macro="" textlink="">
          <xdr:nvSpPr>
            <xdr:cNvPr id="21582" name="Figura 403" hidden="1">
              <a:extLst>
                <a:ext uri="{63B3BB69-23CF-44E3-9099-C40C66FF867C}">
                  <a14:compatExt spid="_x0000_s21582"/>
                </a:ext>
                <a:ext uri="{FF2B5EF4-FFF2-40B4-BE49-F238E27FC236}">
                  <a16:creationId xmlns:a16="http://schemas.microsoft.com/office/drawing/2014/main" id="{00000000-0008-0000-0700-00004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427</xdr:row>
          <xdr:rowOff>28575</xdr:rowOff>
        </xdr:from>
        <xdr:to>
          <xdr:col>4</xdr:col>
          <xdr:colOff>733425</xdr:colOff>
          <xdr:row>428</xdr:row>
          <xdr:rowOff>76200</xdr:rowOff>
        </xdr:to>
        <xdr:sp macro="" textlink="">
          <xdr:nvSpPr>
            <xdr:cNvPr id="21583" name="Figura 404" hidden="1">
              <a:extLst>
                <a:ext uri="{63B3BB69-23CF-44E3-9099-C40C66FF867C}">
                  <a14:compatExt spid="_x0000_s21583"/>
                </a:ext>
                <a:ext uri="{FF2B5EF4-FFF2-40B4-BE49-F238E27FC236}">
                  <a16:creationId xmlns:a16="http://schemas.microsoft.com/office/drawing/2014/main" id="{00000000-0008-0000-0700-00004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189</xdr:row>
          <xdr:rowOff>180975</xdr:rowOff>
        </xdr:from>
        <xdr:to>
          <xdr:col>5</xdr:col>
          <xdr:colOff>219075</xdr:colOff>
          <xdr:row>191</xdr:row>
          <xdr:rowOff>38100</xdr:rowOff>
        </xdr:to>
        <xdr:sp macro="" textlink="">
          <xdr:nvSpPr>
            <xdr:cNvPr id="21584" name="Figura 408" hidden="1">
              <a:extLst>
                <a:ext uri="{63B3BB69-23CF-44E3-9099-C40C66FF867C}">
                  <a14:compatExt spid="_x0000_s21584"/>
                </a:ext>
                <a:ext uri="{FF2B5EF4-FFF2-40B4-BE49-F238E27FC236}">
                  <a16:creationId xmlns:a16="http://schemas.microsoft.com/office/drawing/2014/main" id="{00000000-0008-0000-0700-00005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209550</xdr:colOff>
          <xdr:row>225</xdr:row>
          <xdr:rowOff>171450</xdr:rowOff>
        </xdr:from>
        <xdr:to>
          <xdr:col>4</xdr:col>
          <xdr:colOff>771525</xdr:colOff>
          <xdr:row>227</xdr:row>
          <xdr:rowOff>9525</xdr:rowOff>
        </xdr:to>
        <xdr:sp macro="" textlink="">
          <xdr:nvSpPr>
            <xdr:cNvPr id="21585" name="Figura 463" hidden="1">
              <a:extLst>
                <a:ext uri="{63B3BB69-23CF-44E3-9099-C40C66FF867C}">
                  <a14:compatExt spid="_x0000_s21585"/>
                </a:ext>
                <a:ext uri="{FF2B5EF4-FFF2-40B4-BE49-F238E27FC236}">
                  <a16:creationId xmlns:a16="http://schemas.microsoft.com/office/drawing/2014/main" id="{00000000-0008-0000-0700-00005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400050</xdr:colOff>
          <xdr:row>243</xdr:row>
          <xdr:rowOff>171450</xdr:rowOff>
        </xdr:from>
        <xdr:to>
          <xdr:col>4</xdr:col>
          <xdr:colOff>323850</xdr:colOff>
          <xdr:row>245</xdr:row>
          <xdr:rowOff>47625</xdr:rowOff>
        </xdr:to>
        <xdr:sp macro="" textlink="">
          <xdr:nvSpPr>
            <xdr:cNvPr id="21586" name="Figura 476" hidden="1">
              <a:extLst>
                <a:ext uri="{63B3BB69-23CF-44E3-9099-C40C66FF867C}">
                  <a14:compatExt spid="_x0000_s21586"/>
                </a:ext>
                <a:ext uri="{FF2B5EF4-FFF2-40B4-BE49-F238E27FC236}">
                  <a16:creationId xmlns:a16="http://schemas.microsoft.com/office/drawing/2014/main" id="{00000000-0008-0000-0700-00005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245</xdr:row>
          <xdr:rowOff>180975</xdr:rowOff>
        </xdr:from>
        <xdr:to>
          <xdr:col>4</xdr:col>
          <xdr:colOff>114300</xdr:colOff>
          <xdr:row>247</xdr:row>
          <xdr:rowOff>66675</xdr:rowOff>
        </xdr:to>
        <xdr:sp macro="" textlink="">
          <xdr:nvSpPr>
            <xdr:cNvPr id="21587" name="Figura 477" hidden="1">
              <a:extLst>
                <a:ext uri="{63B3BB69-23CF-44E3-9099-C40C66FF867C}">
                  <a14:compatExt spid="_x0000_s21587"/>
                </a:ext>
                <a:ext uri="{FF2B5EF4-FFF2-40B4-BE49-F238E27FC236}">
                  <a16:creationId xmlns:a16="http://schemas.microsoft.com/office/drawing/2014/main" id="{00000000-0008-0000-0700-00005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561975</xdr:colOff>
          <xdr:row>248</xdr:row>
          <xdr:rowOff>28575</xdr:rowOff>
        </xdr:from>
        <xdr:to>
          <xdr:col>3</xdr:col>
          <xdr:colOff>742950</xdr:colOff>
          <xdr:row>249</xdr:row>
          <xdr:rowOff>28575</xdr:rowOff>
        </xdr:to>
        <xdr:sp macro="" textlink="">
          <xdr:nvSpPr>
            <xdr:cNvPr id="21588" name="Figura 478" hidden="1">
              <a:extLst>
                <a:ext uri="{63B3BB69-23CF-44E3-9099-C40C66FF867C}">
                  <a14:compatExt spid="_x0000_s21588"/>
                </a:ext>
                <a:ext uri="{FF2B5EF4-FFF2-40B4-BE49-F238E27FC236}">
                  <a16:creationId xmlns:a16="http://schemas.microsoft.com/office/drawing/2014/main" id="{00000000-0008-0000-0700-00005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228600</xdr:colOff>
          <xdr:row>240</xdr:row>
          <xdr:rowOff>171450</xdr:rowOff>
        </xdr:from>
        <xdr:to>
          <xdr:col>5</xdr:col>
          <xdr:colOff>676275</xdr:colOff>
          <xdr:row>242</xdr:row>
          <xdr:rowOff>9525</xdr:rowOff>
        </xdr:to>
        <xdr:sp macro="" textlink="">
          <xdr:nvSpPr>
            <xdr:cNvPr id="21589" name="Figura 480" hidden="1">
              <a:extLst>
                <a:ext uri="{63B3BB69-23CF-44E3-9099-C40C66FF867C}">
                  <a14:compatExt spid="_x0000_s21589"/>
                </a:ext>
                <a:ext uri="{FF2B5EF4-FFF2-40B4-BE49-F238E27FC236}">
                  <a16:creationId xmlns:a16="http://schemas.microsoft.com/office/drawing/2014/main" id="{00000000-0008-0000-0700-00005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337</xdr:row>
          <xdr:rowOff>19050</xdr:rowOff>
        </xdr:from>
        <xdr:to>
          <xdr:col>4</xdr:col>
          <xdr:colOff>771525</xdr:colOff>
          <xdr:row>338</xdr:row>
          <xdr:rowOff>66675</xdr:rowOff>
        </xdr:to>
        <xdr:sp macro="" textlink="">
          <xdr:nvSpPr>
            <xdr:cNvPr id="21590" name="Figura 481" hidden="1">
              <a:extLst>
                <a:ext uri="{63B3BB69-23CF-44E3-9099-C40C66FF867C}">
                  <a14:compatExt spid="_x0000_s21590"/>
                </a:ext>
                <a:ext uri="{FF2B5EF4-FFF2-40B4-BE49-F238E27FC236}">
                  <a16:creationId xmlns:a16="http://schemas.microsoft.com/office/drawing/2014/main" id="{00000000-0008-0000-0700-00005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412</xdr:row>
          <xdr:rowOff>123825</xdr:rowOff>
        </xdr:from>
        <xdr:to>
          <xdr:col>7</xdr:col>
          <xdr:colOff>381000</xdr:colOff>
          <xdr:row>413</xdr:row>
          <xdr:rowOff>171450</xdr:rowOff>
        </xdr:to>
        <xdr:sp macro="" textlink="">
          <xdr:nvSpPr>
            <xdr:cNvPr id="21591" name="Figura 483" hidden="1">
              <a:extLst>
                <a:ext uri="{63B3BB69-23CF-44E3-9099-C40C66FF867C}">
                  <a14:compatExt spid="_x0000_s21591"/>
                </a:ext>
                <a:ext uri="{FF2B5EF4-FFF2-40B4-BE49-F238E27FC236}">
                  <a16:creationId xmlns:a16="http://schemas.microsoft.com/office/drawing/2014/main" id="{00000000-0008-0000-0700-00005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416</xdr:row>
          <xdr:rowOff>152400</xdr:rowOff>
        </xdr:from>
        <xdr:to>
          <xdr:col>2</xdr:col>
          <xdr:colOff>438150</xdr:colOff>
          <xdr:row>417</xdr:row>
          <xdr:rowOff>152400</xdr:rowOff>
        </xdr:to>
        <xdr:sp macro="" textlink="">
          <xdr:nvSpPr>
            <xdr:cNvPr id="21592" name="Figura 484" hidden="1">
              <a:extLst>
                <a:ext uri="{63B3BB69-23CF-44E3-9099-C40C66FF867C}">
                  <a14:compatExt spid="_x0000_s21592"/>
                </a:ext>
                <a:ext uri="{FF2B5EF4-FFF2-40B4-BE49-F238E27FC236}">
                  <a16:creationId xmlns:a16="http://schemas.microsoft.com/office/drawing/2014/main" id="{00000000-0008-0000-0700-00005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429</xdr:row>
          <xdr:rowOff>19050</xdr:rowOff>
        </xdr:from>
        <xdr:to>
          <xdr:col>6</xdr:col>
          <xdr:colOff>38100</xdr:colOff>
          <xdr:row>430</xdr:row>
          <xdr:rowOff>66675</xdr:rowOff>
        </xdr:to>
        <xdr:sp macro="" textlink="">
          <xdr:nvSpPr>
            <xdr:cNvPr id="21593" name="Figura 487" hidden="1">
              <a:extLst>
                <a:ext uri="{63B3BB69-23CF-44E3-9099-C40C66FF867C}">
                  <a14:compatExt spid="_x0000_s21593"/>
                </a:ext>
                <a:ext uri="{FF2B5EF4-FFF2-40B4-BE49-F238E27FC236}">
                  <a16:creationId xmlns:a16="http://schemas.microsoft.com/office/drawing/2014/main" id="{00000000-0008-0000-0700-00005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437</xdr:row>
          <xdr:rowOff>19050</xdr:rowOff>
        </xdr:from>
        <xdr:to>
          <xdr:col>6</xdr:col>
          <xdr:colOff>142875</xdr:colOff>
          <xdr:row>438</xdr:row>
          <xdr:rowOff>66675</xdr:rowOff>
        </xdr:to>
        <xdr:sp macro="" textlink="">
          <xdr:nvSpPr>
            <xdr:cNvPr id="21594" name="Figura 488" hidden="1">
              <a:extLst>
                <a:ext uri="{63B3BB69-23CF-44E3-9099-C40C66FF867C}">
                  <a14:compatExt spid="_x0000_s21594"/>
                </a:ext>
                <a:ext uri="{FF2B5EF4-FFF2-40B4-BE49-F238E27FC236}">
                  <a16:creationId xmlns:a16="http://schemas.microsoft.com/office/drawing/2014/main" id="{00000000-0008-0000-0700-00005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771525</xdr:colOff>
          <xdr:row>439</xdr:row>
          <xdr:rowOff>19050</xdr:rowOff>
        </xdr:from>
        <xdr:to>
          <xdr:col>4</xdr:col>
          <xdr:colOff>428625</xdr:colOff>
          <xdr:row>440</xdr:row>
          <xdr:rowOff>47625</xdr:rowOff>
        </xdr:to>
        <xdr:sp macro="" textlink="">
          <xdr:nvSpPr>
            <xdr:cNvPr id="21595" name="Figura 489" hidden="1">
              <a:extLst>
                <a:ext uri="{63B3BB69-23CF-44E3-9099-C40C66FF867C}">
                  <a14:compatExt spid="_x0000_s21595"/>
                </a:ext>
                <a:ext uri="{FF2B5EF4-FFF2-40B4-BE49-F238E27FC236}">
                  <a16:creationId xmlns:a16="http://schemas.microsoft.com/office/drawing/2014/main" id="{00000000-0008-0000-0700-00005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441</xdr:row>
          <xdr:rowOff>19050</xdr:rowOff>
        </xdr:from>
        <xdr:to>
          <xdr:col>5</xdr:col>
          <xdr:colOff>95250</xdr:colOff>
          <xdr:row>442</xdr:row>
          <xdr:rowOff>47625</xdr:rowOff>
        </xdr:to>
        <xdr:sp macro="" textlink="">
          <xdr:nvSpPr>
            <xdr:cNvPr id="21596" name="Figura 490" hidden="1">
              <a:extLst>
                <a:ext uri="{63B3BB69-23CF-44E3-9099-C40C66FF867C}">
                  <a14:compatExt spid="_x0000_s21596"/>
                </a:ext>
                <a:ext uri="{FF2B5EF4-FFF2-40B4-BE49-F238E27FC236}">
                  <a16:creationId xmlns:a16="http://schemas.microsoft.com/office/drawing/2014/main" id="{00000000-0008-0000-0700-00005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379</xdr:row>
          <xdr:rowOff>9525</xdr:rowOff>
        </xdr:from>
        <xdr:to>
          <xdr:col>5</xdr:col>
          <xdr:colOff>361950</xdr:colOff>
          <xdr:row>380</xdr:row>
          <xdr:rowOff>9525</xdr:rowOff>
        </xdr:to>
        <xdr:sp macro="" textlink="">
          <xdr:nvSpPr>
            <xdr:cNvPr id="21597" name="Figura 500" hidden="1">
              <a:extLst>
                <a:ext uri="{63B3BB69-23CF-44E3-9099-C40C66FF867C}">
                  <a14:compatExt spid="_x0000_s21597"/>
                </a:ext>
                <a:ext uri="{FF2B5EF4-FFF2-40B4-BE49-F238E27FC236}">
                  <a16:creationId xmlns:a16="http://schemas.microsoft.com/office/drawing/2014/main" id="{00000000-0008-0000-0700-00005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477</xdr:row>
          <xdr:rowOff>19050</xdr:rowOff>
        </xdr:from>
        <xdr:to>
          <xdr:col>3</xdr:col>
          <xdr:colOff>295275</xdr:colOff>
          <xdr:row>478</xdr:row>
          <xdr:rowOff>47625</xdr:rowOff>
        </xdr:to>
        <xdr:sp macro="" textlink="">
          <xdr:nvSpPr>
            <xdr:cNvPr id="21598" name="Figura 254" hidden="1">
              <a:extLst>
                <a:ext uri="{63B3BB69-23CF-44E3-9099-C40C66FF867C}">
                  <a14:compatExt spid="_x0000_s21598"/>
                </a:ext>
                <a:ext uri="{FF2B5EF4-FFF2-40B4-BE49-F238E27FC236}">
                  <a16:creationId xmlns:a16="http://schemas.microsoft.com/office/drawing/2014/main" id="{00000000-0008-0000-0700-00005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571500</xdr:colOff>
      <xdr:row>506</xdr:row>
      <xdr:rowOff>47625</xdr:rowOff>
    </xdr:from>
    <xdr:to>
      <xdr:col>8</xdr:col>
      <xdr:colOff>361950</xdr:colOff>
      <xdr:row>521</xdr:row>
      <xdr:rowOff>66675</xdr:rowOff>
    </xdr:to>
    <xdr:pic>
      <xdr:nvPicPr>
        <xdr:cNvPr id="96" name="Imagem 569">
          <a:extLst>
            <a:ext uri="{FF2B5EF4-FFF2-40B4-BE49-F238E27FC236}">
              <a16:creationId xmlns:a16="http://schemas.microsoft.com/office/drawing/2014/main" id="{00000000-0008-0000-0700-00006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9225" y="97088325"/>
          <a:ext cx="5457825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504</xdr:row>
          <xdr:rowOff>161925</xdr:rowOff>
        </xdr:from>
        <xdr:to>
          <xdr:col>4</xdr:col>
          <xdr:colOff>152400</xdr:colOff>
          <xdr:row>506</xdr:row>
          <xdr:rowOff>38100</xdr:rowOff>
        </xdr:to>
        <xdr:sp macro="" textlink="">
          <xdr:nvSpPr>
            <xdr:cNvPr id="21599" name="Figura 251" hidden="1">
              <a:extLst>
                <a:ext uri="{63B3BB69-23CF-44E3-9099-C40C66FF867C}">
                  <a14:compatExt spid="_x0000_s21599"/>
                </a:ext>
                <a:ext uri="{FF2B5EF4-FFF2-40B4-BE49-F238E27FC236}">
                  <a16:creationId xmlns:a16="http://schemas.microsoft.com/office/drawing/2014/main" id="{00000000-0008-0000-0700-00005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2</xdr:col>
      <xdr:colOff>0</xdr:colOff>
      <xdr:row>546</xdr:row>
      <xdr:rowOff>76200</xdr:rowOff>
    </xdr:from>
    <xdr:to>
      <xdr:col>10</xdr:col>
      <xdr:colOff>76200</xdr:colOff>
      <xdr:row>564</xdr:row>
      <xdr:rowOff>76200</xdr:rowOff>
    </xdr:to>
    <xdr:pic>
      <xdr:nvPicPr>
        <xdr:cNvPr id="98" name="Imagem 571">
          <a:extLst>
            <a:ext uri="{FF2B5EF4-FFF2-40B4-BE49-F238E27FC236}">
              <a16:creationId xmlns:a16="http://schemas.microsoft.com/office/drawing/2014/main" id="{00000000-0008-0000-0700-00006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5" y="105213150"/>
          <a:ext cx="6515100" cy="342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540</xdr:row>
          <xdr:rowOff>95250</xdr:rowOff>
        </xdr:from>
        <xdr:to>
          <xdr:col>8</xdr:col>
          <xdr:colOff>133350</xdr:colOff>
          <xdr:row>541</xdr:row>
          <xdr:rowOff>104775</xdr:rowOff>
        </xdr:to>
        <xdr:sp macro="" textlink="">
          <xdr:nvSpPr>
            <xdr:cNvPr id="21600" name="Figura 256" hidden="1">
              <a:extLst>
                <a:ext uri="{63B3BB69-23CF-44E3-9099-C40C66FF867C}">
                  <a14:compatExt spid="_x0000_s21600"/>
                </a:ext>
                <a:ext uri="{FF2B5EF4-FFF2-40B4-BE49-F238E27FC236}">
                  <a16:creationId xmlns:a16="http://schemas.microsoft.com/office/drawing/2014/main" id="{00000000-0008-0000-0700-00006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419100</xdr:colOff>
          <xdr:row>200</xdr:row>
          <xdr:rowOff>38100</xdr:rowOff>
        </xdr:from>
        <xdr:to>
          <xdr:col>12</xdr:col>
          <xdr:colOff>0</xdr:colOff>
          <xdr:row>219</xdr:row>
          <xdr:rowOff>95250</xdr:rowOff>
        </xdr:to>
        <xdr:sp macro="" textlink="">
          <xdr:nvSpPr>
            <xdr:cNvPr id="21601" name="Figura 506" hidden="1">
              <a:extLst>
                <a:ext uri="{63B3BB69-23CF-44E3-9099-C40C66FF867C}">
                  <a14:compatExt spid="_x0000_s21601"/>
                </a:ext>
                <a:ext uri="{FF2B5EF4-FFF2-40B4-BE49-F238E27FC236}">
                  <a16:creationId xmlns:a16="http://schemas.microsoft.com/office/drawing/2014/main" id="{00000000-0008-0000-0700-00006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5</xdr:col>
      <xdr:colOff>0</xdr:colOff>
      <xdr:row>43</xdr:row>
      <xdr:rowOff>180975</xdr:rowOff>
    </xdr:from>
    <xdr:to>
      <xdr:col>8</xdr:col>
      <xdr:colOff>466725</xdr:colOff>
      <xdr:row>57</xdr:row>
      <xdr:rowOff>161925</xdr:rowOff>
    </xdr:to>
    <xdr:grpSp>
      <xdr:nvGrpSpPr>
        <xdr:cNvPr id="101" name="Grupo 663">
          <a:extLst>
            <a:ext uri="{FF2B5EF4-FFF2-40B4-BE49-F238E27FC236}">
              <a16:creationId xmlns:a16="http://schemas.microsoft.com/office/drawing/2014/main" id="{00000000-0008-0000-0700-000065000000}"/>
            </a:ext>
          </a:extLst>
        </xdr:cNvPr>
        <xdr:cNvGrpSpPr>
          <a:grpSpLocks/>
        </xdr:cNvGrpSpPr>
      </xdr:nvGrpSpPr>
      <xdr:grpSpPr bwMode="auto">
        <a:xfrm>
          <a:off x="4038600" y="8658225"/>
          <a:ext cx="2943225" cy="2647950"/>
          <a:chOff x="410" y="904"/>
          <a:chExt cx="323" cy="278"/>
        </a:xfrm>
      </xdr:grpSpPr>
      <xdr:grpSp>
        <xdr:nvGrpSpPr>
          <xdr:cNvPr id="102" name="Grupo 579">
            <a:extLst>
              <a:ext uri="{FF2B5EF4-FFF2-40B4-BE49-F238E27FC236}">
                <a16:creationId xmlns:a16="http://schemas.microsoft.com/office/drawing/2014/main" id="{00000000-0008-0000-0700-000066000000}"/>
              </a:ext>
            </a:extLst>
          </xdr:cNvPr>
          <xdr:cNvGrpSpPr>
            <a:grpSpLocks/>
          </xdr:cNvGrpSpPr>
        </xdr:nvGrpSpPr>
        <xdr:grpSpPr bwMode="auto">
          <a:xfrm>
            <a:off x="423" y="904"/>
            <a:ext cx="298" cy="217"/>
            <a:chOff x="62" y="0"/>
            <a:chExt cx="298" cy="217"/>
          </a:xfrm>
        </xdr:grpSpPr>
        <xdr:sp macro="" textlink="">
          <xdr:nvSpPr>
            <xdr:cNvPr id="104" name="Texto 450">
              <a:extLst>
                <a:ext uri="{FF2B5EF4-FFF2-40B4-BE49-F238E27FC236}">
                  <a16:creationId xmlns:a16="http://schemas.microsoft.com/office/drawing/2014/main" id="{00000000-0008-0000-0700-000068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12" y="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pic>
          <xdr:nvPicPr>
            <xdr:cNvPr id="105" name="Figura 447">
              <a:extLst>
                <a:ext uri="{FF2B5EF4-FFF2-40B4-BE49-F238E27FC236}">
                  <a16:creationId xmlns:a16="http://schemas.microsoft.com/office/drawing/2014/main" id="{00000000-0008-0000-0700-00006900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2" y="14"/>
              <a:ext cx="298" cy="19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8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</xdr:pic>
        <xdr:sp macro="" textlink="">
          <xdr:nvSpPr>
            <xdr:cNvPr id="106" name="Texto 451">
              <a:extLst>
                <a:ext uri="{FF2B5EF4-FFF2-40B4-BE49-F238E27FC236}">
                  <a16:creationId xmlns:a16="http://schemas.microsoft.com/office/drawing/2014/main" id="{00000000-0008-0000-0700-00006A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69" y="83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7" name="Texto 452">
              <a:extLst>
                <a:ext uri="{FF2B5EF4-FFF2-40B4-BE49-F238E27FC236}">
                  <a16:creationId xmlns:a16="http://schemas.microsoft.com/office/drawing/2014/main" id="{00000000-0008-0000-0700-00006B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9" y="54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8" name="Texto 453">
              <a:extLst>
                <a:ext uri="{FF2B5EF4-FFF2-40B4-BE49-F238E27FC236}">
                  <a16:creationId xmlns:a16="http://schemas.microsoft.com/office/drawing/2014/main" id="{00000000-0008-0000-0700-00006C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6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2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9" name="Texto 454">
              <a:extLst>
                <a:ext uri="{FF2B5EF4-FFF2-40B4-BE49-F238E27FC236}">
                  <a16:creationId xmlns:a16="http://schemas.microsoft.com/office/drawing/2014/main" id="{00000000-0008-0000-0700-00006D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5" y="15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0" name="Texto 455">
              <a:extLst>
                <a:ext uri="{FF2B5EF4-FFF2-40B4-BE49-F238E27FC236}">
                  <a16:creationId xmlns:a16="http://schemas.microsoft.com/office/drawing/2014/main" id="{00000000-0008-0000-0700-00006E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27" y="23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1" name="Texto 456">
              <a:extLst>
                <a:ext uri="{FF2B5EF4-FFF2-40B4-BE49-F238E27FC236}">
                  <a16:creationId xmlns:a16="http://schemas.microsoft.com/office/drawing/2014/main" id="{00000000-0008-0000-0700-00006F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69" y="5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h</a:t>
              </a:r>
              <a:r>
                <a:rPr lang="pt-BR" sz="6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2" name="Texto 457">
              <a:extLst>
                <a:ext uri="{FF2B5EF4-FFF2-40B4-BE49-F238E27FC236}">
                  <a16:creationId xmlns:a16="http://schemas.microsoft.com/office/drawing/2014/main" id="{00000000-0008-0000-0700-000070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0" y="12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3" name="Texto 458">
              <a:extLst>
                <a:ext uri="{FF2B5EF4-FFF2-40B4-BE49-F238E27FC236}">
                  <a16:creationId xmlns:a16="http://schemas.microsoft.com/office/drawing/2014/main" id="{00000000-0008-0000-0700-000071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98" y="13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4" name="Texto 459">
              <a:extLst>
                <a:ext uri="{FF2B5EF4-FFF2-40B4-BE49-F238E27FC236}">
                  <a16:creationId xmlns:a16="http://schemas.microsoft.com/office/drawing/2014/main" id="{00000000-0008-0000-0700-000072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04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5" name="Texto 460">
              <a:extLst>
                <a:ext uri="{FF2B5EF4-FFF2-40B4-BE49-F238E27FC236}">
                  <a16:creationId xmlns:a16="http://schemas.microsoft.com/office/drawing/2014/main" id="{00000000-0008-0000-0700-000073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3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0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6" name="Texto 461">
              <a:extLst>
                <a:ext uri="{FF2B5EF4-FFF2-40B4-BE49-F238E27FC236}">
                  <a16:creationId xmlns:a16="http://schemas.microsoft.com/office/drawing/2014/main" id="{00000000-0008-0000-0700-000074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70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7" name="Texto 462">
              <a:extLst>
                <a:ext uri="{FF2B5EF4-FFF2-40B4-BE49-F238E27FC236}">
                  <a16:creationId xmlns:a16="http://schemas.microsoft.com/office/drawing/2014/main" id="{00000000-0008-0000-0700-000075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6" y="156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8" name="Texto 463">
              <a:extLst>
                <a:ext uri="{FF2B5EF4-FFF2-40B4-BE49-F238E27FC236}">
                  <a16:creationId xmlns:a16="http://schemas.microsoft.com/office/drawing/2014/main" id="{00000000-0008-0000-0700-000076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36" y="14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19" name="Texto 464">
              <a:extLst>
                <a:ext uri="{FF2B5EF4-FFF2-40B4-BE49-F238E27FC236}">
                  <a16:creationId xmlns:a16="http://schemas.microsoft.com/office/drawing/2014/main" id="{00000000-0008-0000-0700-000077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59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20" name="Texto 465">
              <a:extLst>
                <a:ext uri="{FF2B5EF4-FFF2-40B4-BE49-F238E27FC236}">
                  <a16:creationId xmlns:a16="http://schemas.microsoft.com/office/drawing/2014/main" id="{00000000-0008-0000-0700-000078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98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grpSp>
          <xdr:nvGrpSpPr>
            <xdr:cNvPr id="121" name="Grupo 597">
              <a:extLst>
                <a:ext uri="{FF2B5EF4-FFF2-40B4-BE49-F238E27FC236}">
                  <a16:creationId xmlns:a16="http://schemas.microsoft.com/office/drawing/2014/main" id="{00000000-0008-0000-0700-00007900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153" y="9"/>
              <a:ext cx="30" cy="20"/>
              <a:chOff x="573" y="995"/>
              <a:chExt cx="30" cy="20"/>
            </a:xfrm>
          </xdr:grpSpPr>
          <xdr:sp macro="" textlink="">
            <xdr:nvSpPr>
              <xdr:cNvPr id="124" name="Linha 598">
                <a:extLst>
                  <a:ext uri="{FF2B5EF4-FFF2-40B4-BE49-F238E27FC236}">
                    <a16:creationId xmlns:a16="http://schemas.microsoft.com/office/drawing/2014/main" id="{00000000-0008-0000-0700-00007C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587" y="1003"/>
                <a:ext cx="16" cy="12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25" name="Linha 599">
                <a:extLst>
                  <a:ext uri="{FF2B5EF4-FFF2-40B4-BE49-F238E27FC236}">
                    <a16:creationId xmlns:a16="http://schemas.microsoft.com/office/drawing/2014/main" id="{00000000-0008-0000-0700-00007D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578" y="1003"/>
                <a:ext cx="10" cy="1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26" name="Texto 469">
                <a:extLst>
                  <a:ext uri="{FF2B5EF4-FFF2-40B4-BE49-F238E27FC236}">
                    <a16:creationId xmlns:a16="http://schemas.microsoft.com/office/drawing/2014/main" id="{00000000-0008-0000-0700-00007E000000}"/>
                  </a:ext>
                </a:extLst>
              </xdr:cNvPr>
              <xdr:cNvSpPr txBox="1">
                <a:spLocks noChangeArrowheads="1"/>
              </xdr:cNvSpPr>
            </xdr:nvSpPr>
            <xdr:spPr bwMode="auto">
              <a:xfrm>
                <a:off x="573" y="995"/>
                <a:ext cx="20" cy="1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xmlns:mc="http://schemas.openxmlformats.org/markup-compatibility/2006" val="FFFFFF" mc:Ignorable="a14" a14:legacySpreadsheetColorIndex="9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xmlns:mc="http://schemas.openxmlformats.org/markup-compatibility/2006"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wrap="none" lIns="18288" tIns="22860" rIns="0" bIns="0" anchor="t" upright="1">
                <a:spAutoFit/>
              </a:bodyPr>
              <a:lstStyle/>
              <a:p>
                <a:pPr algn="l" rtl="0">
                  <a:defRPr sz="1000"/>
                </a:pPr>
                <a:r>
                  <a:rPr lang="pt-BR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</a:t>
                </a:r>
                <a:r>
                  <a:rPr lang="pt-BR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te</a:t>
                </a:r>
              </a:p>
            </xdr:txBody>
          </xdr:sp>
        </xdr:grpSp>
        <xdr:sp macro="" textlink="">
          <xdr:nvSpPr>
            <xdr:cNvPr id="122" name="Caixa de Texto 601">
              <a:extLst>
                <a:ext uri="{FF2B5EF4-FFF2-40B4-BE49-F238E27FC236}">
                  <a16:creationId xmlns:a16="http://schemas.microsoft.com/office/drawing/2014/main" id="{00000000-0008-0000-0700-00007A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06" y="119"/>
              <a:ext cx="46" cy="77"/>
            </a:xfrm>
            <a:prstGeom prst="rect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23" name="Linha 602">
              <a:extLst>
                <a:ext uri="{FF2B5EF4-FFF2-40B4-BE49-F238E27FC236}">
                  <a16:creationId xmlns:a16="http://schemas.microsoft.com/office/drawing/2014/main" id="{00000000-0008-0000-0700-00007B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52" y="138"/>
              <a:ext cx="0" cy="60"/>
            </a:xfrm>
            <a:prstGeom prst="line">
              <a:avLst/>
            </a:prstGeom>
            <a:noFill/>
            <a:ln w="9525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103" name="Caixa de Texto 662">
            <a:extLst>
              <a:ext uri="{FF2B5EF4-FFF2-40B4-BE49-F238E27FC236}">
                <a16:creationId xmlns:a16="http://schemas.microsoft.com/office/drawing/2014/main" id="{00000000-0008-0000-0700-000067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10" y="1151"/>
            <a:ext cx="323" cy="31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pt-BR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Fig.5.8.5.05 Escavação no canal de aproximação e de restituição.</a:t>
            </a:r>
          </a:p>
        </xdr:txBody>
      </xdr:sp>
    </xdr:grpSp>
    <xdr:clientData/>
  </xdr:twoCellAnchor>
  <xdr:twoCellAnchor>
    <xdr:from>
      <xdr:col>2</xdr:col>
      <xdr:colOff>228600</xdr:colOff>
      <xdr:row>479</xdr:row>
      <xdr:rowOff>76200</xdr:rowOff>
    </xdr:from>
    <xdr:to>
      <xdr:col>9</xdr:col>
      <xdr:colOff>190500</xdr:colOff>
      <xdr:row>497</xdr:row>
      <xdr:rowOff>142875</xdr:rowOff>
    </xdr:to>
    <xdr:pic>
      <xdr:nvPicPr>
        <xdr:cNvPr id="127" name="Imagem 675">
          <a:extLst>
            <a:ext uri="{FF2B5EF4-FFF2-40B4-BE49-F238E27FC236}">
              <a16:creationId xmlns:a16="http://schemas.microsoft.com/office/drawing/2014/main" id="{00000000-0008-0000-0700-00007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76425" y="91792425"/>
          <a:ext cx="5610225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9525</xdr:colOff>
          <xdr:row>86</xdr:row>
          <xdr:rowOff>66675</xdr:rowOff>
        </xdr:from>
        <xdr:to>
          <xdr:col>7</xdr:col>
          <xdr:colOff>514350</xdr:colOff>
          <xdr:row>99</xdr:row>
          <xdr:rowOff>95250</xdr:rowOff>
        </xdr:to>
        <xdr:sp macro="" textlink="">
          <xdr:nvSpPr>
            <xdr:cNvPr id="21602" name="Object 98" hidden="1">
              <a:extLst>
                <a:ext uri="{63B3BB69-23CF-44E3-9099-C40C66FF867C}">
                  <a14:compatExt spid="_x0000_s21602"/>
                </a:ext>
                <a:ext uri="{FF2B5EF4-FFF2-40B4-BE49-F238E27FC236}">
                  <a16:creationId xmlns:a16="http://schemas.microsoft.com/office/drawing/2014/main" id="{00000000-0008-0000-0700-00006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161925</xdr:colOff>
          <xdr:row>182</xdr:row>
          <xdr:rowOff>28575</xdr:rowOff>
        </xdr:from>
        <xdr:to>
          <xdr:col>3</xdr:col>
          <xdr:colOff>76200</xdr:colOff>
          <xdr:row>183</xdr:row>
          <xdr:rowOff>47625</xdr:rowOff>
        </xdr:to>
        <xdr:sp macro="" textlink="">
          <xdr:nvSpPr>
            <xdr:cNvPr id="21603" name="Figura 56" hidden="1">
              <a:extLst>
                <a:ext uri="{63B3BB69-23CF-44E3-9099-C40C66FF867C}">
                  <a14:compatExt spid="_x0000_s21603"/>
                </a:ext>
                <a:ext uri="{FF2B5EF4-FFF2-40B4-BE49-F238E27FC236}">
                  <a16:creationId xmlns:a16="http://schemas.microsoft.com/office/drawing/2014/main" id="{00000000-0008-0000-0700-00006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393</xdr:row>
          <xdr:rowOff>19050</xdr:rowOff>
        </xdr:from>
        <xdr:to>
          <xdr:col>4</xdr:col>
          <xdr:colOff>66675</xdr:colOff>
          <xdr:row>394</xdr:row>
          <xdr:rowOff>47625</xdr:rowOff>
        </xdr:to>
        <xdr:sp macro="" textlink="">
          <xdr:nvSpPr>
            <xdr:cNvPr id="21604" name="Figura 402" hidden="1">
              <a:extLst>
                <a:ext uri="{63B3BB69-23CF-44E3-9099-C40C66FF867C}">
                  <a14:compatExt spid="_x0000_s21604"/>
                </a:ext>
                <a:ext uri="{FF2B5EF4-FFF2-40B4-BE49-F238E27FC236}">
                  <a16:creationId xmlns:a16="http://schemas.microsoft.com/office/drawing/2014/main" id="{00000000-0008-0000-0700-00006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752475</xdr:colOff>
          <xdr:row>395</xdr:row>
          <xdr:rowOff>133350</xdr:rowOff>
        </xdr:from>
        <xdr:to>
          <xdr:col>4</xdr:col>
          <xdr:colOff>723900</xdr:colOff>
          <xdr:row>396</xdr:row>
          <xdr:rowOff>180975</xdr:rowOff>
        </xdr:to>
        <xdr:sp macro="" textlink="">
          <xdr:nvSpPr>
            <xdr:cNvPr id="21605" name="Figura 482" hidden="1">
              <a:extLst>
                <a:ext uri="{63B3BB69-23CF-44E3-9099-C40C66FF867C}">
                  <a14:compatExt spid="_x0000_s21605"/>
                </a:ext>
                <a:ext uri="{FF2B5EF4-FFF2-40B4-BE49-F238E27FC236}">
                  <a16:creationId xmlns:a16="http://schemas.microsoft.com/office/drawing/2014/main" id="{00000000-0008-0000-0700-00006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400</xdr:row>
          <xdr:rowOff>9525</xdr:rowOff>
        </xdr:from>
        <xdr:to>
          <xdr:col>5</xdr:col>
          <xdr:colOff>123825</xdr:colOff>
          <xdr:row>401</xdr:row>
          <xdr:rowOff>57150</xdr:rowOff>
        </xdr:to>
        <xdr:sp macro="" textlink="">
          <xdr:nvSpPr>
            <xdr:cNvPr id="21606" name="Figura 104" hidden="1">
              <a:extLst>
                <a:ext uri="{63B3BB69-23CF-44E3-9099-C40C66FF867C}">
                  <a14:compatExt spid="_x0000_s21606"/>
                </a:ext>
                <a:ext uri="{FF2B5EF4-FFF2-40B4-BE49-F238E27FC236}">
                  <a16:creationId xmlns:a16="http://schemas.microsoft.com/office/drawing/2014/main" id="{00000000-0008-0000-0700-00006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33" name="Imagem 722" descr="Ministério de Minas e Energia - MME">
          <a:extLst>
            <a:ext uri="{FF2B5EF4-FFF2-40B4-BE49-F238E27FC236}">
              <a16:creationId xmlns:a16="http://schemas.microsoft.com/office/drawing/2014/main" id="{00000000-0008-0000-0700-00008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762000</xdr:colOff>
      <xdr:row>1</xdr:row>
      <xdr:rowOff>0</xdr:rowOff>
    </xdr:from>
    <xdr:to>
      <xdr:col>3</xdr:col>
      <xdr:colOff>457200</xdr:colOff>
      <xdr:row>1</xdr:row>
      <xdr:rowOff>361950</xdr:rowOff>
    </xdr:to>
    <xdr:sp macro="" textlink="">
      <xdr:nvSpPr>
        <xdr:cNvPr id="134" name="Caixa de Texto 723">
          <a:extLst>
            <a:ext uri="{FF2B5EF4-FFF2-40B4-BE49-F238E27FC236}">
              <a16:creationId xmlns:a16="http://schemas.microsoft.com/office/drawing/2014/main" id="{00000000-0008-0000-0700-000086000000}"/>
            </a:ext>
          </a:extLst>
        </xdr:cNvPr>
        <xdr:cNvSpPr txBox="1">
          <a:spLocks noChangeArrowheads="1"/>
        </xdr:cNvSpPr>
      </xdr:nvSpPr>
      <xdr:spPr bwMode="auto">
        <a:xfrm>
          <a:off x="762000" y="190500"/>
          <a:ext cx="21240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152400</xdr:rowOff>
    </xdr:from>
    <xdr:to>
      <xdr:col>9</xdr:col>
      <xdr:colOff>657225</xdr:colOff>
      <xdr:row>1</xdr:row>
      <xdr:rowOff>314325</xdr:rowOff>
    </xdr:to>
    <xdr:pic>
      <xdr:nvPicPr>
        <xdr:cNvPr id="135" name="Imagem 724" descr="PCE azul completo">
          <a:extLst>
            <a:ext uri="{FF2B5EF4-FFF2-40B4-BE49-F238E27FC236}">
              <a16:creationId xmlns:a16="http://schemas.microsoft.com/office/drawing/2014/main" id="{00000000-0008-0000-0700-00008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34150" y="152400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36" name="Imagem 725">
          <a:extLst>
            <a:ext uri="{FF2B5EF4-FFF2-40B4-BE49-F238E27FC236}">
              <a16:creationId xmlns:a16="http://schemas.microsoft.com/office/drawing/2014/main" id="{00000000-0008-0000-0700-00008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00950" y="1619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314325</xdr:rowOff>
    </xdr:to>
    <xdr:pic>
      <xdr:nvPicPr>
        <xdr:cNvPr id="137" name="Imagem 726" descr="Ministério de Minas e Energia - MME">
          <a:extLst>
            <a:ext uri="{FF2B5EF4-FFF2-40B4-BE49-F238E27FC236}">
              <a16:creationId xmlns:a16="http://schemas.microsoft.com/office/drawing/2014/main" id="{00000000-0008-0000-0700-00008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266700</xdr:colOff>
      <xdr:row>0</xdr:row>
      <xdr:rowOff>133350</xdr:rowOff>
    </xdr:from>
    <xdr:to>
      <xdr:col>10</xdr:col>
      <xdr:colOff>742950</xdr:colOff>
      <xdr:row>1</xdr:row>
      <xdr:rowOff>400050</xdr:rowOff>
    </xdr:to>
    <xdr:pic>
      <xdr:nvPicPr>
        <xdr:cNvPr id="138" name="Imagem 729">
          <a:extLst>
            <a:ext uri="{FF2B5EF4-FFF2-40B4-BE49-F238E27FC236}">
              <a16:creationId xmlns:a16="http://schemas.microsoft.com/office/drawing/2014/main" id="{00000000-0008-0000-0700-00008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2850" y="133350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428625</xdr:colOff>
      <xdr:row>25</xdr:row>
      <xdr:rowOff>171452</xdr:rowOff>
    </xdr:from>
    <xdr:to>
      <xdr:col>5</xdr:col>
      <xdr:colOff>4629150</xdr:colOff>
      <xdr:row>32</xdr:row>
      <xdr:rowOff>85724</xdr:rowOff>
    </xdr:to>
    <xdr:grpSp>
      <xdr:nvGrpSpPr>
        <xdr:cNvPr id="3" name="Agrupar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pSpPr/>
      </xdr:nvGrpSpPr>
      <xdr:grpSpPr>
        <a:xfrm>
          <a:off x="3209925" y="5562602"/>
          <a:ext cx="4200525" cy="1247772"/>
          <a:chOff x="7858125" y="4542697"/>
          <a:chExt cx="3038475" cy="979154"/>
        </a:xfrm>
      </xdr:grpSpPr>
      <xdr:sp macro="" textlink="">
        <xdr:nvSpPr>
          <xdr:cNvPr id="4" name="Forma Livre: Forma 3">
            <a:extLst>
              <a:ext uri="{FF2B5EF4-FFF2-40B4-BE49-F238E27FC236}">
                <a16:creationId xmlns:a16="http://schemas.microsoft.com/office/drawing/2014/main" id="{00000000-0008-0000-0800-000004000000}"/>
              </a:ext>
            </a:extLst>
          </xdr:cNvPr>
          <xdr:cNvSpPr/>
        </xdr:nvSpPr>
        <xdr:spPr>
          <a:xfrm>
            <a:off x="7858125" y="4629150"/>
            <a:ext cx="923925" cy="609600"/>
          </a:xfrm>
          <a:custGeom>
            <a:avLst/>
            <a:gdLst>
              <a:gd name="connsiteX0" fmla="*/ 0 w 923925"/>
              <a:gd name="connsiteY0" fmla="*/ 0 h 609600"/>
              <a:gd name="connsiteX1" fmla="*/ 161925 w 923925"/>
              <a:gd name="connsiteY1" fmla="*/ 161925 h 609600"/>
              <a:gd name="connsiteX2" fmla="*/ 190500 w 923925"/>
              <a:gd name="connsiteY2" fmla="*/ 190500 h 609600"/>
              <a:gd name="connsiteX3" fmla="*/ 247650 w 923925"/>
              <a:gd name="connsiteY3" fmla="*/ 228600 h 609600"/>
              <a:gd name="connsiteX4" fmla="*/ 295275 w 923925"/>
              <a:gd name="connsiteY4" fmla="*/ 266700 h 609600"/>
              <a:gd name="connsiteX5" fmla="*/ 314325 w 923925"/>
              <a:gd name="connsiteY5" fmla="*/ 295275 h 609600"/>
              <a:gd name="connsiteX6" fmla="*/ 371475 w 923925"/>
              <a:gd name="connsiteY6" fmla="*/ 333375 h 609600"/>
              <a:gd name="connsiteX7" fmla="*/ 457200 w 923925"/>
              <a:gd name="connsiteY7" fmla="*/ 409575 h 609600"/>
              <a:gd name="connsiteX8" fmla="*/ 638175 w 923925"/>
              <a:gd name="connsiteY8" fmla="*/ 428625 h 609600"/>
              <a:gd name="connsiteX9" fmla="*/ 704850 w 923925"/>
              <a:gd name="connsiteY9" fmla="*/ 457200 h 609600"/>
              <a:gd name="connsiteX10" fmla="*/ 762000 w 923925"/>
              <a:gd name="connsiteY10" fmla="*/ 485775 h 609600"/>
              <a:gd name="connsiteX11" fmla="*/ 819150 w 923925"/>
              <a:gd name="connsiteY11" fmla="*/ 542925 h 609600"/>
              <a:gd name="connsiteX12" fmla="*/ 847725 w 923925"/>
              <a:gd name="connsiteY12" fmla="*/ 552450 h 609600"/>
              <a:gd name="connsiteX13" fmla="*/ 923925 w 923925"/>
              <a:gd name="connsiteY13" fmla="*/ 609600 h 6096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</a:cxnLst>
            <a:rect l="l" t="t" r="r" b="b"/>
            <a:pathLst>
              <a:path w="923925" h="609600">
                <a:moveTo>
                  <a:pt x="0" y="0"/>
                </a:moveTo>
                <a:lnTo>
                  <a:pt x="161925" y="161925"/>
                </a:lnTo>
                <a:cubicBezTo>
                  <a:pt x="171450" y="171450"/>
                  <a:pt x="179292" y="183028"/>
                  <a:pt x="190500" y="190500"/>
                </a:cubicBezTo>
                <a:lnTo>
                  <a:pt x="247650" y="228600"/>
                </a:lnTo>
                <a:cubicBezTo>
                  <a:pt x="302245" y="310492"/>
                  <a:pt x="229550" y="214120"/>
                  <a:pt x="295275" y="266700"/>
                </a:cubicBezTo>
                <a:cubicBezTo>
                  <a:pt x="304214" y="273851"/>
                  <a:pt x="305710" y="287737"/>
                  <a:pt x="314325" y="295275"/>
                </a:cubicBezTo>
                <a:cubicBezTo>
                  <a:pt x="331555" y="310352"/>
                  <a:pt x="355286" y="317186"/>
                  <a:pt x="371475" y="333375"/>
                </a:cubicBezTo>
                <a:cubicBezTo>
                  <a:pt x="386719" y="348619"/>
                  <a:pt x="427455" y="396827"/>
                  <a:pt x="457200" y="409575"/>
                </a:cubicBezTo>
                <a:cubicBezTo>
                  <a:pt x="499958" y="427900"/>
                  <a:pt x="634089" y="428353"/>
                  <a:pt x="638175" y="428625"/>
                </a:cubicBezTo>
                <a:cubicBezTo>
                  <a:pt x="717469" y="448449"/>
                  <a:pt x="639071" y="424311"/>
                  <a:pt x="704850" y="457200"/>
                </a:cubicBezTo>
                <a:cubicBezTo>
                  <a:pt x="742678" y="476114"/>
                  <a:pt x="726903" y="454578"/>
                  <a:pt x="762000" y="485775"/>
                </a:cubicBezTo>
                <a:cubicBezTo>
                  <a:pt x="782136" y="503673"/>
                  <a:pt x="793592" y="534406"/>
                  <a:pt x="819150" y="542925"/>
                </a:cubicBezTo>
                <a:cubicBezTo>
                  <a:pt x="828675" y="546100"/>
                  <a:pt x="838948" y="547574"/>
                  <a:pt x="847725" y="552450"/>
                </a:cubicBezTo>
                <a:cubicBezTo>
                  <a:pt x="896192" y="579376"/>
                  <a:pt x="895022" y="580697"/>
                  <a:pt x="923925" y="609600"/>
                </a:cubicBezTo>
              </a:path>
            </a:pathLst>
          </a:custGeom>
          <a:noFill/>
          <a:ln>
            <a:solidFill>
              <a:schemeClr val="accent6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" name="Forma Livre: Forma 4">
            <a:extLst>
              <a:ext uri="{FF2B5EF4-FFF2-40B4-BE49-F238E27FC236}">
                <a16:creationId xmlns:a16="http://schemas.microsoft.com/office/drawing/2014/main" id="{00000000-0008-0000-0800-000005000000}"/>
              </a:ext>
            </a:extLst>
          </xdr:cNvPr>
          <xdr:cNvSpPr/>
        </xdr:nvSpPr>
        <xdr:spPr>
          <a:xfrm>
            <a:off x="9544050" y="4543425"/>
            <a:ext cx="1352550" cy="695325"/>
          </a:xfrm>
          <a:custGeom>
            <a:avLst/>
            <a:gdLst>
              <a:gd name="connsiteX0" fmla="*/ 0 w 1352550"/>
              <a:gd name="connsiteY0" fmla="*/ 695325 h 695325"/>
              <a:gd name="connsiteX1" fmla="*/ 47625 w 1352550"/>
              <a:gd name="connsiteY1" fmla="*/ 647700 h 695325"/>
              <a:gd name="connsiteX2" fmla="*/ 76200 w 1352550"/>
              <a:gd name="connsiteY2" fmla="*/ 609600 h 695325"/>
              <a:gd name="connsiteX3" fmla="*/ 123825 w 1352550"/>
              <a:gd name="connsiteY3" fmla="*/ 542925 h 695325"/>
              <a:gd name="connsiteX4" fmla="*/ 152400 w 1352550"/>
              <a:gd name="connsiteY4" fmla="*/ 514350 h 695325"/>
              <a:gd name="connsiteX5" fmla="*/ 180975 w 1352550"/>
              <a:gd name="connsiteY5" fmla="*/ 476250 h 695325"/>
              <a:gd name="connsiteX6" fmla="*/ 200025 w 1352550"/>
              <a:gd name="connsiteY6" fmla="*/ 447675 h 695325"/>
              <a:gd name="connsiteX7" fmla="*/ 285750 w 1352550"/>
              <a:gd name="connsiteY7" fmla="*/ 400050 h 695325"/>
              <a:gd name="connsiteX8" fmla="*/ 333375 w 1352550"/>
              <a:gd name="connsiteY8" fmla="*/ 390525 h 695325"/>
              <a:gd name="connsiteX9" fmla="*/ 361950 w 1352550"/>
              <a:gd name="connsiteY9" fmla="*/ 381000 h 695325"/>
              <a:gd name="connsiteX10" fmla="*/ 419100 w 1352550"/>
              <a:gd name="connsiteY10" fmla="*/ 400050 h 695325"/>
              <a:gd name="connsiteX11" fmla="*/ 447675 w 1352550"/>
              <a:gd name="connsiteY11" fmla="*/ 419100 h 695325"/>
              <a:gd name="connsiteX12" fmla="*/ 504825 w 1352550"/>
              <a:gd name="connsiteY12" fmla="*/ 438150 h 695325"/>
              <a:gd name="connsiteX13" fmla="*/ 533400 w 1352550"/>
              <a:gd name="connsiteY13" fmla="*/ 447675 h 695325"/>
              <a:gd name="connsiteX14" fmla="*/ 561975 w 1352550"/>
              <a:gd name="connsiteY14" fmla="*/ 466725 h 695325"/>
              <a:gd name="connsiteX15" fmla="*/ 676275 w 1352550"/>
              <a:gd name="connsiteY15" fmla="*/ 447675 h 695325"/>
              <a:gd name="connsiteX16" fmla="*/ 733425 w 1352550"/>
              <a:gd name="connsiteY16" fmla="*/ 419100 h 695325"/>
              <a:gd name="connsiteX17" fmla="*/ 762000 w 1352550"/>
              <a:gd name="connsiteY17" fmla="*/ 390525 h 695325"/>
              <a:gd name="connsiteX18" fmla="*/ 819150 w 1352550"/>
              <a:gd name="connsiteY18" fmla="*/ 342900 h 695325"/>
              <a:gd name="connsiteX19" fmla="*/ 857250 w 1352550"/>
              <a:gd name="connsiteY19" fmla="*/ 285750 h 695325"/>
              <a:gd name="connsiteX20" fmla="*/ 876300 w 1352550"/>
              <a:gd name="connsiteY20" fmla="*/ 257175 h 695325"/>
              <a:gd name="connsiteX21" fmla="*/ 904875 w 1352550"/>
              <a:gd name="connsiteY21" fmla="*/ 228600 h 695325"/>
              <a:gd name="connsiteX22" fmla="*/ 933450 w 1352550"/>
              <a:gd name="connsiteY22" fmla="*/ 209550 h 695325"/>
              <a:gd name="connsiteX23" fmla="*/ 971550 w 1352550"/>
              <a:gd name="connsiteY23" fmla="*/ 200025 h 695325"/>
              <a:gd name="connsiteX24" fmla="*/ 1028700 w 1352550"/>
              <a:gd name="connsiteY24" fmla="*/ 190500 h 695325"/>
              <a:gd name="connsiteX25" fmla="*/ 1238250 w 1352550"/>
              <a:gd name="connsiteY25" fmla="*/ 171450 h 695325"/>
              <a:gd name="connsiteX26" fmla="*/ 1276350 w 1352550"/>
              <a:gd name="connsiteY26" fmla="*/ 104775 h 695325"/>
              <a:gd name="connsiteX27" fmla="*/ 1314450 w 1352550"/>
              <a:gd name="connsiteY27" fmla="*/ 47625 h 695325"/>
              <a:gd name="connsiteX28" fmla="*/ 1352550 w 1352550"/>
              <a:gd name="connsiteY28" fmla="*/ 0 h 69532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</a:cxnLst>
            <a:rect l="l" t="t" r="r" b="b"/>
            <a:pathLst>
              <a:path w="1352550" h="695325">
                <a:moveTo>
                  <a:pt x="0" y="695325"/>
                </a:moveTo>
                <a:cubicBezTo>
                  <a:pt x="15875" y="679450"/>
                  <a:pt x="32710" y="664480"/>
                  <a:pt x="47625" y="647700"/>
                </a:cubicBezTo>
                <a:cubicBezTo>
                  <a:pt x="58172" y="635835"/>
                  <a:pt x="66973" y="622518"/>
                  <a:pt x="76200" y="609600"/>
                </a:cubicBezTo>
                <a:cubicBezTo>
                  <a:pt x="97738" y="579447"/>
                  <a:pt x="97143" y="574054"/>
                  <a:pt x="123825" y="542925"/>
                </a:cubicBezTo>
                <a:cubicBezTo>
                  <a:pt x="132591" y="532698"/>
                  <a:pt x="143634" y="524577"/>
                  <a:pt x="152400" y="514350"/>
                </a:cubicBezTo>
                <a:cubicBezTo>
                  <a:pt x="162731" y="502297"/>
                  <a:pt x="171748" y="489168"/>
                  <a:pt x="180975" y="476250"/>
                </a:cubicBezTo>
                <a:cubicBezTo>
                  <a:pt x="187629" y="466935"/>
                  <a:pt x="191333" y="455125"/>
                  <a:pt x="200025" y="447675"/>
                </a:cubicBezTo>
                <a:cubicBezTo>
                  <a:pt x="207793" y="441016"/>
                  <a:pt x="270998" y="404967"/>
                  <a:pt x="285750" y="400050"/>
                </a:cubicBezTo>
                <a:cubicBezTo>
                  <a:pt x="301109" y="394930"/>
                  <a:pt x="317669" y="394452"/>
                  <a:pt x="333375" y="390525"/>
                </a:cubicBezTo>
                <a:cubicBezTo>
                  <a:pt x="343115" y="388090"/>
                  <a:pt x="352425" y="384175"/>
                  <a:pt x="361950" y="381000"/>
                </a:cubicBezTo>
                <a:cubicBezTo>
                  <a:pt x="381000" y="387350"/>
                  <a:pt x="402392" y="388911"/>
                  <a:pt x="419100" y="400050"/>
                </a:cubicBezTo>
                <a:cubicBezTo>
                  <a:pt x="428625" y="406400"/>
                  <a:pt x="437214" y="414451"/>
                  <a:pt x="447675" y="419100"/>
                </a:cubicBezTo>
                <a:cubicBezTo>
                  <a:pt x="466025" y="427255"/>
                  <a:pt x="485775" y="431800"/>
                  <a:pt x="504825" y="438150"/>
                </a:cubicBezTo>
                <a:cubicBezTo>
                  <a:pt x="514350" y="441325"/>
                  <a:pt x="525046" y="442106"/>
                  <a:pt x="533400" y="447675"/>
                </a:cubicBezTo>
                <a:lnTo>
                  <a:pt x="561975" y="466725"/>
                </a:lnTo>
                <a:cubicBezTo>
                  <a:pt x="578777" y="464625"/>
                  <a:pt x="650361" y="458781"/>
                  <a:pt x="676275" y="447675"/>
                </a:cubicBezTo>
                <a:cubicBezTo>
                  <a:pt x="805526" y="392282"/>
                  <a:pt x="613018" y="459236"/>
                  <a:pt x="733425" y="419100"/>
                </a:cubicBezTo>
                <a:cubicBezTo>
                  <a:pt x="742950" y="409575"/>
                  <a:pt x="751652" y="399149"/>
                  <a:pt x="762000" y="390525"/>
                </a:cubicBezTo>
                <a:cubicBezTo>
                  <a:pt x="796758" y="361560"/>
                  <a:pt x="788393" y="382444"/>
                  <a:pt x="819150" y="342900"/>
                </a:cubicBezTo>
                <a:cubicBezTo>
                  <a:pt x="833206" y="324828"/>
                  <a:pt x="844550" y="304800"/>
                  <a:pt x="857250" y="285750"/>
                </a:cubicBezTo>
                <a:cubicBezTo>
                  <a:pt x="863600" y="276225"/>
                  <a:pt x="868205" y="265270"/>
                  <a:pt x="876300" y="257175"/>
                </a:cubicBezTo>
                <a:cubicBezTo>
                  <a:pt x="885825" y="247650"/>
                  <a:pt x="894527" y="237224"/>
                  <a:pt x="904875" y="228600"/>
                </a:cubicBezTo>
                <a:cubicBezTo>
                  <a:pt x="913669" y="221271"/>
                  <a:pt x="922928" y="214059"/>
                  <a:pt x="933450" y="209550"/>
                </a:cubicBezTo>
                <a:cubicBezTo>
                  <a:pt x="945482" y="204393"/>
                  <a:pt x="958713" y="202592"/>
                  <a:pt x="971550" y="200025"/>
                </a:cubicBezTo>
                <a:cubicBezTo>
                  <a:pt x="990488" y="196237"/>
                  <a:pt x="1009497" y="192557"/>
                  <a:pt x="1028700" y="190500"/>
                </a:cubicBezTo>
                <a:cubicBezTo>
                  <a:pt x="1098439" y="183028"/>
                  <a:pt x="1238250" y="171450"/>
                  <a:pt x="1238250" y="171450"/>
                </a:cubicBezTo>
                <a:cubicBezTo>
                  <a:pt x="1304148" y="72602"/>
                  <a:pt x="1203841" y="225623"/>
                  <a:pt x="1276350" y="104775"/>
                </a:cubicBezTo>
                <a:cubicBezTo>
                  <a:pt x="1288130" y="85142"/>
                  <a:pt x="1301750" y="66675"/>
                  <a:pt x="1314450" y="47625"/>
                </a:cubicBezTo>
                <a:cubicBezTo>
                  <a:pt x="1338481" y="11578"/>
                  <a:pt x="1325405" y="27145"/>
                  <a:pt x="1352550" y="0"/>
                </a:cubicBezTo>
              </a:path>
            </a:pathLst>
          </a:custGeom>
          <a:noFill/>
          <a:ln>
            <a:solidFill>
              <a:schemeClr val="accent6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6" name="Conector de Seta Reta 5">
            <a:extLst>
              <a:ext uri="{FF2B5EF4-FFF2-40B4-BE49-F238E27FC236}">
                <a16:creationId xmlns:a16="http://schemas.microsoft.com/office/drawing/2014/main" id="{00000000-0008-0000-0800-000006000000}"/>
              </a:ext>
            </a:extLst>
          </xdr:cNvPr>
          <xdr:cNvCxnSpPr/>
        </xdr:nvCxnSpPr>
        <xdr:spPr>
          <a:xfrm>
            <a:off x="8791575" y="5257800"/>
            <a:ext cx="762000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" name="CaixaDeTexto 6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 txBox="1"/>
        </xdr:nvSpPr>
        <xdr:spPr>
          <a:xfrm>
            <a:off x="8705590" y="5343526"/>
            <a:ext cx="1057534" cy="17832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0070C0"/>
                </a:solidFill>
                <a:latin typeface="Courier New" panose="02070309020205020404" pitchFamily="49" charset="0"/>
                <a:cs typeface="Courier New" panose="02070309020205020404" pitchFamily="49" charset="0"/>
              </a:rPr>
              <a:t>hyd_rver_axis_w</a:t>
            </a:r>
          </a:p>
        </xdr:txBody>
      </xdr:sp>
      <xdr:cxnSp macro="">
        <xdr:nvCxnSpPr>
          <xdr:cNvPr id="8" name="Conector de Seta Reta 7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CxnSpPr/>
        </xdr:nvCxnSpPr>
        <xdr:spPr>
          <a:xfrm>
            <a:off x="8029575" y="4791075"/>
            <a:ext cx="2381250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" name="CaixaDeTexto 8">
            <a:extLst>
              <a:ext uri="{FF2B5EF4-FFF2-40B4-BE49-F238E27FC236}">
                <a16:creationId xmlns:a16="http://schemas.microsoft.com/office/drawing/2014/main" id="{00000000-0008-0000-0800-000009000000}"/>
              </a:ext>
            </a:extLst>
          </xdr:cNvPr>
          <xdr:cNvSpPr txBox="1"/>
        </xdr:nvSpPr>
        <xdr:spPr>
          <a:xfrm>
            <a:off x="8705590" y="4542697"/>
            <a:ext cx="1063431" cy="194336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0070C0"/>
                </a:solidFill>
                <a:latin typeface="Courier New" panose="02070309020205020404" pitchFamily="49" charset="0"/>
                <a:cs typeface="Courier New" panose="02070309020205020404" pitchFamily="49" charset="0"/>
              </a:rPr>
              <a:t>dam_mxwl_axis_w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131</xdr:row>
          <xdr:rowOff>142875</xdr:rowOff>
        </xdr:from>
        <xdr:to>
          <xdr:col>2</xdr:col>
          <xdr:colOff>104775</xdr:colOff>
          <xdr:row>133</xdr:row>
          <xdr:rowOff>133350</xdr:rowOff>
        </xdr:to>
        <xdr:sp macro="" textlink="">
          <xdr:nvSpPr>
            <xdr:cNvPr id="25601" name="Figura 1" hidden="1">
              <a:extLst>
                <a:ext uri="{63B3BB69-23CF-44E3-9099-C40C66FF867C}">
                  <a14:compatExt spid="_x0000_s25601"/>
                </a:ext>
                <a:ext uri="{FF2B5EF4-FFF2-40B4-BE49-F238E27FC236}">
                  <a16:creationId xmlns:a16="http://schemas.microsoft.com/office/drawing/2014/main" id="{00000000-0008-0000-0900-00000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139</xdr:row>
          <xdr:rowOff>85725</xdr:rowOff>
        </xdr:from>
        <xdr:to>
          <xdr:col>3</xdr:col>
          <xdr:colOff>238125</xdr:colOff>
          <xdr:row>141</xdr:row>
          <xdr:rowOff>133350</xdr:rowOff>
        </xdr:to>
        <xdr:sp macro="" textlink="">
          <xdr:nvSpPr>
            <xdr:cNvPr id="25602" name="Figura 2" hidden="1">
              <a:extLst>
                <a:ext uri="{63B3BB69-23CF-44E3-9099-C40C66FF867C}">
                  <a14:compatExt spid="_x0000_s25602"/>
                </a:ext>
                <a:ext uri="{FF2B5EF4-FFF2-40B4-BE49-F238E27FC236}">
                  <a16:creationId xmlns:a16="http://schemas.microsoft.com/office/drawing/2014/main" id="{00000000-0008-0000-0900-00000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151</xdr:row>
          <xdr:rowOff>161925</xdr:rowOff>
        </xdr:from>
        <xdr:to>
          <xdr:col>3</xdr:col>
          <xdr:colOff>28575</xdr:colOff>
          <xdr:row>153</xdr:row>
          <xdr:rowOff>19050</xdr:rowOff>
        </xdr:to>
        <xdr:sp macro="" textlink="">
          <xdr:nvSpPr>
            <xdr:cNvPr id="25603" name="Figura 7" hidden="1">
              <a:extLst>
                <a:ext uri="{63B3BB69-23CF-44E3-9099-C40C66FF867C}">
                  <a14:compatExt spid="_x0000_s25603"/>
                </a:ext>
                <a:ext uri="{FF2B5EF4-FFF2-40B4-BE49-F238E27FC236}">
                  <a16:creationId xmlns:a16="http://schemas.microsoft.com/office/drawing/2014/main" id="{00000000-0008-0000-0900-00000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135</xdr:row>
          <xdr:rowOff>57150</xdr:rowOff>
        </xdr:from>
        <xdr:to>
          <xdr:col>2</xdr:col>
          <xdr:colOff>466725</xdr:colOff>
          <xdr:row>137</xdr:row>
          <xdr:rowOff>104775</xdr:rowOff>
        </xdr:to>
        <xdr:sp macro="" textlink="">
          <xdr:nvSpPr>
            <xdr:cNvPr id="25604" name="Figura 57" hidden="1">
              <a:extLst>
                <a:ext uri="{63B3BB69-23CF-44E3-9099-C40C66FF867C}">
                  <a14:compatExt spid="_x0000_s25604"/>
                </a:ext>
                <a:ext uri="{FF2B5EF4-FFF2-40B4-BE49-F238E27FC236}">
                  <a16:creationId xmlns:a16="http://schemas.microsoft.com/office/drawing/2014/main" id="{00000000-0008-0000-0900-00000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315</xdr:row>
          <xdr:rowOff>47625</xdr:rowOff>
        </xdr:from>
        <xdr:to>
          <xdr:col>3</xdr:col>
          <xdr:colOff>361950</xdr:colOff>
          <xdr:row>316</xdr:row>
          <xdr:rowOff>47625</xdr:rowOff>
        </xdr:to>
        <xdr:sp macro="" textlink="">
          <xdr:nvSpPr>
            <xdr:cNvPr id="25605" name="Figura 75" hidden="1">
              <a:extLst>
                <a:ext uri="{63B3BB69-23CF-44E3-9099-C40C66FF867C}">
                  <a14:compatExt spid="_x0000_s25605"/>
                </a:ext>
                <a:ext uri="{FF2B5EF4-FFF2-40B4-BE49-F238E27FC236}">
                  <a16:creationId xmlns:a16="http://schemas.microsoft.com/office/drawing/2014/main" id="{00000000-0008-0000-0900-00000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318</xdr:row>
          <xdr:rowOff>142875</xdr:rowOff>
        </xdr:from>
        <xdr:to>
          <xdr:col>4</xdr:col>
          <xdr:colOff>485775</xdr:colOff>
          <xdr:row>320</xdr:row>
          <xdr:rowOff>104775</xdr:rowOff>
        </xdr:to>
        <xdr:sp macro="" textlink="">
          <xdr:nvSpPr>
            <xdr:cNvPr id="25606" name="Figura 96" hidden="1">
              <a:extLst>
                <a:ext uri="{63B3BB69-23CF-44E3-9099-C40C66FF867C}">
                  <a14:compatExt spid="_x0000_s25606"/>
                </a:ext>
                <a:ext uri="{FF2B5EF4-FFF2-40B4-BE49-F238E27FC236}">
                  <a16:creationId xmlns:a16="http://schemas.microsoft.com/office/drawing/2014/main" id="{00000000-0008-0000-0900-00000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338</xdr:row>
          <xdr:rowOff>0</xdr:rowOff>
        </xdr:from>
        <xdr:to>
          <xdr:col>4</xdr:col>
          <xdr:colOff>809625</xdr:colOff>
          <xdr:row>339</xdr:row>
          <xdr:rowOff>47625</xdr:rowOff>
        </xdr:to>
        <xdr:sp macro="" textlink="">
          <xdr:nvSpPr>
            <xdr:cNvPr id="25607" name="Figura 99" hidden="1">
              <a:extLst>
                <a:ext uri="{63B3BB69-23CF-44E3-9099-C40C66FF867C}">
                  <a14:compatExt spid="_x0000_s25607"/>
                </a:ext>
                <a:ext uri="{FF2B5EF4-FFF2-40B4-BE49-F238E27FC236}">
                  <a16:creationId xmlns:a16="http://schemas.microsoft.com/office/drawing/2014/main" id="{00000000-0008-0000-0900-00000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346</xdr:row>
          <xdr:rowOff>19050</xdr:rowOff>
        </xdr:from>
        <xdr:to>
          <xdr:col>2</xdr:col>
          <xdr:colOff>219075</xdr:colOff>
          <xdr:row>347</xdr:row>
          <xdr:rowOff>28575</xdr:rowOff>
        </xdr:to>
        <xdr:sp macro="" textlink="">
          <xdr:nvSpPr>
            <xdr:cNvPr id="25608" name="Figura 105" hidden="1">
              <a:extLst>
                <a:ext uri="{63B3BB69-23CF-44E3-9099-C40C66FF867C}">
                  <a14:compatExt spid="_x0000_s25608"/>
                </a:ext>
                <a:ext uri="{FF2B5EF4-FFF2-40B4-BE49-F238E27FC236}">
                  <a16:creationId xmlns:a16="http://schemas.microsoft.com/office/drawing/2014/main" id="{00000000-0008-0000-0900-00000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159</xdr:row>
          <xdr:rowOff>152400</xdr:rowOff>
        </xdr:from>
        <xdr:to>
          <xdr:col>2</xdr:col>
          <xdr:colOff>638175</xdr:colOff>
          <xdr:row>161</xdr:row>
          <xdr:rowOff>0</xdr:rowOff>
        </xdr:to>
        <xdr:sp macro="" textlink="">
          <xdr:nvSpPr>
            <xdr:cNvPr id="25609" name="Figura 106" hidden="1">
              <a:extLst>
                <a:ext uri="{63B3BB69-23CF-44E3-9099-C40C66FF867C}">
                  <a14:compatExt spid="_x0000_s25609"/>
                </a:ext>
                <a:ext uri="{FF2B5EF4-FFF2-40B4-BE49-F238E27FC236}">
                  <a16:creationId xmlns:a16="http://schemas.microsoft.com/office/drawing/2014/main" id="{00000000-0008-0000-0900-00000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142</xdr:row>
          <xdr:rowOff>85725</xdr:rowOff>
        </xdr:from>
        <xdr:to>
          <xdr:col>3</xdr:col>
          <xdr:colOff>104775</xdr:colOff>
          <xdr:row>144</xdr:row>
          <xdr:rowOff>95250</xdr:rowOff>
        </xdr:to>
        <xdr:sp macro="" textlink="">
          <xdr:nvSpPr>
            <xdr:cNvPr id="25610" name="Figura 130" hidden="1">
              <a:extLst>
                <a:ext uri="{63B3BB69-23CF-44E3-9099-C40C66FF867C}">
                  <a14:compatExt spid="_x0000_s25610"/>
                </a:ext>
                <a:ext uri="{FF2B5EF4-FFF2-40B4-BE49-F238E27FC236}">
                  <a16:creationId xmlns:a16="http://schemas.microsoft.com/office/drawing/2014/main" id="{00000000-0008-0000-0900-00000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142</xdr:row>
          <xdr:rowOff>142875</xdr:rowOff>
        </xdr:from>
        <xdr:to>
          <xdr:col>4</xdr:col>
          <xdr:colOff>161925</xdr:colOff>
          <xdr:row>144</xdr:row>
          <xdr:rowOff>152400</xdr:rowOff>
        </xdr:to>
        <xdr:sp macro="" textlink="">
          <xdr:nvSpPr>
            <xdr:cNvPr id="25611" name="Figura 131" hidden="1">
              <a:extLst>
                <a:ext uri="{63B3BB69-23CF-44E3-9099-C40C66FF867C}">
                  <a14:compatExt spid="_x0000_s25611"/>
                </a:ext>
                <a:ext uri="{FF2B5EF4-FFF2-40B4-BE49-F238E27FC236}">
                  <a16:creationId xmlns:a16="http://schemas.microsoft.com/office/drawing/2014/main" id="{00000000-0008-0000-0900-00000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74</xdr:row>
          <xdr:rowOff>28575</xdr:rowOff>
        </xdr:from>
        <xdr:to>
          <xdr:col>2</xdr:col>
          <xdr:colOff>190500</xdr:colOff>
          <xdr:row>75</xdr:row>
          <xdr:rowOff>38100</xdr:rowOff>
        </xdr:to>
        <xdr:sp macro="" textlink="">
          <xdr:nvSpPr>
            <xdr:cNvPr id="25612" name="Figura 132" hidden="1">
              <a:extLst>
                <a:ext uri="{63B3BB69-23CF-44E3-9099-C40C66FF867C}">
                  <a14:compatExt spid="_x0000_s25612"/>
                </a:ext>
                <a:ext uri="{FF2B5EF4-FFF2-40B4-BE49-F238E27FC236}">
                  <a16:creationId xmlns:a16="http://schemas.microsoft.com/office/drawing/2014/main" id="{00000000-0008-0000-0900-00000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174</xdr:row>
          <xdr:rowOff>38100</xdr:rowOff>
        </xdr:from>
        <xdr:to>
          <xdr:col>1</xdr:col>
          <xdr:colOff>619125</xdr:colOff>
          <xdr:row>175</xdr:row>
          <xdr:rowOff>38100</xdr:rowOff>
        </xdr:to>
        <xdr:sp macro="" textlink="">
          <xdr:nvSpPr>
            <xdr:cNvPr id="25613" name="Figura 142" hidden="1">
              <a:extLst>
                <a:ext uri="{63B3BB69-23CF-44E3-9099-C40C66FF867C}">
                  <a14:compatExt spid="_x0000_s25613"/>
                </a:ext>
                <a:ext uri="{FF2B5EF4-FFF2-40B4-BE49-F238E27FC236}">
                  <a16:creationId xmlns:a16="http://schemas.microsoft.com/office/drawing/2014/main" id="{00000000-0008-0000-0900-00000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184</xdr:row>
          <xdr:rowOff>123825</xdr:rowOff>
        </xdr:from>
        <xdr:to>
          <xdr:col>2</xdr:col>
          <xdr:colOff>561975</xdr:colOff>
          <xdr:row>186</xdr:row>
          <xdr:rowOff>76200</xdr:rowOff>
        </xdr:to>
        <xdr:sp macro="" textlink="">
          <xdr:nvSpPr>
            <xdr:cNvPr id="25614" name="Figura 151" hidden="1">
              <a:extLst>
                <a:ext uri="{63B3BB69-23CF-44E3-9099-C40C66FF867C}">
                  <a14:compatExt spid="_x0000_s25614"/>
                </a:ext>
                <a:ext uri="{FF2B5EF4-FFF2-40B4-BE49-F238E27FC236}">
                  <a16:creationId xmlns:a16="http://schemas.microsoft.com/office/drawing/2014/main" id="{00000000-0008-0000-0900-00000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186</xdr:row>
          <xdr:rowOff>171450</xdr:rowOff>
        </xdr:from>
        <xdr:to>
          <xdr:col>4</xdr:col>
          <xdr:colOff>9525</xdr:colOff>
          <xdr:row>188</xdr:row>
          <xdr:rowOff>57150</xdr:rowOff>
        </xdr:to>
        <xdr:sp macro="" textlink="">
          <xdr:nvSpPr>
            <xdr:cNvPr id="25615" name="Figura 153" hidden="1">
              <a:extLst>
                <a:ext uri="{63B3BB69-23CF-44E3-9099-C40C66FF867C}">
                  <a14:compatExt spid="_x0000_s25615"/>
                </a:ext>
                <a:ext uri="{FF2B5EF4-FFF2-40B4-BE49-F238E27FC236}">
                  <a16:creationId xmlns:a16="http://schemas.microsoft.com/office/drawing/2014/main" id="{00000000-0008-0000-0900-00000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178</xdr:row>
          <xdr:rowOff>9525</xdr:rowOff>
        </xdr:from>
        <xdr:to>
          <xdr:col>2</xdr:col>
          <xdr:colOff>352425</xdr:colOff>
          <xdr:row>179</xdr:row>
          <xdr:rowOff>9525</xdr:rowOff>
        </xdr:to>
        <xdr:sp macro="" textlink="">
          <xdr:nvSpPr>
            <xdr:cNvPr id="25616" name="Figura 184" hidden="1">
              <a:extLst>
                <a:ext uri="{63B3BB69-23CF-44E3-9099-C40C66FF867C}">
                  <a14:compatExt spid="_x0000_s25616"/>
                </a:ext>
                <a:ext uri="{FF2B5EF4-FFF2-40B4-BE49-F238E27FC236}">
                  <a16:creationId xmlns:a16="http://schemas.microsoft.com/office/drawing/2014/main" id="{00000000-0008-0000-0900-00001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182</xdr:row>
          <xdr:rowOff>9525</xdr:rowOff>
        </xdr:from>
        <xdr:to>
          <xdr:col>1</xdr:col>
          <xdr:colOff>733425</xdr:colOff>
          <xdr:row>183</xdr:row>
          <xdr:rowOff>9525</xdr:rowOff>
        </xdr:to>
        <xdr:sp macro="" textlink="">
          <xdr:nvSpPr>
            <xdr:cNvPr id="25617" name="Figura 186" hidden="1">
              <a:extLst>
                <a:ext uri="{63B3BB69-23CF-44E3-9099-C40C66FF867C}">
                  <a14:compatExt spid="_x0000_s25617"/>
                </a:ext>
                <a:ext uri="{FF2B5EF4-FFF2-40B4-BE49-F238E27FC236}">
                  <a16:creationId xmlns:a16="http://schemas.microsoft.com/office/drawing/2014/main" id="{00000000-0008-0000-0900-00001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203</xdr:row>
          <xdr:rowOff>0</xdr:rowOff>
        </xdr:from>
        <xdr:to>
          <xdr:col>2</xdr:col>
          <xdr:colOff>581025</xdr:colOff>
          <xdr:row>204</xdr:row>
          <xdr:rowOff>0</xdr:rowOff>
        </xdr:to>
        <xdr:sp macro="" textlink="">
          <xdr:nvSpPr>
            <xdr:cNvPr id="25618" name="Figura 187" hidden="1">
              <a:extLst>
                <a:ext uri="{63B3BB69-23CF-44E3-9099-C40C66FF867C}">
                  <a14:compatExt spid="_x0000_s25618"/>
                </a:ext>
                <a:ext uri="{FF2B5EF4-FFF2-40B4-BE49-F238E27FC236}">
                  <a16:creationId xmlns:a16="http://schemas.microsoft.com/office/drawing/2014/main" id="{00000000-0008-0000-0900-00001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224</xdr:row>
          <xdr:rowOff>19050</xdr:rowOff>
        </xdr:from>
        <xdr:to>
          <xdr:col>2</xdr:col>
          <xdr:colOff>600075</xdr:colOff>
          <xdr:row>225</xdr:row>
          <xdr:rowOff>19050</xdr:rowOff>
        </xdr:to>
        <xdr:sp macro="" textlink="">
          <xdr:nvSpPr>
            <xdr:cNvPr id="25619" name="Figura 188" hidden="1">
              <a:extLst>
                <a:ext uri="{63B3BB69-23CF-44E3-9099-C40C66FF867C}">
                  <a14:compatExt spid="_x0000_s25619"/>
                </a:ext>
                <a:ext uri="{FF2B5EF4-FFF2-40B4-BE49-F238E27FC236}">
                  <a16:creationId xmlns:a16="http://schemas.microsoft.com/office/drawing/2014/main" id="{00000000-0008-0000-0900-00001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327</xdr:row>
          <xdr:rowOff>19050</xdr:rowOff>
        </xdr:from>
        <xdr:to>
          <xdr:col>5</xdr:col>
          <xdr:colOff>66675</xdr:colOff>
          <xdr:row>328</xdr:row>
          <xdr:rowOff>19050</xdr:rowOff>
        </xdr:to>
        <xdr:sp macro="" textlink="">
          <xdr:nvSpPr>
            <xdr:cNvPr id="25620" name="Figura 195" hidden="1">
              <a:extLst>
                <a:ext uri="{63B3BB69-23CF-44E3-9099-C40C66FF867C}">
                  <a14:compatExt spid="_x0000_s25620"/>
                </a:ext>
                <a:ext uri="{FF2B5EF4-FFF2-40B4-BE49-F238E27FC236}">
                  <a16:creationId xmlns:a16="http://schemas.microsoft.com/office/drawing/2014/main" id="{00000000-0008-0000-0900-00001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102</xdr:row>
          <xdr:rowOff>0</xdr:rowOff>
        </xdr:from>
        <xdr:to>
          <xdr:col>2</xdr:col>
          <xdr:colOff>771525</xdr:colOff>
          <xdr:row>103</xdr:row>
          <xdr:rowOff>9525</xdr:rowOff>
        </xdr:to>
        <xdr:sp macro="" textlink="">
          <xdr:nvSpPr>
            <xdr:cNvPr id="25621" name="Figura 196" hidden="1">
              <a:extLst>
                <a:ext uri="{63B3BB69-23CF-44E3-9099-C40C66FF867C}">
                  <a14:compatExt spid="_x0000_s25621"/>
                </a:ext>
                <a:ext uri="{FF2B5EF4-FFF2-40B4-BE49-F238E27FC236}">
                  <a16:creationId xmlns:a16="http://schemas.microsoft.com/office/drawing/2014/main" id="{00000000-0008-0000-0900-00001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385</xdr:row>
          <xdr:rowOff>104775</xdr:rowOff>
        </xdr:from>
        <xdr:to>
          <xdr:col>3</xdr:col>
          <xdr:colOff>485775</xdr:colOff>
          <xdr:row>387</xdr:row>
          <xdr:rowOff>104775</xdr:rowOff>
        </xdr:to>
        <xdr:sp macro="" textlink="">
          <xdr:nvSpPr>
            <xdr:cNvPr id="25622" name="Figura 252" hidden="1">
              <a:extLst>
                <a:ext uri="{63B3BB69-23CF-44E3-9099-C40C66FF867C}">
                  <a14:compatExt spid="_x0000_s25622"/>
                </a:ext>
                <a:ext uri="{FF2B5EF4-FFF2-40B4-BE49-F238E27FC236}">
                  <a16:creationId xmlns:a16="http://schemas.microsoft.com/office/drawing/2014/main" id="{00000000-0008-0000-0900-00001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609600</xdr:colOff>
          <xdr:row>444</xdr:row>
          <xdr:rowOff>0</xdr:rowOff>
        </xdr:from>
        <xdr:to>
          <xdr:col>4</xdr:col>
          <xdr:colOff>342900</xdr:colOff>
          <xdr:row>445</xdr:row>
          <xdr:rowOff>38100</xdr:rowOff>
        </xdr:to>
        <xdr:sp macro="" textlink="">
          <xdr:nvSpPr>
            <xdr:cNvPr id="25623" name="Figura 268" hidden="1">
              <a:extLst>
                <a:ext uri="{63B3BB69-23CF-44E3-9099-C40C66FF867C}">
                  <a14:compatExt spid="_x0000_s25623"/>
                </a:ext>
                <a:ext uri="{FF2B5EF4-FFF2-40B4-BE49-F238E27FC236}">
                  <a16:creationId xmlns:a16="http://schemas.microsoft.com/office/drawing/2014/main" id="{00000000-0008-0000-0900-00001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</xdr:colOff>
          <xdr:row>168</xdr:row>
          <xdr:rowOff>9525</xdr:rowOff>
        </xdr:from>
        <xdr:to>
          <xdr:col>2</xdr:col>
          <xdr:colOff>295275</xdr:colOff>
          <xdr:row>169</xdr:row>
          <xdr:rowOff>19050</xdr:rowOff>
        </xdr:to>
        <xdr:sp macro="" textlink="">
          <xdr:nvSpPr>
            <xdr:cNvPr id="25624" name="Figura 270" hidden="1">
              <a:extLst>
                <a:ext uri="{63B3BB69-23CF-44E3-9099-C40C66FF867C}">
                  <a14:compatExt spid="_x0000_s25624"/>
                </a:ext>
                <a:ext uri="{FF2B5EF4-FFF2-40B4-BE49-F238E27FC236}">
                  <a16:creationId xmlns:a16="http://schemas.microsoft.com/office/drawing/2014/main" id="{00000000-0008-0000-0900-00001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108</xdr:row>
          <xdr:rowOff>0</xdr:rowOff>
        </xdr:from>
        <xdr:to>
          <xdr:col>5</xdr:col>
          <xdr:colOff>647700</xdr:colOff>
          <xdr:row>111</xdr:row>
          <xdr:rowOff>161925</xdr:rowOff>
        </xdr:to>
        <xdr:sp macro="" textlink="">
          <xdr:nvSpPr>
            <xdr:cNvPr id="25625" name="Figura 279" hidden="1">
              <a:extLst>
                <a:ext uri="{63B3BB69-23CF-44E3-9099-C40C66FF867C}">
                  <a14:compatExt spid="_x0000_s25625"/>
                </a:ext>
                <a:ext uri="{FF2B5EF4-FFF2-40B4-BE49-F238E27FC236}">
                  <a16:creationId xmlns:a16="http://schemas.microsoft.com/office/drawing/2014/main" id="{00000000-0008-0000-0900-00001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350</xdr:row>
          <xdr:rowOff>9525</xdr:rowOff>
        </xdr:from>
        <xdr:to>
          <xdr:col>4</xdr:col>
          <xdr:colOff>476250</xdr:colOff>
          <xdr:row>351</xdr:row>
          <xdr:rowOff>57150</xdr:rowOff>
        </xdr:to>
        <xdr:sp macro="" textlink="">
          <xdr:nvSpPr>
            <xdr:cNvPr id="25626" name="Figura 301" hidden="1">
              <a:extLst>
                <a:ext uri="{63B3BB69-23CF-44E3-9099-C40C66FF867C}">
                  <a14:compatExt spid="_x0000_s25626"/>
                </a:ext>
                <a:ext uri="{FF2B5EF4-FFF2-40B4-BE49-F238E27FC236}">
                  <a16:creationId xmlns:a16="http://schemas.microsoft.com/office/drawing/2014/main" id="{00000000-0008-0000-0900-00001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354</xdr:row>
          <xdr:rowOff>19050</xdr:rowOff>
        </xdr:from>
        <xdr:to>
          <xdr:col>2</xdr:col>
          <xdr:colOff>619125</xdr:colOff>
          <xdr:row>355</xdr:row>
          <xdr:rowOff>28575</xdr:rowOff>
        </xdr:to>
        <xdr:sp macro="" textlink="">
          <xdr:nvSpPr>
            <xdr:cNvPr id="25627" name="Figura 303" hidden="1">
              <a:extLst>
                <a:ext uri="{63B3BB69-23CF-44E3-9099-C40C66FF867C}">
                  <a14:compatExt spid="_x0000_s25627"/>
                </a:ext>
                <a:ext uri="{FF2B5EF4-FFF2-40B4-BE49-F238E27FC236}">
                  <a16:creationId xmlns:a16="http://schemas.microsoft.com/office/drawing/2014/main" id="{00000000-0008-0000-0900-00001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361</xdr:row>
          <xdr:rowOff>9525</xdr:rowOff>
        </xdr:from>
        <xdr:to>
          <xdr:col>4</xdr:col>
          <xdr:colOff>28575</xdr:colOff>
          <xdr:row>362</xdr:row>
          <xdr:rowOff>57150</xdr:rowOff>
        </xdr:to>
        <xdr:sp macro="" textlink="">
          <xdr:nvSpPr>
            <xdr:cNvPr id="25628" name="Figura 304" hidden="1">
              <a:extLst>
                <a:ext uri="{63B3BB69-23CF-44E3-9099-C40C66FF867C}">
                  <a14:compatExt spid="_x0000_s25628"/>
                </a:ext>
                <a:ext uri="{FF2B5EF4-FFF2-40B4-BE49-F238E27FC236}">
                  <a16:creationId xmlns:a16="http://schemas.microsoft.com/office/drawing/2014/main" id="{00000000-0008-0000-0900-00001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334</xdr:row>
          <xdr:rowOff>47625</xdr:rowOff>
        </xdr:from>
        <xdr:to>
          <xdr:col>3</xdr:col>
          <xdr:colOff>762000</xdr:colOff>
          <xdr:row>335</xdr:row>
          <xdr:rowOff>57150</xdr:rowOff>
        </xdr:to>
        <xdr:sp macro="" textlink="">
          <xdr:nvSpPr>
            <xdr:cNvPr id="25629" name="Figura 317" hidden="1">
              <a:extLst>
                <a:ext uri="{63B3BB69-23CF-44E3-9099-C40C66FF867C}">
                  <a14:compatExt spid="_x0000_s25629"/>
                </a:ext>
                <a:ext uri="{FF2B5EF4-FFF2-40B4-BE49-F238E27FC236}">
                  <a16:creationId xmlns:a16="http://schemas.microsoft.com/office/drawing/2014/main" id="{00000000-0008-0000-0900-00001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193</xdr:row>
          <xdr:rowOff>9525</xdr:rowOff>
        </xdr:from>
        <xdr:to>
          <xdr:col>2</xdr:col>
          <xdr:colOff>352425</xdr:colOff>
          <xdr:row>194</xdr:row>
          <xdr:rowOff>9525</xdr:rowOff>
        </xdr:to>
        <xdr:sp macro="" textlink="">
          <xdr:nvSpPr>
            <xdr:cNvPr id="25630" name="Figura 318" hidden="1">
              <a:extLst>
                <a:ext uri="{63B3BB69-23CF-44E3-9099-C40C66FF867C}">
                  <a14:compatExt spid="_x0000_s25630"/>
                </a:ext>
                <a:ext uri="{FF2B5EF4-FFF2-40B4-BE49-F238E27FC236}">
                  <a16:creationId xmlns:a16="http://schemas.microsoft.com/office/drawing/2014/main" id="{00000000-0008-0000-0900-00001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206</xdr:row>
          <xdr:rowOff>114300</xdr:rowOff>
        </xdr:from>
        <xdr:to>
          <xdr:col>3</xdr:col>
          <xdr:colOff>219075</xdr:colOff>
          <xdr:row>208</xdr:row>
          <xdr:rowOff>104775</xdr:rowOff>
        </xdr:to>
        <xdr:sp macro="" textlink="">
          <xdr:nvSpPr>
            <xdr:cNvPr id="25631" name="Figura 320" hidden="1">
              <a:extLst>
                <a:ext uri="{63B3BB69-23CF-44E3-9099-C40C66FF867C}">
                  <a14:compatExt spid="_x0000_s25631"/>
                </a:ext>
                <a:ext uri="{FF2B5EF4-FFF2-40B4-BE49-F238E27FC236}">
                  <a16:creationId xmlns:a16="http://schemas.microsoft.com/office/drawing/2014/main" id="{00000000-0008-0000-0900-00001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211</xdr:row>
          <xdr:rowOff>180975</xdr:rowOff>
        </xdr:from>
        <xdr:to>
          <xdr:col>5</xdr:col>
          <xdr:colOff>180975</xdr:colOff>
          <xdr:row>213</xdr:row>
          <xdr:rowOff>38100</xdr:rowOff>
        </xdr:to>
        <xdr:sp macro="" textlink="">
          <xdr:nvSpPr>
            <xdr:cNvPr id="25632" name="Figura 321" hidden="1">
              <a:extLst>
                <a:ext uri="{63B3BB69-23CF-44E3-9099-C40C66FF867C}">
                  <a14:compatExt spid="_x0000_s25632"/>
                </a:ext>
                <a:ext uri="{FF2B5EF4-FFF2-40B4-BE49-F238E27FC236}">
                  <a16:creationId xmlns:a16="http://schemas.microsoft.com/office/drawing/2014/main" id="{00000000-0008-0000-0900-00002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215</xdr:row>
          <xdr:rowOff>0</xdr:rowOff>
        </xdr:from>
        <xdr:to>
          <xdr:col>4</xdr:col>
          <xdr:colOff>619125</xdr:colOff>
          <xdr:row>216</xdr:row>
          <xdr:rowOff>47625</xdr:rowOff>
        </xdr:to>
        <xdr:sp macro="" textlink="">
          <xdr:nvSpPr>
            <xdr:cNvPr id="25633" name="Figura 322" hidden="1">
              <a:extLst>
                <a:ext uri="{63B3BB69-23CF-44E3-9099-C40C66FF867C}">
                  <a14:compatExt spid="_x0000_s25633"/>
                </a:ext>
                <a:ext uri="{FF2B5EF4-FFF2-40B4-BE49-F238E27FC236}">
                  <a16:creationId xmlns:a16="http://schemas.microsoft.com/office/drawing/2014/main" id="{00000000-0008-0000-0900-00002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216</xdr:row>
          <xdr:rowOff>171450</xdr:rowOff>
        </xdr:from>
        <xdr:to>
          <xdr:col>4</xdr:col>
          <xdr:colOff>333375</xdr:colOff>
          <xdr:row>217</xdr:row>
          <xdr:rowOff>171450</xdr:rowOff>
        </xdr:to>
        <xdr:sp macro="" textlink="">
          <xdr:nvSpPr>
            <xdr:cNvPr id="25634" name="Figura 323" hidden="1">
              <a:extLst>
                <a:ext uri="{63B3BB69-23CF-44E3-9099-C40C66FF867C}">
                  <a14:compatExt spid="_x0000_s25634"/>
                </a:ext>
                <a:ext uri="{FF2B5EF4-FFF2-40B4-BE49-F238E27FC236}">
                  <a16:creationId xmlns:a16="http://schemas.microsoft.com/office/drawing/2014/main" id="{00000000-0008-0000-0900-00002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228</xdr:row>
          <xdr:rowOff>114300</xdr:rowOff>
        </xdr:from>
        <xdr:to>
          <xdr:col>3</xdr:col>
          <xdr:colOff>323850</xdr:colOff>
          <xdr:row>230</xdr:row>
          <xdr:rowOff>104775</xdr:rowOff>
        </xdr:to>
        <xdr:sp macro="" textlink="">
          <xdr:nvSpPr>
            <xdr:cNvPr id="25635" name="Figura 332" hidden="1">
              <a:extLst>
                <a:ext uri="{63B3BB69-23CF-44E3-9099-C40C66FF867C}">
                  <a14:compatExt spid="_x0000_s25635"/>
                </a:ext>
                <a:ext uri="{FF2B5EF4-FFF2-40B4-BE49-F238E27FC236}">
                  <a16:creationId xmlns:a16="http://schemas.microsoft.com/office/drawing/2014/main" id="{00000000-0008-0000-0900-00002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233</xdr:row>
          <xdr:rowOff>161925</xdr:rowOff>
        </xdr:from>
        <xdr:to>
          <xdr:col>5</xdr:col>
          <xdr:colOff>114300</xdr:colOff>
          <xdr:row>235</xdr:row>
          <xdr:rowOff>19050</xdr:rowOff>
        </xdr:to>
        <xdr:sp macro="" textlink="">
          <xdr:nvSpPr>
            <xdr:cNvPr id="25636" name="Figura 333" hidden="1">
              <a:extLst>
                <a:ext uri="{63B3BB69-23CF-44E3-9099-C40C66FF867C}">
                  <a14:compatExt spid="_x0000_s25636"/>
                </a:ext>
                <a:ext uri="{FF2B5EF4-FFF2-40B4-BE49-F238E27FC236}">
                  <a16:creationId xmlns:a16="http://schemas.microsoft.com/office/drawing/2014/main" id="{00000000-0008-0000-0900-00002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236</xdr:row>
          <xdr:rowOff>171450</xdr:rowOff>
        </xdr:from>
        <xdr:to>
          <xdr:col>4</xdr:col>
          <xdr:colOff>238125</xdr:colOff>
          <xdr:row>237</xdr:row>
          <xdr:rowOff>171450</xdr:rowOff>
        </xdr:to>
        <xdr:sp macro="" textlink="">
          <xdr:nvSpPr>
            <xdr:cNvPr id="25637" name="Figura 334" hidden="1">
              <a:extLst>
                <a:ext uri="{63B3BB69-23CF-44E3-9099-C40C66FF867C}">
                  <a14:compatExt spid="_x0000_s25637"/>
                </a:ext>
                <a:ext uri="{FF2B5EF4-FFF2-40B4-BE49-F238E27FC236}">
                  <a16:creationId xmlns:a16="http://schemas.microsoft.com/office/drawing/2014/main" id="{00000000-0008-0000-0900-00002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238</xdr:row>
          <xdr:rowOff>171450</xdr:rowOff>
        </xdr:from>
        <xdr:to>
          <xdr:col>4</xdr:col>
          <xdr:colOff>314325</xdr:colOff>
          <xdr:row>239</xdr:row>
          <xdr:rowOff>171450</xdr:rowOff>
        </xdr:to>
        <xdr:sp macro="" textlink="">
          <xdr:nvSpPr>
            <xdr:cNvPr id="25638" name="Figura 335" hidden="1">
              <a:extLst>
                <a:ext uri="{63B3BB69-23CF-44E3-9099-C40C66FF867C}">
                  <a14:compatExt spid="_x0000_s25638"/>
                </a:ext>
                <a:ext uri="{FF2B5EF4-FFF2-40B4-BE49-F238E27FC236}">
                  <a16:creationId xmlns:a16="http://schemas.microsoft.com/office/drawing/2014/main" id="{00000000-0008-0000-0900-00002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268</xdr:row>
          <xdr:rowOff>0</xdr:rowOff>
        </xdr:from>
        <xdr:to>
          <xdr:col>3</xdr:col>
          <xdr:colOff>552450</xdr:colOff>
          <xdr:row>269</xdr:row>
          <xdr:rowOff>47625</xdr:rowOff>
        </xdr:to>
        <xdr:sp macro="" textlink="">
          <xdr:nvSpPr>
            <xdr:cNvPr id="25639" name="Figura 340" hidden="1">
              <a:extLst>
                <a:ext uri="{63B3BB69-23CF-44E3-9099-C40C66FF867C}">
                  <a14:compatExt spid="_x0000_s25639"/>
                </a:ext>
                <a:ext uri="{FF2B5EF4-FFF2-40B4-BE49-F238E27FC236}">
                  <a16:creationId xmlns:a16="http://schemas.microsoft.com/office/drawing/2014/main" id="{00000000-0008-0000-0900-00002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250</xdr:row>
          <xdr:rowOff>114300</xdr:rowOff>
        </xdr:from>
        <xdr:to>
          <xdr:col>3</xdr:col>
          <xdr:colOff>190500</xdr:colOff>
          <xdr:row>252</xdr:row>
          <xdr:rowOff>104775</xdr:rowOff>
        </xdr:to>
        <xdr:sp macro="" textlink="">
          <xdr:nvSpPr>
            <xdr:cNvPr id="25640" name="Figura 341" hidden="1">
              <a:extLst>
                <a:ext uri="{63B3BB69-23CF-44E3-9099-C40C66FF867C}">
                  <a14:compatExt spid="_x0000_s25640"/>
                </a:ext>
                <a:ext uri="{FF2B5EF4-FFF2-40B4-BE49-F238E27FC236}">
                  <a16:creationId xmlns:a16="http://schemas.microsoft.com/office/drawing/2014/main" id="{00000000-0008-0000-0900-00002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255</xdr:row>
          <xdr:rowOff>180975</xdr:rowOff>
        </xdr:from>
        <xdr:to>
          <xdr:col>4</xdr:col>
          <xdr:colOff>438150</xdr:colOff>
          <xdr:row>257</xdr:row>
          <xdr:rowOff>19050</xdr:rowOff>
        </xdr:to>
        <xdr:sp macro="" textlink="">
          <xdr:nvSpPr>
            <xdr:cNvPr id="25641" name="Figura 342" hidden="1">
              <a:extLst>
                <a:ext uri="{63B3BB69-23CF-44E3-9099-C40C66FF867C}">
                  <a14:compatExt spid="_x0000_s25641"/>
                </a:ext>
                <a:ext uri="{FF2B5EF4-FFF2-40B4-BE49-F238E27FC236}">
                  <a16:creationId xmlns:a16="http://schemas.microsoft.com/office/drawing/2014/main" id="{00000000-0008-0000-0900-00002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259</xdr:row>
          <xdr:rowOff>0</xdr:rowOff>
        </xdr:from>
        <xdr:to>
          <xdr:col>4</xdr:col>
          <xdr:colOff>609600</xdr:colOff>
          <xdr:row>260</xdr:row>
          <xdr:rowOff>47625</xdr:rowOff>
        </xdr:to>
        <xdr:sp macro="" textlink="">
          <xdr:nvSpPr>
            <xdr:cNvPr id="25642" name="Figura 343" hidden="1">
              <a:extLst>
                <a:ext uri="{63B3BB69-23CF-44E3-9099-C40C66FF867C}">
                  <a14:compatExt spid="_x0000_s25642"/>
                </a:ext>
                <a:ext uri="{FF2B5EF4-FFF2-40B4-BE49-F238E27FC236}">
                  <a16:creationId xmlns:a16="http://schemas.microsoft.com/office/drawing/2014/main" id="{00000000-0008-0000-0900-00002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260</xdr:row>
          <xdr:rowOff>161925</xdr:rowOff>
        </xdr:from>
        <xdr:to>
          <xdr:col>4</xdr:col>
          <xdr:colOff>400050</xdr:colOff>
          <xdr:row>261</xdr:row>
          <xdr:rowOff>161925</xdr:rowOff>
        </xdr:to>
        <xdr:sp macro="" textlink="">
          <xdr:nvSpPr>
            <xdr:cNvPr id="25643" name="Figura 344" hidden="1">
              <a:extLst>
                <a:ext uri="{63B3BB69-23CF-44E3-9099-C40C66FF867C}">
                  <a14:compatExt spid="_x0000_s25643"/>
                </a:ext>
                <a:ext uri="{FF2B5EF4-FFF2-40B4-BE49-F238E27FC236}">
                  <a16:creationId xmlns:a16="http://schemas.microsoft.com/office/drawing/2014/main" id="{00000000-0008-0000-0900-00002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285</xdr:row>
          <xdr:rowOff>114300</xdr:rowOff>
        </xdr:from>
        <xdr:to>
          <xdr:col>3</xdr:col>
          <xdr:colOff>190500</xdr:colOff>
          <xdr:row>287</xdr:row>
          <xdr:rowOff>104775</xdr:rowOff>
        </xdr:to>
        <xdr:sp macro="" textlink="">
          <xdr:nvSpPr>
            <xdr:cNvPr id="25644" name="Figura 345" hidden="1">
              <a:extLst>
                <a:ext uri="{63B3BB69-23CF-44E3-9099-C40C66FF867C}">
                  <a14:compatExt spid="_x0000_s25644"/>
                </a:ext>
                <a:ext uri="{FF2B5EF4-FFF2-40B4-BE49-F238E27FC236}">
                  <a16:creationId xmlns:a16="http://schemas.microsoft.com/office/drawing/2014/main" id="{00000000-0008-0000-0900-00002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291</xdr:row>
          <xdr:rowOff>0</xdr:rowOff>
        </xdr:from>
        <xdr:to>
          <xdr:col>4</xdr:col>
          <xdr:colOff>238125</xdr:colOff>
          <xdr:row>292</xdr:row>
          <xdr:rowOff>28575</xdr:rowOff>
        </xdr:to>
        <xdr:sp macro="" textlink="">
          <xdr:nvSpPr>
            <xdr:cNvPr id="25645" name="Figura 346" hidden="1">
              <a:extLst>
                <a:ext uri="{63B3BB69-23CF-44E3-9099-C40C66FF867C}">
                  <a14:compatExt spid="_x0000_s25645"/>
                </a:ext>
                <a:ext uri="{FF2B5EF4-FFF2-40B4-BE49-F238E27FC236}">
                  <a16:creationId xmlns:a16="http://schemas.microsoft.com/office/drawing/2014/main" id="{00000000-0008-0000-0900-00002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294</xdr:row>
          <xdr:rowOff>19050</xdr:rowOff>
        </xdr:from>
        <xdr:to>
          <xdr:col>4</xdr:col>
          <xdr:colOff>257175</xdr:colOff>
          <xdr:row>295</xdr:row>
          <xdr:rowOff>19050</xdr:rowOff>
        </xdr:to>
        <xdr:sp macro="" textlink="">
          <xdr:nvSpPr>
            <xdr:cNvPr id="25646" name="Figura 347" hidden="1">
              <a:extLst>
                <a:ext uri="{63B3BB69-23CF-44E3-9099-C40C66FF867C}">
                  <a14:compatExt spid="_x0000_s25646"/>
                </a:ext>
                <a:ext uri="{FF2B5EF4-FFF2-40B4-BE49-F238E27FC236}">
                  <a16:creationId xmlns:a16="http://schemas.microsoft.com/office/drawing/2014/main" id="{00000000-0008-0000-0900-00002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295</xdr:row>
          <xdr:rowOff>161925</xdr:rowOff>
        </xdr:from>
        <xdr:to>
          <xdr:col>4</xdr:col>
          <xdr:colOff>314325</xdr:colOff>
          <xdr:row>296</xdr:row>
          <xdr:rowOff>161925</xdr:rowOff>
        </xdr:to>
        <xdr:sp macro="" textlink="">
          <xdr:nvSpPr>
            <xdr:cNvPr id="25647" name="Figura 348" hidden="1">
              <a:extLst>
                <a:ext uri="{63B3BB69-23CF-44E3-9099-C40C66FF867C}">
                  <a14:compatExt spid="_x0000_s25647"/>
                </a:ext>
                <a:ext uri="{FF2B5EF4-FFF2-40B4-BE49-F238E27FC236}">
                  <a16:creationId xmlns:a16="http://schemas.microsoft.com/office/drawing/2014/main" id="{00000000-0008-0000-0900-00002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247</xdr:row>
          <xdr:rowOff>0</xdr:rowOff>
        </xdr:from>
        <xdr:to>
          <xdr:col>4</xdr:col>
          <xdr:colOff>152400</xdr:colOff>
          <xdr:row>248</xdr:row>
          <xdr:rowOff>9525</xdr:rowOff>
        </xdr:to>
        <xdr:sp macro="" textlink="">
          <xdr:nvSpPr>
            <xdr:cNvPr id="25648" name="Figura 351" hidden="1">
              <a:extLst>
                <a:ext uri="{63B3BB69-23CF-44E3-9099-C40C66FF867C}">
                  <a14:compatExt spid="_x0000_s25648"/>
                </a:ext>
                <a:ext uri="{FF2B5EF4-FFF2-40B4-BE49-F238E27FC236}">
                  <a16:creationId xmlns:a16="http://schemas.microsoft.com/office/drawing/2014/main" id="{00000000-0008-0000-0900-00003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82</xdr:row>
          <xdr:rowOff>171450</xdr:rowOff>
        </xdr:from>
        <xdr:to>
          <xdr:col>2</xdr:col>
          <xdr:colOff>323850</xdr:colOff>
          <xdr:row>84</xdr:row>
          <xdr:rowOff>19050</xdr:rowOff>
        </xdr:to>
        <xdr:sp macro="" textlink="">
          <xdr:nvSpPr>
            <xdr:cNvPr id="25649" name="Figura 352" hidden="1">
              <a:extLst>
                <a:ext uri="{63B3BB69-23CF-44E3-9099-C40C66FF867C}">
                  <a14:compatExt spid="_x0000_s25649"/>
                </a:ext>
                <a:ext uri="{FF2B5EF4-FFF2-40B4-BE49-F238E27FC236}">
                  <a16:creationId xmlns:a16="http://schemas.microsoft.com/office/drawing/2014/main" id="{00000000-0008-0000-0900-00003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295275</xdr:colOff>
          <xdr:row>83</xdr:row>
          <xdr:rowOff>47625</xdr:rowOff>
        </xdr:from>
        <xdr:to>
          <xdr:col>5</xdr:col>
          <xdr:colOff>0</xdr:colOff>
          <xdr:row>84</xdr:row>
          <xdr:rowOff>19050</xdr:rowOff>
        </xdr:to>
        <xdr:sp macro="" textlink="">
          <xdr:nvSpPr>
            <xdr:cNvPr id="25650" name="Figura 353" hidden="1">
              <a:extLst>
                <a:ext uri="{63B3BB69-23CF-44E3-9099-C40C66FF867C}">
                  <a14:compatExt spid="_x0000_s25650"/>
                </a:ext>
                <a:ext uri="{FF2B5EF4-FFF2-40B4-BE49-F238E27FC236}">
                  <a16:creationId xmlns:a16="http://schemas.microsoft.com/office/drawing/2014/main" id="{00000000-0008-0000-0900-00003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103</xdr:row>
          <xdr:rowOff>114300</xdr:rowOff>
        </xdr:from>
        <xdr:to>
          <xdr:col>2</xdr:col>
          <xdr:colOff>0</xdr:colOff>
          <xdr:row>105</xdr:row>
          <xdr:rowOff>104775</xdr:rowOff>
        </xdr:to>
        <xdr:sp macro="" textlink="">
          <xdr:nvSpPr>
            <xdr:cNvPr id="25651" name="Figura 355" hidden="1">
              <a:extLst>
                <a:ext uri="{63B3BB69-23CF-44E3-9099-C40C66FF867C}">
                  <a14:compatExt spid="_x0000_s25651"/>
                </a:ext>
                <a:ext uri="{FF2B5EF4-FFF2-40B4-BE49-F238E27FC236}">
                  <a16:creationId xmlns:a16="http://schemas.microsoft.com/office/drawing/2014/main" id="{00000000-0008-0000-0900-00003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279</xdr:row>
          <xdr:rowOff>19050</xdr:rowOff>
        </xdr:from>
        <xdr:to>
          <xdr:col>3</xdr:col>
          <xdr:colOff>752475</xdr:colOff>
          <xdr:row>280</xdr:row>
          <xdr:rowOff>47625</xdr:rowOff>
        </xdr:to>
        <xdr:sp macro="" textlink="">
          <xdr:nvSpPr>
            <xdr:cNvPr id="25652" name="Figura 380" hidden="1">
              <a:extLst>
                <a:ext uri="{63B3BB69-23CF-44E3-9099-C40C66FF867C}">
                  <a14:compatExt spid="_x0000_s25652"/>
                </a:ext>
                <a:ext uri="{FF2B5EF4-FFF2-40B4-BE49-F238E27FC236}">
                  <a16:creationId xmlns:a16="http://schemas.microsoft.com/office/drawing/2014/main" id="{00000000-0008-0000-0900-00003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115</xdr:row>
          <xdr:rowOff>0</xdr:rowOff>
        </xdr:from>
        <xdr:to>
          <xdr:col>5</xdr:col>
          <xdr:colOff>609600</xdr:colOff>
          <xdr:row>118</xdr:row>
          <xdr:rowOff>161925</xdr:rowOff>
        </xdr:to>
        <xdr:sp macro="" textlink="">
          <xdr:nvSpPr>
            <xdr:cNvPr id="25653" name="Figura 415" hidden="1">
              <a:extLst>
                <a:ext uri="{63B3BB69-23CF-44E3-9099-C40C66FF867C}">
                  <a14:compatExt spid="_x0000_s25653"/>
                </a:ext>
                <a:ext uri="{FF2B5EF4-FFF2-40B4-BE49-F238E27FC236}">
                  <a16:creationId xmlns:a16="http://schemas.microsoft.com/office/drawing/2014/main" id="{00000000-0008-0000-0900-00003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122</xdr:row>
          <xdr:rowOff>0</xdr:rowOff>
        </xdr:from>
        <xdr:to>
          <xdr:col>5</xdr:col>
          <xdr:colOff>638175</xdr:colOff>
          <xdr:row>125</xdr:row>
          <xdr:rowOff>142875</xdr:rowOff>
        </xdr:to>
        <xdr:sp macro="" textlink="">
          <xdr:nvSpPr>
            <xdr:cNvPr id="25654" name="Figura 416" hidden="1">
              <a:extLst>
                <a:ext uri="{63B3BB69-23CF-44E3-9099-C40C66FF867C}">
                  <a14:compatExt spid="_x0000_s25654"/>
                </a:ext>
                <a:ext uri="{FF2B5EF4-FFF2-40B4-BE49-F238E27FC236}">
                  <a16:creationId xmlns:a16="http://schemas.microsoft.com/office/drawing/2014/main" id="{00000000-0008-0000-0900-00003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156</xdr:row>
          <xdr:rowOff>0</xdr:rowOff>
        </xdr:from>
        <xdr:to>
          <xdr:col>3</xdr:col>
          <xdr:colOff>28575</xdr:colOff>
          <xdr:row>157</xdr:row>
          <xdr:rowOff>47625</xdr:rowOff>
        </xdr:to>
        <xdr:sp macro="" textlink="">
          <xdr:nvSpPr>
            <xdr:cNvPr id="25655" name="Figura 417" hidden="1">
              <a:extLst>
                <a:ext uri="{63B3BB69-23CF-44E3-9099-C40C66FF867C}">
                  <a14:compatExt spid="_x0000_s25655"/>
                </a:ext>
                <a:ext uri="{FF2B5EF4-FFF2-40B4-BE49-F238E27FC236}">
                  <a16:creationId xmlns:a16="http://schemas.microsoft.com/office/drawing/2014/main" id="{00000000-0008-0000-0900-00003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163</xdr:row>
          <xdr:rowOff>66675</xdr:rowOff>
        </xdr:from>
        <xdr:to>
          <xdr:col>3</xdr:col>
          <xdr:colOff>638175</xdr:colOff>
          <xdr:row>165</xdr:row>
          <xdr:rowOff>57150</xdr:rowOff>
        </xdr:to>
        <xdr:sp macro="" textlink="">
          <xdr:nvSpPr>
            <xdr:cNvPr id="25656" name="Figura 418" hidden="1">
              <a:extLst>
                <a:ext uri="{63B3BB69-23CF-44E3-9099-C40C66FF867C}">
                  <a14:compatExt spid="_x0000_s25656"/>
                </a:ext>
                <a:ext uri="{FF2B5EF4-FFF2-40B4-BE49-F238E27FC236}">
                  <a16:creationId xmlns:a16="http://schemas.microsoft.com/office/drawing/2014/main" id="{00000000-0008-0000-0900-00003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272</xdr:row>
          <xdr:rowOff>0</xdr:rowOff>
        </xdr:from>
        <xdr:to>
          <xdr:col>4</xdr:col>
          <xdr:colOff>85725</xdr:colOff>
          <xdr:row>273</xdr:row>
          <xdr:rowOff>47625</xdr:rowOff>
        </xdr:to>
        <xdr:sp macro="" textlink="">
          <xdr:nvSpPr>
            <xdr:cNvPr id="25657" name="Figura 419" hidden="1">
              <a:extLst>
                <a:ext uri="{63B3BB69-23CF-44E3-9099-C40C66FF867C}">
                  <a14:compatExt spid="_x0000_s25657"/>
                </a:ext>
                <a:ext uri="{FF2B5EF4-FFF2-40B4-BE49-F238E27FC236}">
                  <a16:creationId xmlns:a16="http://schemas.microsoft.com/office/drawing/2014/main" id="{00000000-0008-0000-0900-00003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276</xdr:row>
          <xdr:rowOff>19050</xdr:rowOff>
        </xdr:from>
        <xdr:to>
          <xdr:col>2</xdr:col>
          <xdr:colOff>561975</xdr:colOff>
          <xdr:row>277</xdr:row>
          <xdr:rowOff>28575</xdr:rowOff>
        </xdr:to>
        <xdr:sp macro="" textlink="">
          <xdr:nvSpPr>
            <xdr:cNvPr id="25658" name="Figura 420" hidden="1">
              <a:extLst>
                <a:ext uri="{63B3BB69-23CF-44E3-9099-C40C66FF867C}">
                  <a14:compatExt spid="_x0000_s25658"/>
                </a:ext>
                <a:ext uri="{FF2B5EF4-FFF2-40B4-BE49-F238E27FC236}">
                  <a16:creationId xmlns:a16="http://schemas.microsoft.com/office/drawing/2014/main" id="{00000000-0008-0000-0900-00003A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280</xdr:row>
          <xdr:rowOff>133350</xdr:rowOff>
        </xdr:from>
        <xdr:to>
          <xdr:col>4</xdr:col>
          <xdr:colOff>190500</xdr:colOff>
          <xdr:row>282</xdr:row>
          <xdr:rowOff>95250</xdr:rowOff>
        </xdr:to>
        <xdr:sp macro="" textlink="">
          <xdr:nvSpPr>
            <xdr:cNvPr id="25659" name="Figura 421" hidden="1">
              <a:extLst>
                <a:ext uri="{63B3BB69-23CF-44E3-9099-C40C66FF867C}">
                  <a14:compatExt spid="_x0000_s25659"/>
                </a:ext>
                <a:ext uri="{FF2B5EF4-FFF2-40B4-BE49-F238E27FC236}">
                  <a16:creationId xmlns:a16="http://schemas.microsoft.com/office/drawing/2014/main" id="{00000000-0008-0000-0900-00003B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302</xdr:row>
          <xdr:rowOff>180975</xdr:rowOff>
        </xdr:from>
        <xdr:to>
          <xdr:col>4</xdr:col>
          <xdr:colOff>76200</xdr:colOff>
          <xdr:row>304</xdr:row>
          <xdr:rowOff>38100</xdr:rowOff>
        </xdr:to>
        <xdr:sp macro="" textlink="">
          <xdr:nvSpPr>
            <xdr:cNvPr id="25660" name="Figura 422" hidden="1">
              <a:extLst>
                <a:ext uri="{63B3BB69-23CF-44E3-9099-C40C66FF867C}">
                  <a14:compatExt spid="_x0000_s25660"/>
                </a:ext>
                <a:ext uri="{FF2B5EF4-FFF2-40B4-BE49-F238E27FC236}">
                  <a16:creationId xmlns:a16="http://schemas.microsoft.com/office/drawing/2014/main" id="{00000000-0008-0000-0900-00003C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307</xdr:row>
          <xdr:rowOff>9525</xdr:rowOff>
        </xdr:from>
        <xdr:to>
          <xdr:col>2</xdr:col>
          <xdr:colOff>590550</xdr:colOff>
          <xdr:row>308</xdr:row>
          <xdr:rowOff>19050</xdr:rowOff>
        </xdr:to>
        <xdr:sp macro="" textlink="">
          <xdr:nvSpPr>
            <xdr:cNvPr id="25661" name="Figura 423" hidden="1">
              <a:extLst>
                <a:ext uri="{63B3BB69-23CF-44E3-9099-C40C66FF867C}">
                  <a14:compatExt spid="_x0000_s25661"/>
                </a:ext>
                <a:ext uri="{FF2B5EF4-FFF2-40B4-BE49-F238E27FC236}">
                  <a16:creationId xmlns:a16="http://schemas.microsoft.com/office/drawing/2014/main" id="{00000000-0008-0000-0900-00003D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752475</xdr:colOff>
          <xdr:row>310</xdr:row>
          <xdr:rowOff>19050</xdr:rowOff>
        </xdr:from>
        <xdr:to>
          <xdr:col>3</xdr:col>
          <xdr:colOff>638175</xdr:colOff>
          <xdr:row>311</xdr:row>
          <xdr:rowOff>47625</xdr:rowOff>
        </xdr:to>
        <xdr:sp macro="" textlink="">
          <xdr:nvSpPr>
            <xdr:cNvPr id="25662" name="Figura 424" hidden="1">
              <a:extLst>
                <a:ext uri="{63B3BB69-23CF-44E3-9099-C40C66FF867C}">
                  <a14:compatExt spid="_x0000_s25662"/>
                </a:ext>
                <a:ext uri="{FF2B5EF4-FFF2-40B4-BE49-F238E27FC236}">
                  <a16:creationId xmlns:a16="http://schemas.microsoft.com/office/drawing/2014/main" id="{00000000-0008-0000-0900-00003E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771525</xdr:colOff>
          <xdr:row>357</xdr:row>
          <xdr:rowOff>19050</xdr:rowOff>
        </xdr:from>
        <xdr:to>
          <xdr:col>3</xdr:col>
          <xdr:colOff>38100</xdr:colOff>
          <xdr:row>358</xdr:row>
          <xdr:rowOff>28575</xdr:rowOff>
        </xdr:to>
        <xdr:sp macro="" textlink="">
          <xdr:nvSpPr>
            <xdr:cNvPr id="25663" name="Figura 425" hidden="1">
              <a:extLst>
                <a:ext uri="{63B3BB69-23CF-44E3-9099-C40C66FF867C}">
                  <a14:compatExt spid="_x0000_s25663"/>
                </a:ext>
                <a:ext uri="{FF2B5EF4-FFF2-40B4-BE49-F238E27FC236}">
                  <a16:creationId xmlns:a16="http://schemas.microsoft.com/office/drawing/2014/main" id="{00000000-0008-0000-0900-00003F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37</xdr:row>
          <xdr:rowOff>9525</xdr:rowOff>
        </xdr:from>
        <xdr:to>
          <xdr:col>10</xdr:col>
          <xdr:colOff>285750</xdr:colOff>
          <xdr:row>70</xdr:row>
          <xdr:rowOff>57150</xdr:rowOff>
        </xdr:to>
        <xdr:sp macro="" textlink="">
          <xdr:nvSpPr>
            <xdr:cNvPr id="25664" name="Figura 432" hidden="1">
              <a:extLst>
                <a:ext uri="{63B3BB69-23CF-44E3-9099-C40C66FF867C}">
                  <a14:compatExt spid="_x0000_s25664"/>
                </a:ext>
                <a:ext uri="{FF2B5EF4-FFF2-40B4-BE49-F238E27FC236}">
                  <a16:creationId xmlns:a16="http://schemas.microsoft.com/office/drawing/2014/main" id="{00000000-0008-0000-0900-000040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304800</xdr:colOff>
          <xdr:row>394</xdr:row>
          <xdr:rowOff>9525</xdr:rowOff>
        </xdr:from>
        <xdr:to>
          <xdr:col>3</xdr:col>
          <xdr:colOff>676275</xdr:colOff>
          <xdr:row>395</xdr:row>
          <xdr:rowOff>38100</xdr:rowOff>
        </xdr:to>
        <xdr:sp macro="" textlink="">
          <xdr:nvSpPr>
            <xdr:cNvPr id="25665" name="Figura 254" hidden="1">
              <a:extLst>
                <a:ext uri="{63B3BB69-23CF-44E3-9099-C40C66FF867C}">
                  <a14:compatExt spid="_x0000_s25665"/>
                </a:ext>
                <a:ext uri="{FF2B5EF4-FFF2-40B4-BE49-F238E27FC236}">
                  <a16:creationId xmlns:a16="http://schemas.microsoft.com/office/drawing/2014/main" id="{00000000-0008-0000-0900-00004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685800</xdr:colOff>
          <xdr:row>394</xdr:row>
          <xdr:rowOff>57150</xdr:rowOff>
        </xdr:from>
        <xdr:to>
          <xdr:col>8</xdr:col>
          <xdr:colOff>238125</xdr:colOff>
          <xdr:row>395</xdr:row>
          <xdr:rowOff>47625</xdr:rowOff>
        </xdr:to>
        <xdr:sp macro="" textlink="">
          <xdr:nvSpPr>
            <xdr:cNvPr id="25666" name="Figura 255" hidden="1">
              <a:extLst>
                <a:ext uri="{63B3BB69-23CF-44E3-9099-C40C66FF867C}">
                  <a14:compatExt spid="_x0000_s25666"/>
                </a:ext>
                <a:ext uri="{FF2B5EF4-FFF2-40B4-BE49-F238E27FC236}">
                  <a16:creationId xmlns:a16="http://schemas.microsoft.com/office/drawing/2014/main" id="{00000000-0008-0000-0900-00004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9525</xdr:colOff>
      <xdr:row>422</xdr:row>
      <xdr:rowOff>28575</xdr:rowOff>
    </xdr:from>
    <xdr:to>
      <xdr:col>7</xdr:col>
      <xdr:colOff>733425</xdr:colOff>
      <xdr:row>437</xdr:row>
      <xdr:rowOff>47625</xdr:rowOff>
    </xdr:to>
    <xdr:pic>
      <xdr:nvPicPr>
        <xdr:cNvPr id="68" name="Imagem 474">
          <a:extLst>
            <a:ext uri="{FF2B5EF4-FFF2-40B4-BE49-F238E27FC236}">
              <a16:creationId xmlns:a16="http://schemas.microsoft.com/office/drawing/2014/main" id="{00000000-0008-0000-09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0" y="81210150"/>
          <a:ext cx="56197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561975</xdr:colOff>
          <xdr:row>420</xdr:row>
          <xdr:rowOff>142875</xdr:rowOff>
        </xdr:from>
        <xdr:to>
          <xdr:col>3</xdr:col>
          <xdr:colOff>723900</xdr:colOff>
          <xdr:row>422</xdr:row>
          <xdr:rowOff>19050</xdr:rowOff>
        </xdr:to>
        <xdr:sp macro="" textlink="">
          <xdr:nvSpPr>
            <xdr:cNvPr id="25667" name="Figura 251" hidden="1">
              <a:extLst>
                <a:ext uri="{63B3BB69-23CF-44E3-9099-C40C66FF867C}">
                  <a14:compatExt spid="_x0000_s25667"/>
                </a:ext>
                <a:ext uri="{FF2B5EF4-FFF2-40B4-BE49-F238E27FC236}">
                  <a16:creationId xmlns:a16="http://schemas.microsoft.com/office/drawing/2014/main" id="{00000000-0008-0000-0900-00004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752475</xdr:colOff>
          <xdr:row>421</xdr:row>
          <xdr:rowOff>19050</xdr:rowOff>
        </xdr:from>
        <xdr:to>
          <xdr:col>9</xdr:col>
          <xdr:colOff>209550</xdr:colOff>
          <xdr:row>422</xdr:row>
          <xdr:rowOff>47625</xdr:rowOff>
        </xdr:to>
        <xdr:sp macro="" textlink="">
          <xdr:nvSpPr>
            <xdr:cNvPr id="25668" name="Figura 253" hidden="1">
              <a:extLst>
                <a:ext uri="{63B3BB69-23CF-44E3-9099-C40C66FF867C}">
                  <a14:compatExt spid="_x0000_s25668"/>
                </a:ext>
                <a:ext uri="{FF2B5EF4-FFF2-40B4-BE49-F238E27FC236}">
                  <a16:creationId xmlns:a16="http://schemas.microsoft.com/office/drawing/2014/main" id="{00000000-0008-0000-0900-000044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628650</xdr:colOff>
      <xdr:row>461</xdr:row>
      <xdr:rowOff>152400</xdr:rowOff>
    </xdr:from>
    <xdr:to>
      <xdr:col>8</xdr:col>
      <xdr:colOff>647700</xdr:colOff>
      <xdr:row>479</xdr:row>
      <xdr:rowOff>152400</xdr:rowOff>
    </xdr:to>
    <xdr:pic>
      <xdr:nvPicPr>
        <xdr:cNvPr id="71" name="Imagem 477">
          <a:extLst>
            <a:ext uri="{FF2B5EF4-FFF2-40B4-BE49-F238E27FC236}">
              <a16:creationId xmlns:a16="http://schemas.microsoft.com/office/drawing/2014/main" id="{00000000-0008-0000-09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89192100"/>
          <a:ext cx="6677025" cy="342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454</xdr:row>
          <xdr:rowOff>152400</xdr:rowOff>
        </xdr:from>
        <xdr:to>
          <xdr:col>5</xdr:col>
          <xdr:colOff>600075</xdr:colOff>
          <xdr:row>455</xdr:row>
          <xdr:rowOff>161925</xdr:rowOff>
        </xdr:to>
        <xdr:sp macro="" textlink="">
          <xdr:nvSpPr>
            <xdr:cNvPr id="25669" name="Figura 256" hidden="1">
              <a:extLst>
                <a:ext uri="{63B3BB69-23CF-44E3-9099-C40C66FF867C}">
                  <a14:compatExt spid="_x0000_s25669"/>
                </a:ext>
                <a:ext uri="{FF2B5EF4-FFF2-40B4-BE49-F238E27FC236}">
                  <a16:creationId xmlns:a16="http://schemas.microsoft.com/office/drawing/2014/main" id="{00000000-0008-0000-0900-000045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456</xdr:row>
          <xdr:rowOff>114300</xdr:rowOff>
        </xdr:from>
        <xdr:to>
          <xdr:col>6</xdr:col>
          <xdr:colOff>533400</xdr:colOff>
          <xdr:row>457</xdr:row>
          <xdr:rowOff>114300</xdr:rowOff>
        </xdr:to>
        <xdr:sp macro="" textlink="">
          <xdr:nvSpPr>
            <xdr:cNvPr id="25670" name="Figura 256" hidden="1">
              <a:extLst>
                <a:ext uri="{63B3BB69-23CF-44E3-9099-C40C66FF867C}">
                  <a14:compatExt spid="_x0000_s25670"/>
                </a:ext>
                <a:ext uri="{FF2B5EF4-FFF2-40B4-BE49-F238E27FC236}">
                  <a16:creationId xmlns:a16="http://schemas.microsoft.com/office/drawing/2014/main" id="{00000000-0008-0000-0900-000046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5</xdr:col>
      <xdr:colOff>266700</xdr:colOff>
      <xdr:row>44</xdr:row>
      <xdr:rowOff>142875</xdr:rowOff>
    </xdr:from>
    <xdr:to>
      <xdr:col>9</xdr:col>
      <xdr:colOff>142875</xdr:colOff>
      <xdr:row>57</xdr:row>
      <xdr:rowOff>171450</xdr:rowOff>
    </xdr:to>
    <xdr:grpSp>
      <xdr:nvGrpSpPr>
        <xdr:cNvPr id="74" name="Grupo 515">
          <a:extLst>
            <a:ext uri="{FF2B5EF4-FFF2-40B4-BE49-F238E27FC236}">
              <a16:creationId xmlns:a16="http://schemas.microsoft.com/office/drawing/2014/main" id="{00000000-0008-0000-0900-00004A000000}"/>
            </a:ext>
          </a:extLst>
        </xdr:cNvPr>
        <xdr:cNvGrpSpPr>
          <a:grpSpLocks/>
        </xdr:cNvGrpSpPr>
      </xdr:nvGrpSpPr>
      <xdr:grpSpPr bwMode="auto">
        <a:xfrm>
          <a:off x="4400550" y="8753475"/>
          <a:ext cx="3181350" cy="2505075"/>
          <a:chOff x="462" y="920"/>
          <a:chExt cx="334" cy="263"/>
        </a:xfrm>
      </xdr:grpSpPr>
      <xdr:grpSp>
        <xdr:nvGrpSpPr>
          <xdr:cNvPr id="75" name="Grupo 480">
            <a:extLst>
              <a:ext uri="{FF2B5EF4-FFF2-40B4-BE49-F238E27FC236}">
                <a16:creationId xmlns:a16="http://schemas.microsoft.com/office/drawing/2014/main" id="{00000000-0008-0000-0900-00004B000000}"/>
              </a:ext>
            </a:extLst>
          </xdr:cNvPr>
          <xdr:cNvGrpSpPr>
            <a:grpSpLocks/>
          </xdr:cNvGrpSpPr>
        </xdr:nvGrpSpPr>
        <xdr:grpSpPr bwMode="auto">
          <a:xfrm>
            <a:off x="493" y="920"/>
            <a:ext cx="303" cy="217"/>
            <a:chOff x="62" y="0"/>
            <a:chExt cx="298" cy="217"/>
          </a:xfrm>
        </xdr:grpSpPr>
        <xdr:sp macro="" textlink="">
          <xdr:nvSpPr>
            <xdr:cNvPr id="77" name="Texto 450">
              <a:extLst>
                <a:ext uri="{FF2B5EF4-FFF2-40B4-BE49-F238E27FC236}">
                  <a16:creationId xmlns:a16="http://schemas.microsoft.com/office/drawing/2014/main" id="{00000000-0008-0000-0900-00004D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12" y="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pic>
          <xdr:nvPicPr>
            <xdr:cNvPr id="78" name="Figura 447">
              <a:extLst>
                <a:ext uri="{FF2B5EF4-FFF2-40B4-BE49-F238E27FC236}">
                  <a16:creationId xmlns:a16="http://schemas.microsoft.com/office/drawing/2014/main" id="{00000000-0008-0000-0900-00004E00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2" y="14"/>
              <a:ext cx="298" cy="19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8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</xdr:pic>
        <xdr:sp macro="" textlink="">
          <xdr:nvSpPr>
            <xdr:cNvPr id="79" name="Texto 451">
              <a:extLst>
                <a:ext uri="{FF2B5EF4-FFF2-40B4-BE49-F238E27FC236}">
                  <a16:creationId xmlns:a16="http://schemas.microsoft.com/office/drawing/2014/main" id="{00000000-0008-0000-0900-00004F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69" y="83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0" name="Texto 452">
              <a:extLst>
                <a:ext uri="{FF2B5EF4-FFF2-40B4-BE49-F238E27FC236}">
                  <a16:creationId xmlns:a16="http://schemas.microsoft.com/office/drawing/2014/main" id="{00000000-0008-0000-0900-000050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9" y="54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1" name="Texto 453">
              <a:extLst>
                <a:ext uri="{FF2B5EF4-FFF2-40B4-BE49-F238E27FC236}">
                  <a16:creationId xmlns:a16="http://schemas.microsoft.com/office/drawing/2014/main" id="{00000000-0008-0000-0900-000051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6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2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2" name="Texto 454">
              <a:extLst>
                <a:ext uri="{FF2B5EF4-FFF2-40B4-BE49-F238E27FC236}">
                  <a16:creationId xmlns:a16="http://schemas.microsoft.com/office/drawing/2014/main" id="{00000000-0008-0000-0900-000052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5" y="15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3" name="Texto 455">
              <a:extLst>
                <a:ext uri="{FF2B5EF4-FFF2-40B4-BE49-F238E27FC236}">
                  <a16:creationId xmlns:a16="http://schemas.microsoft.com/office/drawing/2014/main" id="{00000000-0008-0000-0900-000053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27" y="23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4" name="Texto 456">
              <a:extLst>
                <a:ext uri="{FF2B5EF4-FFF2-40B4-BE49-F238E27FC236}">
                  <a16:creationId xmlns:a16="http://schemas.microsoft.com/office/drawing/2014/main" id="{00000000-0008-0000-0900-000054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69" y="5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h</a:t>
              </a:r>
              <a:r>
                <a:rPr lang="pt-BR" sz="6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5" name="Texto 457">
              <a:extLst>
                <a:ext uri="{FF2B5EF4-FFF2-40B4-BE49-F238E27FC236}">
                  <a16:creationId xmlns:a16="http://schemas.microsoft.com/office/drawing/2014/main" id="{00000000-0008-0000-0900-000055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0" y="12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6" name="Texto 458">
              <a:extLst>
                <a:ext uri="{FF2B5EF4-FFF2-40B4-BE49-F238E27FC236}">
                  <a16:creationId xmlns:a16="http://schemas.microsoft.com/office/drawing/2014/main" id="{00000000-0008-0000-0900-000056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98" y="13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7" name="Texto 459">
              <a:extLst>
                <a:ext uri="{FF2B5EF4-FFF2-40B4-BE49-F238E27FC236}">
                  <a16:creationId xmlns:a16="http://schemas.microsoft.com/office/drawing/2014/main" id="{00000000-0008-0000-0900-000057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04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8" name="Texto 460">
              <a:extLst>
                <a:ext uri="{FF2B5EF4-FFF2-40B4-BE49-F238E27FC236}">
                  <a16:creationId xmlns:a16="http://schemas.microsoft.com/office/drawing/2014/main" id="{00000000-0008-0000-0900-000058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3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0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89" name="Texto 461">
              <a:extLst>
                <a:ext uri="{FF2B5EF4-FFF2-40B4-BE49-F238E27FC236}">
                  <a16:creationId xmlns:a16="http://schemas.microsoft.com/office/drawing/2014/main" id="{00000000-0008-0000-0900-000059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70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0" name="Texto 462">
              <a:extLst>
                <a:ext uri="{FF2B5EF4-FFF2-40B4-BE49-F238E27FC236}">
                  <a16:creationId xmlns:a16="http://schemas.microsoft.com/office/drawing/2014/main" id="{00000000-0008-0000-0900-00005A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6" y="156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1" name="Texto 463">
              <a:extLst>
                <a:ext uri="{FF2B5EF4-FFF2-40B4-BE49-F238E27FC236}">
                  <a16:creationId xmlns:a16="http://schemas.microsoft.com/office/drawing/2014/main" id="{00000000-0008-0000-0900-00005B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36" y="14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2" name="Texto 464">
              <a:extLst>
                <a:ext uri="{FF2B5EF4-FFF2-40B4-BE49-F238E27FC236}">
                  <a16:creationId xmlns:a16="http://schemas.microsoft.com/office/drawing/2014/main" id="{00000000-0008-0000-0900-00005C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59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3" name="Texto 465">
              <a:extLst>
                <a:ext uri="{FF2B5EF4-FFF2-40B4-BE49-F238E27FC236}">
                  <a16:creationId xmlns:a16="http://schemas.microsoft.com/office/drawing/2014/main" id="{00000000-0008-0000-0900-00005D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98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grpSp>
          <xdr:nvGrpSpPr>
            <xdr:cNvPr id="94" name="Grupo 498">
              <a:extLst>
                <a:ext uri="{FF2B5EF4-FFF2-40B4-BE49-F238E27FC236}">
                  <a16:creationId xmlns:a16="http://schemas.microsoft.com/office/drawing/2014/main" id="{00000000-0008-0000-0900-00005E00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146" y="9"/>
              <a:ext cx="37" cy="20"/>
              <a:chOff x="566" y="995"/>
              <a:chExt cx="37" cy="20"/>
            </a:xfrm>
          </xdr:grpSpPr>
          <xdr:sp macro="" textlink="">
            <xdr:nvSpPr>
              <xdr:cNvPr id="97" name="Linha 499">
                <a:extLst>
                  <a:ext uri="{FF2B5EF4-FFF2-40B4-BE49-F238E27FC236}">
                    <a16:creationId xmlns:a16="http://schemas.microsoft.com/office/drawing/2014/main" id="{00000000-0008-0000-0900-000061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587" y="1003"/>
                <a:ext cx="16" cy="12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98" name="Linha 500">
                <a:extLst>
                  <a:ext uri="{FF2B5EF4-FFF2-40B4-BE49-F238E27FC236}">
                    <a16:creationId xmlns:a16="http://schemas.microsoft.com/office/drawing/2014/main" id="{00000000-0008-0000-0900-000062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578" y="1003"/>
                <a:ext cx="10" cy="1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99" name="Texto 469">
                <a:extLst>
                  <a:ext uri="{FF2B5EF4-FFF2-40B4-BE49-F238E27FC236}">
                    <a16:creationId xmlns:a16="http://schemas.microsoft.com/office/drawing/2014/main" id="{00000000-0008-0000-0900-000063000000}"/>
                  </a:ext>
                </a:extLst>
              </xdr:cNvPr>
              <xdr:cNvSpPr txBox="1">
                <a:spLocks noChangeArrowheads="1"/>
              </xdr:cNvSpPr>
            </xdr:nvSpPr>
            <xdr:spPr bwMode="auto">
              <a:xfrm>
                <a:off x="566" y="995"/>
                <a:ext cx="19" cy="1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xmlns:mc="http://schemas.openxmlformats.org/markup-compatibility/2006" val="FFFFFF" mc:Ignorable="a14" a14:legacySpreadsheetColorIndex="9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xmlns:mc="http://schemas.openxmlformats.org/markup-compatibility/2006"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wrap="none" lIns="18288" tIns="22860" rIns="0" bIns="0" anchor="t" upright="1">
                <a:spAutoFit/>
              </a:bodyPr>
              <a:lstStyle/>
              <a:p>
                <a:pPr algn="l" rtl="0">
                  <a:defRPr sz="1000"/>
                </a:pPr>
                <a:r>
                  <a:rPr lang="pt-BR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</a:t>
                </a:r>
                <a:r>
                  <a:rPr lang="pt-BR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te</a:t>
                </a:r>
              </a:p>
            </xdr:txBody>
          </xdr:sp>
        </xdr:grpSp>
        <xdr:sp macro="" textlink="">
          <xdr:nvSpPr>
            <xdr:cNvPr id="95" name="Caixa de Texto 502">
              <a:extLst>
                <a:ext uri="{FF2B5EF4-FFF2-40B4-BE49-F238E27FC236}">
                  <a16:creationId xmlns:a16="http://schemas.microsoft.com/office/drawing/2014/main" id="{00000000-0008-0000-0900-00005F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06" y="119"/>
              <a:ext cx="46" cy="77"/>
            </a:xfrm>
            <a:prstGeom prst="rect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96" name="Linha 503">
              <a:extLst>
                <a:ext uri="{FF2B5EF4-FFF2-40B4-BE49-F238E27FC236}">
                  <a16:creationId xmlns:a16="http://schemas.microsoft.com/office/drawing/2014/main" id="{00000000-0008-0000-0900-000060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52" y="138"/>
              <a:ext cx="0" cy="60"/>
            </a:xfrm>
            <a:prstGeom prst="line">
              <a:avLst/>
            </a:prstGeom>
            <a:noFill/>
            <a:ln w="9525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76" name="Caixa de Texto 514">
            <a:extLst>
              <a:ext uri="{FF2B5EF4-FFF2-40B4-BE49-F238E27FC236}">
                <a16:creationId xmlns:a16="http://schemas.microsoft.com/office/drawing/2014/main" id="{00000000-0008-0000-0900-00004C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62" y="1152"/>
            <a:ext cx="323" cy="31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pt-BR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Fig.5.8.5.05 Escavação no canal de aproximação e de restituição.</a:t>
            </a:r>
          </a:p>
        </xdr:txBody>
      </xdr:sp>
    </xdr:grpSp>
    <xdr:clientData/>
  </xdr:twoCellAnchor>
  <xdr:twoCellAnchor>
    <xdr:from>
      <xdr:col>1</xdr:col>
      <xdr:colOff>57150</xdr:colOff>
      <xdr:row>395</xdr:row>
      <xdr:rowOff>142875</xdr:rowOff>
    </xdr:from>
    <xdr:to>
      <xdr:col>7</xdr:col>
      <xdr:colOff>866775</xdr:colOff>
      <xdr:row>414</xdr:row>
      <xdr:rowOff>76200</xdr:rowOff>
    </xdr:to>
    <xdr:pic>
      <xdr:nvPicPr>
        <xdr:cNvPr id="100" name="Imagem 518">
          <a:extLst>
            <a:ext uri="{FF2B5EF4-FFF2-40B4-BE49-F238E27FC236}">
              <a16:creationId xmlns:a16="http://schemas.microsoft.com/office/drawing/2014/main" id="{00000000-0008-0000-0900-00006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" y="75990450"/>
          <a:ext cx="5705475" cy="3552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190500</xdr:colOff>
          <xdr:row>86</xdr:row>
          <xdr:rowOff>9525</xdr:rowOff>
        </xdr:from>
        <xdr:to>
          <xdr:col>7</xdr:col>
          <xdr:colOff>657225</xdr:colOff>
          <xdr:row>101</xdr:row>
          <xdr:rowOff>171450</xdr:rowOff>
        </xdr:to>
        <xdr:sp macro="" textlink="">
          <xdr:nvSpPr>
            <xdr:cNvPr id="25671" name="Object 71" hidden="1">
              <a:extLst>
                <a:ext uri="{63B3BB69-23CF-44E3-9099-C40C66FF867C}">
                  <a14:compatExt spid="_x0000_s25671"/>
                </a:ext>
                <a:ext uri="{FF2B5EF4-FFF2-40B4-BE49-F238E27FC236}">
                  <a16:creationId xmlns:a16="http://schemas.microsoft.com/office/drawing/2014/main" id="{00000000-0008-0000-0900-000047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148</xdr:row>
          <xdr:rowOff>38100</xdr:rowOff>
        </xdr:from>
        <xdr:to>
          <xdr:col>2</xdr:col>
          <xdr:colOff>400050</xdr:colOff>
          <xdr:row>149</xdr:row>
          <xdr:rowOff>47625</xdr:rowOff>
        </xdr:to>
        <xdr:sp macro="" textlink="">
          <xdr:nvSpPr>
            <xdr:cNvPr id="25672" name="Figura 56" hidden="1">
              <a:extLst>
                <a:ext uri="{63B3BB69-23CF-44E3-9099-C40C66FF867C}">
                  <a14:compatExt spid="_x0000_s25672"/>
                </a:ext>
                <a:ext uri="{FF2B5EF4-FFF2-40B4-BE49-F238E27FC236}">
                  <a16:creationId xmlns:a16="http://schemas.microsoft.com/office/drawing/2014/main" id="{00000000-0008-0000-0900-000048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342</xdr:row>
          <xdr:rowOff>0</xdr:rowOff>
        </xdr:from>
        <xdr:to>
          <xdr:col>4</xdr:col>
          <xdr:colOff>285750</xdr:colOff>
          <xdr:row>343</xdr:row>
          <xdr:rowOff>47625</xdr:rowOff>
        </xdr:to>
        <xdr:sp macro="" textlink="">
          <xdr:nvSpPr>
            <xdr:cNvPr id="25673" name="Figura 402" hidden="1">
              <a:extLst>
                <a:ext uri="{63B3BB69-23CF-44E3-9099-C40C66FF867C}">
                  <a14:compatExt spid="_x0000_s25673"/>
                </a:ext>
                <a:ext uri="{FF2B5EF4-FFF2-40B4-BE49-F238E27FC236}">
                  <a16:creationId xmlns:a16="http://schemas.microsoft.com/office/drawing/2014/main" id="{00000000-0008-0000-0900-000049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04" name="Imagem 528" descr="Ministério de Minas e Energia - MME">
          <a:extLst>
            <a:ext uri="{FF2B5EF4-FFF2-40B4-BE49-F238E27FC236}">
              <a16:creationId xmlns:a16="http://schemas.microsoft.com/office/drawing/2014/main" id="{00000000-0008-0000-0900-00006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742950</xdr:colOff>
      <xdr:row>0</xdr:row>
      <xdr:rowOff>161925</xdr:rowOff>
    </xdr:from>
    <xdr:to>
      <xdr:col>3</xdr:col>
      <xdr:colOff>438150</xdr:colOff>
      <xdr:row>1</xdr:row>
      <xdr:rowOff>333375</xdr:rowOff>
    </xdr:to>
    <xdr:sp macro="" textlink="">
      <xdr:nvSpPr>
        <xdr:cNvPr id="105" name="Caixa de Texto 529">
          <a:extLst>
            <a:ext uri="{FF2B5EF4-FFF2-40B4-BE49-F238E27FC236}">
              <a16:creationId xmlns:a16="http://schemas.microsoft.com/office/drawing/2014/main" id="{00000000-0008-0000-0900-000069000000}"/>
            </a:ext>
          </a:extLst>
        </xdr:cNvPr>
        <xdr:cNvSpPr txBox="1">
          <a:spLocks noChangeArrowheads="1"/>
        </xdr:cNvSpPr>
      </xdr:nvSpPr>
      <xdr:spPr bwMode="auto">
        <a:xfrm>
          <a:off x="742950" y="16192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106" name="Imagem 530" descr="PCE azul completo">
          <a:extLst>
            <a:ext uri="{FF2B5EF4-FFF2-40B4-BE49-F238E27FC236}">
              <a16:creationId xmlns:a16="http://schemas.microsoft.com/office/drawing/2014/main" id="{00000000-0008-0000-0900-00006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7702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07" name="Imagem 531">
          <a:extLst>
            <a:ext uri="{FF2B5EF4-FFF2-40B4-BE49-F238E27FC236}">
              <a16:creationId xmlns:a16="http://schemas.microsoft.com/office/drawing/2014/main" id="{00000000-0008-0000-0900-00006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43825" y="1619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590550</xdr:colOff>
      <xdr:row>1</xdr:row>
      <xdr:rowOff>361950</xdr:rowOff>
    </xdr:to>
    <xdr:pic>
      <xdr:nvPicPr>
        <xdr:cNvPr id="108" name="Imagem 532" descr="Ministério de Minas e Energia - MME">
          <a:extLst>
            <a:ext uri="{FF2B5EF4-FFF2-40B4-BE49-F238E27FC236}">
              <a16:creationId xmlns:a16="http://schemas.microsoft.com/office/drawing/2014/main" id="{00000000-0008-0000-0900-00006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9052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47625</xdr:colOff>
      <xdr:row>0</xdr:row>
      <xdr:rowOff>161925</xdr:rowOff>
    </xdr:from>
    <xdr:to>
      <xdr:col>9</xdr:col>
      <xdr:colOff>685800</xdr:colOff>
      <xdr:row>1</xdr:row>
      <xdr:rowOff>323850</xdr:rowOff>
    </xdr:to>
    <xdr:pic>
      <xdr:nvPicPr>
        <xdr:cNvPr id="109" name="Imagem 534" descr="PCE azul completo">
          <a:extLst>
            <a:ext uri="{FF2B5EF4-FFF2-40B4-BE49-F238E27FC236}">
              <a16:creationId xmlns:a16="http://schemas.microsoft.com/office/drawing/2014/main" id="{00000000-0008-0000-0900-00006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705600" y="1619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266700</xdr:colOff>
      <xdr:row>0</xdr:row>
      <xdr:rowOff>161925</xdr:rowOff>
    </xdr:from>
    <xdr:to>
      <xdr:col>10</xdr:col>
      <xdr:colOff>742950</xdr:colOff>
      <xdr:row>1</xdr:row>
      <xdr:rowOff>428625</xdr:rowOff>
    </xdr:to>
    <xdr:pic>
      <xdr:nvPicPr>
        <xdr:cNvPr id="110" name="Imagem 535">
          <a:extLst>
            <a:ext uri="{FF2B5EF4-FFF2-40B4-BE49-F238E27FC236}">
              <a16:creationId xmlns:a16="http://schemas.microsoft.com/office/drawing/2014/main" id="{00000000-0008-0000-0900-00006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05725" y="1619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628650</xdr:colOff>
      <xdr:row>23</xdr:row>
      <xdr:rowOff>133351</xdr:rowOff>
    </xdr:from>
    <xdr:to>
      <xdr:col>5</xdr:col>
      <xdr:colOff>4829175</xdr:colOff>
      <xdr:row>30</xdr:row>
      <xdr:rowOff>142874</xdr:rowOff>
    </xdr:to>
    <xdr:grpSp>
      <xdr:nvGrpSpPr>
        <xdr:cNvPr id="13" name="Agrupar 12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GrpSpPr/>
      </xdr:nvGrpSpPr>
      <xdr:grpSpPr>
        <a:xfrm>
          <a:off x="3409950" y="5095876"/>
          <a:ext cx="4200525" cy="1343023"/>
          <a:chOff x="7858125" y="4527142"/>
          <a:chExt cx="3038475" cy="1025416"/>
        </a:xfrm>
      </xdr:grpSpPr>
      <xdr:sp macro="" textlink="">
        <xdr:nvSpPr>
          <xdr:cNvPr id="2" name="Forma Livre: Forma 1">
            <a:extLst>
              <a:ext uri="{FF2B5EF4-FFF2-40B4-BE49-F238E27FC236}">
                <a16:creationId xmlns:a16="http://schemas.microsoft.com/office/drawing/2014/main" id="{00000000-0008-0000-0A00-000002000000}"/>
              </a:ext>
            </a:extLst>
          </xdr:cNvPr>
          <xdr:cNvSpPr/>
        </xdr:nvSpPr>
        <xdr:spPr>
          <a:xfrm>
            <a:off x="7858125" y="4629150"/>
            <a:ext cx="923925" cy="609600"/>
          </a:xfrm>
          <a:custGeom>
            <a:avLst/>
            <a:gdLst>
              <a:gd name="connsiteX0" fmla="*/ 0 w 923925"/>
              <a:gd name="connsiteY0" fmla="*/ 0 h 609600"/>
              <a:gd name="connsiteX1" fmla="*/ 161925 w 923925"/>
              <a:gd name="connsiteY1" fmla="*/ 161925 h 609600"/>
              <a:gd name="connsiteX2" fmla="*/ 190500 w 923925"/>
              <a:gd name="connsiteY2" fmla="*/ 190500 h 609600"/>
              <a:gd name="connsiteX3" fmla="*/ 247650 w 923925"/>
              <a:gd name="connsiteY3" fmla="*/ 228600 h 609600"/>
              <a:gd name="connsiteX4" fmla="*/ 295275 w 923925"/>
              <a:gd name="connsiteY4" fmla="*/ 266700 h 609600"/>
              <a:gd name="connsiteX5" fmla="*/ 314325 w 923925"/>
              <a:gd name="connsiteY5" fmla="*/ 295275 h 609600"/>
              <a:gd name="connsiteX6" fmla="*/ 371475 w 923925"/>
              <a:gd name="connsiteY6" fmla="*/ 333375 h 609600"/>
              <a:gd name="connsiteX7" fmla="*/ 457200 w 923925"/>
              <a:gd name="connsiteY7" fmla="*/ 409575 h 609600"/>
              <a:gd name="connsiteX8" fmla="*/ 638175 w 923925"/>
              <a:gd name="connsiteY8" fmla="*/ 428625 h 609600"/>
              <a:gd name="connsiteX9" fmla="*/ 704850 w 923925"/>
              <a:gd name="connsiteY9" fmla="*/ 457200 h 609600"/>
              <a:gd name="connsiteX10" fmla="*/ 762000 w 923925"/>
              <a:gd name="connsiteY10" fmla="*/ 485775 h 609600"/>
              <a:gd name="connsiteX11" fmla="*/ 819150 w 923925"/>
              <a:gd name="connsiteY11" fmla="*/ 542925 h 609600"/>
              <a:gd name="connsiteX12" fmla="*/ 847725 w 923925"/>
              <a:gd name="connsiteY12" fmla="*/ 552450 h 609600"/>
              <a:gd name="connsiteX13" fmla="*/ 923925 w 923925"/>
              <a:gd name="connsiteY13" fmla="*/ 609600 h 6096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</a:cxnLst>
            <a:rect l="l" t="t" r="r" b="b"/>
            <a:pathLst>
              <a:path w="923925" h="609600">
                <a:moveTo>
                  <a:pt x="0" y="0"/>
                </a:moveTo>
                <a:lnTo>
                  <a:pt x="161925" y="161925"/>
                </a:lnTo>
                <a:cubicBezTo>
                  <a:pt x="171450" y="171450"/>
                  <a:pt x="179292" y="183028"/>
                  <a:pt x="190500" y="190500"/>
                </a:cubicBezTo>
                <a:lnTo>
                  <a:pt x="247650" y="228600"/>
                </a:lnTo>
                <a:cubicBezTo>
                  <a:pt x="302245" y="310492"/>
                  <a:pt x="229550" y="214120"/>
                  <a:pt x="295275" y="266700"/>
                </a:cubicBezTo>
                <a:cubicBezTo>
                  <a:pt x="304214" y="273851"/>
                  <a:pt x="305710" y="287737"/>
                  <a:pt x="314325" y="295275"/>
                </a:cubicBezTo>
                <a:cubicBezTo>
                  <a:pt x="331555" y="310352"/>
                  <a:pt x="355286" y="317186"/>
                  <a:pt x="371475" y="333375"/>
                </a:cubicBezTo>
                <a:cubicBezTo>
                  <a:pt x="386719" y="348619"/>
                  <a:pt x="427455" y="396827"/>
                  <a:pt x="457200" y="409575"/>
                </a:cubicBezTo>
                <a:cubicBezTo>
                  <a:pt x="499958" y="427900"/>
                  <a:pt x="634089" y="428353"/>
                  <a:pt x="638175" y="428625"/>
                </a:cubicBezTo>
                <a:cubicBezTo>
                  <a:pt x="717469" y="448449"/>
                  <a:pt x="639071" y="424311"/>
                  <a:pt x="704850" y="457200"/>
                </a:cubicBezTo>
                <a:cubicBezTo>
                  <a:pt x="742678" y="476114"/>
                  <a:pt x="726903" y="454578"/>
                  <a:pt x="762000" y="485775"/>
                </a:cubicBezTo>
                <a:cubicBezTo>
                  <a:pt x="782136" y="503673"/>
                  <a:pt x="793592" y="534406"/>
                  <a:pt x="819150" y="542925"/>
                </a:cubicBezTo>
                <a:cubicBezTo>
                  <a:pt x="828675" y="546100"/>
                  <a:pt x="838948" y="547574"/>
                  <a:pt x="847725" y="552450"/>
                </a:cubicBezTo>
                <a:cubicBezTo>
                  <a:pt x="896192" y="579376"/>
                  <a:pt x="895022" y="580697"/>
                  <a:pt x="923925" y="609600"/>
                </a:cubicBezTo>
              </a:path>
            </a:pathLst>
          </a:custGeom>
          <a:noFill/>
          <a:ln>
            <a:solidFill>
              <a:schemeClr val="accent6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" name="Forma Livre: Forma 2">
            <a:extLst>
              <a:ext uri="{FF2B5EF4-FFF2-40B4-BE49-F238E27FC236}">
                <a16:creationId xmlns:a16="http://schemas.microsoft.com/office/drawing/2014/main" id="{00000000-0008-0000-0A00-000003000000}"/>
              </a:ext>
            </a:extLst>
          </xdr:cNvPr>
          <xdr:cNvSpPr/>
        </xdr:nvSpPr>
        <xdr:spPr>
          <a:xfrm>
            <a:off x="9544050" y="4543425"/>
            <a:ext cx="1352550" cy="695325"/>
          </a:xfrm>
          <a:custGeom>
            <a:avLst/>
            <a:gdLst>
              <a:gd name="connsiteX0" fmla="*/ 0 w 1352550"/>
              <a:gd name="connsiteY0" fmla="*/ 695325 h 695325"/>
              <a:gd name="connsiteX1" fmla="*/ 47625 w 1352550"/>
              <a:gd name="connsiteY1" fmla="*/ 647700 h 695325"/>
              <a:gd name="connsiteX2" fmla="*/ 76200 w 1352550"/>
              <a:gd name="connsiteY2" fmla="*/ 609600 h 695325"/>
              <a:gd name="connsiteX3" fmla="*/ 123825 w 1352550"/>
              <a:gd name="connsiteY3" fmla="*/ 542925 h 695325"/>
              <a:gd name="connsiteX4" fmla="*/ 152400 w 1352550"/>
              <a:gd name="connsiteY4" fmla="*/ 514350 h 695325"/>
              <a:gd name="connsiteX5" fmla="*/ 180975 w 1352550"/>
              <a:gd name="connsiteY5" fmla="*/ 476250 h 695325"/>
              <a:gd name="connsiteX6" fmla="*/ 200025 w 1352550"/>
              <a:gd name="connsiteY6" fmla="*/ 447675 h 695325"/>
              <a:gd name="connsiteX7" fmla="*/ 285750 w 1352550"/>
              <a:gd name="connsiteY7" fmla="*/ 400050 h 695325"/>
              <a:gd name="connsiteX8" fmla="*/ 333375 w 1352550"/>
              <a:gd name="connsiteY8" fmla="*/ 390525 h 695325"/>
              <a:gd name="connsiteX9" fmla="*/ 361950 w 1352550"/>
              <a:gd name="connsiteY9" fmla="*/ 381000 h 695325"/>
              <a:gd name="connsiteX10" fmla="*/ 419100 w 1352550"/>
              <a:gd name="connsiteY10" fmla="*/ 400050 h 695325"/>
              <a:gd name="connsiteX11" fmla="*/ 447675 w 1352550"/>
              <a:gd name="connsiteY11" fmla="*/ 419100 h 695325"/>
              <a:gd name="connsiteX12" fmla="*/ 504825 w 1352550"/>
              <a:gd name="connsiteY12" fmla="*/ 438150 h 695325"/>
              <a:gd name="connsiteX13" fmla="*/ 533400 w 1352550"/>
              <a:gd name="connsiteY13" fmla="*/ 447675 h 695325"/>
              <a:gd name="connsiteX14" fmla="*/ 561975 w 1352550"/>
              <a:gd name="connsiteY14" fmla="*/ 466725 h 695325"/>
              <a:gd name="connsiteX15" fmla="*/ 676275 w 1352550"/>
              <a:gd name="connsiteY15" fmla="*/ 447675 h 695325"/>
              <a:gd name="connsiteX16" fmla="*/ 733425 w 1352550"/>
              <a:gd name="connsiteY16" fmla="*/ 419100 h 695325"/>
              <a:gd name="connsiteX17" fmla="*/ 762000 w 1352550"/>
              <a:gd name="connsiteY17" fmla="*/ 390525 h 695325"/>
              <a:gd name="connsiteX18" fmla="*/ 819150 w 1352550"/>
              <a:gd name="connsiteY18" fmla="*/ 342900 h 695325"/>
              <a:gd name="connsiteX19" fmla="*/ 857250 w 1352550"/>
              <a:gd name="connsiteY19" fmla="*/ 285750 h 695325"/>
              <a:gd name="connsiteX20" fmla="*/ 876300 w 1352550"/>
              <a:gd name="connsiteY20" fmla="*/ 257175 h 695325"/>
              <a:gd name="connsiteX21" fmla="*/ 904875 w 1352550"/>
              <a:gd name="connsiteY21" fmla="*/ 228600 h 695325"/>
              <a:gd name="connsiteX22" fmla="*/ 933450 w 1352550"/>
              <a:gd name="connsiteY22" fmla="*/ 209550 h 695325"/>
              <a:gd name="connsiteX23" fmla="*/ 971550 w 1352550"/>
              <a:gd name="connsiteY23" fmla="*/ 200025 h 695325"/>
              <a:gd name="connsiteX24" fmla="*/ 1028700 w 1352550"/>
              <a:gd name="connsiteY24" fmla="*/ 190500 h 695325"/>
              <a:gd name="connsiteX25" fmla="*/ 1238250 w 1352550"/>
              <a:gd name="connsiteY25" fmla="*/ 171450 h 695325"/>
              <a:gd name="connsiteX26" fmla="*/ 1276350 w 1352550"/>
              <a:gd name="connsiteY26" fmla="*/ 104775 h 695325"/>
              <a:gd name="connsiteX27" fmla="*/ 1314450 w 1352550"/>
              <a:gd name="connsiteY27" fmla="*/ 47625 h 695325"/>
              <a:gd name="connsiteX28" fmla="*/ 1352550 w 1352550"/>
              <a:gd name="connsiteY28" fmla="*/ 0 h 69532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</a:cxnLst>
            <a:rect l="l" t="t" r="r" b="b"/>
            <a:pathLst>
              <a:path w="1352550" h="695325">
                <a:moveTo>
                  <a:pt x="0" y="695325"/>
                </a:moveTo>
                <a:cubicBezTo>
                  <a:pt x="15875" y="679450"/>
                  <a:pt x="32710" y="664480"/>
                  <a:pt x="47625" y="647700"/>
                </a:cubicBezTo>
                <a:cubicBezTo>
                  <a:pt x="58172" y="635835"/>
                  <a:pt x="66973" y="622518"/>
                  <a:pt x="76200" y="609600"/>
                </a:cubicBezTo>
                <a:cubicBezTo>
                  <a:pt x="97738" y="579447"/>
                  <a:pt x="97143" y="574054"/>
                  <a:pt x="123825" y="542925"/>
                </a:cubicBezTo>
                <a:cubicBezTo>
                  <a:pt x="132591" y="532698"/>
                  <a:pt x="143634" y="524577"/>
                  <a:pt x="152400" y="514350"/>
                </a:cubicBezTo>
                <a:cubicBezTo>
                  <a:pt x="162731" y="502297"/>
                  <a:pt x="171748" y="489168"/>
                  <a:pt x="180975" y="476250"/>
                </a:cubicBezTo>
                <a:cubicBezTo>
                  <a:pt x="187629" y="466935"/>
                  <a:pt x="191333" y="455125"/>
                  <a:pt x="200025" y="447675"/>
                </a:cubicBezTo>
                <a:cubicBezTo>
                  <a:pt x="207793" y="441016"/>
                  <a:pt x="270998" y="404967"/>
                  <a:pt x="285750" y="400050"/>
                </a:cubicBezTo>
                <a:cubicBezTo>
                  <a:pt x="301109" y="394930"/>
                  <a:pt x="317669" y="394452"/>
                  <a:pt x="333375" y="390525"/>
                </a:cubicBezTo>
                <a:cubicBezTo>
                  <a:pt x="343115" y="388090"/>
                  <a:pt x="352425" y="384175"/>
                  <a:pt x="361950" y="381000"/>
                </a:cubicBezTo>
                <a:cubicBezTo>
                  <a:pt x="381000" y="387350"/>
                  <a:pt x="402392" y="388911"/>
                  <a:pt x="419100" y="400050"/>
                </a:cubicBezTo>
                <a:cubicBezTo>
                  <a:pt x="428625" y="406400"/>
                  <a:pt x="437214" y="414451"/>
                  <a:pt x="447675" y="419100"/>
                </a:cubicBezTo>
                <a:cubicBezTo>
                  <a:pt x="466025" y="427255"/>
                  <a:pt x="485775" y="431800"/>
                  <a:pt x="504825" y="438150"/>
                </a:cubicBezTo>
                <a:cubicBezTo>
                  <a:pt x="514350" y="441325"/>
                  <a:pt x="525046" y="442106"/>
                  <a:pt x="533400" y="447675"/>
                </a:cubicBezTo>
                <a:lnTo>
                  <a:pt x="561975" y="466725"/>
                </a:lnTo>
                <a:cubicBezTo>
                  <a:pt x="578777" y="464625"/>
                  <a:pt x="650361" y="458781"/>
                  <a:pt x="676275" y="447675"/>
                </a:cubicBezTo>
                <a:cubicBezTo>
                  <a:pt x="805526" y="392282"/>
                  <a:pt x="613018" y="459236"/>
                  <a:pt x="733425" y="419100"/>
                </a:cubicBezTo>
                <a:cubicBezTo>
                  <a:pt x="742950" y="409575"/>
                  <a:pt x="751652" y="399149"/>
                  <a:pt x="762000" y="390525"/>
                </a:cubicBezTo>
                <a:cubicBezTo>
                  <a:pt x="796758" y="361560"/>
                  <a:pt x="788393" y="382444"/>
                  <a:pt x="819150" y="342900"/>
                </a:cubicBezTo>
                <a:cubicBezTo>
                  <a:pt x="833206" y="324828"/>
                  <a:pt x="844550" y="304800"/>
                  <a:pt x="857250" y="285750"/>
                </a:cubicBezTo>
                <a:cubicBezTo>
                  <a:pt x="863600" y="276225"/>
                  <a:pt x="868205" y="265270"/>
                  <a:pt x="876300" y="257175"/>
                </a:cubicBezTo>
                <a:cubicBezTo>
                  <a:pt x="885825" y="247650"/>
                  <a:pt x="894527" y="237224"/>
                  <a:pt x="904875" y="228600"/>
                </a:cubicBezTo>
                <a:cubicBezTo>
                  <a:pt x="913669" y="221271"/>
                  <a:pt x="922928" y="214059"/>
                  <a:pt x="933450" y="209550"/>
                </a:cubicBezTo>
                <a:cubicBezTo>
                  <a:pt x="945482" y="204393"/>
                  <a:pt x="958713" y="202592"/>
                  <a:pt x="971550" y="200025"/>
                </a:cubicBezTo>
                <a:cubicBezTo>
                  <a:pt x="990488" y="196237"/>
                  <a:pt x="1009497" y="192557"/>
                  <a:pt x="1028700" y="190500"/>
                </a:cubicBezTo>
                <a:cubicBezTo>
                  <a:pt x="1098439" y="183028"/>
                  <a:pt x="1238250" y="171450"/>
                  <a:pt x="1238250" y="171450"/>
                </a:cubicBezTo>
                <a:cubicBezTo>
                  <a:pt x="1304148" y="72602"/>
                  <a:pt x="1203841" y="225623"/>
                  <a:pt x="1276350" y="104775"/>
                </a:cubicBezTo>
                <a:cubicBezTo>
                  <a:pt x="1288130" y="85142"/>
                  <a:pt x="1301750" y="66675"/>
                  <a:pt x="1314450" y="47625"/>
                </a:cubicBezTo>
                <a:cubicBezTo>
                  <a:pt x="1338481" y="11578"/>
                  <a:pt x="1325405" y="27145"/>
                  <a:pt x="1352550" y="0"/>
                </a:cubicBezTo>
              </a:path>
            </a:pathLst>
          </a:custGeom>
          <a:noFill/>
          <a:ln>
            <a:solidFill>
              <a:schemeClr val="accent6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7" name="Conector de Seta Reta 6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CxnSpPr/>
        </xdr:nvCxnSpPr>
        <xdr:spPr>
          <a:xfrm>
            <a:off x="8791575" y="5257800"/>
            <a:ext cx="762000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8" name="CaixaDeTexto 7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 txBox="1"/>
        </xdr:nvSpPr>
        <xdr:spPr>
          <a:xfrm>
            <a:off x="8629802" y="5343526"/>
            <a:ext cx="1133324" cy="2090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0070C0"/>
                </a:solidFill>
                <a:latin typeface="Courier New" panose="02070309020205020404" pitchFamily="49" charset="0"/>
                <a:cs typeface="Courier New" panose="02070309020205020404" pitchFamily="49" charset="0"/>
              </a:rPr>
              <a:t>hyd_rver_axis_w</a:t>
            </a:r>
          </a:p>
        </xdr:txBody>
      </xdr:sp>
      <xdr:cxnSp macro="">
        <xdr:nvCxnSpPr>
          <xdr:cNvPr id="9" name="Conector de Seta Reta 8">
            <a:extLst>
              <a:ext uri="{FF2B5EF4-FFF2-40B4-BE49-F238E27FC236}">
                <a16:creationId xmlns:a16="http://schemas.microsoft.com/office/drawing/2014/main" id="{00000000-0008-0000-0A00-000009000000}"/>
              </a:ext>
            </a:extLst>
          </xdr:cNvPr>
          <xdr:cNvCxnSpPr/>
        </xdr:nvCxnSpPr>
        <xdr:spPr>
          <a:xfrm>
            <a:off x="8029575" y="4791075"/>
            <a:ext cx="2381250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" name="CaixaDeTexto 11">
            <a:extLst>
              <a:ext uri="{FF2B5EF4-FFF2-40B4-BE49-F238E27FC236}">
                <a16:creationId xmlns:a16="http://schemas.microsoft.com/office/drawing/2014/main" id="{00000000-0008-0000-0A00-00000C000000}"/>
              </a:ext>
            </a:extLst>
          </xdr:cNvPr>
          <xdr:cNvSpPr txBox="1"/>
        </xdr:nvSpPr>
        <xdr:spPr>
          <a:xfrm>
            <a:off x="8815830" y="4527142"/>
            <a:ext cx="1063431" cy="21090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0070C0"/>
                </a:solidFill>
                <a:latin typeface="Courier New" panose="02070309020205020404" pitchFamily="49" charset="0"/>
                <a:cs typeface="Courier New" panose="02070309020205020404" pitchFamily="49" charset="0"/>
              </a:rPr>
              <a:t>dam_mxwl_axis_w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504825</xdr:colOff>
          <xdr:row>40</xdr:row>
          <xdr:rowOff>152400</xdr:rowOff>
        </xdr:from>
        <xdr:to>
          <xdr:col>6</xdr:col>
          <xdr:colOff>609600</xdr:colOff>
          <xdr:row>62</xdr:row>
          <xdr:rowOff>180975</xdr:rowOff>
        </xdr:to>
        <xdr:sp macro="" textlink="">
          <xdr:nvSpPr>
            <xdr:cNvPr id="26625" name="Figura 446" hidden="1">
              <a:extLst>
                <a:ext uri="{63B3BB69-23CF-44E3-9099-C40C66FF867C}">
                  <a14:compatExt spid="_x0000_s26625"/>
                </a:ext>
                <a:ext uri="{FF2B5EF4-FFF2-40B4-BE49-F238E27FC236}">
                  <a16:creationId xmlns:a16="http://schemas.microsoft.com/office/drawing/2014/main" id="{00000000-0008-0000-0B00-00000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161</xdr:row>
          <xdr:rowOff>142875</xdr:rowOff>
        </xdr:from>
        <xdr:to>
          <xdr:col>2</xdr:col>
          <xdr:colOff>257175</xdr:colOff>
          <xdr:row>163</xdr:row>
          <xdr:rowOff>114300</xdr:rowOff>
        </xdr:to>
        <xdr:sp macro="" textlink="">
          <xdr:nvSpPr>
            <xdr:cNvPr id="26626" name="Figura 1" hidden="1">
              <a:extLst>
                <a:ext uri="{63B3BB69-23CF-44E3-9099-C40C66FF867C}">
                  <a14:compatExt spid="_x0000_s26626"/>
                </a:ext>
                <a:ext uri="{FF2B5EF4-FFF2-40B4-BE49-F238E27FC236}">
                  <a16:creationId xmlns:a16="http://schemas.microsoft.com/office/drawing/2014/main" id="{00000000-0008-0000-0B00-00000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119</xdr:row>
          <xdr:rowOff>123825</xdr:rowOff>
        </xdr:from>
        <xdr:to>
          <xdr:col>3</xdr:col>
          <xdr:colOff>352425</xdr:colOff>
          <xdr:row>121</xdr:row>
          <xdr:rowOff>95250</xdr:rowOff>
        </xdr:to>
        <xdr:sp macro="" textlink="">
          <xdr:nvSpPr>
            <xdr:cNvPr id="26627" name="Figura 58" hidden="1">
              <a:extLst>
                <a:ext uri="{63B3BB69-23CF-44E3-9099-C40C66FF867C}">
                  <a14:compatExt spid="_x0000_s26627"/>
                </a:ext>
                <a:ext uri="{FF2B5EF4-FFF2-40B4-BE49-F238E27FC236}">
                  <a16:creationId xmlns:a16="http://schemas.microsoft.com/office/drawing/2014/main" id="{00000000-0008-0000-0B00-00000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119</xdr:row>
          <xdr:rowOff>104775</xdr:rowOff>
        </xdr:from>
        <xdr:to>
          <xdr:col>6</xdr:col>
          <xdr:colOff>485775</xdr:colOff>
          <xdr:row>121</xdr:row>
          <xdr:rowOff>76200</xdr:rowOff>
        </xdr:to>
        <xdr:sp macro="" textlink="">
          <xdr:nvSpPr>
            <xdr:cNvPr id="26628" name="Figura 59" hidden="1">
              <a:extLst>
                <a:ext uri="{63B3BB69-23CF-44E3-9099-C40C66FF867C}">
                  <a14:compatExt spid="_x0000_s26628"/>
                </a:ext>
                <a:ext uri="{FF2B5EF4-FFF2-40B4-BE49-F238E27FC236}">
                  <a16:creationId xmlns:a16="http://schemas.microsoft.com/office/drawing/2014/main" id="{00000000-0008-0000-0B00-00000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152</xdr:row>
          <xdr:rowOff>114300</xdr:rowOff>
        </xdr:from>
        <xdr:to>
          <xdr:col>3</xdr:col>
          <xdr:colOff>409575</xdr:colOff>
          <xdr:row>154</xdr:row>
          <xdr:rowOff>66675</xdr:rowOff>
        </xdr:to>
        <xdr:sp macro="" textlink="">
          <xdr:nvSpPr>
            <xdr:cNvPr id="26629" name="Figura 61" hidden="1">
              <a:extLst>
                <a:ext uri="{63B3BB69-23CF-44E3-9099-C40C66FF867C}">
                  <a14:compatExt spid="_x0000_s26629"/>
                </a:ext>
                <a:ext uri="{FF2B5EF4-FFF2-40B4-BE49-F238E27FC236}">
                  <a16:creationId xmlns:a16="http://schemas.microsoft.com/office/drawing/2014/main" id="{00000000-0008-0000-0B00-00000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400050</xdr:colOff>
          <xdr:row>157</xdr:row>
          <xdr:rowOff>180975</xdr:rowOff>
        </xdr:from>
        <xdr:to>
          <xdr:col>6</xdr:col>
          <xdr:colOff>714375</xdr:colOff>
          <xdr:row>158</xdr:row>
          <xdr:rowOff>180975</xdr:rowOff>
        </xdr:to>
        <xdr:sp macro="" textlink="">
          <xdr:nvSpPr>
            <xdr:cNvPr id="26630" name="Figura 70" hidden="1">
              <a:extLst>
                <a:ext uri="{63B3BB69-23CF-44E3-9099-C40C66FF867C}">
                  <a14:compatExt spid="_x0000_s26630"/>
                </a:ext>
                <a:ext uri="{FF2B5EF4-FFF2-40B4-BE49-F238E27FC236}">
                  <a16:creationId xmlns:a16="http://schemas.microsoft.com/office/drawing/2014/main" id="{00000000-0008-0000-0B00-00000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304800</xdr:colOff>
          <xdr:row>369</xdr:row>
          <xdr:rowOff>9525</xdr:rowOff>
        </xdr:from>
        <xdr:to>
          <xdr:col>3</xdr:col>
          <xdr:colOff>533400</xdr:colOff>
          <xdr:row>370</xdr:row>
          <xdr:rowOff>9525</xdr:rowOff>
        </xdr:to>
        <xdr:sp macro="" textlink="">
          <xdr:nvSpPr>
            <xdr:cNvPr id="26631" name="Figura 75" hidden="1">
              <a:extLst>
                <a:ext uri="{63B3BB69-23CF-44E3-9099-C40C66FF867C}">
                  <a14:compatExt spid="_x0000_s26631"/>
                </a:ext>
                <a:ext uri="{FF2B5EF4-FFF2-40B4-BE49-F238E27FC236}">
                  <a16:creationId xmlns:a16="http://schemas.microsoft.com/office/drawing/2014/main" id="{00000000-0008-0000-0B00-00000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372</xdr:row>
          <xdr:rowOff>104775</xdr:rowOff>
        </xdr:from>
        <xdr:to>
          <xdr:col>5</xdr:col>
          <xdr:colOff>57150</xdr:colOff>
          <xdr:row>374</xdr:row>
          <xdr:rowOff>66675</xdr:rowOff>
        </xdr:to>
        <xdr:sp macro="" textlink="">
          <xdr:nvSpPr>
            <xdr:cNvPr id="26632" name="Figura 96" hidden="1">
              <a:extLst>
                <a:ext uri="{63B3BB69-23CF-44E3-9099-C40C66FF867C}">
                  <a14:compatExt spid="_x0000_s26632"/>
                </a:ext>
                <a:ext uri="{FF2B5EF4-FFF2-40B4-BE49-F238E27FC236}">
                  <a16:creationId xmlns:a16="http://schemas.microsoft.com/office/drawing/2014/main" id="{00000000-0008-0000-0B00-00000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215</xdr:row>
          <xdr:rowOff>104775</xdr:rowOff>
        </xdr:from>
        <xdr:to>
          <xdr:col>5</xdr:col>
          <xdr:colOff>47625</xdr:colOff>
          <xdr:row>217</xdr:row>
          <xdr:rowOff>76200</xdr:rowOff>
        </xdr:to>
        <xdr:sp macro="" textlink="">
          <xdr:nvSpPr>
            <xdr:cNvPr id="26633" name="Figura 151" hidden="1">
              <a:extLst>
                <a:ext uri="{63B3BB69-23CF-44E3-9099-C40C66FF867C}">
                  <a14:compatExt spid="_x0000_s26633"/>
                </a:ext>
                <a:ext uri="{FF2B5EF4-FFF2-40B4-BE49-F238E27FC236}">
                  <a16:creationId xmlns:a16="http://schemas.microsoft.com/office/drawing/2014/main" id="{00000000-0008-0000-0B00-00000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217</xdr:row>
          <xdr:rowOff>114300</xdr:rowOff>
        </xdr:from>
        <xdr:to>
          <xdr:col>3</xdr:col>
          <xdr:colOff>171450</xdr:colOff>
          <xdr:row>219</xdr:row>
          <xdr:rowOff>76200</xdr:rowOff>
        </xdr:to>
        <xdr:sp macro="" textlink="">
          <xdr:nvSpPr>
            <xdr:cNvPr id="26634" name="Figura 152" hidden="1">
              <a:extLst>
                <a:ext uri="{63B3BB69-23CF-44E3-9099-C40C66FF867C}">
                  <a14:compatExt spid="_x0000_s26634"/>
                </a:ext>
                <a:ext uri="{FF2B5EF4-FFF2-40B4-BE49-F238E27FC236}">
                  <a16:creationId xmlns:a16="http://schemas.microsoft.com/office/drawing/2014/main" id="{00000000-0008-0000-0B00-00000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215</xdr:row>
          <xdr:rowOff>123825</xdr:rowOff>
        </xdr:from>
        <xdr:to>
          <xdr:col>3</xdr:col>
          <xdr:colOff>285750</xdr:colOff>
          <xdr:row>217</xdr:row>
          <xdr:rowOff>9525</xdr:rowOff>
        </xdr:to>
        <xdr:sp macro="" textlink="">
          <xdr:nvSpPr>
            <xdr:cNvPr id="26635" name="Figura 153" hidden="1">
              <a:extLst>
                <a:ext uri="{63B3BB69-23CF-44E3-9099-C40C66FF867C}">
                  <a14:compatExt spid="_x0000_s26635"/>
                </a:ext>
                <a:ext uri="{FF2B5EF4-FFF2-40B4-BE49-F238E27FC236}">
                  <a16:creationId xmlns:a16="http://schemas.microsoft.com/office/drawing/2014/main" id="{00000000-0008-0000-0B00-00000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215</xdr:row>
          <xdr:rowOff>114300</xdr:rowOff>
        </xdr:from>
        <xdr:to>
          <xdr:col>7</xdr:col>
          <xdr:colOff>104775</xdr:colOff>
          <xdr:row>217</xdr:row>
          <xdr:rowOff>114300</xdr:rowOff>
        </xdr:to>
        <xdr:sp macro="" textlink="">
          <xdr:nvSpPr>
            <xdr:cNvPr id="26636" name="Figura 154" hidden="1">
              <a:extLst>
                <a:ext uri="{63B3BB69-23CF-44E3-9099-C40C66FF867C}">
                  <a14:compatExt spid="_x0000_s26636"/>
                </a:ext>
                <a:ext uri="{FF2B5EF4-FFF2-40B4-BE49-F238E27FC236}">
                  <a16:creationId xmlns:a16="http://schemas.microsoft.com/office/drawing/2014/main" id="{00000000-0008-0000-0B00-00000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218</xdr:row>
          <xdr:rowOff>0</xdr:rowOff>
        </xdr:from>
        <xdr:to>
          <xdr:col>5</xdr:col>
          <xdr:colOff>238125</xdr:colOff>
          <xdr:row>219</xdr:row>
          <xdr:rowOff>0</xdr:rowOff>
        </xdr:to>
        <xdr:sp macro="" textlink="">
          <xdr:nvSpPr>
            <xdr:cNvPr id="26637" name="Figura 184" hidden="1">
              <a:extLst>
                <a:ext uri="{63B3BB69-23CF-44E3-9099-C40C66FF867C}">
                  <a14:compatExt spid="_x0000_s26637"/>
                </a:ext>
                <a:ext uri="{FF2B5EF4-FFF2-40B4-BE49-F238E27FC236}">
                  <a16:creationId xmlns:a16="http://schemas.microsoft.com/office/drawing/2014/main" id="{00000000-0008-0000-0B00-00000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457200</xdr:colOff>
          <xdr:row>227</xdr:row>
          <xdr:rowOff>9525</xdr:rowOff>
        </xdr:from>
        <xdr:to>
          <xdr:col>2</xdr:col>
          <xdr:colOff>647700</xdr:colOff>
          <xdr:row>228</xdr:row>
          <xdr:rowOff>9525</xdr:rowOff>
        </xdr:to>
        <xdr:sp macro="" textlink="">
          <xdr:nvSpPr>
            <xdr:cNvPr id="26638" name="Figura 186" hidden="1">
              <a:extLst>
                <a:ext uri="{63B3BB69-23CF-44E3-9099-C40C66FF867C}">
                  <a14:compatExt spid="_x0000_s26638"/>
                </a:ext>
                <a:ext uri="{FF2B5EF4-FFF2-40B4-BE49-F238E27FC236}">
                  <a16:creationId xmlns:a16="http://schemas.microsoft.com/office/drawing/2014/main" id="{00000000-0008-0000-0B00-00000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241</xdr:row>
          <xdr:rowOff>57150</xdr:rowOff>
        </xdr:from>
        <xdr:to>
          <xdr:col>3</xdr:col>
          <xdr:colOff>133350</xdr:colOff>
          <xdr:row>242</xdr:row>
          <xdr:rowOff>57150</xdr:rowOff>
        </xdr:to>
        <xdr:sp macro="" textlink="">
          <xdr:nvSpPr>
            <xdr:cNvPr id="26639" name="Figura 187" hidden="1">
              <a:extLst>
                <a:ext uri="{63B3BB69-23CF-44E3-9099-C40C66FF867C}">
                  <a14:compatExt spid="_x0000_s26639"/>
                </a:ext>
                <a:ext uri="{FF2B5EF4-FFF2-40B4-BE49-F238E27FC236}">
                  <a16:creationId xmlns:a16="http://schemas.microsoft.com/office/drawing/2014/main" id="{00000000-0008-0000-0B00-00000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262</xdr:row>
          <xdr:rowOff>47625</xdr:rowOff>
        </xdr:from>
        <xdr:to>
          <xdr:col>2</xdr:col>
          <xdr:colOff>762000</xdr:colOff>
          <xdr:row>263</xdr:row>
          <xdr:rowOff>47625</xdr:rowOff>
        </xdr:to>
        <xdr:sp macro="" textlink="">
          <xdr:nvSpPr>
            <xdr:cNvPr id="26640" name="Figura 188" hidden="1">
              <a:extLst>
                <a:ext uri="{63B3BB69-23CF-44E3-9099-C40C66FF867C}">
                  <a14:compatExt spid="_x0000_s26640"/>
                </a:ext>
                <a:ext uri="{FF2B5EF4-FFF2-40B4-BE49-F238E27FC236}">
                  <a16:creationId xmlns:a16="http://schemas.microsoft.com/office/drawing/2014/main" id="{00000000-0008-0000-0B00-00001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106</xdr:row>
          <xdr:rowOff>0</xdr:rowOff>
        </xdr:from>
        <xdr:to>
          <xdr:col>4</xdr:col>
          <xdr:colOff>685800</xdr:colOff>
          <xdr:row>108</xdr:row>
          <xdr:rowOff>0</xdr:rowOff>
        </xdr:to>
        <xdr:sp macro="" textlink="">
          <xdr:nvSpPr>
            <xdr:cNvPr id="26641" name="Figura 198" hidden="1">
              <a:extLst>
                <a:ext uri="{63B3BB69-23CF-44E3-9099-C40C66FF867C}">
                  <a14:compatExt spid="_x0000_s26641"/>
                </a:ext>
                <a:ext uri="{FF2B5EF4-FFF2-40B4-BE49-F238E27FC236}">
                  <a16:creationId xmlns:a16="http://schemas.microsoft.com/office/drawing/2014/main" id="{00000000-0008-0000-0B00-00001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109</xdr:row>
          <xdr:rowOff>0</xdr:rowOff>
        </xdr:from>
        <xdr:to>
          <xdr:col>4</xdr:col>
          <xdr:colOff>333375</xdr:colOff>
          <xdr:row>111</xdr:row>
          <xdr:rowOff>9525</xdr:rowOff>
        </xdr:to>
        <xdr:sp macro="" textlink="">
          <xdr:nvSpPr>
            <xdr:cNvPr id="26642" name="Figura 199" hidden="1">
              <a:extLst>
                <a:ext uri="{63B3BB69-23CF-44E3-9099-C40C66FF867C}">
                  <a14:compatExt spid="_x0000_s26642"/>
                </a:ext>
                <a:ext uri="{FF2B5EF4-FFF2-40B4-BE49-F238E27FC236}">
                  <a16:creationId xmlns:a16="http://schemas.microsoft.com/office/drawing/2014/main" id="{00000000-0008-0000-0B00-00001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112</xdr:row>
          <xdr:rowOff>0</xdr:rowOff>
        </xdr:from>
        <xdr:to>
          <xdr:col>2</xdr:col>
          <xdr:colOff>66675</xdr:colOff>
          <xdr:row>113</xdr:row>
          <xdr:rowOff>180975</xdr:rowOff>
        </xdr:to>
        <xdr:sp macro="" textlink="">
          <xdr:nvSpPr>
            <xdr:cNvPr id="26643" name="Figura 200" hidden="1">
              <a:extLst>
                <a:ext uri="{63B3BB69-23CF-44E3-9099-C40C66FF867C}">
                  <a14:compatExt spid="_x0000_s26643"/>
                </a:ext>
                <a:ext uri="{FF2B5EF4-FFF2-40B4-BE49-F238E27FC236}">
                  <a16:creationId xmlns:a16="http://schemas.microsoft.com/office/drawing/2014/main" id="{00000000-0008-0000-0B00-00001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178</xdr:row>
          <xdr:rowOff>28575</xdr:rowOff>
        </xdr:from>
        <xdr:to>
          <xdr:col>2</xdr:col>
          <xdr:colOff>180975</xdr:colOff>
          <xdr:row>179</xdr:row>
          <xdr:rowOff>38100</xdr:rowOff>
        </xdr:to>
        <xdr:sp macro="" textlink="">
          <xdr:nvSpPr>
            <xdr:cNvPr id="26644" name="Figura 270" hidden="1">
              <a:extLst>
                <a:ext uri="{63B3BB69-23CF-44E3-9099-C40C66FF867C}">
                  <a14:compatExt spid="_x0000_s26644"/>
                </a:ext>
                <a:ext uri="{FF2B5EF4-FFF2-40B4-BE49-F238E27FC236}">
                  <a16:creationId xmlns:a16="http://schemas.microsoft.com/office/drawing/2014/main" id="{00000000-0008-0000-0B00-00001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412</xdr:row>
          <xdr:rowOff>142875</xdr:rowOff>
        </xdr:from>
        <xdr:to>
          <xdr:col>7</xdr:col>
          <xdr:colOff>266700</xdr:colOff>
          <xdr:row>414</xdr:row>
          <xdr:rowOff>180975</xdr:rowOff>
        </xdr:to>
        <xdr:sp macro="" textlink="">
          <xdr:nvSpPr>
            <xdr:cNvPr id="26645" name="Figura 303" hidden="1">
              <a:extLst>
                <a:ext uri="{63B3BB69-23CF-44E3-9099-C40C66FF867C}">
                  <a14:compatExt spid="_x0000_s26645"/>
                </a:ext>
                <a:ext uri="{FF2B5EF4-FFF2-40B4-BE49-F238E27FC236}">
                  <a16:creationId xmlns:a16="http://schemas.microsoft.com/office/drawing/2014/main" id="{00000000-0008-0000-0B00-00001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143</xdr:row>
          <xdr:rowOff>47625</xdr:rowOff>
        </xdr:from>
        <xdr:to>
          <xdr:col>4</xdr:col>
          <xdr:colOff>104775</xdr:colOff>
          <xdr:row>144</xdr:row>
          <xdr:rowOff>19050</xdr:rowOff>
        </xdr:to>
        <xdr:sp macro="" textlink="">
          <xdr:nvSpPr>
            <xdr:cNvPr id="26646" name="Figura 312" hidden="1">
              <a:extLst>
                <a:ext uri="{63B3BB69-23CF-44E3-9099-C40C66FF867C}">
                  <a14:compatExt spid="_x0000_s26646"/>
                </a:ext>
                <a:ext uri="{FF2B5EF4-FFF2-40B4-BE49-F238E27FC236}">
                  <a16:creationId xmlns:a16="http://schemas.microsoft.com/office/drawing/2014/main" id="{00000000-0008-0000-0B00-00001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147</xdr:row>
          <xdr:rowOff>38100</xdr:rowOff>
        </xdr:from>
        <xdr:to>
          <xdr:col>4</xdr:col>
          <xdr:colOff>704850</xdr:colOff>
          <xdr:row>148</xdr:row>
          <xdr:rowOff>9525</xdr:rowOff>
        </xdr:to>
        <xdr:sp macro="" textlink="">
          <xdr:nvSpPr>
            <xdr:cNvPr id="26647" name="Figura 313" hidden="1">
              <a:extLst>
                <a:ext uri="{63B3BB69-23CF-44E3-9099-C40C66FF867C}">
                  <a14:compatExt spid="_x0000_s26647"/>
                </a:ext>
                <a:ext uri="{FF2B5EF4-FFF2-40B4-BE49-F238E27FC236}">
                  <a16:creationId xmlns:a16="http://schemas.microsoft.com/office/drawing/2014/main" id="{00000000-0008-0000-0B00-00001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752475</xdr:colOff>
          <xdr:row>148</xdr:row>
          <xdr:rowOff>114300</xdr:rowOff>
        </xdr:from>
        <xdr:to>
          <xdr:col>3</xdr:col>
          <xdr:colOff>666750</xdr:colOff>
          <xdr:row>150</xdr:row>
          <xdr:rowOff>85725</xdr:rowOff>
        </xdr:to>
        <xdr:sp macro="" textlink="">
          <xdr:nvSpPr>
            <xdr:cNvPr id="26648" name="Figura 314" hidden="1">
              <a:extLst>
                <a:ext uri="{63B3BB69-23CF-44E3-9099-C40C66FF867C}">
                  <a14:compatExt spid="_x0000_s26648"/>
                </a:ext>
                <a:ext uri="{FF2B5EF4-FFF2-40B4-BE49-F238E27FC236}">
                  <a16:creationId xmlns:a16="http://schemas.microsoft.com/office/drawing/2014/main" id="{00000000-0008-0000-0B00-00001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151</xdr:row>
          <xdr:rowOff>28575</xdr:rowOff>
        </xdr:from>
        <xdr:to>
          <xdr:col>3</xdr:col>
          <xdr:colOff>66675</xdr:colOff>
          <xdr:row>152</xdr:row>
          <xdr:rowOff>0</xdr:rowOff>
        </xdr:to>
        <xdr:sp macro="" textlink="">
          <xdr:nvSpPr>
            <xdr:cNvPr id="26649" name="Figura 315" hidden="1">
              <a:extLst>
                <a:ext uri="{63B3BB69-23CF-44E3-9099-C40C66FF867C}">
                  <a14:compatExt spid="_x0000_s26649"/>
                </a:ext>
                <a:ext uri="{FF2B5EF4-FFF2-40B4-BE49-F238E27FC236}">
                  <a16:creationId xmlns:a16="http://schemas.microsoft.com/office/drawing/2014/main" id="{00000000-0008-0000-0B00-00001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122</xdr:row>
          <xdr:rowOff>38100</xdr:rowOff>
        </xdr:from>
        <xdr:to>
          <xdr:col>4</xdr:col>
          <xdr:colOff>523875</xdr:colOff>
          <xdr:row>123</xdr:row>
          <xdr:rowOff>9525</xdr:rowOff>
        </xdr:to>
        <xdr:sp macro="" textlink="">
          <xdr:nvSpPr>
            <xdr:cNvPr id="26650" name="Figura 316" hidden="1">
              <a:extLst>
                <a:ext uri="{63B3BB69-23CF-44E3-9099-C40C66FF867C}">
                  <a14:compatExt spid="_x0000_s26650"/>
                </a:ext>
                <a:ext uri="{FF2B5EF4-FFF2-40B4-BE49-F238E27FC236}">
                  <a16:creationId xmlns:a16="http://schemas.microsoft.com/office/drawing/2014/main" id="{00000000-0008-0000-0B00-00001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771525</xdr:colOff>
          <xdr:row>393</xdr:row>
          <xdr:rowOff>9525</xdr:rowOff>
        </xdr:from>
        <xdr:to>
          <xdr:col>4</xdr:col>
          <xdr:colOff>457200</xdr:colOff>
          <xdr:row>394</xdr:row>
          <xdr:rowOff>28575</xdr:rowOff>
        </xdr:to>
        <xdr:sp macro="" textlink="">
          <xdr:nvSpPr>
            <xdr:cNvPr id="26651" name="Figura 317" hidden="1">
              <a:extLst>
                <a:ext uri="{63B3BB69-23CF-44E3-9099-C40C66FF867C}">
                  <a14:compatExt spid="_x0000_s26651"/>
                </a:ext>
                <a:ext uri="{FF2B5EF4-FFF2-40B4-BE49-F238E27FC236}">
                  <a16:creationId xmlns:a16="http://schemas.microsoft.com/office/drawing/2014/main" id="{00000000-0008-0000-0B00-00001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231</xdr:row>
          <xdr:rowOff>9525</xdr:rowOff>
        </xdr:from>
        <xdr:to>
          <xdr:col>5</xdr:col>
          <xdr:colOff>66675</xdr:colOff>
          <xdr:row>232</xdr:row>
          <xdr:rowOff>9525</xdr:rowOff>
        </xdr:to>
        <xdr:sp macro="" textlink="">
          <xdr:nvSpPr>
            <xdr:cNvPr id="26652" name="Figura 318" hidden="1">
              <a:extLst>
                <a:ext uri="{63B3BB69-23CF-44E3-9099-C40C66FF867C}">
                  <a14:compatExt spid="_x0000_s26652"/>
                </a:ext>
                <a:ext uri="{FF2B5EF4-FFF2-40B4-BE49-F238E27FC236}">
                  <a16:creationId xmlns:a16="http://schemas.microsoft.com/office/drawing/2014/main" id="{00000000-0008-0000-0B00-00001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</xdr:colOff>
          <xdr:row>244</xdr:row>
          <xdr:rowOff>133350</xdr:rowOff>
        </xdr:from>
        <xdr:to>
          <xdr:col>3</xdr:col>
          <xdr:colOff>733425</xdr:colOff>
          <xdr:row>246</xdr:row>
          <xdr:rowOff>123825</xdr:rowOff>
        </xdr:to>
        <xdr:sp macro="" textlink="">
          <xdr:nvSpPr>
            <xdr:cNvPr id="26653" name="Figura 320" hidden="1">
              <a:extLst>
                <a:ext uri="{63B3BB69-23CF-44E3-9099-C40C66FF867C}">
                  <a14:compatExt spid="_x0000_s26653"/>
                </a:ext>
                <a:ext uri="{FF2B5EF4-FFF2-40B4-BE49-F238E27FC236}">
                  <a16:creationId xmlns:a16="http://schemas.microsoft.com/office/drawing/2014/main" id="{00000000-0008-0000-0B00-00001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249</xdr:row>
          <xdr:rowOff>180975</xdr:rowOff>
        </xdr:from>
        <xdr:to>
          <xdr:col>5</xdr:col>
          <xdr:colOff>371475</xdr:colOff>
          <xdr:row>251</xdr:row>
          <xdr:rowOff>0</xdr:rowOff>
        </xdr:to>
        <xdr:sp macro="" textlink="">
          <xdr:nvSpPr>
            <xdr:cNvPr id="26654" name="Figura 321" hidden="1">
              <a:extLst>
                <a:ext uri="{63B3BB69-23CF-44E3-9099-C40C66FF867C}">
                  <a14:compatExt spid="_x0000_s26654"/>
                </a:ext>
                <a:ext uri="{FF2B5EF4-FFF2-40B4-BE49-F238E27FC236}">
                  <a16:creationId xmlns:a16="http://schemas.microsoft.com/office/drawing/2014/main" id="{00000000-0008-0000-0B00-00001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752475</xdr:colOff>
          <xdr:row>253</xdr:row>
          <xdr:rowOff>9525</xdr:rowOff>
        </xdr:from>
        <xdr:to>
          <xdr:col>4</xdr:col>
          <xdr:colOff>742950</xdr:colOff>
          <xdr:row>254</xdr:row>
          <xdr:rowOff>19050</xdr:rowOff>
        </xdr:to>
        <xdr:sp macro="" textlink="">
          <xdr:nvSpPr>
            <xdr:cNvPr id="26655" name="Figura 322" hidden="1">
              <a:extLst>
                <a:ext uri="{63B3BB69-23CF-44E3-9099-C40C66FF867C}">
                  <a14:compatExt spid="_x0000_s26655"/>
                </a:ext>
                <a:ext uri="{FF2B5EF4-FFF2-40B4-BE49-F238E27FC236}">
                  <a16:creationId xmlns:a16="http://schemas.microsoft.com/office/drawing/2014/main" id="{00000000-0008-0000-0B00-00001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742950</xdr:colOff>
          <xdr:row>254</xdr:row>
          <xdr:rowOff>180975</xdr:rowOff>
        </xdr:from>
        <xdr:to>
          <xdr:col>4</xdr:col>
          <xdr:colOff>485775</xdr:colOff>
          <xdr:row>255</xdr:row>
          <xdr:rowOff>180975</xdr:rowOff>
        </xdr:to>
        <xdr:sp macro="" textlink="">
          <xdr:nvSpPr>
            <xdr:cNvPr id="26656" name="Figura 323" hidden="1">
              <a:extLst>
                <a:ext uri="{63B3BB69-23CF-44E3-9099-C40C66FF867C}">
                  <a14:compatExt spid="_x0000_s26656"/>
                </a:ext>
                <a:ext uri="{FF2B5EF4-FFF2-40B4-BE49-F238E27FC236}">
                  <a16:creationId xmlns:a16="http://schemas.microsoft.com/office/drawing/2014/main" id="{00000000-0008-0000-0B00-00002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</xdr:colOff>
          <xdr:row>265</xdr:row>
          <xdr:rowOff>133350</xdr:rowOff>
        </xdr:from>
        <xdr:to>
          <xdr:col>3</xdr:col>
          <xdr:colOff>733425</xdr:colOff>
          <xdr:row>267</xdr:row>
          <xdr:rowOff>123825</xdr:rowOff>
        </xdr:to>
        <xdr:sp macro="" textlink="">
          <xdr:nvSpPr>
            <xdr:cNvPr id="26657" name="Figura 332" hidden="1">
              <a:extLst>
                <a:ext uri="{63B3BB69-23CF-44E3-9099-C40C66FF867C}">
                  <a14:compatExt spid="_x0000_s26657"/>
                </a:ext>
                <a:ext uri="{FF2B5EF4-FFF2-40B4-BE49-F238E27FC236}">
                  <a16:creationId xmlns:a16="http://schemas.microsoft.com/office/drawing/2014/main" id="{00000000-0008-0000-0B00-00002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270</xdr:row>
          <xdr:rowOff>180975</xdr:rowOff>
        </xdr:from>
        <xdr:to>
          <xdr:col>6</xdr:col>
          <xdr:colOff>171450</xdr:colOff>
          <xdr:row>272</xdr:row>
          <xdr:rowOff>19050</xdr:rowOff>
        </xdr:to>
        <xdr:sp macro="" textlink="">
          <xdr:nvSpPr>
            <xdr:cNvPr id="26658" name="Figura 333" hidden="1">
              <a:extLst>
                <a:ext uri="{63B3BB69-23CF-44E3-9099-C40C66FF867C}">
                  <a14:compatExt spid="_x0000_s26658"/>
                </a:ext>
                <a:ext uri="{FF2B5EF4-FFF2-40B4-BE49-F238E27FC236}">
                  <a16:creationId xmlns:a16="http://schemas.microsoft.com/office/drawing/2014/main" id="{00000000-0008-0000-0B00-00002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274</xdr:row>
          <xdr:rowOff>19050</xdr:rowOff>
        </xdr:from>
        <xdr:to>
          <xdr:col>4</xdr:col>
          <xdr:colOff>428625</xdr:colOff>
          <xdr:row>275</xdr:row>
          <xdr:rowOff>19050</xdr:rowOff>
        </xdr:to>
        <xdr:sp macro="" textlink="">
          <xdr:nvSpPr>
            <xdr:cNvPr id="26659" name="Figura 334" hidden="1">
              <a:extLst>
                <a:ext uri="{63B3BB69-23CF-44E3-9099-C40C66FF867C}">
                  <a14:compatExt spid="_x0000_s26659"/>
                </a:ext>
                <a:ext uri="{FF2B5EF4-FFF2-40B4-BE49-F238E27FC236}">
                  <a16:creationId xmlns:a16="http://schemas.microsoft.com/office/drawing/2014/main" id="{00000000-0008-0000-0B00-00002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275</xdr:row>
          <xdr:rowOff>180975</xdr:rowOff>
        </xdr:from>
        <xdr:to>
          <xdr:col>4</xdr:col>
          <xdr:colOff>457200</xdr:colOff>
          <xdr:row>276</xdr:row>
          <xdr:rowOff>180975</xdr:rowOff>
        </xdr:to>
        <xdr:sp macro="" textlink="">
          <xdr:nvSpPr>
            <xdr:cNvPr id="26660" name="Figura 335" hidden="1">
              <a:extLst>
                <a:ext uri="{63B3BB69-23CF-44E3-9099-C40C66FF867C}">
                  <a14:compatExt spid="_x0000_s26660"/>
                </a:ext>
                <a:ext uri="{FF2B5EF4-FFF2-40B4-BE49-F238E27FC236}">
                  <a16:creationId xmlns:a16="http://schemas.microsoft.com/office/drawing/2014/main" id="{00000000-0008-0000-0B00-00002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306</xdr:row>
          <xdr:rowOff>19050</xdr:rowOff>
        </xdr:from>
        <xdr:to>
          <xdr:col>3</xdr:col>
          <xdr:colOff>266700</xdr:colOff>
          <xdr:row>307</xdr:row>
          <xdr:rowOff>47625</xdr:rowOff>
        </xdr:to>
        <xdr:sp macro="" textlink="">
          <xdr:nvSpPr>
            <xdr:cNvPr id="26661" name="Figura 340" hidden="1">
              <a:extLst>
                <a:ext uri="{63B3BB69-23CF-44E3-9099-C40C66FF867C}">
                  <a14:compatExt spid="_x0000_s26661"/>
                </a:ext>
                <a:ext uri="{FF2B5EF4-FFF2-40B4-BE49-F238E27FC236}">
                  <a16:creationId xmlns:a16="http://schemas.microsoft.com/office/drawing/2014/main" id="{00000000-0008-0000-0B00-00002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288</xdr:row>
          <xdr:rowOff>114300</xdr:rowOff>
        </xdr:from>
        <xdr:to>
          <xdr:col>3</xdr:col>
          <xdr:colOff>666750</xdr:colOff>
          <xdr:row>290</xdr:row>
          <xdr:rowOff>104775</xdr:rowOff>
        </xdr:to>
        <xdr:sp macro="" textlink="">
          <xdr:nvSpPr>
            <xdr:cNvPr id="26662" name="Figura 341" hidden="1">
              <a:extLst>
                <a:ext uri="{63B3BB69-23CF-44E3-9099-C40C66FF867C}">
                  <a14:compatExt spid="_x0000_s26662"/>
                </a:ext>
                <a:ext uri="{FF2B5EF4-FFF2-40B4-BE49-F238E27FC236}">
                  <a16:creationId xmlns:a16="http://schemas.microsoft.com/office/drawing/2014/main" id="{00000000-0008-0000-0B00-00002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293</xdr:row>
          <xdr:rowOff>180975</xdr:rowOff>
        </xdr:from>
        <xdr:to>
          <xdr:col>5</xdr:col>
          <xdr:colOff>114300</xdr:colOff>
          <xdr:row>295</xdr:row>
          <xdr:rowOff>19050</xdr:rowOff>
        </xdr:to>
        <xdr:sp macro="" textlink="">
          <xdr:nvSpPr>
            <xdr:cNvPr id="26663" name="Figura 342" hidden="1">
              <a:extLst>
                <a:ext uri="{63B3BB69-23CF-44E3-9099-C40C66FF867C}">
                  <a14:compatExt spid="_x0000_s26663"/>
                </a:ext>
                <a:ext uri="{FF2B5EF4-FFF2-40B4-BE49-F238E27FC236}">
                  <a16:creationId xmlns:a16="http://schemas.microsoft.com/office/drawing/2014/main" id="{00000000-0008-0000-0B00-00002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297</xdr:row>
          <xdr:rowOff>19050</xdr:rowOff>
        </xdr:from>
        <xdr:to>
          <xdr:col>5</xdr:col>
          <xdr:colOff>114300</xdr:colOff>
          <xdr:row>298</xdr:row>
          <xdr:rowOff>66675</xdr:rowOff>
        </xdr:to>
        <xdr:sp macro="" textlink="">
          <xdr:nvSpPr>
            <xdr:cNvPr id="26664" name="Figura 343" hidden="1">
              <a:extLst>
                <a:ext uri="{63B3BB69-23CF-44E3-9099-C40C66FF867C}">
                  <a14:compatExt spid="_x0000_s26664"/>
                </a:ext>
                <a:ext uri="{FF2B5EF4-FFF2-40B4-BE49-F238E27FC236}">
                  <a16:creationId xmlns:a16="http://schemas.microsoft.com/office/drawing/2014/main" id="{00000000-0008-0000-0B00-00002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298</xdr:row>
          <xdr:rowOff>180975</xdr:rowOff>
        </xdr:from>
        <xdr:to>
          <xdr:col>4</xdr:col>
          <xdr:colOff>523875</xdr:colOff>
          <xdr:row>299</xdr:row>
          <xdr:rowOff>180975</xdr:rowOff>
        </xdr:to>
        <xdr:sp macro="" textlink="">
          <xdr:nvSpPr>
            <xdr:cNvPr id="26665" name="Figura 344" hidden="1">
              <a:extLst>
                <a:ext uri="{63B3BB69-23CF-44E3-9099-C40C66FF867C}">
                  <a14:compatExt spid="_x0000_s26665"/>
                </a:ext>
                <a:ext uri="{FF2B5EF4-FFF2-40B4-BE49-F238E27FC236}">
                  <a16:creationId xmlns:a16="http://schemas.microsoft.com/office/drawing/2014/main" id="{00000000-0008-0000-0B00-00002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350</xdr:row>
          <xdr:rowOff>114300</xdr:rowOff>
        </xdr:from>
        <xdr:to>
          <xdr:col>3</xdr:col>
          <xdr:colOff>666750</xdr:colOff>
          <xdr:row>352</xdr:row>
          <xdr:rowOff>104775</xdr:rowOff>
        </xdr:to>
        <xdr:sp macro="" textlink="">
          <xdr:nvSpPr>
            <xdr:cNvPr id="26666" name="Figura 345" hidden="1">
              <a:extLst>
                <a:ext uri="{63B3BB69-23CF-44E3-9099-C40C66FF867C}">
                  <a14:compatExt spid="_x0000_s26666"/>
                </a:ext>
                <a:ext uri="{FF2B5EF4-FFF2-40B4-BE49-F238E27FC236}">
                  <a16:creationId xmlns:a16="http://schemas.microsoft.com/office/drawing/2014/main" id="{00000000-0008-0000-0B00-00002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355</xdr:row>
          <xdr:rowOff>180975</xdr:rowOff>
        </xdr:from>
        <xdr:to>
          <xdr:col>5</xdr:col>
          <xdr:colOff>209550</xdr:colOff>
          <xdr:row>357</xdr:row>
          <xdr:rowOff>19050</xdr:rowOff>
        </xdr:to>
        <xdr:sp macro="" textlink="">
          <xdr:nvSpPr>
            <xdr:cNvPr id="26667" name="Figura 346" hidden="1">
              <a:extLst>
                <a:ext uri="{63B3BB69-23CF-44E3-9099-C40C66FF867C}">
                  <a14:compatExt spid="_x0000_s26667"/>
                </a:ext>
                <a:ext uri="{FF2B5EF4-FFF2-40B4-BE49-F238E27FC236}">
                  <a16:creationId xmlns:a16="http://schemas.microsoft.com/office/drawing/2014/main" id="{00000000-0008-0000-0B00-00002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359</xdr:row>
          <xdr:rowOff>38100</xdr:rowOff>
        </xdr:from>
        <xdr:to>
          <xdr:col>4</xdr:col>
          <xdr:colOff>457200</xdr:colOff>
          <xdr:row>360</xdr:row>
          <xdr:rowOff>38100</xdr:rowOff>
        </xdr:to>
        <xdr:sp macro="" textlink="">
          <xdr:nvSpPr>
            <xdr:cNvPr id="26668" name="Figura 347" hidden="1">
              <a:extLst>
                <a:ext uri="{63B3BB69-23CF-44E3-9099-C40C66FF867C}">
                  <a14:compatExt spid="_x0000_s26668"/>
                </a:ext>
                <a:ext uri="{FF2B5EF4-FFF2-40B4-BE49-F238E27FC236}">
                  <a16:creationId xmlns:a16="http://schemas.microsoft.com/office/drawing/2014/main" id="{00000000-0008-0000-0B00-00002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360</xdr:row>
          <xdr:rowOff>180975</xdr:rowOff>
        </xdr:from>
        <xdr:to>
          <xdr:col>4</xdr:col>
          <xdr:colOff>466725</xdr:colOff>
          <xdr:row>361</xdr:row>
          <xdr:rowOff>180975</xdr:rowOff>
        </xdr:to>
        <xdr:sp macro="" textlink="">
          <xdr:nvSpPr>
            <xdr:cNvPr id="26669" name="Figura 348" hidden="1">
              <a:extLst>
                <a:ext uri="{63B3BB69-23CF-44E3-9099-C40C66FF867C}">
                  <a14:compatExt spid="_x0000_s26669"/>
                </a:ext>
                <a:ext uri="{FF2B5EF4-FFF2-40B4-BE49-F238E27FC236}">
                  <a16:creationId xmlns:a16="http://schemas.microsoft.com/office/drawing/2014/main" id="{00000000-0008-0000-0B00-00002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313</xdr:row>
          <xdr:rowOff>9525</xdr:rowOff>
        </xdr:from>
        <xdr:to>
          <xdr:col>3</xdr:col>
          <xdr:colOff>219075</xdr:colOff>
          <xdr:row>314</xdr:row>
          <xdr:rowOff>9525</xdr:rowOff>
        </xdr:to>
        <xdr:sp macro="" textlink="">
          <xdr:nvSpPr>
            <xdr:cNvPr id="26670" name="Figura 350" hidden="1">
              <a:extLst>
                <a:ext uri="{63B3BB69-23CF-44E3-9099-C40C66FF867C}">
                  <a14:compatExt spid="_x0000_s26670"/>
                </a:ext>
                <a:ext uri="{FF2B5EF4-FFF2-40B4-BE49-F238E27FC236}">
                  <a16:creationId xmlns:a16="http://schemas.microsoft.com/office/drawing/2014/main" id="{00000000-0008-0000-0B00-00002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284</xdr:row>
          <xdr:rowOff>38100</xdr:rowOff>
        </xdr:from>
        <xdr:to>
          <xdr:col>4</xdr:col>
          <xdr:colOff>95250</xdr:colOff>
          <xdr:row>285</xdr:row>
          <xdr:rowOff>47625</xdr:rowOff>
        </xdr:to>
        <xdr:sp macro="" textlink="">
          <xdr:nvSpPr>
            <xdr:cNvPr id="26671" name="Figura 351" hidden="1">
              <a:extLst>
                <a:ext uri="{63B3BB69-23CF-44E3-9099-C40C66FF867C}">
                  <a14:compatExt spid="_x0000_s26671"/>
                </a:ext>
                <a:ext uri="{FF2B5EF4-FFF2-40B4-BE49-F238E27FC236}">
                  <a16:creationId xmlns:a16="http://schemas.microsoft.com/office/drawing/2014/main" id="{00000000-0008-0000-0B00-00002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97</xdr:row>
          <xdr:rowOff>19050</xdr:rowOff>
        </xdr:from>
        <xdr:to>
          <xdr:col>3</xdr:col>
          <xdr:colOff>123825</xdr:colOff>
          <xdr:row>98</xdr:row>
          <xdr:rowOff>28575</xdr:rowOff>
        </xdr:to>
        <xdr:sp macro="" textlink="">
          <xdr:nvSpPr>
            <xdr:cNvPr id="26672" name="Figura 354" hidden="1">
              <a:extLst>
                <a:ext uri="{63B3BB69-23CF-44E3-9099-C40C66FF867C}">
                  <a14:compatExt spid="_x0000_s26672"/>
                </a:ext>
                <a:ext uri="{FF2B5EF4-FFF2-40B4-BE49-F238E27FC236}">
                  <a16:creationId xmlns:a16="http://schemas.microsoft.com/office/drawing/2014/main" id="{00000000-0008-0000-0B00-00003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100</xdr:row>
          <xdr:rowOff>114300</xdr:rowOff>
        </xdr:from>
        <xdr:to>
          <xdr:col>2</xdr:col>
          <xdr:colOff>123825</xdr:colOff>
          <xdr:row>102</xdr:row>
          <xdr:rowOff>95250</xdr:rowOff>
        </xdr:to>
        <xdr:sp macro="" textlink="">
          <xdr:nvSpPr>
            <xdr:cNvPr id="26673" name="Figura 355" hidden="1">
              <a:extLst>
                <a:ext uri="{63B3BB69-23CF-44E3-9099-C40C66FF867C}">
                  <a14:compatExt spid="_x0000_s26673"/>
                </a:ext>
                <a:ext uri="{FF2B5EF4-FFF2-40B4-BE49-F238E27FC236}">
                  <a16:creationId xmlns:a16="http://schemas.microsoft.com/office/drawing/2014/main" id="{00000000-0008-0000-0B00-00003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145</xdr:row>
          <xdr:rowOff>28575</xdr:rowOff>
        </xdr:from>
        <xdr:to>
          <xdr:col>5</xdr:col>
          <xdr:colOff>190500</xdr:colOff>
          <xdr:row>145</xdr:row>
          <xdr:rowOff>171450</xdr:rowOff>
        </xdr:to>
        <xdr:sp macro="" textlink="">
          <xdr:nvSpPr>
            <xdr:cNvPr id="26674" name="Figura 359" hidden="1">
              <a:extLst>
                <a:ext uri="{63B3BB69-23CF-44E3-9099-C40C66FF867C}">
                  <a14:compatExt spid="_x0000_s26674"/>
                </a:ext>
                <a:ext uri="{FF2B5EF4-FFF2-40B4-BE49-F238E27FC236}">
                  <a16:creationId xmlns:a16="http://schemas.microsoft.com/office/drawing/2014/main" id="{00000000-0008-0000-0B00-00003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609600</xdr:colOff>
          <xdr:row>149</xdr:row>
          <xdr:rowOff>38100</xdr:rowOff>
        </xdr:from>
        <xdr:to>
          <xdr:col>4</xdr:col>
          <xdr:colOff>171450</xdr:colOff>
          <xdr:row>149</xdr:row>
          <xdr:rowOff>180975</xdr:rowOff>
        </xdr:to>
        <xdr:sp macro="" textlink="">
          <xdr:nvSpPr>
            <xdr:cNvPr id="26675" name="Figura 360" hidden="1">
              <a:extLst>
                <a:ext uri="{63B3BB69-23CF-44E3-9099-C40C66FF867C}">
                  <a14:compatExt spid="_x0000_s26675"/>
                </a:ext>
                <a:ext uri="{FF2B5EF4-FFF2-40B4-BE49-F238E27FC236}">
                  <a16:creationId xmlns:a16="http://schemas.microsoft.com/office/drawing/2014/main" id="{00000000-0008-0000-0B00-00003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609600</xdr:colOff>
          <xdr:row>153</xdr:row>
          <xdr:rowOff>38100</xdr:rowOff>
        </xdr:from>
        <xdr:to>
          <xdr:col>4</xdr:col>
          <xdr:colOff>171450</xdr:colOff>
          <xdr:row>153</xdr:row>
          <xdr:rowOff>180975</xdr:rowOff>
        </xdr:to>
        <xdr:sp macro="" textlink="">
          <xdr:nvSpPr>
            <xdr:cNvPr id="26676" name="Figura 361" hidden="1">
              <a:extLst>
                <a:ext uri="{63B3BB69-23CF-44E3-9099-C40C66FF867C}">
                  <a14:compatExt spid="_x0000_s26676"/>
                </a:ext>
                <a:ext uri="{FF2B5EF4-FFF2-40B4-BE49-F238E27FC236}">
                  <a16:creationId xmlns:a16="http://schemas.microsoft.com/office/drawing/2014/main" id="{00000000-0008-0000-0B00-00003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218</xdr:row>
          <xdr:rowOff>47625</xdr:rowOff>
        </xdr:from>
        <xdr:to>
          <xdr:col>6</xdr:col>
          <xdr:colOff>219075</xdr:colOff>
          <xdr:row>219</xdr:row>
          <xdr:rowOff>0</xdr:rowOff>
        </xdr:to>
        <xdr:sp macro="" textlink="">
          <xdr:nvSpPr>
            <xdr:cNvPr id="26677" name="Figura 362" hidden="1">
              <a:extLst>
                <a:ext uri="{63B3BB69-23CF-44E3-9099-C40C66FF867C}">
                  <a14:compatExt spid="_x0000_s26677"/>
                </a:ext>
                <a:ext uri="{FF2B5EF4-FFF2-40B4-BE49-F238E27FC236}">
                  <a16:creationId xmlns:a16="http://schemas.microsoft.com/office/drawing/2014/main" id="{00000000-0008-0000-0B00-00003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343</xdr:row>
          <xdr:rowOff>133350</xdr:rowOff>
        </xdr:from>
        <xdr:to>
          <xdr:col>5</xdr:col>
          <xdr:colOff>123825</xdr:colOff>
          <xdr:row>345</xdr:row>
          <xdr:rowOff>104775</xdr:rowOff>
        </xdr:to>
        <xdr:sp macro="" textlink="">
          <xdr:nvSpPr>
            <xdr:cNvPr id="26678" name="Figura 378" hidden="1">
              <a:extLst>
                <a:ext uri="{63B3BB69-23CF-44E3-9099-C40C66FF867C}">
                  <a14:compatExt spid="_x0000_s26678"/>
                </a:ext>
                <a:ext uri="{FF2B5EF4-FFF2-40B4-BE49-F238E27FC236}">
                  <a16:creationId xmlns:a16="http://schemas.microsoft.com/office/drawing/2014/main" id="{00000000-0008-0000-0B00-00003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309</xdr:row>
          <xdr:rowOff>0</xdr:rowOff>
        </xdr:from>
        <xdr:to>
          <xdr:col>4</xdr:col>
          <xdr:colOff>276225</xdr:colOff>
          <xdr:row>310</xdr:row>
          <xdr:rowOff>28575</xdr:rowOff>
        </xdr:to>
        <xdr:sp macro="" textlink="">
          <xdr:nvSpPr>
            <xdr:cNvPr id="26679" name="Figura 379" hidden="1">
              <a:extLst>
                <a:ext uri="{63B3BB69-23CF-44E3-9099-C40C66FF867C}">
                  <a14:compatExt spid="_x0000_s26679"/>
                </a:ext>
                <a:ext uri="{FF2B5EF4-FFF2-40B4-BE49-F238E27FC236}">
                  <a16:creationId xmlns:a16="http://schemas.microsoft.com/office/drawing/2014/main" id="{00000000-0008-0000-0B00-00003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209550</xdr:colOff>
          <xdr:row>318</xdr:row>
          <xdr:rowOff>0</xdr:rowOff>
        </xdr:from>
        <xdr:to>
          <xdr:col>4</xdr:col>
          <xdr:colOff>523875</xdr:colOff>
          <xdr:row>319</xdr:row>
          <xdr:rowOff>28575</xdr:rowOff>
        </xdr:to>
        <xdr:sp macro="" textlink="">
          <xdr:nvSpPr>
            <xdr:cNvPr id="26680" name="Figura 391" hidden="1">
              <a:extLst>
                <a:ext uri="{63B3BB69-23CF-44E3-9099-C40C66FF867C}">
                  <a14:compatExt spid="_x0000_s26680"/>
                </a:ext>
                <a:ext uri="{FF2B5EF4-FFF2-40B4-BE49-F238E27FC236}">
                  <a16:creationId xmlns:a16="http://schemas.microsoft.com/office/drawing/2014/main" id="{00000000-0008-0000-0B00-00003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228600</xdr:colOff>
          <xdr:row>321</xdr:row>
          <xdr:rowOff>133350</xdr:rowOff>
        </xdr:from>
        <xdr:to>
          <xdr:col>7</xdr:col>
          <xdr:colOff>266700</xdr:colOff>
          <xdr:row>323</xdr:row>
          <xdr:rowOff>85725</xdr:rowOff>
        </xdr:to>
        <xdr:sp macro="" textlink="">
          <xdr:nvSpPr>
            <xdr:cNvPr id="26681" name="Figura 392" hidden="1">
              <a:extLst>
                <a:ext uri="{63B3BB69-23CF-44E3-9099-C40C66FF867C}">
                  <a14:compatExt spid="_x0000_s26681"/>
                </a:ext>
                <a:ext uri="{FF2B5EF4-FFF2-40B4-BE49-F238E27FC236}">
                  <a16:creationId xmlns:a16="http://schemas.microsoft.com/office/drawing/2014/main" id="{00000000-0008-0000-0B00-00003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326</xdr:row>
          <xdr:rowOff>0</xdr:rowOff>
        </xdr:from>
        <xdr:to>
          <xdr:col>5</xdr:col>
          <xdr:colOff>333375</xdr:colOff>
          <xdr:row>327</xdr:row>
          <xdr:rowOff>47625</xdr:rowOff>
        </xdr:to>
        <xdr:sp macro="" textlink="">
          <xdr:nvSpPr>
            <xdr:cNvPr id="26682" name="Figura 393" hidden="1">
              <a:extLst>
                <a:ext uri="{63B3BB69-23CF-44E3-9099-C40C66FF867C}">
                  <a14:compatExt spid="_x0000_s26682"/>
                </a:ext>
                <a:ext uri="{FF2B5EF4-FFF2-40B4-BE49-F238E27FC236}">
                  <a16:creationId xmlns:a16="http://schemas.microsoft.com/office/drawing/2014/main" id="{00000000-0008-0000-0B00-00003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329</xdr:row>
          <xdr:rowOff>0</xdr:rowOff>
        </xdr:from>
        <xdr:to>
          <xdr:col>5</xdr:col>
          <xdr:colOff>228600</xdr:colOff>
          <xdr:row>330</xdr:row>
          <xdr:rowOff>28575</xdr:rowOff>
        </xdr:to>
        <xdr:sp macro="" textlink="">
          <xdr:nvSpPr>
            <xdr:cNvPr id="26683" name="Figura 394" hidden="1">
              <a:extLst>
                <a:ext uri="{63B3BB69-23CF-44E3-9099-C40C66FF867C}">
                  <a14:compatExt spid="_x0000_s26683"/>
                </a:ext>
                <a:ext uri="{FF2B5EF4-FFF2-40B4-BE49-F238E27FC236}">
                  <a16:creationId xmlns:a16="http://schemas.microsoft.com/office/drawing/2014/main" id="{00000000-0008-0000-0B00-00003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331</xdr:row>
          <xdr:rowOff>0</xdr:rowOff>
        </xdr:from>
        <xdr:to>
          <xdr:col>5</xdr:col>
          <xdr:colOff>371475</xdr:colOff>
          <xdr:row>332</xdr:row>
          <xdr:rowOff>28575</xdr:rowOff>
        </xdr:to>
        <xdr:sp macro="" textlink="">
          <xdr:nvSpPr>
            <xdr:cNvPr id="26684" name="Figura 395" hidden="1">
              <a:extLst>
                <a:ext uri="{63B3BB69-23CF-44E3-9099-C40C66FF867C}">
                  <a14:compatExt spid="_x0000_s26684"/>
                </a:ext>
                <a:ext uri="{FF2B5EF4-FFF2-40B4-BE49-F238E27FC236}">
                  <a16:creationId xmlns:a16="http://schemas.microsoft.com/office/drawing/2014/main" id="{00000000-0008-0000-0B00-00003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333</xdr:row>
          <xdr:rowOff>0</xdr:rowOff>
        </xdr:from>
        <xdr:to>
          <xdr:col>5</xdr:col>
          <xdr:colOff>495300</xdr:colOff>
          <xdr:row>334</xdr:row>
          <xdr:rowOff>9525</xdr:rowOff>
        </xdr:to>
        <xdr:sp macro="" textlink="">
          <xdr:nvSpPr>
            <xdr:cNvPr id="26685" name="Figura 396" hidden="1">
              <a:extLst>
                <a:ext uri="{63B3BB69-23CF-44E3-9099-C40C66FF867C}">
                  <a14:compatExt spid="_x0000_s26685"/>
                </a:ext>
                <a:ext uri="{FF2B5EF4-FFF2-40B4-BE49-F238E27FC236}">
                  <a16:creationId xmlns:a16="http://schemas.microsoft.com/office/drawing/2014/main" id="{00000000-0008-0000-0B00-00003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347</xdr:row>
          <xdr:rowOff>19050</xdr:rowOff>
        </xdr:from>
        <xdr:to>
          <xdr:col>4</xdr:col>
          <xdr:colOff>762000</xdr:colOff>
          <xdr:row>348</xdr:row>
          <xdr:rowOff>66675</xdr:rowOff>
        </xdr:to>
        <xdr:sp macro="" textlink="">
          <xdr:nvSpPr>
            <xdr:cNvPr id="26686" name="Figura 397" hidden="1">
              <a:extLst>
                <a:ext uri="{63B3BB69-23CF-44E3-9099-C40C66FF867C}">
                  <a14:compatExt spid="_x0000_s26686"/>
                </a:ext>
                <a:ext uri="{FF2B5EF4-FFF2-40B4-BE49-F238E27FC236}">
                  <a16:creationId xmlns:a16="http://schemas.microsoft.com/office/drawing/2014/main" id="{00000000-0008-0000-0B00-00003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335</xdr:row>
          <xdr:rowOff>0</xdr:rowOff>
        </xdr:from>
        <xdr:to>
          <xdr:col>6</xdr:col>
          <xdr:colOff>47625</xdr:colOff>
          <xdr:row>336</xdr:row>
          <xdr:rowOff>9525</xdr:rowOff>
        </xdr:to>
        <xdr:sp macro="" textlink="">
          <xdr:nvSpPr>
            <xdr:cNvPr id="26687" name="Figura 398" hidden="1">
              <a:extLst>
                <a:ext uri="{63B3BB69-23CF-44E3-9099-C40C66FF867C}">
                  <a14:compatExt spid="_x0000_s26687"/>
                </a:ext>
                <a:ext uri="{FF2B5EF4-FFF2-40B4-BE49-F238E27FC236}">
                  <a16:creationId xmlns:a16="http://schemas.microsoft.com/office/drawing/2014/main" id="{00000000-0008-0000-0B00-00003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337</xdr:row>
          <xdr:rowOff>0</xdr:rowOff>
        </xdr:from>
        <xdr:to>
          <xdr:col>5</xdr:col>
          <xdr:colOff>704850</xdr:colOff>
          <xdr:row>338</xdr:row>
          <xdr:rowOff>9525</xdr:rowOff>
        </xdr:to>
        <xdr:sp macro="" textlink="">
          <xdr:nvSpPr>
            <xdr:cNvPr id="26688" name="Figura 399" hidden="1">
              <a:extLst>
                <a:ext uri="{63B3BB69-23CF-44E3-9099-C40C66FF867C}">
                  <a14:compatExt spid="_x0000_s26688"/>
                </a:ext>
                <a:ext uri="{FF2B5EF4-FFF2-40B4-BE49-F238E27FC236}">
                  <a16:creationId xmlns:a16="http://schemas.microsoft.com/office/drawing/2014/main" id="{00000000-0008-0000-0B00-00004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339</xdr:row>
          <xdr:rowOff>0</xdr:rowOff>
        </xdr:from>
        <xdr:to>
          <xdr:col>5</xdr:col>
          <xdr:colOff>361950</xdr:colOff>
          <xdr:row>340</xdr:row>
          <xdr:rowOff>28575</xdr:rowOff>
        </xdr:to>
        <xdr:sp macro="" textlink="">
          <xdr:nvSpPr>
            <xdr:cNvPr id="26689" name="Figura 400" hidden="1">
              <a:extLst>
                <a:ext uri="{63B3BB69-23CF-44E3-9099-C40C66FF867C}">
                  <a14:compatExt spid="_x0000_s26689"/>
                </a:ext>
                <a:ext uri="{FF2B5EF4-FFF2-40B4-BE49-F238E27FC236}">
                  <a16:creationId xmlns:a16="http://schemas.microsoft.com/office/drawing/2014/main" id="{00000000-0008-0000-0B00-00004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401</xdr:row>
          <xdr:rowOff>19050</xdr:rowOff>
        </xdr:from>
        <xdr:to>
          <xdr:col>4</xdr:col>
          <xdr:colOff>28575</xdr:colOff>
          <xdr:row>402</xdr:row>
          <xdr:rowOff>47625</xdr:rowOff>
        </xdr:to>
        <xdr:sp macro="" textlink="">
          <xdr:nvSpPr>
            <xdr:cNvPr id="26690" name="Figura 402" hidden="1">
              <a:extLst>
                <a:ext uri="{63B3BB69-23CF-44E3-9099-C40C66FF867C}">
                  <a14:compatExt spid="_x0000_s26690"/>
                </a:ext>
                <a:ext uri="{FF2B5EF4-FFF2-40B4-BE49-F238E27FC236}">
                  <a16:creationId xmlns:a16="http://schemas.microsoft.com/office/drawing/2014/main" id="{00000000-0008-0000-0B00-00004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416</xdr:row>
          <xdr:rowOff>38100</xdr:rowOff>
        </xdr:from>
        <xdr:to>
          <xdr:col>5</xdr:col>
          <xdr:colOff>323850</xdr:colOff>
          <xdr:row>417</xdr:row>
          <xdr:rowOff>57150</xdr:rowOff>
        </xdr:to>
        <xdr:sp macro="" textlink="">
          <xdr:nvSpPr>
            <xdr:cNvPr id="26691" name="Figura 403" hidden="1">
              <a:extLst>
                <a:ext uri="{63B3BB69-23CF-44E3-9099-C40C66FF867C}">
                  <a14:compatExt spid="_x0000_s26691"/>
                </a:ext>
                <a:ext uri="{FF2B5EF4-FFF2-40B4-BE49-F238E27FC236}">
                  <a16:creationId xmlns:a16="http://schemas.microsoft.com/office/drawing/2014/main" id="{00000000-0008-0000-0B00-00004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418</xdr:row>
          <xdr:rowOff>38100</xdr:rowOff>
        </xdr:from>
        <xdr:to>
          <xdr:col>5</xdr:col>
          <xdr:colOff>66675</xdr:colOff>
          <xdr:row>419</xdr:row>
          <xdr:rowOff>57150</xdr:rowOff>
        </xdr:to>
        <xdr:sp macro="" textlink="">
          <xdr:nvSpPr>
            <xdr:cNvPr id="26692" name="Figura 404" hidden="1">
              <a:extLst>
                <a:ext uri="{63B3BB69-23CF-44E3-9099-C40C66FF867C}">
                  <a14:compatExt spid="_x0000_s26692"/>
                </a:ext>
                <a:ext uri="{FF2B5EF4-FFF2-40B4-BE49-F238E27FC236}">
                  <a16:creationId xmlns:a16="http://schemas.microsoft.com/office/drawing/2014/main" id="{00000000-0008-0000-0B00-00004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209550</xdr:colOff>
          <xdr:row>173</xdr:row>
          <xdr:rowOff>142875</xdr:rowOff>
        </xdr:from>
        <xdr:to>
          <xdr:col>4</xdr:col>
          <xdr:colOff>295275</xdr:colOff>
          <xdr:row>174</xdr:row>
          <xdr:rowOff>180975</xdr:rowOff>
        </xdr:to>
        <xdr:sp macro="" textlink="">
          <xdr:nvSpPr>
            <xdr:cNvPr id="26693" name="Figura 408" hidden="1">
              <a:extLst>
                <a:ext uri="{63B3BB69-23CF-44E3-9099-C40C66FF867C}">
                  <a14:compatExt spid="_x0000_s26693"/>
                </a:ext>
                <a:ext uri="{FF2B5EF4-FFF2-40B4-BE49-F238E27FC236}">
                  <a16:creationId xmlns:a16="http://schemas.microsoft.com/office/drawing/2014/main" id="{00000000-0008-0000-0B00-00004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331</xdr:row>
          <xdr:rowOff>57150</xdr:rowOff>
        </xdr:from>
        <xdr:to>
          <xdr:col>8</xdr:col>
          <xdr:colOff>219075</xdr:colOff>
          <xdr:row>332</xdr:row>
          <xdr:rowOff>9525</xdr:rowOff>
        </xdr:to>
        <xdr:sp macro="" textlink="">
          <xdr:nvSpPr>
            <xdr:cNvPr id="26694" name="Figura 409" hidden="1">
              <a:extLst>
                <a:ext uri="{63B3BB69-23CF-44E3-9099-C40C66FF867C}">
                  <a14:compatExt spid="_x0000_s26694"/>
                </a:ext>
                <a:ext uri="{FF2B5EF4-FFF2-40B4-BE49-F238E27FC236}">
                  <a16:creationId xmlns:a16="http://schemas.microsoft.com/office/drawing/2014/main" id="{00000000-0008-0000-0B00-00004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333</xdr:row>
          <xdr:rowOff>57150</xdr:rowOff>
        </xdr:from>
        <xdr:to>
          <xdr:col>8</xdr:col>
          <xdr:colOff>219075</xdr:colOff>
          <xdr:row>334</xdr:row>
          <xdr:rowOff>9525</xdr:rowOff>
        </xdr:to>
        <xdr:sp macro="" textlink="">
          <xdr:nvSpPr>
            <xdr:cNvPr id="26695" name="Figura 410" hidden="1">
              <a:extLst>
                <a:ext uri="{63B3BB69-23CF-44E3-9099-C40C66FF867C}">
                  <a14:compatExt spid="_x0000_s26695"/>
                </a:ext>
                <a:ext uri="{FF2B5EF4-FFF2-40B4-BE49-F238E27FC236}">
                  <a16:creationId xmlns:a16="http://schemas.microsoft.com/office/drawing/2014/main" id="{00000000-0008-0000-0B00-00004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337</xdr:row>
          <xdr:rowOff>9525</xdr:rowOff>
        </xdr:from>
        <xdr:to>
          <xdr:col>8</xdr:col>
          <xdr:colOff>257175</xdr:colOff>
          <xdr:row>338</xdr:row>
          <xdr:rowOff>9525</xdr:rowOff>
        </xdr:to>
        <xdr:sp macro="" textlink="">
          <xdr:nvSpPr>
            <xdr:cNvPr id="26696" name="Figura 411" hidden="1">
              <a:extLst>
                <a:ext uri="{63B3BB69-23CF-44E3-9099-C40C66FF867C}">
                  <a14:compatExt spid="_x0000_s26696"/>
                </a:ext>
                <a:ext uri="{FF2B5EF4-FFF2-40B4-BE49-F238E27FC236}">
                  <a16:creationId xmlns:a16="http://schemas.microsoft.com/office/drawing/2014/main" id="{00000000-0008-0000-0B00-00004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339</xdr:row>
          <xdr:rowOff>57150</xdr:rowOff>
        </xdr:from>
        <xdr:to>
          <xdr:col>8</xdr:col>
          <xdr:colOff>219075</xdr:colOff>
          <xdr:row>340</xdr:row>
          <xdr:rowOff>9525</xdr:rowOff>
        </xdr:to>
        <xdr:sp macro="" textlink="">
          <xdr:nvSpPr>
            <xdr:cNvPr id="26697" name="Figura 412" hidden="1">
              <a:extLst>
                <a:ext uri="{63B3BB69-23CF-44E3-9099-C40C66FF867C}">
                  <a14:compatExt spid="_x0000_s26697"/>
                </a:ext>
                <a:ext uri="{FF2B5EF4-FFF2-40B4-BE49-F238E27FC236}">
                  <a16:creationId xmlns:a16="http://schemas.microsoft.com/office/drawing/2014/main" id="{00000000-0008-0000-0B00-00004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99</xdr:row>
          <xdr:rowOff>0</xdr:rowOff>
        </xdr:from>
        <xdr:to>
          <xdr:col>3</xdr:col>
          <xdr:colOff>209550</xdr:colOff>
          <xdr:row>100</xdr:row>
          <xdr:rowOff>0</xdr:rowOff>
        </xdr:to>
        <xdr:sp macro="" textlink="">
          <xdr:nvSpPr>
            <xdr:cNvPr id="26698" name="Figura 414" hidden="1">
              <a:extLst>
                <a:ext uri="{63B3BB69-23CF-44E3-9099-C40C66FF867C}">
                  <a14:compatExt spid="_x0000_s26698"/>
                </a:ext>
                <a:ext uri="{FF2B5EF4-FFF2-40B4-BE49-F238E27FC236}">
                  <a16:creationId xmlns:a16="http://schemas.microsoft.com/office/drawing/2014/main" id="{00000000-0008-0000-0B00-00004A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386</xdr:row>
          <xdr:rowOff>0</xdr:rowOff>
        </xdr:from>
        <xdr:to>
          <xdr:col>7</xdr:col>
          <xdr:colOff>733425</xdr:colOff>
          <xdr:row>387</xdr:row>
          <xdr:rowOff>28575</xdr:rowOff>
        </xdr:to>
        <xdr:sp macro="" textlink="">
          <xdr:nvSpPr>
            <xdr:cNvPr id="26699" name="Figura 439" hidden="1">
              <a:extLst>
                <a:ext uri="{63B3BB69-23CF-44E3-9099-C40C66FF867C}">
                  <a14:compatExt spid="_x0000_s26699"/>
                </a:ext>
                <a:ext uri="{FF2B5EF4-FFF2-40B4-BE49-F238E27FC236}">
                  <a16:creationId xmlns:a16="http://schemas.microsoft.com/office/drawing/2014/main" id="{00000000-0008-0000-0B00-00004B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126</xdr:row>
          <xdr:rowOff>0</xdr:rowOff>
        </xdr:from>
        <xdr:to>
          <xdr:col>10</xdr:col>
          <xdr:colOff>571500</xdr:colOff>
          <xdr:row>141</xdr:row>
          <xdr:rowOff>9525</xdr:rowOff>
        </xdr:to>
        <xdr:sp macro="" textlink="">
          <xdr:nvSpPr>
            <xdr:cNvPr id="26700" name="Figura 440" hidden="1">
              <a:extLst>
                <a:ext uri="{63B3BB69-23CF-44E3-9099-C40C66FF867C}">
                  <a14:compatExt spid="_x0000_s26700"/>
                </a:ext>
                <a:ext uri="{FF2B5EF4-FFF2-40B4-BE49-F238E27FC236}">
                  <a16:creationId xmlns:a16="http://schemas.microsoft.com/office/drawing/2014/main" id="{00000000-0008-0000-0B00-00004C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377</xdr:row>
          <xdr:rowOff>19050</xdr:rowOff>
        </xdr:from>
        <xdr:to>
          <xdr:col>4</xdr:col>
          <xdr:colOff>9525</xdr:colOff>
          <xdr:row>378</xdr:row>
          <xdr:rowOff>47625</xdr:rowOff>
        </xdr:to>
        <xdr:sp macro="" textlink="">
          <xdr:nvSpPr>
            <xdr:cNvPr id="26701" name="Figura 528" hidden="1">
              <a:extLst>
                <a:ext uri="{63B3BB69-23CF-44E3-9099-C40C66FF867C}">
                  <a14:compatExt spid="_x0000_s26701"/>
                </a:ext>
                <a:ext uri="{FF2B5EF4-FFF2-40B4-BE49-F238E27FC236}">
                  <a16:creationId xmlns:a16="http://schemas.microsoft.com/office/drawing/2014/main" id="{00000000-0008-0000-0B00-00004D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409</xdr:row>
          <xdr:rowOff>9525</xdr:rowOff>
        </xdr:from>
        <xdr:to>
          <xdr:col>5</xdr:col>
          <xdr:colOff>666750</xdr:colOff>
          <xdr:row>410</xdr:row>
          <xdr:rowOff>19050</xdr:rowOff>
        </xdr:to>
        <xdr:sp macro="" textlink="">
          <xdr:nvSpPr>
            <xdr:cNvPr id="26702" name="Figura 104" hidden="1">
              <a:extLst>
                <a:ext uri="{63B3BB69-23CF-44E3-9099-C40C66FF867C}">
                  <a14:compatExt spid="_x0000_s26702"/>
                </a:ext>
                <a:ext uri="{FF2B5EF4-FFF2-40B4-BE49-F238E27FC236}">
                  <a16:creationId xmlns:a16="http://schemas.microsoft.com/office/drawing/2014/main" id="{00000000-0008-0000-0B00-00004E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828675</xdr:colOff>
          <xdr:row>103</xdr:row>
          <xdr:rowOff>19050</xdr:rowOff>
        </xdr:from>
        <xdr:to>
          <xdr:col>4</xdr:col>
          <xdr:colOff>438150</xdr:colOff>
          <xdr:row>105</xdr:row>
          <xdr:rowOff>19050</xdr:rowOff>
        </xdr:to>
        <xdr:sp macro="" textlink="">
          <xdr:nvSpPr>
            <xdr:cNvPr id="26703" name="Figura 200" hidden="1">
              <a:extLst>
                <a:ext uri="{63B3BB69-23CF-44E3-9099-C40C66FF867C}">
                  <a14:compatExt spid="_x0000_s26703"/>
                </a:ext>
                <a:ext uri="{FF2B5EF4-FFF2-40B4-BE49-F238E27FC236}">
                  <a16:creationId xmlns:a16="http://schemas.microsoft.com/office/drawing/2014/main" id="{00000000-0008-0000-0B00-00004F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771525</xdr:colOff>
          <xdr:row>144</xdr:row>
          <xdr:rowOff>85725</xdr:rowOff>
        </xdr:from>
        <xdr:to>
          <xdr:col>5</xdr:col>
          <xdr:colOff>200025</xdr:colOff>
          <xdr:row>146</xdr:row>
          <xdr:rowOff>95250</xdr:rowOff>
        </xdr:to>
        <xdr:sp macro="" textlink="">
          <xdr:nvSpPr>
            <xdr:cNvPr id="26704" name="Figura 68" hidden="1">
              <a:extLst>
                <a:ext uri="{63B3BB69-23CF-44E3-9099-C40C66FF867C}">
                  <a14:compatExt spid="_x0000_s26704"/>
                </a:ext>
                <a:ext uri="{FF2B5EF4-FFF2-40B4-BE49-F238E27FC236}">
                  <a16:creationId xmlns:a16="http://schemas.microsoft.com/office/drawing/2014/main" id="{00000000-0008-0000-0B00-000050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164</xdr:row>
          <xdr:rowOff>0</xdr:rowOff>
        </xdr:from>
        <xdr:to>
          <xdr:col>2</xdr:col>
          <xdr:colOff>647700</xdr:colOff>
          <xdr:row>164</xdr:row>
          <xdr:rowOff>0</xdr:rowOff>
        </xdr:to>
        <xdr:sp macro="" textlink="">
          <xdr:nvSpPr>
            <xdr:cNvPr id="26705" name="Object 81" hidden="1">
              <a:extLst>
                <a:ext uri="{63B3BB69-23CF-44E3-9099-C40C66FF867C}">
                  <a14:compatExt spid="_x0000_s26705"/>
                </a:ext>
                <a:ext uri="{FF2B5EF4-FFF2-40B4-BE49-F238E27FC236}">
                  <a16:creationId xmlns:a16="http://schemas.microsoft.com/office/drawing/2014/main" id="{00000000-0008-0000-0B00-00005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212</xdr:row>
          <xdr:rowOff>0</xdr:rowOff>
        </xdr:from>
        <xdr:to>
          <xdr:col>1</xdr:col>
          <xdr:colOff>742950</xdr:colOff>
          <xdr:row>213</xdr:row>
          <xdr:rowOff>38100</xdr:rowOff>
        </xdr:to>
        <xdr:sp macro="" textlink="">
          <xdr:nvSpPr>
            <xdr:cNvPr id="26706" name="Object 82" hidden="1">
              <a:extLst>
                <a:ext uri="{63B3BB69-23CF-44E3-9099-C40C66FF867C}">
                  <a14:compatExt spid="_x0000_s26706"/>
                </a:ext>
                <a:ext uri="{FF2B5EF4-FFF2-40B4-BE49-F238E27FC236}">
                  <a16:creationId xmlns:a16="http://schemas.microsoft.com/office/drawing/2014/main" id="{00000000-0008-0000-0B00-00005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184</xdr:row>
          <xdr:rowOff>142875</xdr:rowOff>
        </xdr:from>
        <xdr:to>
          <xdr:col>9</xdr:col>
          <xdr:colOff>504825</xdr:colOff>
          <xdr:row>207</xdr:row>
          <xdr:rowOff>133350</xdr:rowOff>
        </xdr:to>
        <xdr:sp macro="" textlink="">
          <xdr:nvSpPr>
            <xdr:cNvPr id="26707" name="Figura 447" hidden="1">
              <a:extLst>
                <a:ext uri="{63B3BB69-23CF-44E3-9099-C40C66FF867C}">
                  <a14:compatExt spid="_x0000_s26707"/>
                </a:ext>
                <a:ext uri="{FF2B5EF4-FFF2-40B4-BE49-F238E27FC236}">
                  <a16:creationId xmlns:a16="http://schemas.microsoft.com/office/drawing/2014/main" id="{00000000-0008-0000-0B00-000053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421</xdr:row>
          <xdr:rowOff>114300</xdr:rowOff>
        </xdr:from>
        <xdr:to>
          <xdr:col>8</xdr:col>
          <xdr:colOff>133350</xdr:colOff>
          <xdr:row>423</xdr:row>
          <xdr:rowOff>123825</xdr:rowOff>
        </xdr:to>
        <xdr:sp macro="" textlink="">
          <xdr:nvSpPr>
            <xdr:cNvPr id="26708" name="Figura 304" hidden="1">
              <a:extLst>
                <a:ext uri="{63B3BB69-23CF-44E3-9099-C40C66FF867C}">
                  <a14:compatExt spid="_x0000_s26708"/>
                </a:ext>
                <a:ext uri="{FF2B5EF4-FFF2-40B4-BE49-F238E27FC236}">
                  <a16:creationId xmlns:a16="http://schemas.microsoft.com/office/drawing/2014/main" id="{00000000-0008-0000-0B00-000054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5</xdr:col>
      <xdr:colOff>447675</xdr:colOff>
      <xdr:row>42</xdr:row>
      <xdr:rowOff>180975</xdr:rowOff>
    </xdr:from>
    <xdr:to>
      <xdr:col>9</xdr:col>
      <xdr:colOff>409575</xdr:colOff>
      <xdr:row>58</xdr:row>
      <xdr:rowOff>38100</xdr:rowOff>
    </xdr:to>
    <xdr:grpSp>
      <xdr:nvGrpSpPr>
        <xdr:cNvPr id="86" name="Grupo 766">
          <a:extLst>
            <a:ext uri="{FF2B5EF4-FFF2-40B4-BE49-F238E27FC236}">
              <a16:creationId xmlns:a16="http://schemas.microsoft.com/office/drawing/2014/main" id="{00000000-0008-0000-0B00-000056000000}"/>
            </a:ext>
          </a:extLst>
        </xdr:cNvPr>
        <xdr:cNvGrpSpPr>
          <a:grpSpLocks/>
        </xdr:cNvGrpSpPr>
      </xdr:nvGrpSpPr>
      <xdr:grpSpPr bwMode="auto">
        <a:xfrm>
          <a:off x="4562475" y="8477250"/>
          <a:ext cx="3295650" cy="2905125"/>
          <a:chOff x="479" y="949"/>
          <a:chExt cx="338" cy="305"/>
        </a:xfrm>
      </xdr:grpSpPr>
      <xdr:grpSp>
        <xdr:nvGrpSpPr>
          <xdr:cNvPr id="87" name="Grupo 721">
            <a:extLst>
              <a:ext uri="{FF2B5EF4-FFF2-40B4-BE49-F238E27FC236}">
                <a16:creationId xmlns:a16="http://schemas.microsoft.com/office/drawing/2014/main" id="{00000000-0008-0000-0B00-000057000000}"/>
              </a:ext>
            </a:extLst>
          </xdr:cNvPr>
          <xdr:cNvGrpSpPr>
            <a:grpSpLocks/>
          </xdr:cNvGrpSpPr>
        </xdr:nvGrpSpPr>
        <xdr:grpSpPr bwMode="auto">
          <a:xfrm>
            <a:off x="479" y="949"/>
            <a:ext cx="298" cy="217"/>
            <a:chOff x="62" y="0"/>
            <a:chExt cx="298" cy="217"/>
          </a:xfrm>
        </xdr:grpSpPr>
        <xdr:sp macro="" textlink="">
          <xdr:nvSpPr>
            <xdr:cNvPr id="89" name="Texto 450">
              <a:extLst>
                <a:ext uri="{FF2B5EF4-FFF2-40B4-BE49-F238E27FC236}">
                  <a16:creationId xmlns:a16="http://schemas.microsoft.com/office/drawing/2014/main" id="{00000000-0008-0000-0B00-000059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12" y="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pic>
          <xdr:nvPicPr>
            <xdr:cNvPr id="90" name="Figura 447">
              <a:extLst>
                <a:ext uri="{FF2B5EF4-FFF2-40B4-BE49-F238E27FC236}">
                  <a16:creationId xmlns:a16="http://schemas.microsoft.com/office/drawing/2014/main" id="{00000000-0008-0000-0B00-00005A00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2" y="14"/>
              <a:ext cx="298" cy="19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8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</xdr:pic>
        <xdr:sp macro="" textlink="">
          <xdr:nvSpPr>
            <xdr:cNvPr id="91" name="Texto 451">
              <a:extLst>
                <a:ext uri="{FF2B5EF4-FFF2-40B4-BE49-F238E27FC236}">
                  <a16:creationId xmlns:a16="http://schemas.microsoft.com/office/drawing/2014/main" id="{00000000-0008-0000-0B00-00005B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69" y="83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2" name="Texto 452">
              <a:extLst>
                <a:ext uri="{FF2B5EF4-FFF2-40B4-BE49-F238E27FC236}">
                  <a16:creationId xmlns:a16="http://schemas.microsoft.com/office/drawing/2014/main" id="{00000000-0008-0000-0B00-00005C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9" y="54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3" name="Texto 453">
              <a:extLst>
                <a:ext uri="{FF2B5EF4-FFF2-40B4-BE49-F238E27FC236}">
                  <a16:creationId xmlns:a16="http://schemas.microsoft.com/office/drawing/2014/main" id="{00000000-0008-0000-0B00-00005D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6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2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4" name="Texto 454">
              <a:extLst>
                <a:ext uri="{FF2B5EF4-FFF2-40B4-BE49-F238E27FC236}">
                  <a16:creationId xmlns:a16="http://schemas.microsoft.com/office/drawing/2014/main" id="{00000000-0008-0000-0B00-00005E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5" y="15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5" name="Texto 455">
              <a:extLst>
                <a:ext uri="{FF2B5EF4-FFF2-40B4-BE49-F238E27FC236}">
                  <a16:creationId xmlns:a16="http://schemas.microsoft.com/office/drawing/2014/main" id="{00000000-0008-0000-0B00-00005F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27" y="23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6" name="Texto 456">
              <a:extLst>
                <a:ext uri="{FF2B5EF4-FFF2-40B4-BE49-F238E27FC236}">
                  <a16:creationId xmlns:a16="http://schemas.microsoft.com/office/drawing/2014/main" id="{00000000-0008-0000-0B00-000060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69" y="5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h</a:t>
              </a:r>
              <a:r>
                <a:rPr lang="pt-BR" sz="6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7" name="Texto 457">
              <a:extLst>
                <a:ext uri="{FF2B5EF4-FFF2-40B4-BE49-F238E27FC236}">
                  <a16:creationId xmlns:a16="http://schemas.microsoft.com/office/drawing/2014/main" id="{00000000-0008-0000-0B00-000061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0" y="12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8" name="Texto 458">
              <a:extLst>
                <a:ext uri="{FF2B5EF4-FFF2-40B4-BE49-F238E27FC236}">
                  <a16:creationId xmlns:a16="http://schemas.microsoft.com/office/drawing/2014/main" id="{00000000-0008-0000-0B00-000062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98" y="13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99" name="Texto 459">
              <a:extLst>
                <a:ext uri="{FF2B5EF4-FFF2-40B4-BE49-F238E27FC236}">
                  <a16:creationId xmlns:a16="http://schemas.microsoft.com/office/drawing/2014/main" id="{00000000-0008-0000-0B00-000063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04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0" name="Texto 460">
              <a:extLst>
                <a:ext uri="{FF2B5EF4-FFF2-40B4-BE49-F238E27FC236}">
                  <a16:creationId xmlns:a16="http://schemas.microsoft.com/office/drawing/2014/main" id="{00000000-0008-0000-0B00-000064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3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0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1" name="Texto 461">
              <a:extLst>
                <a:ext uri="{FF2B5EF4-FFF2-40B4-BE49-F238E27FC236}">
                  <a16:creationId xmlns:a16="http://schemas.microsoft.com/office/drawing/2014/main" id="{00000000-0008-0000-0B00-000065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70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2" name="Texto 462">
              <a:extLst>
                <a:ext uri="{FF2B5EF4-FFF2-40B4-BE49-F238E27FC236}">
                  <a16:creationId xmlns:a16="http://schemas.microsoft.com/office/drawing/2014/main" id="{00000000-0008-0000-0B00-000066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6" y="156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3" name="Texto 463">
              <a:extLst>
                <a:ext uri="{FF2B5EF4-FFF2-40B4-BE49-F238E27FC236}">
                  <a16:creationId xmlns:a16="http://schemas.microsoft.com/office/drawing/2014/main" id="{00000000-0008-0000-0B00-000067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36" y="14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4" name="Texto 464">
              <a:extLst>
                <a:ext uri="{FF2B5EF4-FFF2-40B4-BE49-F238E27FC236}">
                  <a16:creationId xmlns:a16="http://schemas.microsoft.com/office/drawing/2014/main" id="{00000000-0008-0000-0B00-000068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59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105" name="Texto 465">
              <a:extLst>
                <a:ext uri="{FF2B5EF4-FFF2-40B4-BE49-F238E27FC236}">
                  <a16:creationId xmlns:a16="http://schemas.microsoft.com/office/drawing/2014/main" id="{00000000-0008-0000-0B00-000069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98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grpSp>
          <xdr:nvGrpSpPr>
            <xdr:cNvPr id="106" name="Grupo 739">
              <a:extLst>
                <a:ext uri="{FF2B5EF4-FFF2-40B4-BE49-F238E27FC236}">
                  <a16:creationId xmlns:a16="http://schemas.microsoft.com/office/drawing/2014/main" id="{00000000-0008-0000-0B00-00006A00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142" y="8"/>
              <a:ext cx="41" cy="21"/>
              <a:chOff x="562" y="994"/>
              <a:chExt cx="41" cy="21"/>
            </a:xfrm>
          </xdr:grpSpPr>
          <xdr:sp macro="" textlink="">
            <xdr:nvSpPr>
              <xdr:cNvPr id="109" name="Linha 740">
                <a:extLst>
                  <a:ext uri="{FF2B5EF4-FFF2-40B4-BE49-F238E27FC236}">
                    <a16:creationId xmlns:a16="http://schemas.microsoft.com/office/drawing/2014/main" id="{00000000-0008-0000-0B00-00006D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587" y="1003"/>
                <a:ext cx="16" cy="12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10" name="Linha 741">
                <a:extLst>
                  <a:ext uri="{FF2B5EF4-FFF2-40B4-BE49-F238E27FC236}">
                    <a16:creationId xmlns:a16="http://schemas.microsoft.com/office/drawing/2014/main" id="{00000000-0008-0000-0B00-00006E00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578" y="1003"/>
                <a:ext cx="10" cy="1"/>
              </a:xfrm>
              <a:prstGeom prst="line">
                <a:avLst/>
              </a:prstGeom>
              <a:noFill/>
              <a:ln w="9525">
                <a:solidFill>
                  <a:srgbClr xmlns:mc="http://schemas.openxmlformats.org/markup-compatibility/2006" xmlns:a14="http://schemas.microsoft.com/office/drawing/2010/main" val="000000" mc:Ignorable="a14" a14:legacySpreadsheetColorIndex="64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111" name="Texto 469">
                <a:extLst>
                  <a:ext uri="{FF2B5EF4-FFF2-40B4-BE49-F238E27FC236}">
                    <a16:creationId xmlns:a16="http://schemas.microsoft.com/office/drawing/2014/main" id="{00000000-0008-0000-0B00-00006F000000}"/>
                  </a:ext>
                </a:extLst>
              </xdr:cNvPr>
              <xdr:cNvSpPr txBox="1">
                <a:spLocks noChangeArrowheads="1"/>
              </xdr:cNvSpPr>
            </xdr:nvSpPr>
            <xdr:spPr bwMode="auto">
              <a:xfrm>
                <a:off x="562" y="994"/>
                <a:ext cx="20" cy="1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xmlns:mc="http://schemas.openxmlformats.org/markup-compatibility/2006" val="FFFFFF" mc:Ignorable="a14" a14:legacySpreadsheetColorIndex="9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xmlns:mc="http://schemas.openxmlformats.org/markup-compatibility/2006"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wrap="none" lIns="18288" tIns="22860" rIns="0" bIns="0" anchor="t" upright="1">
                <a:spAutoFit/>
              </a:bodyPr>
              <a:lstStyle/>
              <a:p>
                <a:pPr algn="l" rtl="0">
                  <a:defRPr sz="1000"/>
                </a:pPr>
                <a:r>
                  <a:rPr lang="pt-BR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</a:t>
                </a:r>
                <a:r>
                  <a:rPr lang="pt-BR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te</a:t>
                </a:r>
              </a:p>
            </xdr:txBody>
          </xdr:sp>
        </xdr:grpSp>
        <xdr:sp macro="" textlink="">
          <xdr:nvSpPr>
            <xdr:cNvPr id="107" name="Caixa de Texto 743">
              <a:extLst>
                <a:ext uri="{FF2B5EF4-FFF2-40B4-BE49-F238E27FC236}">
                  <a16:creationId xmlns:a16="http://schemas.microsoft.com/office/drawing/2014/main" id="{00000000-0008-0000-0B00-00006B00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06" y="119"/>
              <a:ext cx="46" cy="77"/>
            </a:xfrm>
            <a:prstGeom prst="rect">
              <a:avLst/>
            </a:prstGeom>
            <a:solidFill>
              <a:srgbClr xmlns:mc="http://schemas.openxmlformats.org/markup-compatibility/2006" xmlns:a14="http://schemas.microsoft.com/office/drawing/2010/main"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108" name="Linha 744">
              <a:extLst>
                <a:ext uri="{FF2B5EF4-FFF2-40B4-BE49-F238E27FC236}">
                  <a16:creationId xmlns:a16="http://schemas.microsoft.com/office/drawing/2014/main" id="{00000000-0008-0000-0B00-00006C00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52" y="138"/>
              <a:ext cx="0" cy="60"/>
            </a:xfrm>
            <a:prstGeom prst="line">
              <a:avLst/>
            </a:prstGeom>
            <a:noFill/>
            <a:ln w="9525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88" name="Caixa de Texto 765">
            <a:extLst>
              <a:ext uri="{FF2B5EF4-FFF2-40B4-BE49-F238E27FC236}">
                <a16:creationId xmlns:a16="http://schemas.microsoft.com/office/drawing/2014/main" id="{00000000-0008-0000-0B00-00005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94" y="1223"/>
            <a:ext cx="323" cy="31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6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pt-BR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Fig.5.8.5.05 Escavação no canal de aproximação e de restituição.</a:t>
            </a:r>
          </a:p>
        </xdr:txBody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396</xdr:row>
          <xdr:rowOff>152400</xdr:rowOff>
        </xdr:from>
        <xdr:to>
          <xdr:col>9</xdr:col>
          <xdr:colOff>314325</xdr:colOff>
          <xdr:row>398</xdr:row>
          <xdr:rowOff>57150</xdr:rowOff>
        </xdr:to>
        <xdr:sp macro="" textlink="">
          <xdr:nvSpPr>
            <xdr:cNvPr id="26709" name="Figura 99" hidden="1">
              <a:extLst>
                <a:ext uri="{63B3BB69-23CF-44E3-9099-C40C66FF867C}">
                  <a14:compatExt spid="_x0000_s26709"/>
                </a:ext>
                <a:ext uri="{FF2B5EF4-FFF2-40B4-BE49-F238E27FC236}">
                  <a16:creationId xmlns:a16="http://schemas.microsoft.com/office/drawing/2014/main" id="{00000000-0008-0000-0B00-000055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647700</xdr:colOff>
          <xdr:row>83</xdr:row>
          <xdr:rowOff>180975</xdr:rowOff>
        </xdr:from>
        <xdr:to>
          <xdr:col>7</xdr:col>
          <xdr:colOff>276225</xdr:colOff>
          <xdr:row>97</xdr:row>
          <xdr:rowOff>0</xdr:rowOff>
        </xdr:to>
        <xdr:sp macro="" textlink="">
          <xdr:nvSpPr>
            <xdr:cNvPr id="26710" name="Object 86" hidden="1">
              <a:extLst>
                <a:ext uri="{63B3BB69-23CF-44E3-9099-C40C66FF867C}">
                  <a14:compatExt spid="_x0000_s26710"/>
                </a:ext>
                <a:ext uri="{FF2B5EF4-FFF2-40B4-BE49-F238E27FC236}">
                  <a16:creationId xmlns:a16="http://schemas.microsoft.com/office/drawing/2014/main" id="{00000000-0008-0000-0B00-000056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166</xdr:row>
          <xdr:rowOff>47625</xdr:rowOff>
        </xdr:from>
        <xdr:to>
          <xdr:col>2</xdr:col>
          <xdr:colOff>485775</xdr:colOff>
          <xdr:row>167</xdr:row>
          <xdr:rowOff>57150</xdr:rowOff>
        </xdr:to>
        <xdr:sp macro="" textlink="">
          <xdr:nvSpPr>
            <xdr:cNvPr id="26711" name="Figura 56" hidden="1">
              <a:extLst>
                <a:ext uri="{63B3BB69-23CF-44E3-9099-C40C66FF867C}">
                  <a14:compatExt spid="_x0000_s26711"/>
                </a:ext>
                <a:ext uri="{FF2B5EF4-FFF2-40B4-BE49-F238E27FC236}">
                  <a16:creationId xmlns:a16="http://schemas.microsoft.com/office/drawing/2014/main" id="{00000000-0008-0000-0B00-000057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695325</xdr:colOff>
          <xdr:row>169</xdr:row>
          <xdr:rowOff>161925</xdr:rowOff>
        </xdr:from>
        <xdr:to>
          <xdr:col>4</xdr:col>
          <xdr:colOff>704850</xdr:colOff>
          <xdr:row>171</xdr:row>
          <xdr:rowOff>171450</xdr:rowOff>
        </xdr:to>
        <xdr:sp macro="" textlink="">
          <xdr:nvSpPr>
            <xdr:cNvPr id="26712" name="Figura 7" hidden="1">
              <a:extLst>
                <a:ext uri="{63B3BB69-23CF-44E3-9099-C40C66FF867C}">
                  <a14:compatExt spid="_x0000_s26712"/>
                </a:ext>
                <a:ext uri="{FF2B5EF4-FFF2-40B4-BE49-F238E27FC236}">
                  <a16:creationId xmlns:a16="http://schemas.microsoft.com/office/drawing/2014/main" id="{00000000-0008-0000-0B00-000058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405</xdr:row>
          <xdr:rowOff>0</xdr:rowOff>
        </xdr:from>
        <xdr:to>
          <xdr:col>4</xdr:col>
          <xdr:colOff>609600</xdr:colOff>
          <xdr:row>406</xdr:row>
          <xdr:rowOff>47625</xdr:rowOff>
        </xdr:to>
        <xdr:sp macro="" textlink="">
          <xdr:nvSpPr>
            <xdr:cNvPr id="26713" name="Figura 104" hidden="1">
              <a:extLst>
                <a:ext uri="{63B3BB69-23CF-44E3-9099-C40C66FF867C}">
                  <a14:compatExt spid="_x0000_s26713"/>
                </a:ext>
                <a:ext uri="{FF2B5EF4-FFF2-40B4-BE49-F238E27FC236}">
                  <a16:creationId xmlns:a16="http://schemas.microsoft.com/office/drawing/2014/main" id="{00000000-0008-0000-0B00-000059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17" name="Imagem 791" descr="Ministério de Minas e Energia - MME">
          <a:extLst>
            <a:ext uri="{FF2B5EF4-FFF2-40B4-BE49-F238E27FC236}">
              <a16:creationId xmlns:a16="http://schemas.microsoft.com/office/drawing/2014/main" id="{00000000-0008-0000-0B00-00007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742950</xdr:colOff>
      <xdr:row>1</xdr:row>
      <xdr:rowOff>0</xdr:rowOff>
    </xdr:from>
    <xdr:to>
      <xdr:col>3</xdr:col>
      <xdr:colOff>438150</xdr:colOff>
      <xdr:row>1</xdr:row>
      <xdr:rowOff>361950</xdr:rowOff>
    </xdr:to>
    <xdr:sp macro="" textlink="">
      <xdr:nvSpPr>
        <xdr:cNvPr id="118" name="Caixa de Texto 792">
          <a:extLst>
            <a:ext uri="{FF2B5EF4-FFF2-40B4-BE49-F238E27FC236}">
              <a16:creationId xmlns:a16="http://schemas.microsoft.com/office/drawing/2014/main" id="{00000000-0008-0000-0B00-000076000000}"/>
            </a:ext>
          </a:extLst>
        </xdr:cNvPr>
        <xdr:cNvSpPr txBox="1">
          <a:spLocks noChangeArrowheads="1"/>
        </xdr:cNvSpPr>
      </xdr:nvSpPr>
      <xdr:spPr bwMode="auto">
        <a:xfrm>
          <a:off x="742950" y="190500"/>
          <a:ext cx="22002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119" name="Imagem 793" descr="PCE azul completo">
          <a:extLst>
            <a:ext uri="{FF2B5EF4-FFF2-40B4-BE49-F238E27FC236}">
              <a16:creationId xmlns:a16="http://schemas.microsoft.com/office/drawing/2014/main" id="{00000000-0008-0000-0B00-00007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1035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20" name="Imagem 794">
          <a:extLst>
            <a:ext uri="{FF2B5EF4-FFF2-40B4-BE49-F238E27FC236}">
              <a16:creationId xmlns:a16="http://schemas.microsoft.com/office/drawing/2014/main" id="{00000000-0008-0000-0B00-00007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1619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609600</xdr:colOff>
      <xdr:row>1</xdr:row>
      <xdr:rowOff>323850</xdr:rowOff>
    </xdr:to>
    <xdr:pic>
      <xdr:nvPicPr>
        <xdr:cNvPr id="121" name="Imagem 795" descr="Ministério de Minas e Energia - MME">
          <a:extLst>
            <a:ext uri="{FF2B5EF4-FFF2-40B4-BE49-F238E27FC236}">
              <a16:creationId xmlns:a16="http://schemas.microsoft.com/office/drawing/2014/main" id="{00000000-0008-0000-0B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4095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38100</xdr:colOff>
      <xdr:row>0</xdr:row>
      <xdr:rowOff>142875</xdr:rowOff>
    </xdr:from>
    <xdr:to>
      <xdr:col>9</xdr:col>
      <xdr:colOff>676275</xdr:colOff>
      <xdr:row>1</xdr:row>
      <xdr:rowOff>304800</xdr:rowOff>
    </xdr:to>
    <xdr:pic>
      <xdr:nvPicPr>
        <xdr:cNvPr id="122" name="Imagem 797" descr="PCE azul completo">
          <a:extLst>
            <a:ext uri="{FF2B5EF4-FFF2-40B4-BE49-F238E27FC236}">
              <a16:creationId xmlns:a16="http://schemas.microsoft.com/office/drawing/2014/main" id="{00000000-0008-0000-0B00-00007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29400" y="14287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247650</xdr:colOff>
      <xdr:row>0</xdr:row>
      <xdr:rowOff>123825</xdr:rowOff>
    </xdr:from>
    <xdr:to>
      <xdr:col>10</xdr:col>
      <xdr:colOff>723900</xdr:colOff>
      <xdr:row>1</xdr:row>
      <xdr:rowOff>390525</xdr:rowOff>
    </xdr:to>
    <xdr:pic>
      <xdr:nvPicPr>
        <xdr:cNvPr id="123" name="Imagem 798">
          <a:extLst>
            <a:ext uri="{FF2B5EF4-FFF2-40B4-BE49-F238E27FC236}">
              <a16:creationId xmlns:a16="http://schemas.microsoft.com/office/drawing/2014/main" id="{00000000-0008-0000-0B00-00007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0" y="1238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9525</xdr:colOff>
      <xdr:row>102</xdr:row>
      <xdr:rowOff>9525</xdr:rowOff>
    </xdr:from>
    <xdr:to>
      <xdr:col>16</xdr:col>
      <xdr:colOff>360788</xdr:colOff>
      <xdr:row>113</xdr:row>
      <xdr:rowOff>114300</xdr:rowOff>
    </xdr:to>
    <xdr:pic>
      <xdr:nvPicPr>
        <xdr:cNvPr id="124" name="Imagem 123">
          <a:extLst>
            <a:ext uri="{FF2B5EF4-FFF2-40B4-BE49-F238E27FC236}">
              <a16:creationId xmlns:a16="http://schemas.microsoft.com/office/drawing/2014/main" id="{00000000-0008-0000-0B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29700" y="19735800"/>
          <a:ext cx="4161263" cy="2200275"/>
        </a:xfrm>
        <a:prstGeom prst="rect">
          <a:avLst/>
        </a:prstGeom>
      </xdr:spPr>
    </xdr:pic>
    <xdr:clientData/>
  </xdr:twoCellAnchor>
  <xdr:twoCellAnchor editAs="oneCell">
    <xdr:from>
      <xdr:col>11</xdr:col>
      <xdr:colOff>53588</xdr:colOff>
      <xdr:row>113</xdr:row>
      <xdr:rowOff>159525</xdr:rowOff>
    </xdr:from>
    <xdr:to>
      <xdr:col>16</xdr:col>
      <xdr:colOff>475088</xdr:colOff>
      <xdr:row>151</xdr:row>
      <xdr:rowOff>167099</xdr:rowOff>
    </xdr:to>
    <xdr:pic>
      <xdr:nvPicPr>
        <xdr:cNvPr id="125" name="Imagem 124">
          <a:extLst>
            <a:ext uri="{FF2B5EF4-FFF2-40B4-BE49-F238E27FC236}">
              <a16:creationId xmlns:a16="http://schemas.microsoft.com/office/drawing/2014/main" id="{00000000-0008-0000-0B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73763" y="21981300"/>
          <a:ext cx="4231500" cy="72465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emf"/><Relationship Id="rId13" Type="http://schemas.openxmlformats.org/officeDocument/2006/relationships/oleObject" Target="../embeddings/oleObject6.bin"/><Relationship Id="rId18" Type="http://schemas.openxmlformats.org/officeDocument/2006/relationships/image" Target="../media/image14.emf"/><Relationship Id="rId3" Type="http://schemas.openxmlformats.org/officeDocument/2006/relationships/oleObject" Target="../embeddings/oleObject1.bin"/><Relationship Id="rId7" Type="http://schemas.openxmlformats.org/officeDocument/2006/relationships/oleObject" Target="../embeddings/oleObject3.bin"/><Relationship Id="rId12" Type="http://schemas.openxmlformats.org/officeDocument/2006/relationships/image" Target="../media/image11.emf"/><Relationship Id="rId17" Type="http://schemas.openxmlformats.org/officeDocument/2006/relationships/oleObject" Target="../embeddings/oleObject8.bin"/><Relationship Id="rId2" Type="http://schemas.openxmlformats.org/officeDocument/2006/relationships/vmlDrawing" Target="../drawings/vmlDrawing2.vml"/><Relationship Id="rId16" Type="http://schemas.openxmlformats.org/officeDocument/2006/relationships/image" Target="../media/image13.emf"/><Relationship Id="rId20" Type="http://schemas.openxmlformats.org/officeDocument/2006/relationships/image" Target="../media/image15.emf"/><Relationship Id="rId1" Type="http://schemas.openxmlformats.org/officeDocument/2006/relationships/drawing" Target="../drawings/drawing4.xml"/><Relationship Id="rId6" Type="http://schemas.openxmlformats.org/officeDocument/2006/relationships/image" Target="../media/image8.emf"/><Relationship Id="rId11" Type="http://schemas.openxmlformats.org/officeDocument/2006/relationships/oleObject" Target="../embeddings/oleObject5.bin"/><Relationship Id="rId5" Type="http://schemas.openxmlformats.org/officeDocument/2006/relationships/oleObject" Target="../embeddings/oleObject2.bin"/><Relationship Id="rId15" Type="http://schemas.openxmlformats.org/officeDocument/2006/relationships/oleObject" Target="../embeddings/oleObject7.bin"/><Relationship Id="rId10" Type="http://schemas.openxmlformats.org/officeDocument/2006/relationships/image" Target="../media/image10.emf"/><Relationship Id="rId19" Type="http://schemas.openxmlformats.org/officeDocument/2006/relationships/oleObject" Target="../embeddings/oleObject9.bin"/><Relationship Id="rId4" Type="http://schemas.openxmlformats.org/officeDocument/2006/relationships/image" Target="../media/image7.emf"/><Relationship Id="rId9" Type="http://schemas.openxmlformats.org/officeDocument/2006/relationships/oleObject" Target="../embeddings/oleObject4.bin"/><Relationship Id="rId14" Type="http://schemas.openxmlformats.org/officeDocument/2006/relationships/image" Target="../media/image12.emf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64.emf"/><Relationship Id="rId21" Type="http://schemas.openxmlformats.org/officeDocument/2006/relationships/image" Target="../media/image24.emf"/><Relationship Id="rId42" Type="http://schemas.openxmlformats.org/officeDocument/2006/relationships/oleObject" Target="../embeddings/oleObject28.bin"/><Relationship Id="rId63" Type="http://schemas.openxmlformats.org/officeDocument/2006/relationships/image" Target="../media/image38.emf"/><Relationship Id="rId84" Type="http://schemas.openxmlformats.org/officeDocument/2006/relationships/oleObject" Target="../embeddings/oleObject49.bin"/><Relationship Id="rId138" Type="http://schemas.openxmlformats.org/officeDocument/2006/relationships/oleObject" Target="../embeddings/oleObject76.bin"/><Relationship Id="rId159" Type="http://schemas.openxmlformats.org/officeDocument/2006/relationships/image" Target="../media/image84.emf"/><Relationship Id="rId170" Type="http://schemas.openxmlformats.org/officeDocument/2006/relationships/oleObject" Target="../embeddings/oleObject92.bin"/><Relationship Id="rId191" Type="http://schemas.openxmlformats.org/officeDocument/2006/relationships/image" Target="../media/image100.emf"/><Relationship Id="rId205" Type="http://schemas.openxmlformats.org/officeDocument/2006/relationships/image" Target="../media/image107.emf"/><Relationship Id="rId107" Type="http://schemas.openxmlformats.org/officeDocument/2006/relationships/image" Target="../media/image59.emf"/><Relationship Id="rId11" Type="http://schemas.openxmlformats.org/officeDocument/2006/relationships/image" Target="../media/image19.emf"/><Relationship Id="rId32" Type="http://schemas.openxmlformats.org/officeDocument/2006/relationships/oleObject" Target="../embeddings/oleObject23.bin"/><Relationship Id="rId53" Type="http://schemas.openxmlformats.org/officeDocument/2006/relationships/image" Target="../media/image33.emf"/><Relationship Id="rId74" Type="http://schemas.openxmlformats.org/officeDocument/2006/relationships/oleObject" Target="../embeddings/oleObject44.bin"/><Relationship Id="rId128" Type="http://schemas.openxmlformats.org/officeDocument/2006/relationships/oleObject" Target="../embeddings/oleObject71.bin"/><Relationship Id="rId149" Type="http://schemas.openxmlformats.org/officeDocument/2006/relationships/image" Target="../media/image80.emf"/><Relationship Id="rId5" Type="http://schemas.openxmlformats.org/officeDocument/2006/relationships/image" Target="../media/image16.emf"/><Relationship Id="rId95" Type="http://schemas.openxmlformats.org/officeDocument/2006/relationships/image" Target="../media/image54.emf"/><Relationship Id="rId160" Type="http://schemas.openxmlformats.org/officeDocument/2006/relationships/oleObject" Target="../embeddings/oleObject87.bin"/><Relationship Id="rId181" Type="http://schemas.openxmlformats.org/officeDocument/2006/relationships/image" Target="../media/image95.emf"/><Relationship Id="rId22" Type="http://schemas.openxmlformats.org/officeDocument/2006/relationships/oleObject" Target="../embeddings/oleObject18.bin"/><Relationship Id="rId43" Type="http://schemas.openxmlformats.org/officeDocument/2006/relationships/image" Target="../media/image10.emf"/><Relationship Id="rId64" Type="http://schemas.openxmlformats.org/officeDocument/2006/relationships/oleObject" Target="../embeddings/oleObject39.bin"/><Relationship Id="rId118" Type="http://schemas.openxmlformats.org/officeDocument/2006/relationships/oleObject" Target="../embeddings/oleObject66.bin"/><Relationship Id="rId139" Type="http://schemas.openxmlformats.org/officeDocument/2006/relationships/image" Target="../media/image75.emf"/><Relationship Id="rId85" Type="http://schemas.openxmlformats.org/officeDocument/2006/relationships/image" Target="../media/image49.emf"/><Relationship Id="rId150" Type="http://schemas.openxmlformats.org/officeDocument/2006/relationships/oleObject" Target="../embeddings/oleObject82.bin"/><Relationship Id="rId171" Type="http://schemas.openxmlformats.org/officeDocument/2006/relationships/image" Target="../media/image90.emf"/><Relationship Id="rId192" Type="http://schemas.openxmlformats.org/officeDocument/2006/relationships/oleObject" Target="../embeddings/oleObject103.bin"/><Relationship Id="rId206" Type="http://schemas.openxmlformats.org/officeDocument/2006/relationships/oleObject" Target="../embeddings/oleObject109.bin"/><Relationship Id="rId12" Type="http://schemas.openxmlformats.org/officeDocument/2006/relationships/oleObject" Target="../embeddings/oleObject13.bin"/><Relationship Id="rId33" Type="http://schemas.openxmlformats.org/officeDocument/2006/relationships/image" Target="../media/image30.emf"/><Relationship Id="rId108" Type="http://schemas.openxmlformats.org/officeDocument/2006/relationships/oleObject" Target="../embeddings/oleObject61.bin"/><Relationship Id="rId129" Type="http://schemas.openxmlformats.org/officeDocument/2006/relationships/image" Target="../media/image70.emf"/><Relationship Id="rId54" Type="http://schemas.openxmlformats.org/officeDocument/2006/relationships/oleObject" Target="../embeddings/oleObject34.bin"/><Relationship Id="rId75" Type="http://schemas.openxmlformats.org/officeDocument/2006/relationships/image" Target="../media/image44.emf"/><Relationship Id="rId96" Type="http://schemas.openxmlformats.org/officeDocument/2006/relationships/oleObject" Target="../embeddings/oleObject55.bin"/><Relationship Id="rId140" Type="http://schemas.openxmlformats.org/officeDocument/2006/relationships/oleObject" Target="../embeddings/oleObject77.bin"/><Relationship Id="rId161" Type="http://schemas.openxmlformats.org/officeDocument/2006/relationships/image" Target="../media/image85.emf"/><Relationship Id="rId182" Type="http://schemas.openxmlformats.org/officeDocument/2006/relationships/oleObject" Target="../embeddings/oleObject98.bin"/><Relationship Id="rId6" Type="http://schemas.openxmlformats.org/officeDocument/2006/relationships/oleObject" Target="../embeddings/oleObject10.bin"/><Relationship Id="rId23" Type="http://schemas.openxmlformats.org/officeDocument/2006/relationships/image" Target="../media/image25.emf"/><Relationship Id="rId119" Type="http://schemas.openxmlformats.org/officeDocument/2006/relationships/image" Target="../media/image65.emf"/><Relationship Id="rId44" Type="http://schemas.openxmlformats.org/officeDocument/2006/relationships/oleObject" Target="../embeddings/oleObject29.bin"/><Relationship Id="rId65" Type="http://schemas.openxmlformats.org/officeDocument/2006/relationships/image" Target="../media/image39.emf"/><Relationship Id="rId86" Type="http://schemas.openxmlformats.org/officeDocument/2006/relationships/oleObject" Target="../embeddings/oleObject50.bin"/><Relationship Id="rId130" Type="http://schemas.openxmlformats.org/officeDocument/2006/relationships/oleObject" Target="../embeddings/oleObject72.bin"/><Relationship Id="rId151" Type="http://schemas.openxmlformats.org/officeDocument/2006/relationships/image" Target="../media/image15.emf"/><Relationship Id="rId172" Type="http://schemas.openxmlformats.org/officeDocument/2006/relationships/oleObject" Target="../embeddings/oleObject93.bin"/><Relationship Id="rId193" Type="http://schemas.openxmlformats.org/officeDocument/2006/relationships/image" Target="../media/image101.emf"/><Relationship Id="rId207" Type="http://schemas.openxmlformats.org/officeDocument/2006/relationships/image" Target="../media/image108.emf"/><Relationship Id="rId13" Type="http://schemas.openxmlformats.org/officeDocument/2006/relationships/image" Target="../media/image20.emf"/><Relationship Id="rId109" Type="http://schemas.openxmlformats.org/officeDocument/2006/relationships/image" Target="../media/image60.emf"/><Relationship Id="rId34" Type="http://schemas.openxmlformats.org/officeDocument/2006/relationships/oleObject" Target="../embeddings/oleObject24.bin"/><Relationship Id="rId55" Type="http://schemas.openxmlformats.org/officeDocument/2006/relationships/image" Target="../media/image34.emf"/><Relationship Id="rId76" Type="http://schemas.openxmlformats.org/officeDocument/2006/relationships/oleObject" Target="../embeddings/oleObject45.bin"/><Relationship Id="rId97" Type="http://schemas.openxmlformats.org/officeDocument/2006/relationships/image" Target="../media/image14.emf"/><Relationship Id="rId120" Type="http://schemas.openxmlformats.org/officeDocument/2006/relationships/oleObject" Target="../embeddings/oleObject67.bin"/><Relationship Id="rId141" Type="http://schemas.openxmlformats.org/officeDocument/2006/relationships/image" Target="../media/image76.emf"/><Relationship Id="rId7" Type="http://schemas.openxmlformats.org/officeDocument/2006/relationships/image" Target="../media/image17.emf"/><Relationship Id="rId162" Type="http://schemas.openxmlformats.org/officeDocument/2006/relationships/oleObject" Target="../embeddings/oleObject88.bin"/><Relationship Id="rId183" Type="http://schemas.openxmlformats.org/officeDocument/2006/relationships/image" Target="../media/image96.emf"/><Relationship Id="rId24" Type="http://schemas.openxmlformats.org/officeDocument/2006/relationships/oleObject" Target="../embeddings/oleObject19.bin"/><Relationship Id="rId45" Type="http://schemas.openxmlformats.org/officeDocument/2006/relationships/image" Target="../media/image11.emf"/><Relationship Id="rId66" Type="http://schemas.openxmlformats.org/officeDocument/2006/relationships/oleObject" Target="../embeddings/oleObject40.bin"/><Relationship Id="rId87" Type="http://schemas.openxmlformats.org/officeDocument/2006/relationships/image" Target="../media/image50.emf"/><Relationship Id="rId110" Type="http://schemas.openxmlformats.org/officeDocument/2006/relationships/oleObject" Target="../embeddings/oleObject62.bin"/><Relationship Id="rId131" Type="http://schemas.openxmlformats.org/officeDocument/2006/relationships/image" Target="../media/image71.emf"/><Relationship Id="rId152" Type="http://schemas.openxmlformats.org/officeDocument/2006/relationships/oleObject" Target="../embeddings/oleObject83.bin"/><Relationship Id="rId173" Type="http://schemas.openxmlformats.org/officeDocument/2006/relationships/image" Target="../media/image91.emf"/><Relationship Id="rId194" Type="http://schemas.openxmlformats.org/officeDocument/2006/relationships/oleObject" Target="../embeddings/oleObject104.bin"/><Relationship Id="rId208" Type="http://schemas.openxmlformats.org/officeDocument/2006/relationships/oleObject" Target="../embeddings/oleObject110.bin"/><Relationship Id="rId19" Type="http://schemas.openxmlformats.org/officeDocument/2006/relationships/image" Target="../media/image23.emf"/><Relationship Id="rId14" Type="http://schemas.openxmlformats.org/officeDocument/2006/relationships/oleObject" Target="../embeddings/oleObject14.bin"/><Relationship Id="rId30" Type="http://schemas.openxmlformats.org/officeDocument/2006/relationships/oleObject" Target="../embeddings/oleObject22.bin"/><Relationship Id="rId35" Type="http://schemas.openxmlformats.org/officeDocument/2006/relationships/image" Target="../media/image31.emf"/><Relationship Id="rId56" Type="http://schemas.openxmlformats.org/officeDocument/2006/relationships/oleObject" Target="../embeddings/oleObject35.bin"/><Relationship Id="rId77" Type="http://schemas.openxmlformats.org/officeDocument/2006/relationships/image" Target="../media/image45.emf"/><Relationship Id="rId100" Type="http://schemas.openxmlformats.org/officeDocument/2006/relationships/oleObject" Target="../embeddings/oleObject57.bin"/><Relationship Id="rId105" Type="http://schemas.openxmlformats.org/officeDocument/2006/relationships/image" Target="../media/image58.emf"/><Relationship Id="rId126" Type="http://schemas.openxmlformats.org/officeDocument/2006/relationships/oleObject" Target="../embeddings/oleObject70.bin"/><Relationship Id="rId147" Type="http://schemas.openxmlformats.org/officeDocument/2006/relationships/image" Target="../media/image79.emf"/><Relationship Id="rId168" Type="http://schemas.openxmlformats.org/officeDocument/2006/relationships/oleObject" Target="../embeddings/oleObject91.bin"/><Relationship Id="rId8" Type="http://schemas.openxmlformats.org/officeDocument/2006/relationships/oleObject" Target="../embeddings/oleObject11.bin"/><Relationship Id="rId51" Type="http://schemas.openxmlformats.org/officeDocument/2006/relationships/image" Target="../media/image32.emf"/><Relationship Id="rId72" Type="http://schemas.openxmlformats.org/officeDocument/2006/relationships/oleObject" Target="../embeddings/oleObject43.bin"/><Relationship Id="rId93" Type="http://schemas.openxmlformats.org/officeDocument/2006/relationships/image" Target="../media/image53.emf"/><Relationship Id="rId98" Type="http://schemas.openxmlformats.org/officeDocument/2006/relationships/oleObject" Target="../embeddings/oleObject56.bin"/><Relationship Id="rId121" Type="http://schemas.openxmlformats.org/officeDocument/2006/relationships/image" Target="../media/image66.emf"/><Relationship Id="rId142" Type="http://schemas.openxmlformats.org/officeDocument/2006/relationships/oleObject" Target="../embeddings/oleObject78.bin"/><Relationship Id="rId163" Type="http://schemas.openxmlformats.org/officeDocument/2006/relationships/image" Target="../media/image86.emf"/><Relationship Id="rId184" Type="http://schemas.openxmlformats.org/officeDocument/2006/relationships/oleObject" Target="../embeddings/oleObject99.bin"/><Relationship Id="rId189" Type="http://schemas.openxmlformats.org/officeDocument/2006/relationships/image" Target="../media/image99.emf"/><Relationship Id="rId3" Type="http://schemas.openxmlformats.org/officeDocument/2006/relationships/vmlDrawing" Target="../drawings/vmlDrawing3.vml"/><Relationship Id="rId25" Type="http://schemas.openxmlformats.org/officeDocument/2006/relationships/image" Target="../media/image26.emf"/><Relationship Id="rId46" Type="http://schemas.openxmlformats.org/officeDocument/2006/relationships/oleObject" Target="../embeddings/oleObject30.bin"/><Relationship Id="rId67" Type="http://schemas.openxmlformats.org/officeDocument/2006/relationships/image" Target="../media/image40.emf"/><Relationship Id="rId116" Type="http://schemas.openxmlformats.org/officeDocument/2006/relationships/oleObject" Target="../embeddings/oleObject65.bin"/><Relationship Id="rId137" Type="http://schemas.openxmlformats.org/officeDocument/2006/relationships/image" Target="../media/image74.emf"/><Relationship Id="rId158" Type="http://schemas.openxmlformats.org/officeDocument/2006/relationships/oleObject" Target="../embeddings/oleObject86.bin"/><Relationship Id="rId20" Type="http://schemas.openxmlformats.org/officeDocument/2006/relationships/oleObject" Target="../embeddings/oleObject17.bin"/><Relationship Id="rId41" Type="http://schemas.openxmlformats.org/officeDocument/2006/relationships/image" Target="../media/image9.emf"/><Relationship Id="rId62" Type="http://schemas.openxmlformats.org/officeDocument/2006/relationships/oleObject" Target="../embeddings/oleObject38.bin"/><Relationship Id="rId83" Type="http://schemas.openxmlformats.org/officeDocument/2006/relationships/image" Target="../media/image48.emf"/><Relationship Id="rId88" Type="http://schemas.openxmlformats.org/officeDocument/2006/relationships/oleObject" Target="../embeddings/oleObject51.bin"/><Relationship Id="rId111" Type="http://schemas.openxmlformats.org/officeDocument/2006/relationships/image" Target="../media/image61.emf"/><Relationship Id="rId132" Type="http://schemas.openxmlformats.org/officeDocument/2006/relationships/oleObject" Target="../embeddings/oleObject73.bin"/><Relationship Id="rId153" Type="http://schemas.openxmlformats.org/officeDocument/2006/relationships/image" Target="../media/image81.emf"/><Relationship Id="rId174" Type="http://schemas.openxmlformats.org/officeDocument/2006/relationships/oleObject" Target="../embeddings/oleObject94.bin"/><Relationship Id="rId179" Type="http://schemas.openxmlformats.org/officeDocument/2006/relationships/image" Target="../media/image94.emf"/><Relationship Id="rId195" Type="http://schemas.openxmlformats.org/officeDocument/2006/relationships/image" Target="../media/image102.emf"/><Relationship Id="rId209" Type="http://schemas.openxmlformats.org/officeDocument/2006/relationships/image" Target="../media/image109.wmf"/><Relationship Id="rId190" Type="http://schemas.openxmlformats.org/officeDocument/2006/relationships/oleObject" Target="../embeddings/oleObject102.bin"/><Relationship Id="rId204" Type="http://schemas.openxmlformats.org/officeDocument/2006/relationships/oleObject" Target="../embeddings/oleObject108.bin"/><Relationship Id="rId15" Type="http://schemas.openxmlformats.org/officeDocument/2006/relationships/image" Target="../media/image21.emf"/><Relationship Id="rId36" Type="http://schemas.openxmlformats.org/officeDocument/2006/relationships/oleObject" Target="../embeddings/oleObject25.bin"/><Relationship Id="rId57" Type="http://schemas.openxmlformats.org/officeDocument/2006/relationships/image" Target="../media/image35.emf"/><Relationship Id="rId106" Type="http://schemas.openxmlformats.org/officeDocument/2006/relationships/oleObject" Target="../embeddings/oleObject60.bin"/><Relationship Id="rId127" Type="http://schemas.openxmlformats.org/officeDocument/2006/relationships/image" Target="../media/image69.emf"/><Relationship Id="rId10" Type="http://schemas.openxmlformats.org/officeDocument/2006/relationships/oleObject" Target="../embeddings/oleObject12.bin"/><Relationship Id="rId31" Type="http://schemas.openxmlformats.org/officeDocument/2006/relationships/image" Target="../media/image29.emf"/><Relationship Id="rId52" Type="http://schemas.openxmlformats.org/officeDocument/2006/relationships/oleObject" Target="../embeddings/oleObject33.bin"/><Relationship Id="rId73" Type="http://schemas.openxmlformats.org/officeDocument/2006/relationships/image" Target="../media/image43.emf"/><Relationship Id="rId78" Type="http://schemas.openxmlformats.org/officeDocument/2006/relationships/oleObject" Target="../embeddings/oleObject46.bin"/><Relationship Id="rId94" Type="http://schemas.openxmlformats.org/officeDocument/2006/relationships/oleObject" Target="../embeddings/oleObject54.bin"/><Relationship Id="rId99" Type="http://schemas.openxmlformats.org/officeDocument/2006/relationships/image" Target="../media/image55.emf"/><Relationship Id="rId101" Type="http://schemas.openxmlformats.org/officeDocument/2006/relationships/image" Target="../media/image56.emf"/><Relationship Id="rId122" Type="http://schemas.openxmlformats.org/officeDocument/2006/relationships/oleObject" Target="../embeddings/oleObject68.bin"/><Relationship Id="rId143" Type="http://schemas.openxmlformats.org/officeDocument/2006/relationships/image" Target="../media/image77.emf"/><Relationship Id="rId148" Type="http://schemas.openxmlformats.org/officeDocument/2006/relationships/oleObject" Target="../embeddings/oleObject81.bin"/><Relationship Id="rId164" Type="http://schemas.openxmlformats.org/officeDocument/2006/relationships/oleObject" Target="../embeddings/oleObject89.bin"/><Relationship Id="rId169" Type="http://schemas.openxmlformats.org/officeDocument/2006/relationships/image" Target="../media/image89.emf"/><Relationship Id="rId185" Type="http://schemas.openxmlformats.org/officeDocument/2006/relationships/image" Target="../media/image97.emf"/><Relationship Id="rId4" Type="http://schemas.openxmlformats.org/officeDocument/2006/relationships/oleObject" Target="../embeddings/Microsoft_Word_97_-_2003_Document.doc"/><Relationship Id="rId9" Type="http://schemas.openxmlformats.org/officeDocument/2006/relationships/image" Target="../media/image18.emf"/><Relationship Id="rId180" Type="http://schemas.openxmlformats.org/officeDocument/2006/relationships/oleObject" Target="../embeddings/oleObject97.bin"/><Relationship Id="rId210" Type="http://schemas.openxmlformats.org/officeDocument/2006/relationships/oleObject" Target="../embeddings/oleObject111.bin"/><Relationship Id="rId26" Type="http://schemas.openxmlformats.org/officeDocument/2006/relationships/oleObject" Target="../embeddings/oleObject20.bin"/><Relationship Id="rId47" Type="http://schemas.openxmlformats.org/officeDocument/2006/relationships/image" Target="../media/image12.emf"/><Relationship Id="rId68" Type="http://schemas.openxmlformats.org/officeDocument/2006/relationships/oleObject" Target="../embeddings/oleObject41.bin"/><Relationship Id="rId89" Type="http://schemas.openxmlformats.org/officeDocument/2006/relationships/image" Target="../media/image51.emf"/><Relationship Id="rId112" Type="http://schemas.openxmlformats.org/officeDocument/2006/relationships/oleObject" Target="../embeddings/oleObject63.bin"/><Relationship Id="rId133" Type="http://schemas.openxmlformats.org/officeDocument/2006/relationships/image" Target="../media/image72.emf"/><Relationship Id="rId154" Type="http://schemas.openxmlformats.org/officeDocument/2006/relationships/oleObject" Target="../embeddings/oleObject84.bin"/><Relationship Id="rId175" Type="http://schemas.openxmlformats.org/officeDocument/2006/relationships/image" Target="../media/image92.emf"/><Relationship Id="rId196" Type="http://schemas.openxmlformats.org/officeDocument/2006/relationships/oleObject" Target="../embeddings/oleObject105.bin"/><Relationship Id="rId200" Type="http://schemas.openxmlformats.org/officeDocument/2006/relationships/oleObject" Target="../embeddings/Microsoft_Word_97_-_2003_Document1.doc"/><Relationship Id="rId16" Type="http://schemas.openxmlformats.org/officeDocument/2006/relationships/oleObject" Target="../embeddings/oleObject15.bin"/><Relationship Id="rId37" Type="http://schemas.openxmlformats.org/officeDocument/2006/relationships/image" Target="../media/image7.emf"/><Relationship Id="rId58" Type="http://schemas.openxmlformats.org/officeDocument/2006/relationships/oleObject" Target="../embeddings/oleObject36.bin"/><Relationship Id="rId79" Type="http://schemas.openxmlformats.org/officeDocument/2006/relationships/image" Target="../media/image46.emf"/><Relationship Id="rId102" Type="http://schemas.openxmlformats.org/officeDocument/2006/relationships/oleObject" Target="../embeddings/oleObject58.bin"/><Relationship Id="rId123" Type="http://schemas.openxmlformats.org/officeDocument/2006/relationships/image" Target="../media/image67.emf"/><Relationship Id="rId144" Type="http://schemas.openxmlformats.org/officeDocument/2006/relationships/oleObject" Target="../embeddings/oleObject79.bin"/><Relationship Id="rId90" Type="http://schemas.openxmlformats.org/officeDocument/2006/relationships/oleObject" Target="../embeddings/oleObject52.bin"/><Relationship Id="rId165" Type="http://schemas.openxmlformats.org/officeDocument/2006/relationships/image" Target="../media/image87.emf"/><Relationship Id="rId186" Type="http://schemas.openxmlformats.org/officeDocument/2006/relationships/oleObject" Target="../embeddings/oleObject100.bin"/><Relationship Id="rId211" Type="http://schemas.openxmlformats.org/officeDocument/2006/relationships/image" Target="../media/image110.emf"/><Relationship Id="rId27" Type="http://schemas.openxmlformats.org/officeDocument/2006/relationships/image" Target="../media/image27.emf"/><Relationship Id="rId48" Type="http://schemas.openxmlformats.org/officeDocument/2006/relationships/oleObject" Target="../embeddings/oleObject31.bin"/><Relationship Id="rId69" Type="http://schemas.openxmlformats.org/officeDocument/2006/relationships/image" Target="../media/image41.emf"/><Relationship Id="rId113" Type="http://schemas.openxmlformats.org/officeDocument/2006/relationships/image" Target="../media/image62.emf"/><Relationship Id="rId134" Type="http://schemas.openxmlformats.org/officeDocument/2006/relationships/oleObject" Target="../embeddings/oleObject74.bin"/><Relationship Id="rId80" Type="http://schemas.openxmlformats.org/officeDocument/2006/relationships/oleObject" Target="../embeddings/oleObject47.bin"/><Relationship Id="rId155" Type="http://schemas.openxmlformats.org/officeDocument/2006/relationships/image" Target="../media/image82.emf"/><Relationship Id="rId176" Type="http://schemas.openxmlformats.org/officeDocument/2006/relationships/oleObject" Target="../embeddings/oleObject95.bin"/><Relationship Id="rId197" Type="http://schemas.openxmlformats.org/officeDocument/2006/relationships/image" Target="../media/image103.emf"/><Relationship Id="rId201" Type="http://schemas.openxmlformats.org/officeDocument/2006/relationships/image" Target="../media/image105.emf"/><Relationship Id="rId17" Type="http://schemas.openxmlformats.org/officeDocument/2006/relationships/image" Target="../media/image22.emf"/><Relationship Id="rId38" Type="http://schemas.openxmlformats.org/officeDocument/2006/relationships/oleObject" Target="../embeddings/oleObject26.bin"/><Relationship Id="rId59" Type="http://schemas.openxmlformats.org/officeDocument/2006/relationships/image" Target="../media/image36.emf"/><Relationship Id="rId103" Type="http://schemas.openxmlformats.org/officeDocument/2006/relationships/image" Target="../media/image57.emf"/><Relationship Id="rId124" Type="http://schemas.openxmlformats.org/officeDocument/2006/relationships/oleObject" Target="../embeddings/oleObject69.bin"/><Relationship Id="rId70" Type="http://schemas.openxmlformats.org/officeDocument/2006/relationships/oleObject" Target="../embeddings/oleObject42.bin"/><Relationship Id="rId91" Type="http://schemas.openxmlformats.org/officeDocument/2006/relationships/image" Target="../media/image52.emf"/><Relationship Id="rId145" Type="http://schemas.openxmlformats.org/officeDocument/2006/relationships/image" Target="../media/image78.emf"/><Relationship Id="rId166" Type="http://schemas.openxmlformats.org/officeDocument/2006/relationships/oleObject" Target="../embeddings/oleObject90.bin"/><Relationship Id="rId187" Type="http://schemas.openxmlformats.org/officeDocument/2006/relationships/image" Target="../media/image98.emf"/><Relationship Id="rId1" Type="http://schemas.openxmlformats.org/officeDocument/2006/relationships/printerSettings" Target="../printerSettings/printerSettings5.bin"/><Relationship Id="rId212" Type="http://schemas.openxmlformats.org/officeDocument/2006/relationships/oleObject" Target="../embeddings/oleObject112.bin"/><Relationship Id="rId28" Type="http://schemas.openxmlformats.org/officeDocument/2006/relationships/oleObject" Target="../embeddings/oleObject21.bin"/><Relationship Id="rId49" Type="http://schemas.openxmlformats.org/officeDocument/2006/relationships/image" Target="../media/image13.emf"/><Relationship Id="rId114" Type="http://schemas.openxmlformats.org/officeDocument/2006/relationships/oleObject" Target="../embeddings/oleObject64.bin"/><Relationship Id="rId60" Type="http://schemas.openxmlformats.org/officeDocument/2006/relationships/oleObject" Target="../embeddings/oleObject37.bin"/><Relationship Id="rId81" Type="http://schemas.openxmlformats.org/officeDocument/2006/relationships/image" Target="../media/image47.emf"/><Relationship Id="rId135" Type="http://schemas.openxmlformats.org/officeDocument/2006/relationships/image" Target="../media/image73.emf"/><Relationship Id="rId156" Type="http://schemas.openxmlformats.org/officeDocument/2006/relationships/oleObject" Target="../embeddings/oleObject85.bin"/><Relationship Id="rId177" Type="http://schemas.openxmlformats.org/officeDocument/2006/relationships/image" Target="../media/image93.emf"/><Relationship Id="rId198" Type="http://schemas.openxmlformats.org/officeDocument/2006/relationships/oleObject" Target="../embeddings/oleObject106.bin"/><Relationship Id="rId202" Type="http://schemas.openxmlformats.org/officeDocument/2006/relationships/oleObject" Target="../embeddings/oleObject107.bin"/><Relationship Id="rId18" Type="http://schemas.openxmlformats.org/officeDocument/2006/relationships/oleObject" Target="../embeddings/oleObject16.bin"/><Relationship Id="rId39" Type="http://schemas.openxmlformats.org/officeDocument/2006/relationships/image" Target="../media/image8.emf"/><Relationship Id="rId50" Type="http://schemas.openxmlformats.org/officeDocument/2006/relationships/oleObject" Target="../embeddings/oleObject32.bin"/><Relationship Id="rId104" Type="http://schemas.openxmlformats.org/officeDocument/2006/relationships/oleObject" Target="../embeddings/oleObject59.bin"/><Relationship Id="rId125" Type="http://schemas.openxmlformats.org/officeDocument/2006/relationships/image" Target="../media/image68.emf"/><Relationship Id="rId146" Type="http://schemas.openxmlformats.org/officeDocument/2006/relationships/oleObject" Target="../embeddings/oleObject80.bin"/><Relationship Id="rId167" Type="http://schemas.openxmlformats.org/officeDocument/2006/relationships/image" Target="../media/image88.emf"/><Relationship Id="rId188" Type="http://schemas.openxmlformats.org/officeDocument/2006/relationships/oleObject" Target="../embeddings/oleObject101.bin"/><Relationship Id="rId71" Type="http://schemas.openxmlformats.org/officeDocument/2006/relationships/image" Target="../media/image42.emf"/><Relationship Id="rId92" Type="http://schemas.openxmlformats.org/officeDocument/2006/relationships/oleObject" Target="../embeddings/oleObject53.bin"/><Relationship Id="rId213" Type="http://schemas.openxmlformats.org/officeDocument/2006/relationships/image" Target="../media/image111.emf"/><Relationship Id="rId2" Type="http://schemas.openxmlformats.org/officeDocument/2006/relationships/drawing" Target="../drawings/drawing6.xml"/><Relationship Id="rId29" Type="http://schemas.openxmlformats.org/officeDocument/2006/relationships/image" Target="../media/image28.emf"/><Relationship Id="rId40" Type="http://schemas.openxmlformats.org/officeDocument/2006/relationships/oleObject" Target="../embeddings/oleObject27.bin"/><Relationship Id="rId115" Type="http://schemas.openxmlformats.org/officeDocument/2006/relationships/image" Target="../media/image63.emf"/><Relationship Id="rId136" Type="http://schemas.openxmlformats.org/officeDocument/2006/relationships/oleObject" Target="../embeddings/oleObject75.bin"/><Relationship Id="rId157" Type="http://schemas.openxmlformats.org/officeDocument/2006/relationships/image" Target="../media/image83.emf"/><Relationship Id="rId178" Type="http://schemas.openxmlformats.org/officeDocument/2006/relationships/oleObject" Target="../embeddings/oleObject96.bin"/><Relationship Id="rId61" Type="http://schemas.openxmlformats.org/officeDocument/2006/relationships/image" Target="../media/image37.emf"/><Relationship Id="rId82" Type="http://schemas.openxmlformats.org/officeDocument/2006/relationships/oleObject" Target="../embeddings/oleObject48.bin"/><Relationship Id="rId199" Type="http://schemas.openxmlformats.org/officeDocument/2006/relationships/image" Target="../media/image104.emf"/><Relationship Id="rId203" Type="http://schemas.openxmlformats.org/officeDocument/2006/relationships/image" Target="../media/image106.emf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76.emf"/><Relationship Id="rId21" Type="http://schemas.openxmlformats.org/officeDocument/2006/relationships/image" Target="../media/image128.emf"/><Relationship Id="rId42" Type="http://schemas.openxmlformats.org/officeDocument/2006/relationships/oleObject" Target="../embeddings/oleObject131.bin"/><Relationship Id="rId63" Type="http://schemas.openxmlformats.org/officeDocument/2006/relationships/image" Target="../media/image149.emf"/><Relationship Id="rId84" Type="http://schemas.openxmlformats.org/officeDocument/2006/relationships/oleObject" Target="../embeddings/oleObject152.bin"/><Relationship Id="rId138" Type="http://schemas.openxmlformats.org/officeDocument/2006/relationships/oleObject" Target="../embeddings/oleObject179.bin"/><Relationship Id="rId159" Type="http://schemas.openxmlformats.org/officeDocument/2006/relationships/image" Target="../media/image197.emf"/><Relationship Id="rId170" Type="http://schemas.openxmlformats.org/officeDocument/2006/relationships/oleObject" Target="../embeddings/oleObject195.bin"/><Relationship Id="rId191" Type="http://schemas.openxmlformats.org/officeDocument/2006/relationships/image" Target="../media/image41.emf"/><Relationship Id="rId205" Type="http://schemas.openxmlformats.org/officeDocument/2006/relationships/image" Target="../media/image217.emf"/><Relationship Id="rId107" Type="http://schemas.openxmlformats.org/officeDocument/2006/relationships/image" Target="../media/image171.emf"/><Relationship Id="rId11" Type="http://schemas.openxmlformats.org/officeDocument/2006/relationships/image" Target="../media/image123.emf"/><Relationship Id="rId32" Type="http://schemas.openxmlformats.org/officeDocument/2006/relationships/oleObject" Target="../embeddings/oleObject126.bin"/><Relationship Id="rId53" Type="http://schemas.openxmlformats.org/officeDocument/2006/relationships/image" Target="../media/image144.emf"/><Relationship Id="rId74" Type="http://schemas.openxmlformats.org/officeDocument/2006/relationships/oleObject" Target="../embeddings/oleObject147.bin"/><Relationship Id="rId128" Type="http://schemas.openxmlformats.org/officeDocument/2006/relationships/oleObject" Target="../embeddings/oleObject174.bin"/><Relationship Id="rId149" Type="http://schemas.openxmlformats.org/officeDocument/2006/relationships/image" Target="../media/image192.emf"/><Relationship Id="rId5" Type="http://schemas.openxmlformats.org/officeDocument/2006/relationships/image" Target="../media/image120.emf"/><Relationship Id="rId95" Type="http://schemas.openxmlformats.org/officeDocument/2006/relationships/image" Target="../media/image165.emf"/><Relationship Id="rId160" Type="http://schemas.openxmlformats.org/officeDocument/2006/relationships/oleObject" Target="../embeddings/oleObject190.bin"/><Relationship Id="rId181" Type="http://schemas.openxmlformats.org/officeDocument/2006/relationships/image" Target="../media/image208.emf"/><Relationship Id="rId22" Type="http://schemas.openxmlformats.org/officeDocument/2006/relationships/oleObject" Target="../embeddings/oleObject121.bin"/><Relationship Id="rId43" Type="http://schemas.openxmlformats.org/officeDocument/2006/relationships/image" Target="../media/image139.emf"/><Relationship Id="rId64" Type="http://schemas.openxmlformats.org/officeDocument/2006/relationships/oleObject" Target="../embeddings/oleObject142.bin"/><Relationship Id="rId118" Type="http://schemas.openxmlformats.org/officeDocument/2006/relationships/oleObject" Target="../embeddings/oleObject169.bin"/><Relationship Id="rId139" Type="http://schemas.openxmlformats.org/officeDocument/2006/relationships/image" Target="../media/image187.emf"/><Relationship Id="rId85" Type="http://schemas.openxmlformats.org/officeDocument/2006/relationships/image" Target="../media/image160.emf"/><Relationship Id="rId150" Type="http://schemas.openxmlformats.org/officeDocument/2006/relationships/oleObject" Target="../embeddings/oleObject185.bin"/><Relationship Id="rId171" Type="http://schemas.openxmlformats.org/officeDocument/2006/relationships/image" Target="../media/image203.emf"/><Relationship Id="rId192" Type="http://schemas.openxmlformats.org/officeDocument/2006/relationships/oleObject" Target="../embeddings/oleObject206.bin"/><Relationship Id="rId206" Type="http://schemas.openxmlformats.org/officeDocument/2006/relationships/oleObject" Target="../embeddings/oleObject212.bin"/><Relationship Id="rId12" Type="http://schemas.openxmlformats.org/officeDocument/2006/relationships/oleObject" Target="../embeddings/oleObject116.bin"/><Relationship Id="rId33" Type="http://schemas.openxmlformats.org/officeDocument/2006/relationships/image" Target="../media/image134.emf"/><Relationship Id="rId108" Type="http://schemas.openxmlformats.org/officeDocument/2006/relationships/oleObject" Target="../embeddings/oleObject164.bin"/><Relationship Id="rId129" Type="http://schemas.openxmlformats.org/officeDocument/2006/relationships/image" Target="../media/image182.emf"/><Relationship Id="rId54" Type="http://schemas.openxmlformats.org/officeDocument/2006/relationships/oleObject" Target="../embeddings/oleObject137.bin"/><Relationship Id="rId75" Type="http://schemas.openxmlformats.org/officeDocument/2006/relationships/image" Target="../media/image155.emf"/><Relationship Id="rId96" Type="http://schemas.openxmlformats.org/officeDocument/2006/relationships/oleObject" Target="../embeddings/oleObject158.bin"/><Relationship Id="rId140" Type="http://schemas.openxmlformats.org/officeDocument/2006/relationships/oleObject" Target="../embeddings/oleObject180.bin"/><Relationship Id="rId161" Type="http://schemas.openxmlformats.org/officeDocument/2006/relationships/image" Target="../media/image198.emf"/><Relationship Id="rId182" Type="http://schemas.openxmlformats.org/officeDocument/2006/relationships/oleObject" Target="../embeddings/oleObject201.bin"/><Relationship Id="rId6" Type="http://schemas.openxmlformats.org/officeDocument/2006/relationships/oleObject" Target="../embeddings/oleObject113.bin"/><Relationship Id="rId23" Type="http://schemas.openxmlformats.org/officeDocument/2006/relationships/image" Target="../media/image129.emf"/><Relationship Id="rId119" Type="http://schemas.openxmlformats.org/officeDocument/2006/relationships/image" Target="../media/image177.emf"/><Relationship Id="rId44" Type="http://schemas.openxmlformats.org/officeDocument/2006/relationships/oleObject" Target="../embeddings/oleObject132.bin"/><Relationship Id="rId65" Type="http://schemas.openxmlformats.org/officeDocument/2006/relationships/image" Target="../media/image150.emf"/><Relationship Id="rId86" Type="http://schemas.openxmlformats.org/officeDocument/2006/relationships/oleObject" Target="../embeddings/oleObject153.bin"/><Relationship Id="rId130" Type="http://schemas.openxmlformats.org/officeDocument/2006/relationships/oleObject" Target="../embeddings/oleObject175.bin"/><Relationship Id="rId151" Type="http://schemas.openxmlformats.org/officeDocument/2006/relationships/image" Target="../media/image193.emf"/><Relationship Id="rId172" Type="http://schemas.openxmlformats.org/officeDocument/2006/relationships/oleObject" Target="../embeddings/oleObject196.bin"/><Relationship Id="rId193" Type="http://schemas.openxmlformats.org/officeDocument/2006/relationships/image" Target="../media/image38.emf"/><Relationship Id="rId207" Type="http://schemas.openxmlformats.org/officeDocument/2006/relationships/image" Target="../media/image218.emf"/><Relationship Id="rId13" Type="http://schemas.openxmlformats.org/officeDocument/2006/relationships/image" Target="../media/image124.emf"/><Relationship Id="rId109" Type="http://schemas.openxmlformats.org/officeDocument/2006/relationships/image" Target="../media/image172.emf"/><Relationship Id="rId34" Type="http://schemas.openxmlformats.org/officeDocument/2006/relationships/oleObject" Target="../embeddings/oleObject127.bin"/><Relationship Id="rId55" Type="http://schemas.openxmlformats.org/officeDocument/2006/relationships/image" Target="../media/image145.emf"/><Relationship Id="rId76" Type="http://schemas.openxmlformats.org/officeDocument/2006/relationships/oleObject" Target="../embeddings/oleObject148.bin"/><Relationship Id="rId97" Type="http://schemas.openxmlformats.org/officeDocument/2006/relationships/image" Target="../media/image166.emf"/><Relationship Id="rId120" Type="http://schemas.openxmlformats.org/officeDocument/2006/relationships/oleObject" Target="../embeddings/oleObject170.bin"/><Relationship Id="rId141" Type="http://schemas.openxmlformats.org/officeDocument/2006/relationships/image" Target="../media/image188.emf"/><Relationship Id="rId7" Type="http://schemas.openxmlformats.org/officeDocument/2006/relationships/image" Target="../media/image121.emf"/><Relationship Id="rId162" Type="http://schemas.openxmlformats.org/officeDocument/2006/relationships/oleObject" Target="../embeddings/oleObject191.bin"/><Relationship Id="rId183" Type="http://schemas.openxmlformats.org/officeDocument/2006/relationships/image" Target="../media/image209.emf"/><Relationship Id="rId24" Type="http://schemas.openxmlformats.org/officeDocument/2006/relationships/oleObject" Target="../embeddings/oleObject122.bin"/><Relationship Id="rId40" Type="http://schemas.openxmlformats.org/officeDocument/2006/relationships/oleObject" Target="../embeddings/oleObject130.bin"/><Relationship Id="rId45" Type="http://schemas.openxmlformats.org/officeDocument/2006/relationships/image" Target="../media/image140.emf"/><Relationship Id="rId66" Type="http://schemas.openxmlformats.org/officeDocument/2006/relationships/oleObject" Target="../embeddings/oleObject143.bin"/><Relationship Id="rId87" Type="http://schemas.openxmlformats.org/officeDocument/2006/relationships/image" Target="../media/image161.emf"/><Relationship Id="rId110" Type="http://schemas.openxmlformats.org/officeDocument/2006/relationships/oleObject" Target="../embeddings/oleObject165.bin"/><Relationship Id="rId115" Type="http://schemas.openxmlformats.org/officeDocument/2006/relationships/image" Target="../media/image175.emf"/><Relationship Id="rId131" Type="http://schemas.openxmlformats.org/officeDocument/2006/relationships/image" Target="../media/image183.emf"/><Relationship Id="rId136" Type="http://schemas.openxmlformats.org/officeDocument/2006/relationships/oleObject" Target="../embeddings/oleObject178.bin"/><Relationship Id="rId157" Type="http://schemas.openxmlformats.org/officeDocument/2006/relationships/image" Target="../media/image196.emf"/><Relationship Id="rId178" Type="http://schemas.openxmlformats.org/officeDocument/2006/relationships/oleObject" Target="../embeddings/oleObject199.bin"/><Relationship Id="rId61" Type="http://schemas.openxmlformats.org/officeDocument/2006/relationships/image" Target="../media/image148.emf"/><Relationship Id="rId82" Type="http://schemas.openxmlformats.org/officeDocument/2006/relationships/oleObject" Target="../embeddings/oleObject151.bin"/><Relationship Id="rId152" Type="http://schemas.openxmlformats.org/officeDocument/2006/relationships/oleObject" Target="../embeddings/oleObject186.bin"/><Relationship Id="rId173" Type="http://schemas.openxmlformats.org/officeDocument/2006/relationships/image" Target="../media/image204.emf"/><Relationship Id="rId194" Type="http://schemas.openxmlformats.org/officeDocument/2006/relationships/oleObject" Target="../embeddings/oleObject207.bin"/><Relationship Id="rId199" Type="http://schemas.openxmlformats.org/officeDocument/2006/relationships/image" Target="../media/image109.wmf"/><Relationship Id="rId203" Type="http://schemas.openxmlformats.org/officeDocument/2006/relationships/image" Target="../media/image216.emf"/><Relationship Id="rId19" Type="http://schemas.openxmlformats.org/officeDocument/2006/relationships/image" Target="../media/image127.emf"/><Relationship Id="rId14" Type="http://schemas.openxmlformats.org/officeDocument/2006/relationships/oleObject" Target="../embeddings/oleObject117.bin"/><Relationship Id="rId30" Type="http://schemas.openxmlformats.org/officeDocument/2006/relationships/oleObject" Target="../embeddings/oleObject125.bin"/><Relationship Id="rId35" Type="http://schemas.openxmlformats.org/officeDocument/2006/relationships/image" Target="../media/image135.emf"/><Relationship Id="rId56" Type="http://schemas.openxmlformats.org/officeDocument/2006/relationships/oleObject" Target="../embeddings/oleObject138.bin"/><Relationship Id="rId77" Type="http://schemas.openxmlformats.org/officeDocument/2006/relationships/image" Target="../media/image156.emf"/><Relationship Id="rId100" Type="http://schemas.openxmlformats.org/officeDocument/2006/relationships/oleObject" Target="../embeddings/oleObject160.bin"/><Relationship Id="rId105" Type="http://schemas.openxmlformats.org/officeDocument/2006/relationships/image" Target="../media/image170.emf"/><Relationship Id="rId126" Type="http://schemas.openxmlformats.org/officeDocument/2006/relationships/oleObject" Target="../embeddings/oleObject173.bin"/><Relationship Id="rId147" Type="http://schemas.openxmlformats.org/officeDocument/2006/relationships/image" Target="../media/image191.emf"/><Relationship Id="rId168" Type="http://schemas.openxmlformats.org/officeDocument/2006/relationships/oleObject" Target="../embeddings/oleObject194.bin"/><Relationship Id="rId8" Type="http://schemas.openxmlformats.org/officeDocument/2006/relationships/oleObject" Target="../embeddings/oleObject114.bin"/><Relationship Id="rId51" Type="http://schemas.openxmlformats.org/officeDocument/2006/relationships/image" Target="../media/image143.emf"/><Relationship Id="rId72" Type="http://schemas.openxmlformats.org/officeDocument/2006/relationships/oleObject" Target="../embeddings/oleObject146.bin"/><Relationship Id="rId93" Type="http://schemas.openxmlformats.org/officeDocument/2006/relationships/image" Target="../media/image164.emf"/><Relationship Id="rId98" Type="http://schemas.openxmlformats.org/officeDocument/2006/relationships/oleObject" Target="../embeddings/oleObject159.bin"/><Relationship Id="rId121" Type="http://schemas.openxmlformats.org/officeDocument/2006/relationships/image" Target="../media/image178.emf"/><Relationship Id="rId142" Type="http://schemas.openxmlformats.org/officeDocument/2006/relationships/oleObject" Target="../embeddings/oleObject181.bin"/><Relationship Id="rId163" Type="http://schemas.openxmlformats.org/officeDocument/2006/relationships/image" Target="../media/image199.emf"/><Relationship Id="rId184" Type="http://schemas.openxmlformats.org/officeDocument/2006/relationships/oleObject" Target="../embeddings/oleObject202.bin"/><Relationship Id="rId189" Type="http://schemas.openxmlformats.org/officeDocument/2006/relationships/image" Target="../media/image212.emf"/><Relationship Id="rId3" Type="http://schemas.openxmlformats.org/officeDocument/2006/relationships/vmlDrawing" Target="../drawings/vmlDrawing4.vml"/><Relationship Id="rId25" Type="http://schemas.openxmlformats.org/officeDocument/2006/relationships/image" Target="../media/image130.emf"/><Relationship Id="rId46" Type="http://schemas.openxmlformats.org/officeDocument/2006/relationships/oleObject" Target="../embeddings/oleObject133.bin"/><Relationship Id="rId67" Type="http://schemas.openxmlformats.org/officeDocument/2006/relationships/image" Target="../media/image151.emf"/><Relationship Id="rId116" Type="http://schemas.openxmlformats.org/officeDocument/2006/relationships/oleObject" Target="../embeddings/oleObject168.bin"/><Relationship Id="rId137" Type="http://schemas.openxmlformats.org/officeDocument/2006/relationships/image" Target="../media/image186.emf"/><Relationship Id="rId158" Type="http://schemas.openxmlformats.org/officeDocument/2006/relationships/oleObject" Target="../embeddings/oleObject189.bin"/><Relationship Id="rId20" Type="http://schemas.openxmlformats.org/officeDocument/2006/relationships/oleObject" Target="../embeddings/oleObject120.bin"/><Relationship Id="rId41" Type="http://schemas.openxmlformats.org/officeDocument/2006/relationships/image" Target="../media/image138.emf"/><Relationship Id="rId62" Type="http://schemas.openxmlformats.org/officeDocument/2006/relationships/oleObject" Target="../embeddings/oleObject141.bin"/><Relationship Id="rId83" Type="http://schemas.openxmlformats.org/officeDocument/2006/relationships/image" Target="../media/image159.emf"/><Relationship Id="rId88" Type="http://schemas.openxmlformats.org/officeDocument/2006/relationships/oleObject" Target="../embeddings/oleObject154.bin"/><Relationship Id="rId111" Type="http://schemas.openxmlformats.org/officeDocument/2006/relationships/image" Target="../media/image173.emf"/><Relationship Id="rId132" Type="http://schemas.openxmlformats.org/officeDocument/2006/relationships/oleObject" Target="../embeddings/oleObject176.bin"/><Relationship Id="rId153" Type="http://schemas.openxmlformats.org/officeDocument/2006/relationships/image" Target="../media/image194.emf"/><Relationship Id="rId174" Type="http://schemas.openxmlformats.org/officeDocument/2006/relationships/oleObject" Target="../embeddings/oleObject197.bin"/><Relationship Id="rId179" Type="http://schemas.openxmlformats.org/officeDocument/2006/relationships/image" Target="../media/image207.emf"/><Relationship Id="rId195" Type="http://schemas.openxmlformats.org/officeDocument/2006/relationships/image" Target="../media/image213.emf"/><Relationship Id="rId190" Type="http://schemas.openxmlformats.org/officeDocument/2006/relationships/oleObject" Target="../embeddings/oleObject205.bin"/><Relationship Id="rId204" Type="http://schemas.openxmlformats.org/officeDocument/2006/relationships/oleObject" Target="../embeddings/oleObject211.bin"/><Relationship Id="rId15" Type="http://schemas.openxmlformats.org/officeDocument/2006/relationships/image" Target="../media/image125.emf"/><Relationship Id="rId36" Type="http://schemas.openxmlformats.org/officeDocument/2006/relationships/oleObject" Target="../embeddings/oleObject128.bin"/><Relationship Id="rId57" Type="http://schemas.openxmlformats.org/officeDocument/2006/relationships/image" Target="../media/image146.emf"/><Relationship Id="rId106" Type="http://schemas.openxmlformats.org/officeDocument/2006/relationships/oleObject" Target="../embeddings/oleObject163.bin"/><Relationship Id="rId127" Type="http://schemas.openxmlformats.org/officeDocument/2006/relationships/image" Target="../media/image181.emf"/><Relationship Id="rId10" Type="http://schemas.openxmlformats.org/officeDocument/2006/relationships/oleObject" Target="../embeddings/oleObject115.bin"/><Relationship Id="rId31" Type="http://schemas.openxmlformats.org/officeDocument/2006/relationships/image" Target="../media/image133.emf"/><Relationship Id="rId52" Type="http://schemas.openxmlformats.org/officeDocument/2006/relationships/oleObject" Target="../embeddings/oleObject136.bin"/><Relationship Id="rId73" Type="http://schemas.openxmlformats.org/officeDocument/2006/relationships/image" Target="../media/image154.emf"/><Relationship Id="rId78" Type="http://schemas.openxmlformats.org/officeDocument/2006/relationships/oleObject" Target="../embeddings/oleObject149.bin"/><Relationship Id="rId94" Type="http://schemas.openxmlformats.org/officeDocument/2006/relationships/oleObject" Target="../embeddings/oleObject157.bin"/><Relationship Id="rId99" Type="http://schemas.openxmlformats.org/officeDocument/2006/relationships/image" Target="../media/image167.emf"/><Relationship Id="rId101" Type="http://schemas.openxmlformats.org/officeDocument/2006/relationships/image" Target="../media/image168.emf"/><Relationship Id="rId122" Type="http://schemas.openxmlformats.org/officeDocument/2006/relationships/oleObject" Target="../embeddings/oleObject171.bin"/><Relationship Id="rId143" Type="http://schemas.openxmlformats.org/officeDocument/2006/relationships/image" Target="../media/image189.emf"/><Relationship Id="rId148" Type="http://schemas.openxmlformats.org/officeDocument/2006/relationships/oleObject" Target="../embeddings/oleObject184.bin"/><Relationship Id="rId164" Type="http://schemas.openxmlformats.org/officeDocument/2006/relationships/oleObject" Target="../embeddings/oleObject192.bin"/><Relationship Id="rId169" Type="http://schemas.openxmlformats.org/officeDocument/2006/relationships/image" Target="../media/image202.emf"/><Relationship Id="rId185" Type="http://schemas.openxmlformats.org/officeDocument/2006/relationships/image" Target="../media/image210.emf"/><Relationship Id="rId4" Type="http://schemas.openxmlformats.org/officeDocument/2006/relationships/oleObject" Target="../embeddings/Microsoft_Word_97_-_2003_Document2.doc"/><Relationship Id="rId9" Type="http://schemas.openxmlformats.org/officeDocument/2006/relationships/image" Target="../media/image122.emf"/><Relationship Id="rId180" Type="http://schemas.openxmlformats.org/officeDocument/2006/relationships/oleObject" Target="../embeddings/oleObject200.bin"/><Relationship Id="rId26" Type="http://schemas.openxmlformats.org/officeDocument/2006/relationships/oleObject" Target="../embeddings/oleObject123.bin"/><Relationship Id="rId47" Type="http://schemas.openxmlformats.org/officeDocument/2006/relationships/image" Target="../media/image141.emf"/><Relationship Id="rId68" Type="http://schemas.openxmlformats.org/officeDocument/2006/relationships/oleObject" Target="../embeddings/oleObject144.bin"/><Relationship Id="rId89" Type="http://schemas.openxmlformats.org/officeDocument/2006/relationships/image" Target="../media/image162.emf"/><Relationship Id="rId112" Type="http://schemas.openxmlformats.org/officeDocument/2006/relationships/oleObject" Target="../embeddings/oleObject166.bin"/><Relationship Id="rId133" Type="http://schemas.openxmlformats.org/officeDocument/2006/relationships/image" Target="../media/image184.emf"/><Relationship Id="rId154" Type="http://schemas.openxmlformats.org/officeDocument/2006/relationships/oleObject" Target="../embeddings/oleObject187.bin"/><Relationship Id="rId175" Type="http://schemas.openxmlformats.org/officeDocument/2006/relationships/image" Target="../media/image205.emf"/><Relationship Id="rId196" Type="http://schemas.openxmlformats.org/officeDocument/2006/relationships/oleObject" Target="../embeddings/Microsoft_Word_97_-_2003_Document3.doc"/><Relationship Id="rId200" Type="http://schemas.openxmlformats.org/officeDocument/2006/relationships/oleObject" Target="../embeddings/oleObject209.bin"/><Relationship Id="rId16" Type="http://schemas.openxmlformats.org/officeDocument/2006/relationships/oleObject" Target="../embeddings/oleObject118.bin"/><Relationship Id="rId37" Type="http://schemas.openxmlformats.org/officeDocument/2006/relationships/image" Target="../media/image136.emf"/><Relationship Id="rId58" Type="http://schemas.openxmlformats.org/officeDocument/2006/relationships/oleObject" Target="../embeddings/oleObject139.bin"/><Relationship Id="rId79" Type="http://schemas.openxmlformats.org/officeDocument/2006/relationships/image" Target="../media/image157.emf"/><Relationship Id="rId102" Type="http://schemas.openxmlformats.org/officeDocument/2006/relationships/oleObject" Target="../embeddings/oleObject161.bin"/><Relationship Id="rId123" Type="http://schemas.openxmlformats.org/officeDocument/2006/relationships/image" Target="../media/image179.emf"/><Relationship Id="rId144" Type="http://schemas.openxmlformats.org/officeDocument/2006/relationships/oleObject" Target="../embeddings/oleObject182.bin"/><Relationship Id="rId90" Type="http://schemas.openxmlformats.org/officeDocument/2006/relationships/oleObject" Target="../embeddings/oleObject155.bin"/><Relationship Id="rId165" Type="http://schemas.openxmlformats.org/officeDocument/2006/relationships/image" Target="../media/image200.emf"/><Relationship Id="rId186" Type="http://schemas.openxmlformats.org/officeDocument/2006/relationships/oleObject" Target="../embeddings/oleObject203.bin"/><Relationship Id="rId27" Type="http://schemas.openxmlformats.org/officeDocument/2006/relationships/image" Target="../media/image131.emf"/><Relationship Id="rId48" Type="http://schemas.openxmlformats.org/officeDocument/2006/relationships/oleObject" Target="../embeddings/oleObject134.bin"/><Relationship Id="rId69" Type="http://schemas.openxmlformats.org/officeDocument/2006/relationships/image" Target="../media/image152.emf"/><Relationship Id="rId113" Type="http://schemas.openxmlformats.org/officeDocument/2006/relationships/image" Target="../media/image174.emf"/><Relationship Id="rId134" Type="http://schemas.openxmlformats.org/officeDocument/2006/relationships/oleObject" Target="../embeddings/oleObject177.bin"/><Relationship Id="rId80" Type="http://schemas.openxmlformats.org/officeDocument/2006/relationships/oleObject" Target="../embeddings/oleObject150.bin"/><Relationship Id="rId155" Type="http://schemas.openxmlformats.org/officeDocument/2006/relationships/image" Target="../media/image195.emf"/><Relationship Id="rId176" Type="http://schemas.openxmlformats.org/officeDocument/2006/relationships/oleObject" Target="../embeddings/oleObject198.bin"/><Relationship Id="rId197" Type="http://schemas.openxmlformats.org/officeDocument/2006/relationships/image" Target="../media/image214.emf"/><Relationship Id="rId201" Type="http://schemas.openxmlformats.org/officeDocument/2006/relationships/image" Target="../media/image215.emf"/><Relationship Id="rId17" Type="http://schemas.openxmlformats.org/officeDocument/2006/relationships/image" Target="../media/image126.emf"/><Relationship Id="rId38" Type="http://schemas.openxmlformats.org/officeDocument/2006/relationships/oleObject" Target="../embeddings/oleObject129.bin"/><Relationship Id="rId59" Type="http://schemas.openxmlformats.org/officeDocument/2006/relationships/image" Target="../media/image147.emf"/><Relationship Id="rId103" Type="http://schemas.openxmlformats.org/officeDocument/2006/relationships/image" Target="../media/image169.emf"/><Relationship Id="rId124" Type="http://schemas.openxmlformats.org/officeDocument/2006/relationships/oleObject" Target="../embeddings/oleObject172.bin"/><Relationship Id="rId70" Type="http://schemas.openxmlformats.org/officeDocument/2006/relationships/oleObject" Target="../embeddings/oleObject145.bin"/><Relationship Id="rId91" Type="http://schemas.openxmlformats.org/officeDocument/2006/relationships/image" Target="../media/image163.emf"/><Relationship Id="rId145" Type="http://schemas.openxmlformats.org/officeDocument/2006/relationships/image" Target="../media/image190.emf"/><Relationship Id="rId166" Type="http://schemas.openxmlformats.org/officeDocument/2006/relationships/oleObject" Target="../embeddings/oleObject193.bin"/><Relationship Id="rId187" Type="http://schemas.openxmlformats.org/officeDocument/2006/relationships/image" Target="../media/image211.emf"/><Relationship Id="rId1" Type="http://schemas.openxmlformats.org/officeDocument/2006/relationships/printerSettings" Target="../printerSettings/printerSettings6.bin"/><Relationship Id="rId28" Type="http://schemas.openxmlformats.org/officeDocument/2006/relationships/oleObject" Target="../embeddings/oleObject124.bin"/><Relationship Id="rId49" Type="http://schemas.openxmlformats.org/officeDocument/2006/relationships/image" Target="../media/image142.emf"/><Relationship Id="rId114" Type="http://schemas.openxmlformats.org/officeDocument/2006/relationships/oleObject" Target="../embeddings/oleObject167.bin"/><Relationship Id="rId60" Type="http://schemas.openxmlformats.org/officeDocument/2006/relationships/oleObject" Target="../embeddings/oleObject140.bin"/><Relationship Id="rId81" Type="http://schemas.openxmlformats.org/officeDocument/2006/relationships/image" Target="../media/image158.emf"/><Relationship Id="rId135" Type="http://schemas.openxmlformats.org/officeDocument/2006/relationships/image" Target="../media/image185.emf"/><Relationship Id="rId156" Type="http://schemas.openxmlformats.org/officeDocument/2006/relationships/oleObject" Target="../embeddings/oleObject188.bin"/><Relationship Id="rId177" Type="http://schemas.openxmlformats.org/officeDocument/2006/relationships/image" Target="../media/image206.emf"/><Relationship Id="rId198" Type="http://schemas.openxmlformats.org/officeDocument/2006/relationships/oleObject" Target="../embeddings/oleObject208.bin"/><Relationship Id="rId202" Type="http://schemas.openxmlformats.org/officeDocument/2006/relationships/oleObject" Target="../embeddings/oleObject210.bin"/><Relationship Id="rId18" Type="http://schemas.openxmlformats.org/officeDocument/2006/relationships/oleObject" Target="../embeddings/oleObject119.bin"/><Relationship Id="rId39" Type="http://schemas.openxmlformats.org/officeDocument/2006/relationships/image" Target="../media/image137.emf"/><Relationship Id="rId50" Type="http://schemas.openxmlformats.org/officeDocument/2006/relationships/oleObject" Target="../embeddings/oleObject135.bin"/><Relationship Id="rId104" Type="http://schemas.openxmlformats.org/officeDocument/2006/relationships/oleObject" Target="../embeddings/oleObject162.bin"/><Relationship Id="rId125" Type="http://schemas.openxmlformats.org/officeDocument/2006/relationships/image" Target="../media/image180.emf"/><Relationship Id="rId146" Type="http://schemas.openxmlformats.org/officeDocument/2006/relationships/oleObject" Target="../embeddings/oleObject183.bin"/><Relationship Id="rId167" Type="http://schemas.openxmlformats.org/officeDocument/2006/relationships/image" Target="../media/image201.emf"/><Relationship Id="rId188" Type="http://schemas.openxmlformats.org/officeDocument/2006/relationships/oleObject" Target="../embeddings/oleObject204.bin"/><Relationship Id="rId71" Type="http://schemas.openxmlformats.org/officeDocument/2006/relationships/image" Target="../media/image153.emf"/><Relationship Id="rId92" Type="http://schemas.openxmlformats.org/officeDocument/2006/relationships/oleObject" Target="../embeddings/oleObject156.bin"/><Relationship Id="rId2" Type="http://schemas.openxmlformats.org/officeDocument/2006/relationships/drawing" Target="../drawings/drawing8.xml"/><Relationship Id="rId29" Type="http://schemas.openxmlformats.org/officeDocument/2006/relationships/image" Target="../media/image132.emf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277.emf"/><Relationship Id="rId21" Type="http://schemas.openxmlformats.org/officeDocument/2006/relationships/image" Target="../media/image229.emf"/><Relationship Id="rId42" Type="http://schemas.openxmlformats.org/officeDocument/2006/relationships/oleObject" Target="../embeddings/oleObject232.bin"/><Relationship Id="rId63" Type="http://schemas.openxmlformats.org/officeDocument/2006/relationships/image" Target="../media/image250.emf"/><Relationship Id="rId84" Type="http://schemas.openxmlformats.org/officeDocument/2006/relationships/oleObject" Target="../embeddings/oleObject253.bin"/><Relationship Id="rId138" Type="http://schemas.openxmlformats.org/officeDocument/2006/relationships/oleObject" Target="../embeddings/oleObject279.bin"/><Relationship Id="rId107" Type="http://schemas.openxmlformats.org/officeDocument/2006/relationships/image" Target="../media/image272.emf"/><Relationship Id="rId11" Type="http://schemas.openxmlformats.org/officeDocument/2006/relationships/image" Target="../media/image224.emf"/><Relationship Id="rId32" Type="http://schemas.openxmlformats.org/officeDocument/2006/relationships/oleObject" Target="../embeddings/oleObject227.bin"/><Relationship Id="rId53" Type="http://schemas.openxmlformats.org/officeDocument/2006/relationships/image" Target="../media/image245.emf"/><Relationship Id="rId74" Type="http://schemas.openxmlformats.org/officeDocument/2006/relationships/oleObject" Target="../embeddings/oleObject248.bin"/><Relationship Id="rId128" Type="http://schemas.openxmlformats.org/officeDocument/2006/relationships/oleObject" Target="../embeddings/oleObject275.bin"/><Relationship Id="rId149" Type="http://schemas.openxmlformats.org/officeDocument/2006/relationships/image" Target="../media/image289.emf"/><Relationship Id="rId5" Type="http://schemas.openxmlformats.org/officeDocument/2006/relationships/image" Target="../media/image221.emf"/><Relationship Id="rId95" Type="http://schemas.openxmlformats.org/officeDocument/2006/relationships/image" Target="../media/image266.emf"/><Relationship Id="rId22" Type="http://schemas.openxmlformats.org/officeDocument/2006/relationships/oleObject" Target="../embeddings/oleObject222.bin"/><Relationship Id="rId27" Type="http://schemas.openxmlformats.org/officeDocument/2006/relationships/image" Target="../media/image232.emf"/><Relationship Id="rId43" Type="http://schemas.openxmlformats.org/officeDocument/2006/relationships/image" Target="../media/image240.emf"/><Relationship Id="rId48" Type="http://schemas.openxmlformats.org/officeDocument/2006/relationships/oleObject" Target="../embeddings/oleObject235.bin"/><Relationship Id="rId64" Type="http://schemas.openxmlformats.org/officeDocument/2006/relationships/oleObject" Target="../embeddings/oleObject243.bin"/><Relationship Id="rId69" Type="http://schemas.openxmlformats.org/officeDocument/2006/relationships/image" Target="../media/image253.emf"/><Relationship Id="rId113" Type="http://schemas.openxmlformats.org/officeDocument/2006/relationships/image" Target="../media/image275.emf"/><Relationship Id="rId118" Type="http://schemas.openxmlformats.org/officeDocument/2006/relationships/oleObject" Target="../embeddings/oleObject270.bin"/><Relationship Id="rId134" Type="http://schemas.openxmlformats.org/officeDocument/2006/relationships/oleObject" Target="../embeddings/oleObject277.bin"/><Relationship Id="rId139" Type="http://schemas.openxmlformats.org/officeDocument/2006/relationships/image" Target="../media/image149.emf"/><Relationship Id="rId80" Type="http://schemas.openxmlformats.org/officeDocument/2006/relationships/oleObject" Target="../embeddings/oleObject251.bin"/><Relationship Id="rId85" Type="http://schemas.openxmlformats.org/officeDocument/2006/relationships/image" Target="../media/image261.emf"/><Relationship Id="rId12" Type="http://schemas.openxmlformats.org/officeDocument/2006/relationships/oleObject" Target="../embeddings/oleObject217.bin"/><Relationship Id="rId17" Type="http://schemas.openxmlformats.org/officeDocument/2006/relationships/image" Target="../media/image227.emf"/><Relationship Id="rId33" Type="http://schemas.openxmlformats.org/officeDocument/2006/relationships/image" Target="../media/image235.emf"/><Relationship Id="rId38" Type="http://schemas.openxmlformats.org/officeDocument/2006/relationships/oleObject" Target="../embeddings/oleObject230.bin"/><Relationship Id="rId59" Type="http://schemas.openxmlformats.org/officeDocument/2006/relationships/image" Target="../media/image248.emf"/><Relationship Id="rId103" Type="http://schemas.openxmlformats.org/officeDocument/2006/relationships/image" Target="../media/image270.emf"/><Relationship Id="rId108" Type="http://schemas.openxmlformats.org/officeDocument/2006/relationships/oleObject" Target="../embeddings/oleObject265.bin"/><Relationship Id="rId124" Type="http://schemas.openxmlformats.org/officeDocument/2006/relationships/oleObject" Target="../embeddings/oleObject273.bin"/><Relationship Id="rId129" Type="http://schemas.openxmlformats.org/officeDocument/2006/relationships/image" Target="../media/image283.emf"/><Relationship Id="rId54" Type="http://schemas.openxmlformats.org/officeDocument/2006/relationships/oleObject" Target="../embeddings/oleObject238.bin"/><Relationship Id="rId70" Type="http://schemas.openxmlformats.org/officeDocument/2006/relationships/oleObject" Target="../embeddings/oleObject246.bin"/><Relationship Id="rId75" Type="http://schemas.openxmlformats.org/officeDocument/2006/relationships/image" Target="../media/image256.emf"/><Relationship Id="rId91" Type="http://schemas.openxmlformats.org/officeDocument/2006/relationships/image" Target="../media/image264.emf"/><Relationship Id="rId96" Type="http://schemas.openxmlformats.org/officeDocument/2006/relationships/oleObject" Target="../embeddings/oleObject259.bin"/><Relationship Id="rId140" Type="http://schemas.openxmlformats.org/officeDocument/2006/relationships/oleObject" Target="../embeddings/oleObject280.bin"/><Relationship Id="rId145" Type="http://schemas.openxmlformats.org/officeDocument/2006/relationships/image" Target="../media/image287.wmf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oleObject214.bin"/><Relationship Id="rId23" Type="http://schemas.openxmlformats.org/officeDocument/2006/relationships/image" Target="../media/image230.emf"/><Relationship Id="rId28" Type="http://schemas.openxmlformats.org/officeDocument/2006/relationships/oleObject" Target="../embeddings/oleObject225.bin"/><Relationship Id="rId49" Type="http://schemas.openxmlformats.org/officeDocument/2006/relationships/image" Target="../media/image243.emf"/><Relationship Id="rId114" Type="http://schemas.openxmlformats.org/officeDocument/2006/relationships/oleObject" Target="../embeddings/oleObject268.bin"/><Relationship Id="rId119" Type="http://schemas.openxmlformats.org/officeDocument/2006/relationships/image" Target="../media/image278.emf"/><Relationship Id="rId44" Type="http://schemas.openxmlformats.org/officeDocument/2006/relationships/oleObject" Target="../embeddings/oleObject233.bin"/><Relationship Id="rId60" Type="http://schemas.openxmlformats.org/officeDocument/2006/relationships/oleObject" Target="../embeddings/oleObject241.bin"/><Relationship Id="rId65" Type="http://schemas.openxmlformats.org/officeDocument/2006/relationships/image" Target="../media/image251.emf"/><Relationship Id="rId81" Type="http://schemas.openxmlformats.org/officeDocument/2006/relationships/image" Target="../media/image259.emf"/><Relationship Id="rId86" Type="http://schemas.openxmlformats.org/officeDocument/2006/relationships/oleObject" Target="../embeddings/oleObject254.bin"/><Relationship Id="rId130" Type="http://schemas.openxmlformats.org/officeDocument/2006/relationships/oleObject" Target="../embeddings/Microsoft_Word_97_-_2003_Document4.doc"/><Relationship Id="rId135" Type="http://schemas.openxmlformats.org/officeDocument/2006/relationships/image" Target="../media/image150.emf"/><Relationship Id="rId13" Type="http://schemas.openxmlformats.org/officeDocument/2006/relationships/image" Target="../media/image225.emf"/><Relationship Id="rId18" Type="http://schemas.openxmlformats.org/officeDocument/2006/relationships/oleObject" Target="../embeddings/oleObject220.bin"/><Relationship Id="rId39" Type="http://schemas.openxmlformats.org/officeDocument/2006/relationships/image" Target="../media/image238.emf"/><Relationship Id="rId109" Type="http://schemas.openxmlformats.org/officeDocument/2006/relationships/image" Target="../media/image273.emf"/><Relationship Id="rId34" Type="http://schemas.openxmlformats.org/officeDocument/2006/relationships/oleObject" Target="../embeddings/oleObject228.bin"/><Relationship Id="rId50" Type="http://schemas.openxmlformats.org/officeDocument/2006/relationships/oleObject" Target="../embeddings/oleObject236.bin"/><Relationship Id="rId55" Type="http://schemas.openxmlformats.org/officeDocument/2006/relationships/image" Target="../media/image246.emf"/><Relationship Id="rId76" Type="http://schemas.openxmlformats.org/officeDocument/2006/relationships/oleObject" Target="../embeddings/oleObject249.bin"/><Relationship Id="rId97" Type="http://schemas.openxmlformats.org/officeDocument/2006/relationships/image" Target="../media/image267.emf"/><Relationship Id="rId104" Type="http://schemas.openxmlformats.org/officeDocument/2006/relationships/oleObject" Target="../embeddings/oleObject263.bin"/><Relationship Id="rId120" Type="http://schemas.openxmlformats.org/officeDocument/2006/relationships/oleObject" Target="../embeddings/oleObject271.bin"/><Relationship Id="rId125" Type="http://schemas.openxmlformats.org/officeDocument/2006/relationships/image" Target="../media/image281.emf"/><Relationship Id="rId141" Type="http://schemas.openxmlformats.org/officeDocument/2006/relationships/image" Target="../media/image285.emf"/><Relationship Id="rId146" Type="http://schemas.openxmlformats.org/officeDocument/2006/relationships/oleObject" Target="../embeddings/oleObject283.bin"/><Relationship Id="rId7" Type="http://schemas.openxmlformats.org/officeDocument/2006/relationships/image" Target="../media/image222.emf"/><Relationship Id="rId71" Type="http://schemas.openxmlformats.org/officeDocument/2006/relationships/image" Target="../media/image254.emf"/><Relationship Id="rId92" Type="http://schemas.openxmlformats.org/officeDocument/2006/relationships/oleObject" Target="../embeddings/oleObject257.bin"/><Relationship Id="rId2" Type="http://schemas.openxmlformats.org/officeDocument/2006/relationships/drawing" Target="../drawings/drawing10.xml"/><Relationship Id="rId29" Type="http://schemas.openxmlformats.org/officeDocument/2006/relationships/image" Target="../media/image233.emf"/><Relationship Id="rId24" Type="http://schemas.openxmlformats.org/officeDocument/2006/relationships/oleObject" Target="../embeddings/oleObject223.bin"/><Relationship Id="rId40" Type="http://schemas.openxmlformats.org/officeDocument/2006/relationships/oleObject" Target="../embeddings/oleObject231.bin"/><Relationship Id="rId45" Type="http://schemas.openxmlformats.org/officeDocument/2006/relationships/image" Target="../media/image241.emf"/><Relationship Id="rId66" Type="http://schemas.openxmlformats.org/officeDocument/2006/relationships/oleObject" Target="../embeddings/oleObject244.bin"/><Relationship Id="rId87" Type="http://schemas.openxmlformats.org/officeDocument/2006/relationships/image" Target="../media/image262.emf"/><Relationship Id="rId110" Type="http://schemas.openxmlformats.org/officeDocument/2006/relationships/oleObject" Target="../embeddings/oleObject266.bin"/><Relationship Id="rId115" Type="http://schemas.openxmlformats.org/officeDocument/2006/relationships/image" Target="../media/image276.emf"/><Relationship Id="rId131" Type="http://schemas.openxmlformats.org/officeDocument/2006/relationships/image" Target="../media/image284.emf"/><Relationship Id="rId136" Type="http://schemas.openxmlformats.org/officeDocument/2006/relationships/oleObject" Target="../embeddings/oleObject278.bin"/><Relationship Id="rId61" Type="http://schemas.openxmlformats.org/officeDocument/2006/relationships/image" Target="../media/image249.emf"/><Relationship Id="rId82" Type="http://schemas.openxmlformats.org/officeDocument/2006/relationships/oleObject" Target="../embeddings/oleObject252.bin"/><Relationship Id="rId19" Type="http://schemas.openxmlformats.org/officeDocument/2006/relationships/image" Target="../media/image228.emf"/><Relationship Id="rId14" Type="http://schemas.openxmlformats.org/officeDocument/2006/relationships/oleObject" Target="../embeddings/oleObject218.bin"/><Relationship Id="rId30" Type="http://schemas.openxmlformats.org/officeDocument/2006/relationships/oleObject" Target="../embeddings/oleObject226.bin"/><Relationship Id="rId35" Type="http://schemas.openxmlformats.org/officeDocument/2006/relationships/image" Target="../media/image236.emf"/><Relationship Id="rId56" Type="http://schemas.openxmlformats.org/officeDocument/2006/relationships/oleObject" Target="../embeddings/oleObject239.bin"/><Relationship Id="rId77" Type="http://schemas.openxmlformats.org/officeDocument/2006/relationships/image" Target="../media/image257.emf"/><Relationship Id="rId100" Type="http://schemas.openxmlformats.org/officeDocument/2006/relationships/oleObject" Target="../embeddings/oleObject261.bin"/><Relationship Id="rId105" Type="http://schemas.openxmlformats.org/officeDocument/2006/relationships/image" Target="../media/image271.emf"/><Relationship Id="rId126" Type="http://schemas.openxmlformats.org/officeDocument/2006/relationships/oleObject" Target="../embeddings/oleObject274.bin"/><Relationship Id="rId147" Type="http://schemas.openxmlformats.org/officeDocument/2006/relationships/image" Target="../media/image288.emf"/><Relationship Id="rId8" Type="http://schemas.openxmlformats.org/officeDocument/2006/relationships/oleObject" Target="../embeddings/oleObject215.bin"/><Relationship Id="rId51" Type="http://schemas.openxmlformats.org/officeDocument/2006/relationships/image" Target="../media/image244.emf"/><Relationship Id="rId72" Type="http://schemas.openxmlformats.org/officeDocument/2006/relationships/oleObject" Target="../embeddings/oleObject247.bin"/><Relationship Id="rId93" Type="http://schemas.openxmlformats.org/officeDocument/2006/relationships/image" Target="../media/image265.emf"/><Relationship Id="rId98" Type="http://schemas.openxmlformats.org/officeDocument/2006/relationships/oleObject" Target="../embeddings/oleObject260.bin"/><Relationship Id="rId121" Type="http://schemas.openxmlformats.org/officeDocument/2006/relationships/image" Target="../media/image279.emf"/><Relationship Id="rId142" Type="http://schemas.openxmlformats.org/officeDocument/2006/relationships/oleObject" Target="../embeddings/oleObject281.bin"/><Relationship Id="rId3" Type="http://schemas.openxmlformats.org/officeDocument/2006/relationships/vmlDrawing" Target="../drawings/vmlDrawing5.vml"/><Relationship Id="rId25" Type="http://schemas.openxmlformats.org/officeDocument/2006/relationships/image" Target="../media/image231.emf"/><Relationship Id="rId46" Type="http://schemas.openxmlformats.org/officeDocument/2006/relationships/oleObject" Target="../embeddings/oleObject234.bin"/><Relationship Id="rId67" Type="http://schemas.openxmlformats.org/officeDocument/2006/relationships/image" Target="../media/image252.emf"/><Relationship Id="rId116" Type="http://schemas.openxmlformats.org/officeDocument/2006/relationships/oleObject" Target="../embeddings/oleObject269.bin"/><Relationship Id="rId137" Type="http://schemas.openxmlformats.org/officeDocument/2006/relationships/image" Target="../media/image38.emf"/><Relationship Id="rId20" Type="http://schemas.openxmlformats.org/officeDocument/2006/relationships/oleObject" Target="../embeddings/oleObject221.bin"/><Relationship Id="rId41" Type="http://schemas.openxmlformats.org/officeDocument/2006/relationships/image" Target="../media/image239.emf"/><Relationship Id="rId62" Type="http://schemas.openxmlformats.org/officeDocument/2006/relationships/oleObject" Target="../embeddings/oleObject242.bin"/><Relationship Id="rId83" Type="http://schemas.openxmlformats.org/officeDocument/2006/relationships/image" Target="../media/image260.emf"/><Relationship Id="rId88" Type="http://schemas.openxmlformats.org/officeDocument/2006/relationships/oleObject" Target="../embeddings/oleObject255.bin"/><Relationship Id="rId111" Type="http://schemas.openxmlformats.org/officeDocument/2006/relationships/image" Target="../media/image274.emf"/><Relationship Id="rId132" Type="http://schemas.openxmlformats.org/officeDocument/2006/relationships/oleObject" Target="../embeddings/oleObject276.bin"/><Relationship Id="rId15" Type="http://schemas.openxmlformats.org/officeDocument/2006/relationships/image" Target="../media/image226.emf"/><Relationship Id="rId36" Type="http://schemas.openxmlformats.org/officeDocument/2006/relationships/oleObject" Target="../embeddings/oleObject229.bin"/><Relationship Id="rId57" Type="http://schemas.openxmlformats.org/officeDocument/2006/relationships/image" Target="../media/image247.emf"/><Relationship Id="rId106" Type="http://schemas.openxmlformats.org/officeDocument/2006/relationships/oleObject" Target="../embeddings/oleObject264.bin"/><Relationship Id="rId127" Type="http://schemas.openxmlformats.org/officeDocument/2006/relationships/image" Target="../media/image282.emf"/><Relationship Id="rId10" Type="http://schemas.openxmlformats.org/officeDocument/2006/relationships/oleObject" Target="../embeddings/oleObject216.bin"/><Relationship Id="rId31" Type="http://schemas.openxmlformats.org/officeDocument/2006/relationships/image" Target="../media/image234.emf"/><Relationship Id="rId52" Type="http://schemas.openxmlformats.org/officeDocument/2006/relationships/oleObject" Target="../embeddings/oleObject237.bin"/><Relationship Id="rId73" Type="http://schemas.openxmlformats.org/officeDocument/2006/relationships/image" Target="../media/image255.emf"/><Relationship Id="rId78" Type="http://schemas.openxmlformats.org/officeDocument/2006/relationships/oleObject" Target="../embeddings/oleObject250.bin"/><Relationship Id="rId94" Type="http://schemas.openxmlformats.org/officeDocument/2006/relationships/oleObject" Target="../embeddings/oleObject258.bin"/><Relationship Id="rId99" Type="http://schemas.openxmlformats.org/officeDocument/2006/relationships/image" Target="../media/image268.emf"/><Relationship Id="rId101" Type="http://schemas.openxmlformats.org/officeDocument/2006/relationships/image" Target="../media/image269.emf"/><Relationship Id="rId122" Type="http://schemas.openxmlformats.org/officeDocument/2006/relationships/oleObject" Target="../embeddings/oleObject272.bin"/><Relationship Id="rId143" Type="http://schemas.openxmlformats.org/officeDocument/2006/relationships/image" Target="../media/image286.emf"/><Relationship Id="rId148" Type="http://schemas.openxmlformats.org/officeDocument/2006/relationships/oleObject" Target="../embeddings/oleObject284.bin"/><Relationship Id="rId4" Type="http://schemas.openxmlformats.org/officeDocument/2006/relationships/oleObject" Target="../embeddings/oleObject213.bin"/><Relationship Id="rId9" Type="http://schemas.openxmlformats.org/officeDocument/2006/relationships/image" Target="../media/image223.emf"/><Relationship Id="rId26" Type="http://schemas.openxmlformats.org/officeDocument/2006/relationships/oleObject" Target="../embeddings/oleObject224.bin"/><Relationship Id="rId47" Type="http://schemas.openxmlformats.org/officeDocument/2006/relationships/image" Target="../media/image242.emf"/><Relationship Id="rId68" Type="http://schemas.openxmlformats.org/officeDocument/2006/relationships/oleObject" Target="../embeddings/oleObject245.bin"/><Relationship Id="rId89" Type="http://schemas.openxmlformats.org/officeDocument/2006/relationships/image" Target="../media/image263.emf"/><Relationship Id="rId112" Type="http://schemas.openxmlformats.org/officeDocument/2006/relationships/oleObject" Target="../embeddings/oleObject267.bin"/><Relationship Id="rId133" Type="http://schemas.openxmlformats.org/officeDocument/2006/relationships/image" Target="../media/image41.emf"/><Relationship Id="rId16" Type="http://schemas.openxmlformats.org/officeDocument/2006/relationships/oleObject" Target="../embeddings/oleObject219.bin"/><Relationship Id="rId37" Type="http://schemas.openxmlformats.org/officeDocument/2006/relationships/image" Target="../media/image237.emf"/><Relationship Id="rId58" Type="http://schemas.openxmlformats.org/officeDocument/2006/relationships/oleObject" Target="../embeddings/oleObject240.bin"/><Relationship Id="rId79" Type="http://schemas.openxmlformats.org/officeDocument/2006/relationships/image" Target="../media/image258.emf"/><Relationship Id="rId102" Type="http://schemas.openxmlformats.org/officeDocument/2006/relationships/oleObject" Target="../embeddings/oleObject262.bin"/><Relationship Id="rId123" Type="http://schemas.openxmlformats.org/officeDocument/2006/relationships/image" Target="../media/image280.emf"/><Relationship Id="rId144" Type="http://schemas.openxmlformats.org/officeDocument/2006/relationships/oleObject" Target="../embeddings/oleObject282.bin"/><Relationship Id="rId90" Type="http://schemas.openxmlformats.org/officeDocument/2006/relationships/oleObject" Target="../embeddings/oleObject25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347.emf"/><Relationship Id="rId21" Type="http://schemas.openxmlformats.org/officeDocument/2006/relationships/image" Target="../media/image299.emf"/><Relationship Id="rId42" Type="http://schemas.openxmlformats.org/officeDocument/2006/relationships/oleObject" Target="../embeddings/oleObject303.bin"/><Relationship Id="rId63" Type="http://schemas.openxmlformats.org/officeDocument/2006/relationships/image" Target="../media/image320.emf"/><Relationship Id="rId84" Type="http://schemas.openxmlformats.org/officeDocument/2006/relationships/oleObject" Target="../embeddings/oleObject324.bin"/><Relationship Id="rId138" Type="http://schemas.openxmlformats.org/officeDocument/2006/relationships/oleObject" Target="../embeddings/oleObject351.bin"/><Relationship Id="rId159" Type="http://schemas.openxmlformats.org/officeDocument/2006/relationships/image" Target="../media/image368.emf"/><Relationship Id="rId170" Type="http://schemas.openxmlformats.org/officeDocument/2006/relationships/oleObject" Target="../embeddings/oleObject366.bin"/><Relationship Id="rId107" Type="http://schemas.openxmlformats.org/officeDocument/2006/relationships/image" Target="../media/image342.emf"/><Relationship Id="rId11" Type="http://schemas.openxmlformats.org/officeDocument/2006/relationships/image" Target="../media/image294.emf"/><Relationship Id="rId32" Type="http://schemas.openxmlformats.org/officeDocument/2006/relationships/oleObject" Target="../embeddings/oleObject298.bin"/><Relationship Id="rId53" Type="http://schemas.openxmlformats.org/officeDocument/2006/relationships/image" Target="../media/image315.emf"/><Relationship Id="rId74" Type="http://schemas.openxmlformats.org/officeDocument/2006/relationships/oleObject" Target="../embeddings/oleObject319.bin"/><Relationship Id="rId128" Type="http://schemas.openxmlformats.org/officeDocument/2006/relationships/oleObject" Target="../embeddings/oleObject346.bin"/><Relationship Id="rId149" Type="http://schemas.openxmlformats.org/officeDocument/2006/relationships/image" Target="../media/image363.emf"/><Relationship Id="rId5" Type="http://schemas.openxmlformats.org/officeDocument/2006/relationships/image" Target="../media/image291.emf"/><Relationship Id="rId95" Type="http://schemas.openxmlformats.org/officeDocument/2006/relationships/image" Target="../media/image336.emf"/><Relationship Id="rId160" Type="http://schemas.openxmlformats.org/officeDocument/2006/relationships/oleObject" Target="../embeddings/oleObject362.bin"/><Relationship Id="rId181" Type="http://schemas.openxmlformats.org/officeDocument/2006/relationships/image" Target="../media/image376.emf"/><Relationship Id="rId22" Type="http://schemas.openxmlformats.org/officeDocument/2006/relationships/oleObject" Target="../embeddings/oleObject293.bin"/><Relationship Id="rId43" Type="http://schemas.openxmlformats.org/officeDocument/2006/relationships/image" Target="../media/image310.emf"/><Relationship Id="rId64" Type="http://schemas.openxmlformats.org/officeDocument/2006/relationships/oleObject" Target="../embeddings/oleObject314.bin"/><Relationship Id="rId118" Type="http://schemas.openxmlformats.org/officeDocument/2006/relationships/oleObject" Target="../embeddings/oleObject341.bin"/><Relationship Id="rId139" Type="http://schemas.openxmlformats.org/officeDocument/2006/relationships/image" Target="../media/image358.emf"/><Relationship Id="rId85" Type="http://schemas.openxmlformats.org/officeDocument/2006/relationships/image" Target="../media/image331.emf"/><Relationship Id="rId150" Type="http://schemas.openxmlformats.org/officeDocument/2006/relationships/oleObject" Target="../embeddings/oleObject357.bin"/><Relationship Id="rId171" Type="http://schemas.openxmlformats.org/officeDocument/2006/relationships/image" Target="../media/image106.emf"/><Relationship Id="rId12" Type="http://schemas.openxmlformats.org/officeDocument/2006/relationships/oleObject" Target="../embeddings/oleObject288.bin"/><Relationship Id="rId33" Type="http://schemas.openxmlformats.org/officeDocument/2006/relationships/image" Target="../media/image305.emf"/><Relationship Id="rId108" Type="http://schemas.openxmlformats.org/officeDocument/2006/relationships/oleObject" Target="../embeddings/oleObject336.bin"/><Relationship Id="rId129" Type="http://schemas.openxmlformats.org/officeDocument/2006/relationships/image" Target="../media/image353.emf"/><Relationship Id="rId54" Type="http://schemas.openxmlformats.org/officeDocument/2006/relationships/oleObject" Target="../embeddings/oleObject309.bin"/><Relationship Id="rId75" Type="http://schemas.openxmlformats.org/officeDocument/2006/relationships/image" Target="../media/image326.emf"/><Relationship Id="rId96" Type="http://schemas.openxmlformats.org/officeDocument/2006/relationships/oleObject" Target="../embeddings/oleObject330.bin"/><Relationship Id="rId140" Type="http://schemas.openxmlformats.org/officeDocument/2006/relationships/oleObject" Target="../embeddings/oleObject352.bin"/><Relationship Id="rId161" Type="http://schemas.openxmlformats.org/officeDocument/2006/relationships/image" Target="../media/image369.emf"/><Relationship Id="rId6" Type="http://schemas.openxmlformats.org/officeDocument/2006/relationships/oleObject" Target="../embeddings/oleObject285.bin"/><Relationship Id="rId23" Type="http://schemas.openxmlformats.org/officeDocument/2006/relationships/image" Target="../media/image300.emf"/><Relationship Id="rId119" Type="http://schemas.openxmlformats.org/officeDocument/2006/relationships/image" Target="../media/image348.emf"/><Relationship Id="rId44" Type="http://schemas.openxmlformats.org/officeDocument/2006/relationships/oleObject" Target="../embeddings/oleObject304.bin"/><Relationship Id="rId60" Type="http://schemas.openxmlformats.org/officeDocument/2006/relationships/oleObject" Target="../embeddings/oleObject312.bin"/><Relationship Id="rId65" Type="http://schemas.openxmlformats.org/officeDocument/2006/relationships/image" Target="../media/image321.emf"/><Relationship Id="rId81" Type="http://schemas.openxmlformats.org/officeDocument/2006/relationships/image" Target="../media/image329.emf"/><Relationship Id="rId86" Type="http://schemas.openxmlformats.org/officeDocument/2006/relationships/oleObject" Target="../embeddings/oleObject325.bin"/><Relationship Id="rId130" Type="http://schemas.openxmlformats.org/officeDocument/2006/relationships/oleObject" Target="../embeddings/oleObject347.bin"/><Relationship Id="rId135" Type="http://schemas.openxmlformats.org/officeDocument/2006/relationships/image" Target="../media/image356.emf"/><Relationship Id="rId151" Type="http://schemas.openxmlformats.org/officeDocument/2006/relationships/image" Target="../media/image364.emf"/><Relationship Id="rId156" Type="http://schemas.openxmlformats.org/officeDocument/2006/relationships/oleObject" Target="../embeddings/oleObject360.bin"/><Relationship Id="rId177" Type="http://schemas.openxmlformats.org/officeDocument/2006/relationships/image" Target="../media/image374.emf"/><Relationship Id="rId172" Type="http://schemas.openxmlformats.org/officeDocument/2006/relationships/oleObject" Target="../embeddings/oleObject367.bin"/><Relationship Id="rId13" Type="http://schemas.openxmlformats.org/officeDocument/2006/relationships/image" Target="../media/image295.emf"/><Relationship Id="rId18" Type="http://schemas.openxmlformats.org/officeDocument/2006/relationships/oleObject" Target="../embeddings/oleObject291.bin"/><Relationship Id="rId39" Type="http://schemas.openxmlformats.org/officeDocument/2006/relationships/image" Target="../media/image308.emf"/><Relationship Id="rId109" Type="http://schemas.openxmlformats.org/officeDocument/2006/relationships/image" Target="../media/image343.emf"/><Relationship Id="rId34" Type="http://schemas.openxmlformats.org/officeDocument/2006/relationships/oleObject" Target="../embeddings/oleObject299.bin"/><Relationship Id="rId50" Type="http://schemas.openxmlformats.org/officeDocument/2006/relationships/oleObject" Target="../embeddings/oleObject307.bin"/><Relationship Id="rId55" Type="http://schemas.openxmlformats.org/officeDocument/2006/relationships/image" Target="../media/image316.emf"/><Relationship Id="rId76" Type="http://schemas.openxmlformats.org/officeDocument/2006/relationships/oleObject" Target="../embeddings/oleObject320.bin"/><Relationship Id="rId97" Type="http://schemas.openxmlformats.org/officeDocument/2006/relationships/image" Target="../media/image337.emf"/><Relationship Id="rId104" Type="http://schemas.openxmlformats.org/officeDocument/2006/relationships/oleObject" Target="../embeddings/oleObject334.bin"/><Relationship Id="rId120" Type="http://schemas.openxmlformats.org/officeDocument/2006/relationships/oleObject" Target="../embeddings/oleObject342.bin"/><Relationship Id="rId125" Type="http://schemas.openxmlformats.org/officeDocument/2006/relationships/image" Target="../media/image351.emf"/><Relationship Id="rId141" Type="http://schemas.openxmlformats.org/officeDocument/2006/relationships/image" Target="../media/image359.emf"/><Relationship Id="rId146" Type="http://schemas.openxmlformats.org/officeDocument/2006/relationships/oleObject" Target="../embeddings/oleObject355.bin"/><Relationship Id="rId167" Type="http://schemas.openxmlformats.org/officeDocument/2006/relationships/image" Target="../media/image371.emf"/><Relationship Id="rId7" Type="http://schemas.openxmlformats.org/officeDocument/2006/relationships/image" Target="../media/image292.emf"/><Relationship Id="rId71" Type="http://schemas.openxmlformats.org/officeDocument/2006/relationships/image" Target="../media/image324.emf"/><Relationship Id="rId92" Type="http://schemas.openxmlformats.org/officeDocument/2006/relationships/oleObject" Target="../embeddings/oleObject328.bin"/><Relationship Id="rId162" Type="http://schemas.openxmlformats.org/officeDocument/2006/relationships/oleObject" Target="../embeddings/oleObject363.bin"/><Relationship Id="rId2" Type="http://schemas.openxmlformats.org/officeDocument/2006/relationships/drawing" Target="../drawings/drawing12.xml"/><Relationship Id="rId29" Type="http://schemas.openxmlformats.org/officeDocument/2006/relationships/image" Target="../media/image303.emf"/><Relationship Id="rId24" Type="http://schemas.openxmlformats.org/officeDocument/2006/relationships/oleObject" Target="../embeddings/oleObject294.bin"/><Relationship Id="rId40" Type="http://schemas.openxmlformats.org/officeDocument/2006/relationships/oleObject" Target="../embeddings/oleObject302.bin"/><Relationship Id="rId45" Type="http://schemas.openxmlformats.org/officeDocument/2006/relationships/image" Target="../media/image311.emf"/><Relationship Id="rId66" Type="http://schemas.openxmlformats.org/officeDocument/2006/relationships/oleObject" Target="../embeddings/oleObject315.bin"/><Relationship Id="rId87" Type="http://schemas.openxmlformats.org/officeDocument/2006/relationships/image" Target="../media/image332.emf"/><Relationship Id="rId110" Type="http://schemas.openxmlformats.org/officeDocument/2006/relationships/oleObject" Target="../embeddings/oleObject337.bin"/><Relationship Id="rId115" Type="http://schemas.openxmlformats.org/officeDocument/2006/relationships/image" Target="../media/image346.emf"/><Relationship Id="rId131" Type="http://schemas.openxmlformats.org/officeDocument/2006/relationships/image" Target="../media/image354.emf"/><Relationship Id="rId136" Type="http://schemas.openxmlformats.org/officeDocument/2006/relationships/oleObject" Target="../embeddings/oleObject350.bin"/><Relationship Id="rId157" Type="http://schemas.openxmlformats.org/officeDocument/2006/relationships/image" Target="../media/image367.emf"/><Relationship Id="rId178" Type="http://schemas.openxmlformats.org/officeDocument/2006/relationships/oleObject" Target="../embeddings/oleObject370.bin"/><Relationship Id="rId61" Type="http://schemas.openxmlformats.org/officeDocument/2006/relationships/image" Target="../media/image319.emf"/><Relationship Id="rId82" Type="http://schemas.openxmlformats.org/officeDocument/2006/relationships/oleObject" Target="../embeddings/oleObject323.bin"/><Relationship Id="rId152" Type="http://schemas.openxmlformats.org/officeDocument/2006/relationships/oleObject" Target="../embeddings/oleObject358.bin"/><Relationship Id="rId173" Type="http://schemas.openxmlformats.org/officeDocument/2006/relationships/image" Target="../media/image373.emf"/><Relationship Id="rId19" Type="http://schemas.openxmlformats.org/officeDocument/2006/relationships/image" Target="../media/image298.emf"/><Relationship Id="rId14" Type="http://schemas.openxmlformats.org/officeDocument/2006/relationships/oleObject" Target="../embeddings/oleObject289.bin"/><Relationship Id="rId30" Type="http://schemas.openxmlformats.org/officeDocument/2006/relationships/oleObject" Target="../embeddings/oleObject297.bin"/><Relationship Id="rId35" Type="http://schemas.openxmlformats.org/officeDocument/2006/relationships/image" Target="../media/image306.emf"/><Relationship Id="rId56" Type="http://schemas.openxmlformats.org/officeDocument/2006/relationships/oleObject" Target="../embeddings/oleObject310.bin"/><Relationship Id="rId77" Type="http://schemas.openxmlformats.org/officeDocument/2006/relationships/image" Target="../media/image327.emf"/><Relationship Id="rId100" Type="http://schemas.openxmlformats.org/officeDocument/2006/relationships/oleObject" Target="../embeddings/oleObject332.bin"/><Relationship Id="rId105" Type="http://schemas.openxmlformats.org/officeDocument/2006/relationships/image" Target="../media/image341.emf"/><Relationship Id="rId126" Type="http://schemas.openxmlformats.org/officeDocument/2006/relationships/oleObject" Target="../embeddings/oleObject345.bin"/><Relationship Id="rId147" Type="http://schemas.openxmlformats.org/officeDocument/2006/relationships/image" Target="../media/image362.emf"/><Relationship Id="rId168" Type="http://schemas.openxmlformats.org/officeDocument/2006/relationships/oleObject" Target="../embeddings/Microsoft_Word_97_-_2003_Document6.doc"/><Relationship Id="rId8" Type="http://schemas.openxmlformats.org/officeDocument/2006/relationships/oleObject" Target="../embeddings/oleObject286.bin"/><Relationship Id="rId51" Type="http://schemas.openxmlformats.org/officeDocument/2006/relationships/image" Target="../media/image314.emf"/><Relationship Id="rId72" Type="http://schemas.openxmlformats.org/officeDocument/2006/relationships/oleObject" Target="../embeddings/oleObject318.bin"/><Relationship Id="rId93" Type="http://schemas.openxmlformats.org/officeDocument/2006/relationships/image" Target="../media/image335.emf"/><Relationship Id="rId98" Type="http://schemas.openxmlformats.org/officeDocument/2006/relationships/oleObject" Target="../embeddings/oleObject331.bin"/><Relationship Id="rId121" Type="http://schemas.openxmlformats.org/officeDocument/2006/relationships/image" Target="../media/image349.emf"/><Relationship Id="rId142" Type="http://schemas.openxmlformats.org/officeDocument/2006/relationships/oleObject" Target="../embeddings/oleObject353.bin"/><Relationship Id="rId163" Type="http://schemas.openxmlformats.org/officeDocument/2006/relationships/image" Target="../media/image24.emf"/><Relationship Id="rId3" Type="http://schemas.openxmlformats.org/officeDocument/2006/relationships/vmlDrawing" Target="../drawings/vmlDrawing6.vml"/><Relationship Id="rId25" Type="http://schemas.openxmlformats.org/officeDocument/2006/relationships/image" Target="../media/image301.emf"/><Relationship Id="rId46" Type="http://schemas.openxmlformats.org/officeDocument/2006/relationships/oleObject" Target="../embeddings/oleObject305.bin"/><Relationship Id="rId67" Type="http://schemas.openxmlformats.org/officeDocument/2006/relationships/image" Target="../media/image322.emf"/><Relationship Id="rId116" Type="http://schemas.openxmlformats.org/officeDocument/2006/relationships/oleObject" Target="../embeddings/oleObject340.bin"/><Relationship Id="rId137" Type="http://schemas.openxmlformats.org/officeDocument/2006/relationships/image" Target="../media/image357.emf"/><Relationship Id="rId158" Type="http://schemas.openxmlformats.org/officeDocument/2006/relationships/oleObject" Target="../embeddings/oleObject361.bin"/><Relationship Id="rId20" Type="http://schemas.openxmlformats.org/officeDocument/2006/relationships/oleObject" Target="../embeddings/oleObject292.bin"/><Relationship Id="rId41" Type="http://schemas.openxmlformats.org/officeDocument/2006/relationships/image" Target="../media/image309.emf"/><Relationship Id="rId62" Type="http://schemas.openxmlformats.org/officeDocument/2006/relationships/oleObject" Target="../embeddings/oleObject313.bin"/><Relationship Id="rId83" Type="http://schemas.openxmlformats.org/officeDocument/2006/relationships/image" Target="../media/image330.emf"/><Relationship Id="rId88" Type="http://schemas.openxmlformats.org/officeDocument/2006/relationships/oleObject" Target="../embeddings/oleObject326.bin"/><Relationship Id="rId111" Type="http://schemas.openxmlformats.org/officeDocument/2006/relationships/image" Target="../media/image344.emf"/><Relationship Id="rId132" Type="http://schemas.openxmlformats.org/officeDocument/2006/relationships/oleObject" Target="../embeddings/oleObject348.bin"/><Relationship Id="rId153" Type="http://schemas.openxmlformats.org/officeDocument/2006/relationships/image" Target="../media/image365.emf"/><Relationship Id="rId174" Type="http://schemas.openxmlformats.org/officeDocument/2006/relationships/oleObject" Target="../embeddings/oleObject368.bin"/><Relationship Id="rId179" Type="http://schemas.openxmlformats.org/officeDocument/2006/relationships/image" Target="../media/image375.emf"/><Relationship Id="rId15" Type="http://schemas.openxmlformats.org/officeDocument/2006/relationships/image" Target="../media/image296.emf"/><Relationship Id="rId36" Type="http://schemas.openxmlformats.org/officeDocument/2006/relationships/oleObject" Target="../embeddings/oleObject300.bin"/><Relationship Id="rId57" Type="http://schemas.openxmlformats.org/officeDocument/2006/relationships/image" Target="../media/image317.emf"/><Relationship Id="rId106" Type="http://schemas.openxmlformats.org/officeDocument/2006/relationships/oleObject" Target="../embeddings/oleObject335.bin"/><Relationship Id="rId127" Type="http://schemas.openxmlformats.org/officeDocument/2006/relationships/image" Target="../media/image352.emf"/><Relationship Id="rId10" Type="http://schemas.openxmlformats.org/officeDocument/2006/relationships/oleObject" Target="../embeddings/oleObject287.bin"/><Relationship Id="rId31" Type="http://schemas.openxmlformats.org/officeDocument/2006/relationships/image" Target="../media/image304.emf"/><Relationship Id="rId52" Type="http://schemas.openxmlformats.org/officeDocument/2006/relationships/oleObject" Target="../embeddings/oleObject308.bin"/><Relationship Id="rId73" Type="http://schemas.openxmlformats.org/officeDocument/2006/relationships/image" Target="../media/image325.emf"/><Relationship Id="rId78" Type="http://schemas.openxmlformats.org/officeDocument/2006/relationships/oleObject" Target="../embeddings/oleObject321.bin"/><Relationship Id="rId94" Type="http://schemas.openxmlformats.org/officeDocument/2006/relationships/oleObject" Target="../embeddings/oleObject329.bin"/><Relationship Id="rId99" Type="http://schemas.openxmlformats.org/officeDocument/2006/relationships/image" Target="../media/image338.emf"/><Relationship Id="rId101" Type="http://schemas.openxmlformats.org/officeDocument/2006/relationships/image" Target="../media/image339.emf"/><Relationship Id="rId122" Type="http://schemas.openxmlformats.org/officeDocument/2006/relationships/oleObject" Target="../embeddings/oleObject343.bin"/><Relationship Id="rId143" Type="http://schemas.openxmlformats.org/officeDocument/2006/relationships/image" Target="../media/image360.emf"/><Relationship Id="rId148" Type="http://schemas.openxmlformats.org/officeDocument/2006/relationships/oleObject" Target="../embeddings/oleObject356.bin"/><Relationship Id="rId164" Type="http://schemas.openxmlformats.org/officeDocument/2006/relationships/oleObject" Target="../embeddings/oleObject364.bin"/><Relationship Id="rId169" Type="http://schemas.openxmlformats.org/officeDocument/2006/relationships/image" Target="../media/image372.emf"/><Relationship Id="rId4" Type="http://schemas.openxmlformats.org/officeDocument/2006/relationships/oleObject" Target="../embeddings/Microsoft_Word_97_-_2003_Document5.doc"/><Relationship Id="rId9" Type="http://schemas.openxmlformats.org/officeDocument/2006/relationships/image" Target="../media/image293.emf"/><Relationship Id="rId180" Type="http://schemas.openxmlformats.org/officeDocument/2006/relationships/oleObject" Target="../embeddings/oleObject371.bin"/><Relationship Id="rId26" Type="http://schemas.openxmlformats.org/officeDocument/2006/relationships/oleObject" Target="../embeddings/oleObject295.bin"/><Relationship Id="rId47" Type="http://schemas.openxmlformats.org/officeDocument/2006/relationships/image" Target="../media/image312.emf"/><Relationship Id="rId68" Type="http://schemas.openxmlformats.org/officeDocument/2006/relationships/oleObject" Target="../embeddings/oleObject316.bin"/><Relationship Id="rId89" Type="http://schemas.openxmlformats.org/officeDocument/2006/relationships/image" Target="../media/image333.emf"/><Relationship Id="rId112" Type="http://schemas.openxmlformats.org/officeDocument/2006/relationships/oleObject" Target="../embeddings/oleObject338.bin"/><Relationship Id="rId133" Type="http://schemas.openxmlformats.org/officeDocument/2006/relationships/image" Target="../media/image355.emf"/><Relationship Id="rId154" Type="http://schemas.openxmlformats.org/officeDocument/2006/relationships/oleObject" Target="../embeddings/oleObject359.bin"/><Relationship Id="rId175" Type="http://schemas.openxmlformats.org/officeDocument/2006/relationships/image" Target="../media/image109.wmf"/><Relationship Id="rId16" Type="http://schemas.openxmlformats.org/officeDocument/2006/relationships/oleObject" Target="../embeddings/oleObject290.bin"/><Relationship Id="rId37" Type="http://schemas.openxmlformats.org/officeDocument/2006/relationships/image" Target="../media/image307.emf"/><Relationship Id="rId58" Type="http://schemas.openxmlformats.org/officeDocument/2006/relationships/oleObject" Target="../embeddings/oleObject311.bin"/><Relationship Id="rId79" Type="http://schemas.openxmlformats.org/officeDocument/2006/relationships/image" Target="../media/image328.emf"/><Relationship Id="rId102" Type="http://schemas.openxmlformats.org/officeDocument/2006/relationships/oleObject" Target="../embeddings/oleObject333.bin"/><Relationship Id="rId123" Type="http://schemas.openxmlformats.org/officeDocument/2006/relationships/image" Target="../media/image350.emf"/><Relationship Id="rId144" Type="http://schemas.openxmlformats.org/officeDocument/2006/relationships/oleObject" Target="../embeddings/oleObject354.bin"/><Relationship Id="rId90" Type="http://schemas.openxmlformats.org/officeDocument/2006/relationships/oleObject" Target="../embeddings/oleObject327.bin"/><Relationship Id="rId165" Type="http://schemas.openxmlformats.org/officeDocument/2006/relationships/image" Target="../media/image370.wmf"/><Relationship Id="rId27" Type="http://schemas.openxmlformats.org/officeDocument/2006/relationships/image" Target="../media/image302.emf"/><Relationship Id="rId48" Type="http://schemas.openxmlformats.org/officeDocument/2006/relationships/oleObject" Target="../embeddings/oleObject306.bin"/><Relationship Id="rId69" Type="http://schemas.openxmlformats.org/officeDocument/2006/relationships/image" Target="../media/image323.emf"/><Relationship Id="rId113" Type="http://schemas.openxmlformats.org/officeDocument/2006/relationships/image" Target="../media/image345.emf"/><Relationship Id="rId134" Type="http://schemas.openxmlformats.org/officeDocument/2006/relationships/oleObject" Target="../embeddings/oleObject349.bin"/><Relationship Id="rId80" Type="http://schemas.openxmlformats.org/officeDocument/2006/relationships/oleObject" Target="../embeddings/oleObject322.bin"/><Relationship Id="rId155" Type="http://schemas.openxmlformats.org/officeDocument/2006/relationships/image" Target="../media/image366.emf"/><Relationship Id="rId176" Type="http://schemas.openxmlformats.org/officeDocument/2006/relationships/oleObject" Target="../embeddings/oleObject369.bin"/><Relationship Id="rId17" Type="http://schemas.openxmlformats.org/officeDocument/2006/relationships/image" Target="../media/image297.emf"/><Relationship Id="rId38" Type="http://schemas.openxmlformats.org/officeDocument/2006/relationships/oleObject" Target="../embeddings/oleObject301.bin"/><Relationship Id="rId59" Type="http://schemas.openxmlformats.org/officeDocument/2006/relationships/image" Target="../media/image318.emf"/><Relationship Id="rId103" Type="http://schemas.openxmlformats.org/officeDocument/2006/relationships/image" Target="../media/image340.emf"/><Relationship Id="rId124" Type="http://schemas.openxmlformats.org/officeDocument/2006/relationships/oleObject" Target="../embeddings/oleObject344.bin"/><Relationship Id="rId70" Type="http://schemas.openxmlformats.org/officeDocument/2006/relationships/oleObject" Target="../embeddings/oleObject317.bin"/><Relationship Id="rId91" Type="http://schemas.openxmlformats.org/officeDocument/2006/relationships/image" Target="../media/image334.emf"/><Relationship Id="rId145" Type="http://schemas.openxmlformats.org/officeDocument/2006/relationships/image" Target="../media/image361.emf"/><Relationship Id="rId166" Type="http://schemas.openxmlformats.org/officeDocument/2006/relationships/oleObject" Target="../embeddings/oleObject365.bin"/><Relationship Id="rId1" Type="http://schemas.openxmlformats.org/officeDocument/2006/relationships/printerSettings" Target="../printerSettings/printerSettings9.bin"/><Relationship Id="rId28" Type="http://schemas.openxmlformats.org/officeDocument/2006/relationships/oleObject" Target="../embeddings/oleObject296.bin"/><Relationship Id="rId49" Type="http://schemas.openxmlformats.org/officeDocument/2006/relationships/image" Target="../media/image313.emf"/><Relationship Id="rId114" Type="http://schemas.openxmlformats.org/officeDocument/2006/relationships/oleObject" Target="../embeddings/oleObject3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7BBD8-1246-471A-B3B1-CEE95EFC1F1F}">
  <dimension ref="A1:M50"/>
  <sheetViews>
    <sheetView tabSelected="1" workbookViewId="0">
      <selection activeCell="I11" sqref="I11"/>
    </sheetView>
  </sheetViews>
  <sheetFormatPr defaultRowHeight="15" x14ac:dyDescent="0.25"/>
  <cols>
    <col min="1" max="1" width="22.28515625" bestFit="1" customWidth="1"/>
    <col min="2" max="2" width="6.5703125" bestFit="1" customWidth="1"/>
    <col min="3" max="3" width="4.7109375" bestFit="1" customWidth="1"/>
    <col min="4" max="4" width="2" bestFit="1" customWidth="1"/>
    <col min="5" max="5" width="8.42578125" bestFit="1" customWidth="1"/>
    <col min="6" max="6" width="85.28515625" customWidth="1"/>
    <col min="7" max="7" width="3.5703125" customWidth="1"/>
    <col min="8" max="8" width="22.28515625" bestFit="1" customWidth="1"/>
    <col min="9" max="9" width="6.5703125" bestFit="1" customWidth="1"/>
    <col min="10" max="10" width="2.7109375" bestFit="1" customWidth="1"/>
    <col min="11" max="11" width="2" bestFit="1" customWidth="1"/>
    <col min="12" max="12" width="7" bestFit="1" customWidth="1"/>
    <col min="13" max="13" width="96.140625" bestFit="1" customWidth="1"/>
  </cols>
  <sheetData>
    <row r="1" spans="1:13" x14ac:dyDescent="0.25">
      <c r="A1" s="354" t="s">
        <v>0</v>
      </c>
      <c r="B1" s="355"/>
      <c r="C1" s="355"/>
      <c r="D1" s="355"/>
      <c r="E1" s="355"/>
      <c r="F1" s="426" t="s">
        <v>669</v>
      </c>
      <c r="G1" s="355"/>
      <c r="H1" s="354" t="s">
        <v>1</v>
      </c>
    </row>
    <row r="2" spans="1:13" x14ac:dyDescent="0.25">
      <c r="A2" s="353" t="s">
        <v>494</v>
      </c>
      <c r="B2" s="326">
        <v>305</v>
      </c>
      <c r="C2" s="21" t="s">
        <v>7</v>
      </c>
      <c r="D2" s="235">
        <v>3</v>
      </c>
      <c r="E2" s="382"/>
      <c r="F2" s="421" t="s">
        <v>635</v>
      </c>
      <c r="H2" s="353" t="s">
        <v>495</v>
      </c>
      <c r="I2" s="326">
        <f>IF(I5&gt;I6,ROUND(B8,1)+0.1,B8)</f>
        <v>2</v>
      </c>
      <c r="J2" s="327"/>
      <c r="K2" s="235">
        <v>4</v>
      </c>
      <c r="L2" s="374"/>
      <c r="M2" s="421" t="s">
        <v>618</v>
      </c>
    </row>
    <row r="3" spans="1:13" ht="18" x14ac:dyDescent="0.35">
      <c r="A3" s="353" t="s">
        <v>496</v>
      </c>
      <c r="B3" s="326">
        <v>302</v>
      </c>
      <c r="C3" s="21" t="s">
        <v>7</v>
      </c>
      <c r="D3" s="235">
        <v>3</v>
      </c>
      <c r="E3" s="382" t="s">
        <v>482</v>
      </c>
      <c r="F3" s="421" t="s">
        <v>605</v>
      </c>
      <c r="H3" s="353" t="s">
        <v>583</v>
      </c>
      <c r="I3" s="419">
        <f>sp0geom!H16</f>
        <v>1</v>
      </c>
      <c r="J3" s="327"/>
      <c r="K3" s="235">
        <v>4</v>
      </c>
      <c r="L3" s="374"/>
      <c r="M3" s="421" t="s">
        <v>619</v>
      </c>
    </row>
    <row r="4" spans="1:13" x14ac:dyDescent="0.25">
      <c r="A4" s="379" t="s">
        <v>576</v>
      </c>
      <c r="B4" s="385">
        <v>2</v>
      </c>
      <c r="C4" t="s">
        <v>7</v>
      </c>
      <c r="D4" s="235">
        <v>3</v>
      </c>
      <c r="E4" s="382"/>
      <c r="F4" s="421" t="s">
        <v>610</v>
      </c>
      <c r="H4" s="353" t="s">
        <v>497</v>
      </c>
      <c r="I4" s="326">
        <f>sp0geom!K9</f>
        <v>-0.4702064935114918</v>
      </c>
      <c r="J4" s="327"/>
      <c r="K4" s="235">
        <v>4</v>
      </c>
      <c r="L4" s="374"/>
      <c r="M4" s="421" t="s">
        <v>626</v>
      </c>
    </row>
    <row r="5" spans="1:13" ht="18" x14ac:dyDescent="0.35">
      <c r="A5" s="353" t="s">
        <v>570</v>
      </c>
      <c r="B5" s="326">
        <v>275</v>
      </c>
      <c r="C5" t="s">
        <v>7</v>
      </c>
      <c r="D5" s="235">
        <v>4</v>
      </c>
      <c r="E5" s="374" t="s">
        <v>577</v>
      </c>
      <c r="F5" s="421" t="s">
        <v>614</v>
      </c>
      <c r="H5" s="353" t="s">
        <v>498</v>
      </c>
      <c r="I5" s="326">
        <f>sp0geom!K16</f>
        <v>0.97057645324650477</v>
      </c>
      <c r="K5" s="235">
        <v>4</v>
      </c>
      <c r="L5" s="374"/>
      <c r="M5" s="421" t="s">
        <v>623</v>
      </c>
    </row>
    <row r="6" spans="1:13" ht="18" x14ac:dyDescent="0.35">
      <c r="A6" s="353" t="s">
        <v>571</v>
      </c>
      <c r="B6" s="326">
        <v>6</v>
      </c>
      <c r="C6" t="s">
        <v>7</v>
      </c>
      <c r="D6" s="235">
        <v>4</v>
      </c>
      <c r="E6" s="374" t="s">
        <v>578</v>
      </c>
      <c r="F6" s="421" t="s">
        <v>611</v>
      </c>
      <c r="H6" s="353" t="s">
        <v>499</v>
      </c>
      <c r="I6" s="326">
        <f>sp0geom!N16</f>
        <v>59.179066824571713</v>
      </c>
      <c r="K6" s="235">
        <v>4</v>
      </c>
      <c r="L6" s="374"/>
      <c r="M6" s="421" t="s">
        <v>624</v>
      </c>
    </row>
    <row r="7" spans="1:13" ht="18" x14ac:dyDescent="0.35">
      <c r="A7" s="353" t="s">
        <v>573</v>
      </c>
      <c r="B7" s="365">
        <v>4</v>
      </c>
      <c r="C7" s="359" t="s">
        <v>7</v>
      </c>
      <c r="D7" s="235">
        <v>4</v>
      </c>
      <c r="E7" s="374" t="s">
        <v>579</v>
      </c>
      <c r="F7" s="421" t="s">
        <v>615</v>
      </c>
      <c r="H7" s="353" t="s">
        <v>500</v>
      </c>
      <c r="I7" s="326">
        <f>IF(OR(B9=4,B9=1),sp0geom!N18-0.01,sp0geom!N18)</f>
        <v>61.862348397571459</v>
      </c>
      <c r="K7" s="235">
        <v>4</v>
      </c>
      <c r="L7" s="374"/>
      <c r="M7" s="421" t="s">
        <v>625</v>
      </c>
    </row>
    <row r="8" spans="1:13" x14ac:dyDescent="0.25">
      <c r="A8" s="353" t="s">
        <v>495</v>
      </c>
      <c r="B8" s="326">
        <v>2</v>
      </c>
      <c r="D8" s="235">
        <v>3</v>
      </c>
      <c r="E8" s="374"/>
      <c r="F8" s="421" t="s">
        <v>618</v>
      </c>
      <c r="H8" s="353" t="s">
        <v>501</v>
      </c>
      <c r="I8" s="326">
        <f>sp0geom!H13</f>
        <v>0.5471557457525551</v>
      </c>
      <c r="K8" s="235">
        <v>4</v>
      </c>
      <c r="L8" s="374"/>
      <c r="M8" s="421" t="s">
        <v>620</v>
      </c>
    </row>
    <row r="9" spans="1:13" x14ac:dyDescent="0.25">
      <c r="A9" s="353" t="s">
        <v>584</v>
      </c>
      <c r="B9" s="419">
        <v>3</v>
      </c>
      <c r="D9" s="235">
        <v>3</v>
      </c>
      <c r="F9" s="421" t="s">
        <v>642</v>
      </c>
      <c r="H9" s="353" t="s">
        <v>502</v>
      </c>
      <c r="I9" s="326">
        <f>sp0geom!H14</f>
        <v>0.32558347249840064</v>
      </c>
      <c r="K9" s="235">
        <v>4</v>
      </c>
      <c r="L9" s="374"/>
      <c r="M9" s="421" t="s">
        <v>621</v>
      </c>
    </row>
    <row r="10" spans="1:13" x14ac:dyDescent="0.25">
      <c r="H10" s="353" t="s">
        <v>503</v>
      </c>
      <c r="I10" s="326">
        <f>sp0geom!H12</f>
        <v>2.0012507882687687</v>
      </c>
      <c r="K10" s="235">
        <v>4</v>
      </c>
      <c r="L10" s="374"/>
      <c r="M10" s="421" t="s">
        <v>622</v>
      </c>
    </row>
    <row r="11" spans="1:13" ht="18" x14ac:dyDescent="0.35">
      <c r="H11" s="353" t="s">
        <v>447</v>
      </c>
      <c r="I11" s="326">
        <f>-I4+B7+I7+I3*(B2-B3-sp0geom!K10)</f>
        <v>69.173462661580857</v>
      </c>
      <c r="J11" t="s">
        <v>7</v>
      </c>
      <c r="K11" s="235">
        <v>4</v>
      </c>
      <c r="L11" s="374" t="s">
        <v>469</v>
      </c>
      <c r="M11" s="421" t="s">
        <v>640</v>
      </c>
    </row>
    <row r="12" spans="1:13" x14ac:dyDescent="0.25">
      <c r="A12" s="396"/>
      <c r="B12" s="398"/>
      <c r="D12" s="235">
        <v>3</v>
      </c>
      <c r="E12" s="327"/>
      <c r="F12" s="238" t="s">
        <v>663</v>
      </c>
      <c r="H12" s="353" t="s">
        <v>581</v>
      </c>
      <c r="I12" s="239">
        <f>IF(OR(B9=2,B9=3),B5-3,IF(B3&gt;=B5,B5-2,B3))</f>
        <v>272</v>
      </c>
      <c r="J12" t="s">
        <v>7</v>
      </c>
      <c r="K12" s="235">
        <v>4</v>
      </c>
      <c r="M12" s="421" t="s">
        <v>613</v>
      </c>
    </row>
    <row r="13" spans="1:13" x14ac:dyDescent="0.25">
      <c r="A13" s="399"/>
      <c r="B13" s="397"/>
      <c r="D13" s="235">
        <v>4</v>
      </c>
      <c r="E13" s="327"/>
      <c r="F13" s="238" t="s">
        <v>667</v>
      </c>
    </row>
    <row r="14" spans="1:13" x14ac:dyDescent="0.25">
      <c r="A14" s="396"/>
      <c r="B14" s="398"/>
      <c r="D14" s="359"/>
      <c r="E14" s="359"/>
      <c r="F14" s="238" t="s">
        <v>661</v>
      </c>
    </row>
    <row r="15" spans="1:13" x14ac:dyDescent="0.25">
      <c r="A15" s="396"/>
      <c r="B15" s="398"/>
    </row>
    <row r="16" spans="1:13" x14ac:dyDescent="0.25">
      <c r="A16" s="396"/>
      <c r="B16" s="398"/>
    </row>
    <row r="17" spans="1:2" x14ac:dyDescent="0.25">
      <c r="A17" s="396"/>
      <c r="B17" s="397"/>
    </row>
    <row r="20" spans="1:2" x14ac:dyDescent="0.25">
      <c r="A20" s="400"/>
    </row>
    <row r="21" spans="1:2" x14ac:dyDescent="0.25">
      <c r="A21" s="400"/>
    </row>
    <row r="22" spans="1:2" x14ac:dyDescent="0.25">
      <c r="A22" s="396"/>
    </row>
    <row r="38" spans="5:5" x14ac:dyDescent="0.25">
      <c r="E38" s="66"/>
    </row>
    <row r="39" spans="5:5" x14ac:dyDescent="0.25">
      <c r="E39" s="66"/>
    </row>
    <row r="40" spans="5:5" x14ac:dyDescent="0.25">
      <c r="E40" s="66"/>
    </row>
    <row r="41" spans="5:5" x14ac:dyDescent="0.25">
      <c r="E41" s="66"/>
    </row>
    <row r="42" spans="5:5" x14ac:dyDescent="0.25">
      <c r="E42" s="66"/>
    </row>
    <row r="43" spans="5:5" x14ac:dyDescent="0.25">
      <c r="E43" s="66"/>
    </row>
    <row r="44" spans="5:5" x14ac:dyDescent="0.25">
      <c r="E44" s="66"/>
    </row>
    <row r="45" spans="5:5" x14ac:dyDescent="0.25">
      <c r="E45" s="66"/>
    </row>
    <row r="46" spans="5:5" x14ac:dyDescent="0.25">
      <c r="E46" s="66"/>
    </row>
    <row r="47" spans="5:5" x14ac:dyDescent="0.25">
      <c r="E47" s="66"/>
    </row>
    <row r="48" spans="5:5" x14ac:dyDescent="0.25">
      <c r="E48" s="66"/>
    </row>
    <row r="49" spans="5:5" x14ac:dyDescent="0.25">
      <c r="E49" s="66"/>
    </row>
    <row r="50" spans="5:5" x14ac:dyDescent="0.25">
      <c r="E50" s="66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7A7C3-C05A-4823-BA4D-D7C49A1BC3D2}">
  <dimension ref="A1:AC159"/>
  <sheetViews>
    <sheetView zoomScaleNormal="100" workbookViewId="0">
      <selection activeCell="K10" sqref="K10"/>
    </sheetView>
  </sheetViews>
  <sheetFormatPr defaultRowHeight="15" x14ac:dyDescent="0.25"/>
  <cols>
    <col min="1" max="1" width="10.42578125" customWidth="1"/>
    <col min="2" max="2" width="11" customWidth="1"/>
    <col min="6" max="6" width="5.85546875" customWidth="1"/>
    <col min="7" max="7" width="12.7109375" bestFit="1" customWidth="1"/>
    <col min="9" max="9" width="6.85546875" customWidth="1"/>
    <col min="10" max="10" width="10.5703125" customWidth="1"/>
    <col min="11" max="11" width="12.7109375" customWidth="1"/>
    <col min="12" max="12" width="5.85546875" customWidth="1"/>
    <col min="13" max="13" width="11" customWidth="1"/>
    <col min="14" max="14" width="12" customWidth="1"/>
    <col min="15" max="15" width="6.28515625" customWidth="1"/>
    <col min="16" max="16" width="11.42578125" customWidth="1"/>
    <col min="17" max="17" width="12.140625" customWidth="1"/>
    <col min="18" max="18" width="3.28515625" customWidth="1"/>
    <col min="19" max="19" width="12.85546875" customWidth="1"/>
    <col min="20" max="20" width="12.5703125" customWidth="1"/>
    <col min="21" max="21" width="3.42578125" customWidth="1"/>
    <col min="22" max="22" width="9.140625" customWidth="1"/>
    <col min="23" max="23" width="8.5703125" customWidth="1"/>
    <col min="24" max="24" width="3.7109375" customWidth="1"/>
    <col min="25" max="25" width="11.28515625" customWidth="1"/>
    <col min="26" max="26" width="11.5703125" customWidth="1"/>
    <col min="27" max="27" width="5" customWidth="1"/>
    <col min="28" max="29" width="11.5703125" customWidth="1"/>
    <col min="30" max="30" width="7" customWidth="1"/>
    <col min="31" max="31" width="41.7109375" customWidth="1"/>
  </cols>
  <sheetData>
    <row r="1" spans="1:29" ht="15.75" x14ac:dyDescent="0.25">
      <c r="A1" s="401" t="s">
        <v>504</v>
      </c>
      <c r="P1" t="s">
        <v>505</v>
      </c>
      <c r="S1" t="s">
        <v>506</v>
      </c>
      <c r="V1" t="s">
        <v>507</v>
      </c>
      <c r="Y1" t="s">
        <v>508</v>
      </c>
      <c r="AB1" t="s">
        <v>509</v>
      </c>
    </row>
    <row r="2" spans="1:29" ht="17.25" x14ac:dyDescent="0.25">
      <c r="A2" s="402" t="s">
        <v>510</v>
      </c>
      <c r="P2" t="s">
        <v>511</v>
      </c>
      <c r="S2" t="s">
        <v>512</v>
      </c>
      <c r="Y2" t="s">
        <v>513</v>
      </c>
      <c r="AB2" t="s">
        <v>514</v>
      </c>
    </row>
    <row r="3" spans="1:29" x14ac:dyDescent="0.25">
      <c r="A3" s="403"/>
      <c r="P3" s="404" t="s">
        <v>515</v>
      </c>
      <c r="Q3" s="404" t="s">
        <v>516</v>
      </c>
      <c r="S3" s="404" t="s">
        <v>515</v>
      </c>
      <c r="T3" s="404" t="s">
        <v>516</v>
      </c>
      <c r="V3" s="404" t="s">
        <v>515</v>
      </c>
      <c r="W3" s="404" t="s">
        <v>516</v>
      </c>
      <c r="Y3" s="404" t="s">
        <v>515</v>
      </c>
      <c r="Z3" s="404" t="s">
        <v>516</v>
      </c>
      <c r="AA3" s="404"/>
      <c r="AB3" s="404" t="s">
        <v>515</v>
      </c>
      <c r="AC3" s="404" t="s">
        <v>516</v>
      </c>
    </row>
    <row r="4" spans="1:29" x14ac:dyDescent="0.25">
      <c r="P4">
        <v>0</v>
      </c>
      <c r="Q4">
        <f t="shared" ref="Q4:Q67" si="0">$H$14-$H$14*(1-((P4^2)/($H$13^2)))^0.5</f>
        <v>0</v>
      </c>
      <c r="S4">
        <v>0</v>
      </c>
      <c r="T4">
        <f t="shared" ref="T4:T67" si="1">(S4^1.85)/($H$12*$H$7^0.85)</f>
        <v>0</v>
      </c>
      <c r="V4" s="405">
        <f>K9</f>
        <v>-0.4702064935114918</v>
      </c>
      <c r="W4" s="405">
        <f>K10</f>
        <v>0.15909222950209587</v>
      </c>
      <c r="Y4" s="405">
        <f>K16</f>
        <v>0.97057645324650477</v>
      </c>
      <c r="Z4" s="405">
        <f>K17</f>
        <v>0.2623179603368932</v>
      </c>
      <c r="AA4" s="405"/>
      <c r="AB4" s="405">
        <f>N16</f>
        <v>59.179066824571713</v>
      </c>
      <c r="AC4" s="405">
        <f t="shared" ref="AC4:AC54" si="2">$N$15+(($H$15)^2-(AB4-$N$14)^2)^0.5</f>
        <v>29.366563145999496</v>
      </c>
    </row>
    <row r="5" spans="1:29" x14ac:dyDescent="0.25">
      <c r="G5" s="400" t="s">
        <v>517</v>
      </c>
      <c r="J5" s="400" t="s">
        <v>518</v>
      </c>
      <c r="M5" s="400" t="s">
        <v>519</v>
      </c>
      <c r="P5">
        <f>P4+$K$9/150</f>
        <v>-3.1347099567432786E-3</v>
      </c>
      <c r="Q5">
        <f>$H$14-$H$14*(1-((P5^2)/($H$13^2)))^0.5</f>
        <v>5.3432896510163808E-6</v>
      </c>
      <c r="S5">
        <f>S4+$K$16/150</f>
        <v>6.4705096883100315E-3</v>
      </c>
      <c r="T5">
        <f t="shared" si="1"/>
        <v>2.4720610822525539E-5</v>
      </c>
      <c r="V5" s="405">
        <f>IF(H16=0,W9,(W5-W14)/W13)</f>
        <v>-3.3111142640093965</v>
      </c>
      <c r="W5" s="405">
        <f>H6</f>
        <v>3</v>
      </c>
      <c r="Y5" s="406">
        <f>N16</f>
        <v>59.179066824571713</v>
      </c>
      <c r="Z5">
        <f>$Z$21*Y5+$Z$22</f>
        <v>29.366563145999496</v>
      </c>
      <c r="AA5" s="405"/>
      <c r="AB5" s="405">
        <f t="shared" ref="AB5:AB54" si="3">AB4+($N$18-$N$16)/50</f>
        <v>59.232732456031705</v>
      </c>
      <c r="AC5" s="405">
        <f t="shared" si="2"/>
        <v>29.393062209913769</v>
      </c>
    </row>
    <row r="6" spans="1:29" x14ac:dyDescent="0.25">
      <c r="G6" s="407" t="s">
        <v>520</v>
      </c>
      <c r="H6" s="408">
        <f>iogeom!B2-iogeom!B3</f>
        <v>3</v>
      </c>
      <c r="J6" t="s">
        <v>521</v>
      </c>
      <c r="M6" t="s">
        <v>514</v>
      </c>
      <c r="P6">
        <f t="shared" ref="P6:P69" si="4">P5+$K$9/150</f>
        <v>-6.2694199134865573E-3</v>
      </c>
      <c r="Q6">
        <f t="shared" si="0"/>
        <v>2.1373684784664615E-5</v>
      </c>
      <c r="S6">
        <f>S5+$K$16/150</f>
        <v>1.2941019376620063E-2</v>
      </c>
      <c r="T6">
        <f t="shared" si="1"/>
        <v>8.9117847759293816E-5</v>
      </c>
      <c r="V6" s="405">
        <f>V5-6</f>
        <v>-9.3111142640093973</v>
      </c>
      <c r="W6" s="405">
        <f>W5</f>
        <v>3</v>
      </c>
      <c r="Y6" s="404" t="s">
        <v>515</v>
      </c>
      <c r="Z6" s="404" t="s">
        <v>516</v>
      </c>
      <c r="AA6" s="405"/>
      <c r="AB6" s="405">
        <f t="shared" si="3"/>
        <v>59.286398087491698</v>
      </c>
      <c r="AC6" s="405">
        <f t="shared" si="2"/>
        <v>29.418900257432313</v>
      </c>
    </row>
    <row r="7" spans="1:29" ht="17.25" x14ac:dyDescent="0.25">
      <c r="G7" s="407" t="s">
        <v>522</v>
      </c>
      <c r="H7" s="408">
        <f>iogeom!B4</f>
        <v>2</v>
      </c>
      <c r="J7" t="s">
        <v>523</v>
      </c>
      <c r="M7" t="s">
        <v>524</v>
      </c>
      <c r="P7">
        <f t="shared" si="4"/>
        <v>-9.4041298702298368E-3</v>
      </c>
      <c r="Q7">
        <f t="shared" si="0"/>
        <v>4.8092764201923544E-5</v>
      </c>
      <c r="S7">
        <f t="shared" ref="S7:S70" si="5">S6+$K$16/150</f>
        <v>1.9411529064930093E-2</v>
      </c>
      <c r="T7">
        <f t="shared" si="1"/>
        <v>1.8868332410922748E-4</v>
      </c>
      <c r="V7" s="409"/>
      <c r="Y7" s="406">
        <f>N18</f>
        <v>61.862348397571459</v>
      </c>
      <c r="Z7" s="23">
        <f>H9</f>
        <v>30</v>
      </c>
      <c r="AB7" s="405">
        <f t="shared" si="3"/>
        <v>59.34006371895169</v>
      </c>
      <c r="AC7" s="405">
        <f t="shared" si="2"/>
        <v>29.444086700264791</v>
      </c>
    </row>
    <row r="8" spans="1:29" ht="17.25" x14ac:dyDescent="0.25">
      <c r="G8" s="25" t="s">
        <v>525</v>
      </c>
      <c r="H8" s="409">
        <f>H6/H7</f>
        <v>1.5</v>
      </c>
      <c r="J8" t="s">
        <v>526</v>
      </c>
      <c r="M8" t="s">
        <v>527</v>
      </c>
      <c r="P8">
        <f t="shared" si="4"/>
        <v>-1.2538839826973115E-2</v>
      </c>
      <c r="Q8">
        <f t="shared" si="0"/>
        <v>8.5503160101751963E-5</v>
      </c>
      <c r="S8">
        <f t="shared" si="5"/>
        <v>2.5882038753240126E-2</v>
      </c>
      <c r="T8">
        <f t="shared" si="1"/>
        <v>3.2127000607977998E-4</v>
      </c>
      <c r="V8" s="409" t="s">
        <v>528</v>
      </c>
      <c r="Y8" s="406">
        <f>$N$18+10</f>
        <v>71.862348397571452</v>
      </c>
      <c r="Z8" s="23">
        <f>Z7</f>
        <v>30</v>
      </c>
      <c r="AB8" s="405">
        <f t="shared" si="3"/>
        <v>59.393729350411682</v>
      </c>
      <c r="AC8" s="405">
        <f t="shared" si="2"/>
        <v>29.468630541552422</v>
      </c>
    </row>
    <row r="9" spans="1:29" ht="18" x14ac:dyDescent="0.35">
      <c r="G9" s="407" t="s">
        <v>529</v>
      </c>
      <c r="H9" s="408">
        <f>iogeom!B2-iogeom!B5</f>
        <v>30</v>
      </c>
      <c r="J9" s="25" t="s">
        <v>530</v>
      </c>
      <c r="K9" s="405">
        <f>IF(H16=0,-H13,-($H$13^2)*$H$16*(($H$14^2+($H$13^2)*($H$16^2))^(-0.5)))</f>
        <v>-0.4702064935114918</v>
      </c>
      <c r="M9" t="s">
        <v>521</v>
      </c>
      <c r="P9">
        <f t="shared" si="4"/>
        <v>-1.5673549783716392E-2</v>
      </c>
      <c r="Q9">
        <f t="shared" si="0"/>
        <v>1.3360855937810667E-4</v>
      </c>
      <c r="S9">
        <f t="shared" si="5"/>
        <v>3.2352548441550159E-2</v>
      </c>
      <c r="T9">
        <f t="shared" si="1"/>
        <v>4.8546028394009551E-4</v>
      </c>
      <c r="V9" s="409" t="s">
        <v>531</v>
      </c>
      <c r="W9" s="405">
        <f>$K$9</f>
        <v>-0.4702064935114918</v>
      </c>
      <c r="AB9" s="405">
        <f t="shared" si="3"/>
        <v>59.447394981871675</v>
      </c>
      <c r="AC9" s="405">
        <f t="shared" si="2"/>
        <v>29.492540395845982</v>
      </c>
    </row>
    <row r="10" spans="1:29" ht="18.75" x14ac:dyDescent="0.35">
      <c r="G10" s="410" t="s">
        <v>532</v>
      </c>
      <c r="H10" s="411">
        <f>IF(AND(H8&gt;=0.16,H8&lt;=2),$M$115+$M$116*H8+$M$117*H8^2+$M$118*H8^3,IF(H8&gt;2,0.28,IF(H8&gt;=(2/21),0.212,"erro")))</f>
        <v>0.27357787287627755</v>
      </c>
      <c r="J10" s="25" t="s">
        <v>533</v>
      </c>
      <c r="K10" s="405">
        <f>$H$14-$H$14*(1-(K9^2)/(H13^2))^0.5</f>
        <v>0.15909222950209587</v>
      </c>
      <c r="M10" t="s">
        <v>534</v>
      </c>
      <c r="O10" s="406"/>
      <c r="P10">
        <f t="shared" si="4"/>
        <v>-1.880825974045967E-2</v>
      </c>
      <c r="Q10">
        <f t="shared" si="0"/>
        <v>1.9241370543787717E-4</v>
      </c>
      <c r="S10">
        <f t="shared" si="5"/>
        <v>3.8823058129860193E-2</v>
      </c>
      <c r="T10">
        <f t="shared" si="1"/>
        <v>6.8020373256156175E-4</v>
      </c>
      <c r="V10" s="409" t="s">
        <v>535</v>
      </c>
      <c r="W10" s="405">
        <f>$K$10</f>
        <v>0.15909222950209587</v>
      </c>
      <c r="Y10" t="s">
        <v>536</v>
      </c>
      <c r="AA10" s="405"/>
      <c r="AB10" s="405">
        <f t="shared" si="3"/>
        <v>59.501060613331667</v>
      </c>
      <c r="AC10" s="405">
        <f t="shared" si="2"/>
        <v>29.515824507723206</v>
      </c>
    </row>
    <row r="11" spans="1:29" x14ac:dyDescent="0.25">
      <c r="G11" s="410" t="s">
        <v>537</v>
      </c>
      <c r="H11" s="411">
        <f>IF(AND(H8&gt;=0.16,H8&lt;=3),$M$123+$M$124*H8+$M$125*H8^2+$M$126*H8^3,IF(H8&gt;3,0.165,IF(H8&gt;=(2/21),0.126,"erro")))</f>
        <v>0.16279173624920032</v>
      </c>
      <c r="M11" t="s">
        <v>538</v>
      </c>
      <c r="P11">
        <f t="shared" si="4"/>
        <v>-2.1942969697202948E-2</v>
      </c>
      <c r="Q11">
        <f t="shared" si="0"/>
        <v>2.6192440054206845E-4</v>
      </c>
      <c r="S11">
        <f t="shared" si="5"/>
        <v>4.5293567818170226E-2</v>
      </c>
      <c r="T11">
        <f t="shared" si="1"/>
        <v>9.0467079734694075E-4</v>
      </c>
      <c r="V11" s="409" t="s">
        <v>539</v>
      </c>
      <c r="W11" s="405">
        <f>W9-1</f>
        <v>-1.4702064935114918</v>
      </c>
      <c r="Y11" s="404" t="s">
        <v>515</v>
      </c>
      <c r="Z11" s="404" t="s">
        <v>516</v>
      </c>
      <c r="AA11" s="405"/>
      <c r="AB11" s="405">
        <f t="shared" si="3"/>
        <v>59.554726244791659</v>
      </c>
      <c r="AC11" s="405">
        <f t="shared" si="2"/>
        <v>29.538490769153626</v>
      </c>
    </row>
    <row r="12" spans="1:29" x14ac:dyDescent="0.25">
      <c r="G12" s="410" t="s">
        <v>540</v>
      </c>
      <c r="H12" s="411">
        <f>IF(AND(H8&gt;=0.16,H8&lt;=1.5),M130*M131^(1/H8),IF(H8&gt;1.5,2,IF(H8&gt;=(2/21),2.22,"erro")))</f>
        <v>2.0012507882687687</v>
      </c>
      <c r="J12" s="400" t="s">
        <v>541</v>
      </c>
      <c r="M12" t="s">
        <v>542</v>
      </c>
      <c r="P12">
        <f t="shared" si="4"/>
        <v>-2.5077679653946226E-2</v>
      </c>
      <c r="Q12">
        <f t="shared" si="0"/>
        <v>3.4214750867211929E-4</v>
      </c>
      <c r="S12">
        <f t="shared" si="5"/>
        <v>5.1764077506480259E-2</v>
      </c>
      <c r="T12">
        <f t="shared" si="1"/>
        <v>1.1581789664095446E-3</v>
      </c>
      <c r="V12" s="409" t="s">
        <v>543</v>
      </c>
      <c r="W12" s="405">
        <f>IF(H16=0,H6,$W$10+$H$16)</f>
        <v>1.1590922295020958</v>
      </c>
      <c r="Y12" s="405">
        <f>K16</f>
        <v>0.97057645324650477</v>
      </c>
      <c r="Z12" s="405">
        <f>K17</f>
        <v>0.2623179603368932</v>
      </c>
      <c r="AA12" s="405"/>
      <c r="AB12" s="405">
        <f t="shared" si="3"/>
        <v>59.608391876251652</v>
      </c>
      <c r="AC12" s="405">
        <f t="shared" si="2"/>
        <v>29.56054673570863</v>
      </c>
    </row>
    <row r="13" spans="1:29" x14ac:dyDescent="0.25">
      <c r="G13" s="25" t="s">
        <v>544</v>
      </c>
      <c r="H13" s="405">
        <f>H10*H7</f>
        <v>0.5471557457525551</v>
      </c>
      <c r="J13" t="s">
        <v>521</v>
      </c>
      <c r="P13">
        <f t="shared" si="4"/>
        <v>-2.8212389610689503E-2</v>
      </c>
      <c r="Q13">
        <f t="shared" si="0"/>
        <v>4.3309095892585248E-4</v>
      </c>
      <c r="S13">
        <f t="shared" si="5"/>
        <v>5.8234587194790292E-2</v>
      </c>
      <c r="T13">
        <f t="shared" si="1"/>
        <v>1.4401503689572127E-3</v>
      </c>
      <c r="V13" s="409" t="s">
        <v>545</v>
      </c>
      <c r="W13">
        <f>IF(H16="-",0,(W10-W12)/(W9-W11))</f>
        <v>-0.99999999999999989</v>
      </c>
      <c r="Y13" s="405">
        <f>(Z13-Z22)/Z21</f>
        <v>60.44594053257272</v>
      </c>
      <c r="Z13" s="405">
        <f>H9</f>
        <v>30</v>
      </c>
      <c r="AA13" s="405"/>
      <c r="AB13" s="405">
        <f t="shared" si="3"/>
        <v>59.662057507711644</v>
      </c>
      <c r="AC13" s="405">
        <f t="shared" si="2"/>
        <v>29.581999641705462</v>
      </c>
    </row>
    <row r="14" spans="1:29" ht="18.75" x14ac:dyDescent="0.35">
      <c r="G14" s="25" t="s">
        <v>546</v>
      </c>
      <c r="H14" s="405">
        <f>H11*H7</f>
        <v>0.32558347249840064</v>
      </c>
      <c r="J14" t="s">
        <v>547</v>
      </c>
      <c r="M14" s="25" t="s">
        <v>548</v>
      </c>
      <c r="N14" s="406">
        <f>$Y$13+$H$15*TAN((PI()/180)*(90-((180-(DEGREES(ATAN(1/$H$17))))/2)))</f>
        <v>61.862348397571459</v>
      </c>
      <c r="P14">
        <f t="shared" si="4"/>
        <v>-3.1347099567432785E-2</v>
      </c>
      <c r="Q14">
        <f t="shared" si="0"/>
        <v>5.3476374944599891E-4</v>
      </c>
      <c r="S14">
        <f t="shared" si="5"/>
        <v>6.4705096883100319E-2</v>
      </c>
      <c r="T14">
        <f t="shared" si="1"/>
        <v>1.7500852219207838E-3</v>
      </c>
      <c r="V14" s="409" t="s">
        <v>549</v>
      </c>
      <c r="W14">
        <f>W10-((W10-W12)/(W9-W11))*W9</f>
        <v>-0.3111142640093959</v>
      </c>
      <c r="Y14" s="405">
        <f>Y8</f>
        <v>71.862348397571452</v>
      </c>
      <c r="Z14" s="405">
        <f>Z13</f>
        <v>30</v>
      </c>
      <c r="AB14" s="405">
        <f t="shared" si="3"/>
        <v>59.715723139171637</v>
      </c>
      <c r="AC14" s="405">
        <f t="shared" si="2"/>
        <v>29.602856414365792</v>
      </c>
    </row>
    <row r="15" spans="1:29" ht="18.75" x14ac:dyDescent="0.35">
      <c r="G15" s="407" t="s">
        <v>550</v>
      </c>
      <c r="H15" s="412">
        <f>iogeom!B6</f>
        <v>6</v>
      </c>
      <c r="J15" t="s">
        <v>551</v>
      </c>
      <c r="M15" s="25" t="s">
        <v>552</v>
      </c>
      <c r="N15" s="406">
        <f>$H$9-$H$15</f>
        <v>24</v>
      </c>
      <c r="P15">
        <f t="shared" si="4"/>
        <v>-3.4481809524176066E-2</v>
      </c>
      <c r="Q15">
        <f t="shared" si="0"/>
        <v>6.4717595188612531E-4</v>
      </c>
      <c r="S15">
        <f t="shared" si="5"/>
        <v>7.1175606571410352E-2</v>
      </c>
      <c r="T15">
        <f t="shared" si="1"/>
        <v>2.0875441299769682E-3</v>
      </c>
      <c r="AB15" s="405">
        <f t="shared" si="3"/>
        <v>59.769388770631629</v>
      </c>
      <c r="AC15" s="405">
        <f t="shared" si="2"/>
        <v>29.62312368706219</v>
      </c>
    </row>
    <row r="16" spans="1:29" ht="18" x14ac:dyDescent="0.35">
      <c r="G16" s="25" t="s">
        <v>553</v>
      </c>
      <c r="H16" s="25">
        <f>IF(iogeom!B9=3,1,0)</f>
        <v>1</v>
      </c>
      <c r="J16" s="25" t="s">
        <v>530</v>
      </c>
      <c r="K16" s="405">
        <f>((1/$H$17)*$H$12*($H$7^0.85)/1.85)^(1/0.85)</f>
        <v>0.97057645324650477</v>
      </c>
      <c r="M16" s="25" t="s">
        <v>554</v>
      </c>
      <c r="N16" s="406">
        <f>(N17-$Z$22)/$Z$21</f>
        <v>59.179066824571713</v>
      </c>
      <c r="P16">
        <f t="shared" si="4"/>
        <v>-3.7616519480919347E-2</v>
      </c>
      <c r="Q16">
        <f t="shared" si="0"/>
        <v>7.7033871641984941E-4</v>
      </c>
      <c r="S16">
        <f t="shared" si="5"/>
        <v>7.7646116259720385E-2</v>
      </c>
      <c r="T16">
        <f t="shared" si="1"/>
        <v>2.4521357145628852E-3</v>
      </c>
      <c r="Y16" s="409" t="s">
        <v>528</v>
      </c>
      <c r="AB16" s="405">
        <f t="shared" si="3"/>
        <v>59.823054402091621</v>
      </c>
      <c r="AC16" s="405">
        <f t="shared" si="2"/>
        <v>29.642807811719258</v>
      </c>
    </row>
    <row r="17" spans="1:29" ht="18" x14ac:dyDescent="0.35">
      <c r="G17" s="407" t="s">
        <v>582</v>
      </c>
      <c r="H17" s="408">
        <f>iogeom!B8</f>
        <v>2</v>
      </c>
      <c r="J17" s="25" t="s">
        <v>533</v>
      </c>
      <c r="K17" s="405">
        <f>K16^1.85/(H12*H7^0.85)</f>
        <v>0.2623179603368932</v>
      </c>
      <c r="M17" s="25" t="s">
        <v>555</v>
      </c>
      <c r="N17" s="406">
        <f>N15+($H$15^2-(($Z$21^2*$H$15^2)/(1+$Z$21^2)))^0.5</f>
        <v>29.366563145999496</v>
      </c>
      <c r="P17">
        <f t="shared" si="4"/>
        <v>-4.0751229437662628E-2</v>
      </c>
      <c r="Q17">
        <f t="shared" si="0"/>
        <v>9.0426427729750625E-4</v>
      </c>
      <c r="S17">
        <f t="shared" si="5"/>
        <v>8.4116625948030418E-2</v>
      </c>
      <c r="T17">
        <f t="shared" si="1"/>
        <v>2.843507639045405E-3</v>
      </c>
      <c r="Y17" s="409" t="s">
        <v>531</v>
      </c>
      <c r="Z17" s="405">
        <f>$K$16</f>
        <v>0.97057645324650477</v>
      </c>
      <c r="AB17" s="405">
        <f t="shared" si="3"/>
        <v>59.876720033551614</v>
      </c>
      <c r="AC17" s="405">
        <f t="shared" si="2"/>
        <v>29.661914870430309</v>
      </c>
    </row>
    <row r="18" spans="1:29" ht="18" x14ac:dyDescent="0.35">
      <c r="M18" s="25" t="s">
        <v>556</v>
      </c>
      <c r="N18" s="406">
        <f>N14</f>
        <v>61.862348397571459</v>
      </c>
      <c r="P18">
        <f t="shared" si="4"/>
        <v>-4.388593939440591E-2</v>
      </c>
      <c r="Q18">
        <f t="shared" si="0"/>
        <v>1.0489659589590361E-3</v>
      </c>
      <c r="S18">
        <f t="shared" si="5"/>
        <v>9.0587135636340452E-2</v>
      </c>
      <c r="T18">
        <f t="shared" si="1"/>
        <v>3.2613398984777521E-3</v>
      </c>
      <c r="V18" s="409"/>
      <c r="Y18" s="409" t="s">
        <v>535</v>
      </c>
      <c r="Z18" s="405">
        <f>$K$17</f>
        <v>0.2623179603368932</v>
      </c>
      <c r="AB18" s="405">
        <f t="shared" si="3"/>
        <v>59.930385665011606</v>
      </c>
      <c r="AC18" s="405">
        <f t="shared" si="2"/>
        <v>29.680450686345218</v>
      </c>
    </row>
    <row r="19" spans="1:29" ht="18" x14ac:dyDescent="0.35">
      <c r="A19" s="427"/>
      <c r="B19" s="427"/>
      <c r="C19" s="427"/>
      <c r="D19" s="427"/>
      <c r="E19" s="427"/>
      <c r="F19" s="427"/>
      <c r="G19" s="427"/>
      <c r="H19" s="427"/>
      <c r="I19" s="427"/>
      <c r="J19" s="427"/>
      <c r="K19" s="427"/>
      <c r="M19" s="25" t="s">
        <v>557</v>
      </c>
      <c r="N19" s="406">
        <f>$H$9</f>
        <v>30</v>
      </c>
      <c r="P19">
        <f t="shared" si="4"/>
        <v>-4.7020649351149191E-2</v>
      </c>
      <c r="Q19">
        <f t="shared" si="0"/>
        <v>1.2044581827082568E-3</v>
      </c>
      <c r="S19">
        <f t="shared" si="5"/>
        <v>9.7057645324650485E-2</v>
      </c>
      <c r="T19">
        <f t="shared" si="1"/>
        <v>3.7053396760472418E-3</v>
      </c>
      <c r="Y19" s="409" t="s">
        <v>539</v>
      </c>
      <c r="Z19" s="405">
        <f>$Z$17+$H$17</f>
        <v>2.9705764532465047</v>
      </c>
      <c r="AB19" s="405">
        <f t="shared" si="3"/>
        <v>59.984051296471598</v>
      </c>
      <c r="AC19" s="405">
        <f t="shared" si="2"/>
        <v>29.698420833880196</v>
      </c>
    </row>
    <row r="20" spans="1:29" x14ac:dyDescent="0.25">
      <c r="A20" s="427"/>
      <c r="B20" s="427"/>
      <c r="C20" s="427"/>
      <c r="D20" s="427"/>
      <c r="E20" s="427"/>
      <c r="F20" s="427"/>
      <c r="G20" s="427"/>
      <c r="H20" s="427"/>
      <c r="I20" s="427"/>
      <c r="J20" s="427"/>
      <c r="K20" s="427"/>
      <c r="P20">
        <f t="shared" si="4"/>
        <v>-5.0155359307892472E-2</v>
      </c>
      <c r="Q20">
        <f t="shared" si="0"/>
        <v>1.3707564739571798E-3</v>
      </c>
      <c r="S20">
        <f t="shared" si="5"/>
        <v>0.10352815501296052</v>
      </c>
      <c r="T20">
        <f t="shared" si="1"/>
        <v>4.1752373170509394E-3</v>
      </c>
      <c r="Y20" s="409" t="s">
        <v>543</v>
      </c>
      <c r="Z20" s="405">
        <f>$Z$18+1</f>
        <v>1.2623179603368933</v>
      </c>
      <c r="AB20" s="405">
        <f t="shared" si="3"/>
        <v>60.037716927931591</v>
      </c>
      <c r="AC20" s="405">
        <f t="shared" si="2"/>
        <v>29.715830648295999</v>
      </c>
    </row>
    <row r="21" spans="1:29" x14ac:dyDescent="0.25">
      <c r="P21">
        <f t="shared" si="4"/>
        <v>-5.3290069264635753E-2</v>
      </c>
      <c r="Q21">
        <f t="shared" si="0"/>
        <v>1.5478774700494746E-3</v>
      </c>
      <c r="S21">
        <f t="shared" si="5"/>
        <v>0.10999866470127055</v>
      </c>
      <c r="T21">
        <f t="shared" si="1"/>
        <v>4.670783120860408E-3</v>
      </c>
      <c r="Y21" s="409" t="s">
        <v>545</v>
      </c>
      <c r="Z21">
        <f>(Z18-Z20)/(Z17-Z19)</f>
        <v>0.5</v>
      </c>
      <c r="AB21" s="405">
        <f t="shared" si="3"/>
        <v>60.091382559391583</v>
      </c>
      <c r="AC21" s="405">
        <f t="shared" si="2"/>
        <v>29.732685234687132</v>
      </c>
    </row>
    <row r="22" spans="1:29" x14ac:dyDescent="0.25">
      <c r="P22">
        <f t="shared" si="4"/>
        <v>-5.6424779221379034E-2</v>
      </c>
      <c r="Q22">
        <f t="shared" si="0"/>
        <v>1.7358389286713516E-3</v>
      </c>
      <c r="S22">
        <f t="shared" si="5"/>
        <v>0.11646917438958058</v>
      </c>
      <c r="T22">
        <f t="shared" si="1"/>
        <v>5.1917447450073794E-3</v>
      </c>
      <c r="Y22" s="409" t="s">
        <v>549</v>
      </c>
      <c r="Z22">
        <f>Z18-((Z18-Z20)/(Z17-Z19))*Z17</f>
        <v>-0.22297026628635919</v>
      </c>
      <c r="AB22" s="405">
        <f t="shared" si="3"/>
        <v>60.145048190851575</v>
      </c>
      <c r="AC22" s="405">
        <f t="shared" si="2"/>
        <v>29.748989476421038</v>
      </c>
    </row>
    <row r="23" spans="1:29" x14ac:dyDescent="0.25">
      <c r="P23">
        <f t="shared" si="4"/>
        <v>-5.9559489178122316E-2</v>
      </c>
      <c r="Q23">
        <f t="shared" si="0"/>
        <v>1.9346597368601892E-3</v>
      </c>
      <c r="S23">
        <f t="shared" si="5"/>
        <v>0.12293968407789062</v>
      </c>
      <c r="T23">
        <f t="shared" si="1"/>
        <v>5.7379050761899404E-3</v>
      </c>
      <c r="AB23" s="405">
        <f t="shared" si="3"/>
        <v>60.198713822311568</v>
      </c>
      <c r="AC23" s="405">
        <f t="shared" si="2"/>
        <v>29.764748043063101</v>
      </c>
    </row>
    <row r="24" spans="1:29" x14ac:dyDescent="0.25">
      <c r="P24">
        <f t="shared" si="4"/>
        <v>-6.2694199134865597E-2</v>
      </c>
      <c r="Q24">
        <f t="shared" si="0"/>
        <v>2.1443599206225628E-3</v>
      </c>
      <c r="S24">
        <f t="shared" si="5"/>
        <v>0.12941019376620064</v>
      </c>
      <c r="T24">
        <f t="shared" si="1"/>
        <v>6.3090604634579387E-3</v>
      </c>
      <c r="AB24" s="405">
        <f t="shared" si="3"/>
        <v>60.25237945377156</v>
      </c>
      <c r="AC24" s="405">
        <f t="shared" si="2"/>
        <v>29.779965397820288</v>
      </c>
    </row>
    <row r="25" spans="1:29" x14ac:dyDescent="0.25">
      <c r="P25">
        <f t="shared" si="4"/>
        <v>-6.5828909091608878E-2</v>
      </c>
      <c r="Q25">
        <f t="shared" si="0"/>
        <v>2.3649606551718327E-3</v>
      </c>
      <c r="S25">
        <f t="shared" si="5"/>
        <v>0.13588070345451067</v>
      </c>
      <c r="T25">
        <f t="shared" si="1"/>
        <v>6.9050192365160646E-3</v>
      </c>
      <c r="AB25" s="405">
        <f t="shared" si="3"/>
        <v>60.306045085231553</v>
      </c>
      <c r="AC25" s="405">
        <f t="shared" si="2"/>
        <v>29.794645804533687</v>
      </c>
    </row>
    <row r="26" spans="1:29" ht="15" customHeight="1" x14ac:dyDescent="0.25">
      <c r="P26">
        <f t="shared" si="4"/>
        <v>-6.8963619048352159E-2</v>
      </c>
      <c r="Q26">
        <f t="shared" si="0"/>
        <v>2.5964842757987272E-3</v>
      </c>
      <c r="S26">
        <f t="shared" si="5"/>
        <v>0.1423512131428207</v>
      </c>
      <c r="T26">
        <f t="shared" si="1"/>
        <v>7.5256004514490608E-3</v>
      </c>
      <c r="AB26" s="405">
        <f t="shared" si="3"/>
        <v>60.359710716691545</v>
      </c>
      <c r="AC26" s="405">
        <f t="shared" si="2"/>
        <v>29.808793334247643</v>
      </c>
    </row>
    <row r="27" spans="1:29" x14ac:dyDescent="0.25">
      <c r="P27">
        <f t="shared" si="4"/>
        <v>-7.2098329005095441E-2</v>
      </c>
      <c r="Q27">
        <f t="shared" si="0"/>
        <v>2.8389542893877406E-3</v>
      </c>
      <c r="S27">
        <f t="shared" si="5"/>
        <v>0.14882172283113074</v>
      </c>
      <c r="T27">
        <f t="shared" si="1"/>
        <v>8.170632819995402E-3</v>
      </c>
      <c r="AB27" s="405">
        <f t="shared" si="3"/>
        <v>60.413376348151537</v>
      </c>
      <c r="AC27" s="405">
        <f t="shared" si="2"/>
        <v>29.822411871381121</v>
      </c>
    </row>
    <row r="28" spans="1:29" ht="15" customHeight="1" x14ac:dyDescent="0.25">
      <c r="P28">
        <f t="shared" si="4"/>
        <v>-7.5233038961838722E-2</v>
      </c>
      <c r="Q28">
        <f t="shared" si="0"/>
        <v>3.0923953865936715E-3</v>
      </c>
      <c r="S28">
        <f t="shared" si="5"/>
        <v>0.15529223251944077</v>
      </c>
      <c r="T28">
        <f t="shared" si="1"/>
        <v>8.8399537885373546E-3</v>
      </c>
      <c r="AB28" s="405">
        <f t="shared" si="3"/>
        <v>60.46704197961153</v>
      </c>
      <c r="AC28" s="405">
        <f t="shared" si="2"/>
        <v>29.835505119524772</v>
      </c>
    </row>
    <row r="29" spans="1:29" ht="15" customHeight="1" x14ac:dyDescent="0.25">
      <c r="P29">
        <f t="shared" si="4"/>
        <v>-7.8367748918582003E-2</v>
      </c>
      <c r="Q29">
        <f t="shared" si="0"/>
        <v>3.3568334546928424E-3</v>
      </c>
      <c r="S29">
        <f t="shared" si="5"/>
        <v>0.1617627422077508</v>
      </c>
      <c r="T29">
        <f t="shared" si="1"/>
        <v>9.5334087403881329E-3</v>
      </c>
      <c r="AB29" s="405">
        <f t="shared" si="3"/>
        <v>60.520707611071522</v>
      </c>
      <c r="AC29" s="405">
        <f t="shared" si="2"/>
        <v>29.848076606885364</v>
      </c>
    </row>
    <row r="30" spans="1:29" ht="15" customHeight="1" x14ac:dyDescent="0.25">
      <c r="P30">
        <f t="shared" si="4"/>
        <v>-8.1502458875325284E-2</v>
      </c>
      <c r="Q30">
        <f t="shared" si="0"/>
        <v>3.6322955911257671E-3</v>
      </c>
      <c r="S30">
        <f t="shared" si="5"/>
        <v>0.16823325189606084</v>
      </c>
      <c r="T30">
        <f t="shared" si="1"/>
        <v>1.0250850300508402E-2</v>
      </c>
      <c r="AB30" s="405">
        <f t="shared" si="3"/>
        <v>60.574373242531514</v>
      </c>
      <c r="AC30" s="405">
        <f t="shared" si="2"/>
        <v>29.86012969139761</v>
      </c>
    </row>
    <row r="31" spans="1:29" x14ac:dyDescent="0.25">
      <c r="P31">
        <f t="shared" si="4"/>
        <v>-8.4637168832068566E-2</v>
      </c>
      <c r="Q31">
        <f t="shared" si="0"/>
        <v>3.9188101177472512E-3</v>
      </c>
      <c r="S31">
        <f t="shared" si="5"/>
        <v>0.17470376158437087</v>
      </c>
      <c r="T31">
        <f t="shared" si="1"/>
        <v>1.0992137725997185E-2</v>
      </c>
      <c r="AB31" s="405">
        <f t="shared" si="3"/>
        <v>60.628038873991507</v>
      </c>
      <c r="AC31" s="405">
        <f t="shared" si="2"/>
        <v>29.871667565521726</v>
      </c>
    </row>
    <row r="32" spans="1:29" x14ac:dyDescent="0.25">
      <c r="P32">
        <f t="shared" si="4"/>
        <v>-8.7771878788811847E-2</v>
      </c>
      <c r="Q32">
        <f t="shared" si="0"/>
        <v>4.2164065958022467E-3</v>
      </c>
      <c r="S32">
        <f t="shared" si="5"/>
        <v>0.1811742712726809</v>
      </c>
      <c r="T32">
        <f t="shared" si="1"/>
        <v>1.1757136368936934E-2</v>
      </c>
      <c r="AB32" s="405">
        <f t="shared" si="3"/>
        <v>60.681704505451499</v>
      </c>
      <c r="AC32" s="405">
        <f t="shared" si="2"/>
        <v>29.882693260743743</v>
      </c>
    </row>
    <row r="33" spans="16:29" ht="15" customHeight="1" x14ac:dyDescent="0.25">
      <c r="P33">
        <f t="shared" si="4"/>
        <v>-9.0906588745555128E-2</v>
      </c>
      <c r="Q33">
        <f t="shared" si="0"/>
        <v>4.5251158416469983E-3</v>
      </c>
      <c r="S33">
        <f t="shared" si="5"/>
        <v>0.18764478096099094</v>
      </c>
      <c r="T33">
        <f t="shared" si="1"/>
        <v>1.2545717200684802E-2</v>
      </c>
      <c r="AB33" s="405">
        <f t="shared" si="3"/>
        <v>60.735370136911492</v>
      </c>
      <c r="AC33" s="405">
        <f t="shared" si="2"/>
        <v>29.893209651794159</v>
      </c>
    </row>
    <row r="34" spans="16:29" x14ac:dyDescent="0.25">
      <c r="P34">
        <f t="shared" si="4"/>
        <v>-9.4041298702298409E-2</v>
      </c>
      <c r="Q34">
        <f t="shared" si="0"/>
        <v>4.8449699432344673E-3</v>
      </c>
      <c r="S34">
        <f t="shared" si="5"/>
        <v>0.19411529064930097</v>
      </c>
      <c r="T34">
        <f t="shared" si="1"/>
        <v>1.3357756388671357E-2</v>
      </c>
      <c r="AB34" s="405">
        <f t="shared" si="3"/>
        <v>60.789035768371484</v>
      </c>
      <c r="AC34" s="405">
        <f t="shared" si="2"/>
        <v>29.903219460599431</v>
      </c>
    </row>
    <row r="35" spans="16:29" x14ac:dyDescent="0.25">
      <c r="P35">
        <f t="shared" si="4"/>
        <v>-9.717600865904169E-2</v>
      </c>
      <c r="Q35">
        <f t="shared" si="0"/>
        <v>5.1760022773860714E-3</v>
      </c>
      <c r="S35">
        <f t="shared" si="5"/>
        <v>0.200585800337611</v>
      </c>
      <c r="T35">
        <f t="shared" si="1"/>
        <v>1.4193134918327974E-2</v>
      </c>
      <c r="AB35" s="405">
        <f t="shared" si="3"/>
        <v>60.842701399831476</v>
      </c>
      <c r="AC35" s="405">
        <f t="shared" si="2"/>
        <v>29.912725259979517</v>
      </c>
    </row>
    <row r="36" spans="16:29" x14ac:dyDescent="0.25">
      <c r="P36">
        <f t="shared" si="4"/>
        <v>-0.10031071861578497</v>
      </c>
      <c r="Q36">
        <f t="shared" si="0"/>
        <v>5.5182475278717225E-3</v>
      </c>
      <c r="S36">
        <f t="shared" si="5"/>
        <v>0.20705631002592104</v>
      </c>
      <c r="T36">
        <f t="shared" si="1"/>
        <v>1.5051738254008646E-2</v>
      </c>
      <c r="AB36" s="405">
        <f t="shared" si="3"/>
        <v>60.896367031291469</v>
      </c>
      <c r="AC36" s="405">
        <f t="shared" si="2"/>
        <v>29.921729477103781</v>
      </c>
    </row>
    <row r="37" spans="16:29" x14ac:dyDescent="0.25">
      <c r="P37">
        <f t="shared" si="4"/>
        <v>-0.10344542857252825</v>
      </c>
      <c r="Q37">
        <f t="shared" si="0"/>
        <v>5.8717417043224196E-3</v>
      </c>
      <c r="S37">
        <f t="shared" si="5"/>
        <v>0.21352681971423107</v>
      </c>
      <c r="T37">
        <f t="shared" si="1"/>
        <v>1.5933456033774454E-2</v>
      </c>
      <c r="AB37" s="405">
        <f t="shared" si="3"/>
        <v>60.950032662751461</v>
      </c>
      <c r="AC37" s="405">
        <f t="shared" si="2"/>
        <v>29.930234396716529</v>
      </c>
    </row>
    <row r="38" spans="16:29" ht="15" customHeight="1" x14ac:dyDescent="0.25">
      <c r="P38">
        <f t="shared" si="4"/>
        <v>-0.10658013852927153</v>
      </c>
      <c r="Q38">
        <f t="shared" si="0"/>
        <v>6.2365221619993805E-3</v>
      </c>
      <c r="S38">
        <f t="shared" si="5"/>
        <v>0.2199973294025411</v>
      </c>
      <c r="T38">
        <f t="shared" si="1"/>
        <v>1.6838181793721194E-2</v>
      </c>
      <c r="AB38" s="405">
        <f t="shared" si="3"/>
        <v>61.003698294211453</v>
      </c>
      <c r="AC38" s="405">
        <f t="shared" si="2"/>
        <v>29.938242164142505</v>
      </c>
    </row>
    <row r="39" spans="16:29" x14ac:dyDescent="0.25">
      <c r="P39">
        <f t="shared" si="4"/>
        <v>-0.10971484848601482</v>
      </c>
      <c r="Q39">
        <f t="shared" si="0"/>
        <v>6.6126276224470759E-3</v>
      </c>
      <c r="S39">
        <f t="shared" si="5"/>
        <v>0.22646783909085114</v>
      </c>
      <c r="T39">
        <f t="shared" si="1"/>
        <v>1.7765812718194413E-2</v>
      </c>
      <c r="AB39" s="405">
        <f t="shared" si="3"/>
        <v>61.057363925671446</v>
      </c>
      <c r="AC39" s="405">
        <f t="shared" si="2"/>
        <v>29.945754788081985</v>
      </c>
    </row>
    <row r="40" spans="16:29" x14ac:dyDescent="0.25">
      <c r="P40">
        <f t="shared" si="4"/>
        <v>-0.1128495584427581</v>
      </c>
      <c r="Q40">
        <f t="shared" si="0"/>
        <v>7.0000981950571473E-3</v>
      </c>
      <c r="S40">
        <f t="shared" si="5"/>
        <v>0.23293834877916117</v>
      </c>
      <c r="T40">
        <f t="shared" si="1"/>
        <v>1.8716249412780991E-2</v>
      </c>
      <c r="AB40" s="405">
        <f t="shared" si="3"/>
        <v>61.111029557131438</v>
      </c>
      <c r="AC40" s="405">
        <f t="shared" si="2"/>
        <v>29.952774143204145</v>
      </c>
    </row>
    <row r="41" spans="16:29" x14ac:dyDescent="0.25">
      <c r="P41">
        <f t="shared" si="4"/>
        <v>-0.11598426839950138</v>
      </c>
      <c r="Q41">
        <f t="shared" si="0"/>
        <v>7.3989753995730712E-3</v>
      </c>
      <c r="S41">
        <f t="shared" si="5"/>
        <v>0.2394088584674712</v>
      </c>
      <c r="T41">
        <f t="shared" si="1"/>
        <v>1.9689395697417903E-2</v>
      </c>
      <c r="AB41" s="405">
        <f t="shared" si="3"/>
        <v>61.164695188591431</v>
      </c>
      <c r="AC41" s="405">
        <f t="shared" si="2"/>
        <v>29.959301972546776</v>
      </c>
    </row>
    <row r="42" spans="16:29" ht="15" customHeight="1" x14ac:dyDescent="0.25">
      <c r="P42">
        <f t="shared" si="4"/>
        <v>-0.11911897835624466</v>
      </c>
      <c r="Q42">
        <f t="shared" si="0"/>
        <v>7.809302189565992E-3</v>
      </c>
      <c r="S42">
        <f t="shared" si="5"/>
        <v>0.24587936815578124</v>
      </c>
      <c r="T42">
        <f t="shared" si="1"/>
        <v>2.0685158417332872E-2</v>
      </c>
      <c r="AB42" s="405">
        <f t="shared" si="3"/>
        <v>61.218360820051423</v>
      </c>
      <c r="AC42" s="405">
        <f t="shared" si="2"/>
        <v>29.965339889729663</v>
      </c>
    </row>
    <row r="43" spans="16:29" ht="15.75" customHeight="1" x14ac:dyDescent="0.25">
      <c r="P43">
        <f t="shared" si="4"/>
        <v>-0.12225368831298794</v>
      </c>
      <c r="Q43">
        <f t="shared" si="0"/>
        <v>8.2311229769143068E-3</v>
      </c>
      <c r="S43">
        <f t="shared" si="5"/>
        <v>0.25234987784409124</v>
      </c>
      <c r="T43">
        <f t="shared" si="1"/>
        <v>2.1703447269846049E-2</v>
      </c>
      <c r="AB43" s="405">
        <f t="shared" si="3"/>
        <v>61.272026451511415</v>
      </c>
      <c r="AC43" s="405">
        <f t="shared" si="2"/>
        <v>29.970889380988389</v>
      </c>
    </row>
    <row r="44" spans="16:29" x14ac:dyDescent="0.25">
      <c r="P44">
        <f t="shared" si="4"/>
        <v>-0.12538839826973122</v>
      </c>
      <c r="Q44">
        <f t="shared" si="0"/>
        <v>8.6644836573216977E-3</v>
      </c>
      <c r="S44">
        <f t="shared" si="5"/>
        <v>0.25882038753240127</v>
      </c>
      <c r="T44">
        <f t="shared" si="1"/>
        <v>2.2744174645324671E-2</v>
      </c>
      <c r="AB44" s="405">
        <f t="shared" si="3"/>
        <v>61.325692082971408</v>
      </c>
      <c r="AC44" s="405">
        <f t="shared" si="2"/>
        <v>29.975951807034583</v>
      </c>
    </row>
    <row r="45" spans="16:29" x14ac:dyDescent="0.25">
      <c r="P45">
        <f t="shared" si="4"/>
        <v>-0.1285231082264745</v>
      </c>
      <c r="Q45">
        <f t="shared" si="0"/>
        <v>9.1094316369088602E-3</v>
      </c>
      <c r="S45">
        <f t="shared" si="5"/>
        <v>0.26529089722071131</v>
      </c>
      <c r="T45">
        <f t="shared" si="1"/>
        <v>2.3807255480805308E-2</v>
      </c>
      <c r="AB45" s="405">
        <f t="shared" si="3"/>
        <v>61.3793577144314</v>
      </c>
      <c r="AC45" s="405">
        <f t="shared" si="2"/>
        <v>29.980528404748188</v>
      </c>
    </row>
    <row r="46" spans="16:29" x14ac:dyDescent="0.25">
      <c r="P46">
        <f t="shared" si="4"/>
        <v>-0.13165781818321778</v>
      </c>
      <c r="Q46">
        <f t="shared" si="0"/>
        <v>9.5660158599179534E-3</v>
      </c>
      <c r="S46">
        <f t="shared" si="5"/>
        <v>0.27176140690902134</v>
      </c>
      <c r="T46">
        <f t="shared" si="1"/>
        <v>2.4892607124987136E-2</v>
      </c>
      <c r="AB46" s="405">
        <f t="shared" si="3"/>
        <v>61.433023345891392</v>
      </c>
      <c r="AC46" s="405">
        <f t="shared" si="2"/>
        <v>29.984620288706704</v>
      </c>
    </row>
    <row r="47" spans="16:29" x14ac:dyDescent="0.25">
      <c r="P47">
        <f t="shared" si="4"/>
        <v>-0.13479252813996107</v>
      </c>
      <c r="Q47">
        <f t="shared" si="0"/>
        <v>1.0034286837568462E-2</v>
      </c>
      <c r="S47">
        <f t="shared" si="5"/>
        <v>0.27823191659733137</v>
      </c>
      <c r="T47">
        <f t="shared" si="1"/>
        <v>2.6000149213460305E-2</v>
      </c>
      <c r="AB47" s="405">
        <f t="shared" si="3"/>
        <v>61.486688977351385</v>
      </c>
      <c r="AC47" s="405">
        <f t="shared" si="2"/>
        <v>29.988228452555891</v>
      </c>
    </row>
    <row r="48" spans="16:29" x14ac:dyDescent="0.25">
      <c r="P48">
        <f t="shared" si="4"/>
        <v>-0.13792723809670435</v>
      </c>
      <c r="Q48">
        <f t="shared" si="0"/>
        <v>1.051429667810827E-2</v>
      </c>
      <c r="S48">
        <f t="shared" si="5"/>
        <v>0.28470242628564141</v>
      </c>
      <c r="T48">
        <f t="shared" si="1"/>
        <v>2.7129803553170951E-2</v>
      </c>
      <c r="AB48" s="405">
        <f t="shared" si="3"/>
        <v>61.540354608811377</v>
      </c>
      <c r="AC48" s="405">
        <f t="shared" si="2"/>
        <v>29.991353770225885</v>
      </c>
    </row>
    <row r="49" spans="1:29" x14ac:dyDescent="0.25">
      <c r="P49">
        <f t="shared" si="4"/>
        <v>-0.14106194805344763</v>
      </c>
      <c r="Q49">
        <f t="shared" si="0"/>
        <v>1.1006099118102963E-2</v>
      </c>
      <c r="S49">
        <f t="shared" si="5"/>
        <v>0.29117293597395144</v>
      </c>
      <c r="T49">
        <f t="shared" si="1"/>
        <v>2.828149401524277E-2</v>
      </c>
      <c r="AB49" s="405">
        <f t="shared" si="3"/>
        <v>61.594020240271369</v>
      </c>
      <c r="AC49" s="405">
        <f t="shared" si="2"/>
        <v>29.993996996996238</v>
      </c>
    </row>
    <row r="50" spans="1:29" x14ac:dyDescent="0.25">
      <c r="A50" s="413"/>
      <c r="B50" s="413"/>
      <c r="C50" s="413"/>
      <c r="D50" s="413"/>
      <c r="E50" s="413"/>
      <c r="F50" s="413"/>
      <c r="G50" s="413"/>
      <c r="H50" s="413"/>
      <c r="I50" s="413"/>
      <c r="J50" s="413"/>
      <c r="K50" s="413"/>
      <c r="P50">
        <f t="shared" si="4"/>
        <v>-0.14419665801019091</v>
      </c>
      <c r="Q50">
        <f t="shared" si="0"/>
        <v>1.1509749555011106E-2</v>
      </c>
      <c r="S50">
        <f t="shared" si="5"/>
        <v>0.29764344566226147</v>
      </c>
      <c r="T50">
        <f t="shared" si="1"/>
        <v>2.9455146435376358E-2</v>
      </c>
      <c r="AB50" s="405">
        <f t="shared" si="3"/>
        <v>61.647685871731362</v>
      </c>
      <c r="AC50" s="405">
        <f t="shared" si="2"/>
        <v>29.996158770412933</v>
      </c>
    </row>
    <row r="51" spans="1:29" x14ac:dyDescent="0.25">
      <c r="A51" s="413"/>
      <c r="B51" s="413"/>
      <c r="C51" s="413"/>
      <c r="D51" s="413"/>
      <c r="E51" s="413"/>
      <c r="F51" s="413"/>
      <c r="G51" s="413"/>
      <c r="H51" s="413"/>
      <c r="I51" s="413"/>
      <c r="J51" s="413"/>
      <c r="K51" s="413"/>
      <c r="P51">
        <f t="shared" si="4"/>
        <v>-0.14733136796693419</v>
      </c>
      <c r="Q51">
        <f t="shared" si="0"/>
        <v>1.2025305081093951E-2</v>
      </c>
      <c r="S51">
        <f t="shared" si="5"/>
        <v>0.30411395535057151</v>
      </c>
      <c r="T51">
        <f t="shared" si="1"/>
        <v>3.0650688521136119E-2</v>
      </c>
      <c r="AB51" s="405">
        <f t="shared" si="3"/>
        <v>61.701351503191354</v>
      </c>
      <c r="AC51" s="405">
        <f t="shared" si="2"/>
        <v>29.997839611059966</v>
      </c>
    </row>
    <row r="52" spans="1:29" x14ac:dyDescent="0.25">
      <c r="P52">
        <f t="shared" si="4"/>
        <v>-0.15046607792367747</v>
      </c>
      <c r="Q52">
        <f t="shared" si="0"/>
        <v>1.2552824518712591E-2</v>
      </c>
      <c r="S52">
        <f t="shared" si="5"/>
        <v>0.31058446503888154</v>
      </c>
      <c r="T52">
        <f t="shared" si="1"/>
        <v>3.1868049765510616E-2</v>
      </c>
      <c r="AB52" s="405">
        <f t="shared" si="3"/>
        <v>61.755017134651347</v>
      </c>
      <c r="AC52" s="405">
        <f t="shared" si="2"/>
        <v>29.999039923187709</v>
      </c>
    </row>
    <row r="53" spans="1:29" x14ac:dyDescent="0.25">
      <c r="P53">
        <f t="shared" si="4"/>
        <v>-0.15360078788042075</v>
      </c>
      <c r="Q53">
        <f t="shared" si="0"/>
        <v>1.3092368457066461E-2</v>
      </c>
      <c r="S53">
        <f t="shared" si="5"/>
        <v>0.31705497472719157</v>
      </c>
      <c r="T53">
        <f t="shared" si="1"/>
        <v>3.3107161366198609E-2</v>
      </c>
      <c r="AB53" s="405">
        <f t="shared" si="3"/>
        <v>61.808682766111339</v>
      </c>
      <c r="AC53" s="405">
        <f t="shared" si="2"/>
        <v>29.999759995199806</v>
      </c>
    </row>
    <row r="54" spans="1:29" x14ac:dyDescent="0.25">
      <c r="P54">
        <f t="shared" si="4"/>
        <v>-0.15673549783716403</v>
      </c>
      <c r="Q54">
        <f t="shared" si="0"/>
        <v>1.3643999290431252E-2</v>
      </c>
      <c r="S54">
        <f t="shared" si="5"/>
        <v>0.32352548441550161</v>
      </c>
      <c r="T54">
        <f t="shared" si="1"/>
        <v>3.4367956150131738E-2</v>
      </c>
      <c r="AB54" s="405">
        <f t="shared" si="3"/>
        <v>61.862348397571331</v>
      </c>
      <c r="AC54" s="405">
        <f t="shared" si="2"/>
        <v>30</v>
      </c>
    </row>
    <row r="55" spans="1:29" x14ac:dyDescent="0.25">
      <c r="P55">
        <f t="shared" si="4"/>
        <v>-0.15987020779390732</v>
      </c>
      <c r="Q55">
        <f t="shared" si="0"/>
        <v>1.4207781257957353E-2</v>
      </c>
      <c r="S55">
        <f t="shared" si="5"/>
        <v>0.32999599410381164</v>
      </c>
      <c r="T55">
        <f t="shared" si="1"/>
        <v>3.5650368502794821E-2</v>
      </c>
    </row>
    <row r="56" spans="1:29" x14ac:dyDescent="0.25">
      <c r="P56">
        <f t="shared" si="4"/>
        <v>-0.1630049177506506</v>
      </c>
      <c r="Q56">
        <f t="shared" si="0"/>
        <v>1.4783780485092546E-2</v>
      </c>
      <c r="S56">
        <f t="shared" si="5"/>
        <v>0.33646650379212167</v>
      </c>
      <c r="T56">
        <f t="shared" si="1"/>
        <v>3.6954334301950283E-2</v>
      </c>
    </row>
    <row r="57" spans="1:29" x14ac:dyDescent="0.25">
      <c r="P57">
        <f t="shared" si="4"/>
        <v>-0.16613962770739388</v>
      </c>
      <c r="Q57">
        <f t="shared" si="0"/>
        <v>1.5372065026696913E-2</v>
      </c>
      <c r="S57">
        <f t="shared" si="5"/>
        <v>0.34293701348043171</v>
      </c>
      <c r="T57">
        <f t="shared" si="1"/>
        <v>3.8279790855411763E-2</v>
      </c>
    </row>
    <row r="58" spans="1:29" x14ac:dyDescent="0.25">
      <c r="P58">
        <f t="shared" si="4"/>
        <v>-0.16927433766413716</v>
      </c>
      <c r="Q58">
        <f t="shared" si="0"/>
        <v>1.5972704911921876E-2</v>
      </c>
      <c r="S58">
        <f t="shared" si="5"/>
        <v>0.34940752316874174</v>
      </c>
      <c r="T58">
        <f t="shared" si="1"/>
        <v>3.9626676842547684E-2</v>
      </c>
    </row>
    <row r="59" spans="1:29" x14ac:dyDescent="0.25">
      <c r="P59">
        <f t="shared" si="4"/>
        <v>-0.17240904762088044</v>
      </c>
      <c r="Q59">
        <f t="shared" si="0"/>
        <v>1.658577219092805E-2</v>
      </c>
      <c r="S59">
        <f t="shared" si="5"/>
        <v>0.35587803285705177</v>
      </c>
      <c r="T59">
        <f t="shared" si="1"/>
        <v>4.0994932259225E-2</v>
      </c>
    </row>
    <row r="60" spans="1:29" x14ac:dyDescent="0.25">
      <c r="P60">
        <f t="shared" si="4"/>
        <v>-0.17554375757762372</v>
      </c>
      <c r="Q60">
        <f t="shared" si="0"/>
        <v>1.721134098352195E-2</v>
      </c>
      <c r="S60">
        <f t="shared" si="5"/>
        <v>0.36234854254536181</v>
      </c>
      <c r="T60">
        <f t="shared" si="1"/>
        <v>4.2384498365932131E-2</v>
      </c>
    </row>
    <row r="61" spans="1:29" x14ac:dyDescent="0.25">
      <c r="P61">
        <f t="shared" si="4"/>
        <v>-0.178678467534367</v>
      </c>
      <c r="Q61">
        <f t="shared" si="0"/>
        <v>1.7849487529795705E-2</v>
      </c>
      <c r="S61">
        <f t="shared" si="5"/>
        <v>0.36881905223367184</v>
      </c>
      <c r="T61">
        <f t="shared" si="1"/>
        <v>4.3795317638843131E-2</v>
      </c>
    </row>
    <row r="62" spans="1:29" x14ac:dyDescent="0.25">
      <c r="P62">
        <f t="shared" si="4"/>
        <v>-0.18181317749111028</v>
      </c>
      <c r="Q62">
        <f t="shared" si="0"/>
        <v>1.8500290242858708E-2</v>
      </c>
      <c r="S62">
        <f t="shared" si="5"/>
        <v>0.37528956192198187</v>
      </c>
      <c r="T62">
        <f t="shared" si="1"/>
        <v>4.5227333723607314E-2</v>
      </c>
    </row>
    <row r="63" spans="1:29" x14ac:dyDescent="0.25">
      <c r="P63">
        <f t="shared" si="4"/>
        <v>-0.18494788744785357</v>
      </c>
      <c r="Q63">
        <f t="shared" si="0"/>
        <v>1.9163829763754525E-2</v>
      </c>
      <c r="S63">
        <f t="shared" si="5"/>
        <v>0.38176007161029191</v>
      </c>
      <c r="T63">
        <f t="shared" si="1"/>
        <v>4.6680491391668105E-2</v>
      </c>
    </row>
    <row r="64" spans="1:29" x14ac:dyDescent="0.25">
      <c r="P64">
        <f t="shared" si="4"/>
        <v>-0.18808259740459685</v>
      </c>
      <c r="Q64">
        <f t="shared" si="0"/>
        <v>1.9840189018663634E-2</v>
      </c>
      <c r="S64">
        <f t="shared" si="5"/>
        <v>0.38823058129860194</v>
      </c>
      <c r="T64">
        <f t="shared" si="1"/>
        <v>4.8154736498931344E-2</v>
      </c>
    </row>
    <row r="65" spans="16:20" x14ac:dyDescent="0.25">
      <c r="P65">
        <f t="shared" si="4"/>
        <v>-0.19121730736134013</v>
      </c>
      <c r="Q65">
        <f t="shared" si="0"/>
        <v>2.0529453278495202E-2</v>
      </c>
      <c r="S65">
        <f t="shared" si="5"/>
        <v>0.39470109098691197</v>
      </c>
      <c r="T65">
        <f t="shared" si="1"/>
        <v>4.9650015946619865E-2</v>
      </c>
    </row>
    <row r="66" spans="16:20" x14ac:dyDescent="0.25">
      <c r="P66">
        <f t="shared" si="4"/>
        <v>-0.19435201731808341</v>
      </c>
      <c r="Q66">
        <f t="shared" si="0"/>
        <v>2.1231710220981026E-2</v>
      </c>
      <c r="S66">
        <f t="shared" si="5"/>
        <v>0.40117160067522201</v>
      </c>
      <c r="T66">
        <f t="shared" si="1"/>
        <v>5.1166277644164072E-2</v>
      </c>
    </row>
    <row r="67" spans="16:20" x14ac:dyDescent="0.25">
      <c r="P67">
        <f t="shared" si="4"/>
        <v>-0.19748672727482669</v>
      </c>
      <c r="Q67">
        <f t="shared" si="0"/>
        <v>2.194704999538738E-2</v>
      </c>
      <c r="S67">
        <f t="shared" si="5"/>
        <v>0.40764211036353204</v>
      </c>
      <c r="T67">
        <f t="shared" si="1"/>
        <v>5.2703470473991584E-2</v>
      </c>
    </row>
    <row r="68" spans="16:20" x14ac:dyDescent="0.25">
      <c r="P68">
        <f t="shared" si="4"/>
        <v>-0.20062143723156997</v>
      </c>
      <c r="Q68">
        <f t="shared" ref="Q68:Q131" si="6">$H$14-$H$14*(1-((P68^2)/($H$13^2)))^0.5</f>
        <v>2.2675565289970834E-2</v>
      </c>
      <c r="S68">
        <f t="shared" si="5"/>
        <v>0.41411262005184207</v>
      </c>
      <c r="T68">
        <f t="shared" ref="T68:T131" si="7">(S68^1.85)/($H$12*$H$7^0.85)</f>
        <v>5.4261544258089704E-2</v>
      </c>
    </row>
    <row r="69" spans="16:20" x14ac:dyDescent="0.25">
      <c r="P69">
        <f t="shared" si="4"/>
        <v>-0.20375614718831325</v>
      </c>
      <c r="Q69">
        <f t="shared" si="6"/>
        <v>2.3417351402308884E-2</v>
      </c>
      <c r="S69">
        <f t="shared" si="5"/>
        <v>0.42058312974015211</v>
      </c>
      <c r="T69">
        <f t="shared" si="7"/>
        <v>5.5840449726225129E-2</v>
      </c>
    </row>
    <row r="70" spans="16:20" x14ac:dyDescent="0.25">
      <c r="P70">
        <f t="shared" ref="P70:P133" si="8">P69+$K$9/150</f>
        <v>-0.20689085714505653</v>
      </c>
      <c r="Q70">
        <f t="shared" si="6"/>
        <v>2.4172506312645892E-2</v>
      </c>
      <c r="S70">
        <f t="shared" si="5"/>
        <v>0.42705363942846214</v>
      </c>
      <c r="T70">
        <f t="shared" si="7"/>
        <v>5.74401384857142E-2</v>
      </c>
    </row>
    <row r="71" spans="16:20" x14ac:dyDescent="0.25">
      <c r="P71">
        <f t="shared" si="8"/>
        <v>-0.21002556710179981</v>
      </c>
      <c r="Q71">
        <f t="shared" si="6"/>
        <v>2.4941130760402441E-2</v>
      </c>
      <c r="S71">
        <f t="shared" ref="S71:S134" si="9">S70+$K$16/150</f>
        <v>0.43352414911677217</v>
      </c>
      <c r="T71">
        <f t="shared" si="7"/>
        <v>5.906056299264581E-2</v>
      </c>
    </row>
    <row r="72" spans="16:20" x14ac:dyDescent="0.25">
      <c r="P72">
        <f t="shared" si="8"/>
        <v>-0.2131602770585431</v>
      </c>
      <c r="Q72">
        <f t="shared" si="6"/>
        <v>2.5723328324005035E-2</v>
      </c>
      <c r="S72">
        <f t="shared" si="9"/>
        <v>0.43999465880508221</v>
      </c>
      <c r="T72">
        <f t="shared" si="7"/>
        <v>6.0701676524465967E-2</v>
      </c>
    </row>
    <row r="73" spans="16:20" x14ac:dyDescent="0.25">
      <c r="P73">
        <f t="shared" si="8"/>
        <v>-0.21629498701528638</v>
      </c>
      <c r="Q73">
        <f t="shared" si="6"/>
        <v>2.651920550420378E-2</v>
      </c>
      <c r="S73">
        <f t="shared" si="9"/>
        <v>0.44646516849339224</v>
      </c>
      <c r="T73">
        <f t="shared" si="7"/>
        <v>6.2363433153840783E-2</v>
      </c>
    </row>
    <row r="74" spans="16:20" x14ac:dyDescent="0.25">
      <c r="P74">
        <f t="shared" si="8"/>
        <v>-0.21942969697202966</v>
      </c>
      <c r="Q74">
        <f t="shared" si="6"/>
        <v>2.7328871811054811E-2</v>
      </c>
      <c r="S74">
        <f t="shared" si="9"/>
        <v>0.45293567818170227</v>
      </c>
      <c r="T74">
        <f t="shared" si="7"/>
        <v>6.404578772372034E-2</v>
      </c>
    </row>
    <row r="75" spans="16:20" x14ac:dyDescent="0.25">
      <c r="P75">
        <f t="shared" si="8"/>
        <v>-0.22256440692877294</v>
      </c>
      <c r="Q75">
        <f t="shared" si="6"/>
        <v>2.8152439854755795E-2</v>
      </c>
      <c r="S75">
        <f t="shared" si="9"/>
        <v>0.45940618787001231</v>
      </c>
      <c r="T75">
        <f t="shared" si="7"/>
        <v>6.5748695823531572E-2</v>
      </c>
    </row>
    <row r="76" spans="16:20" x14ac:dyDescent="0.25">
      <c r="P76">
        <f t="shared" si="8"/>
        <v>-0.22569911688551622</v>
      </c>
      <c r="Q76">
        <f t="shared" si="6"/>
        <v>2.8990025440535583E-2</v>
      </c>
      <c r="S76">
        <f t="shared" si="9"/>
        <v>0.46587669755832234</v>
      </c>
      <c r="T76">
        <f t="shared" si="7"/>
        <v>6.7472113766434222E-2</v>
      </c>
    </row>
    <row r="77" spans="16:20" x14ac:dyDescent="0.25">
      <c r="P77">
        <f t="shared" si="8"/>
        <v>-0.2288338268422595</v>
      </c>
      <c r="Q77">
        <f t="shared" si="6"/>
        <v>2.9841747667809282E-2</v>
      </c>
      <c r="S77">
        <f t="shared" si="9"/>
        <v>0.47234720724663237</v>
      </c>
      <c r="T77">
        <f t="shared" si="7"/>
        <v>6.9215998567577777E-2</v>
      </c>
    </row>
    <row r="78" spans="16:20" x14ac:dyDescent="0.25">
      <c r="P78">
        <f t="shared" si="8"/>
        <v>-0.23196853679900278</v>
      </c>
      <c r="Q78">
        <f t="shared" si="6"/>
        <v>3.0707729033827458E-2</v>
      </c>
      <c r="S78">
        <f t="shared" si="9"/>
        <v>0.47881771693494241</v>
      </c>
      <c r="T78">
        <f t="shared" si="7"/>
        <v>7.0980307923302316E-2</v>
      </c>
    </row>
    <row r="79" spans="16:20" x14ac:dyDescent="0.25">
      <c r="P79">
        <f t="shared" si="8"/>
        <v>-0.23510324675574606</v>
      </c>
      <c r="Q79">
        <f t="shared" si="6"/>
        <v>3.1588095542059325E-2</v>
      </c>
      <c r="S79">
        <f t="shared" si="9"/>
        <v>0.48528822662325244</v>
      </c>
      <c r="T79">
        <f t="shared" si="7"/>
        <v>7.2765000191230125E-2</v>
      </c>
    </row>
    <row r="80" spans="16:20" x14ac:dyDescent="0.25">
      <c r="P80">
        <f t="shared" si="8"/>
        <v>-0.23823795671248935</v>
      </c>
      <c r="Q80">
        <f t="shared" si="6"/>
        <v>3.2482976815567333E-2</v>
      </c>
      <c r="S80">
        <f t="shared" si="9"/>
        <v>0.49175873631156247</v>
      </c>
      <c r="T80">
        <f t="shared" si="7"/>
        <v>7.4570034371198232E-2</v>
      </c>
    </row>
    <row r="81" spans="16:20" x14ac:dyDescent="0.25">
      <c r="P81">
        <f t="shared" si="8"/>
        <v>-0.24137266666923263</v>
      </c>
      <c r="Q81">
        <f t="shared" si="6"/>
        <v>3.3392506215647655E-2</v>
      </c>
      <c r="S81">
        <f t="shared" si="9"/>
        <v>0.49822924599987251</v>
      </c>
      <c r="T81">
        <f t="shared" si="7"/>
        <v>7.6395370086985936E-2</v>
      </c>
    </row>
    <row r="82" spans="16:20" x14ac:dyDescent="0.25">
      <c r="P82">
        <f t="shared" si="8"/>
        <v>-0.24450737662597591</v>
      </c>
      <c r="Q82">
        <f t="shared" si="6"/>
        <v>3.4316820966028838E-2</v>
      </c>
      <c r="S82">
        <f t="shared" si="9"/>
        <v>0.50469975568818248</v>
      </c>
      <c r="T82">
        <f t="shared" si="7"/>
        <v>7.8240967568794034E-2</v>
      </c>
    </row>
    <row r="83" spans="16:20" x14ac:dyDescent="0.25">
      <c r="P83">
        <f t="shared" si="8"/>
        <v>-0.24764208658271919</v>
      </c>
      <c r="Q83">
        <f t="shared" si="6"/>
        <v>3.5256062282940204E-2</v>
      </c>
      <c r="S83">
        <f t="shared" si="9"/>
        <v>0.51117026537649246</v>
      </c>
      <c r="T83">
        <f t="shared" si="7"/>
        <v>8.010678763643575E-2</v>
      </c>
    </row>
    <row r="84" spans="16:20" x14ac:dyDescent="0.25">
      <c r="P84">
        <f t="shared" si="8"/>
        <v>-0.25077679653946244</v>
      </c>
      <c r="Q84">
        <f t="shared" si="6"/>
        <v>3.6210375511384063E-2</v>
      </c>
      <c r="S84">
        <f t="shared" si="9"/>
        <v>0.51764077506480244</v>
      </c>
      <c r="T84">
        <f t="shared" si="7"/>
        <v>8.1992791683201491E-2</v>
      </c>
    </row>
    <row r="85" spans="16:20" x14ac:dyDescent="0.25">
      <c r="P85">
        <f t="shared" si="8"/>
        <v>-0.2539115064962057</v>
      </c>
      <c r="Q85">
        <f t="shared" si="6"/>
        <v>3.7179910267967575E-2</v>
      </c>
      <c r="S85">
        <f t="shared" si="9"/>
        <v>0.52411128475311242</v>
      </c>
      <c r="T85">
        <f t="shared" si="7"/>
        <v>8.3898941660362367E-2</v>
      </c>
    </row>
    <row r="86" spans="16:20" x14ac:dyDescent="0.25">
      <c r="P86">
        <f t="shared" si="8"/>
        <v>-0.25704621645294895</v>
      </c>
      <c r="Q86">
        <f t="shared" si="6"/>
        <v>3.816482059067533E-2</v>
      </c>
      <c r="S86">
        <f t="shared" si="9"/>
        <v>0.53058179444142239</v>
      </c>
      <c r="T86">
        <f t="shared" si="7"/>
        <v>8.5825200062279963E-2</v>
      </c>
    </row>
    <row r="87" spans="16:20" x14ac:dyDescent="0.25">
      <c r="P87">
        <f t="shared" si="8"/>
        <v>-0.2601809264096922</v>
      </c>
      <c r="Q87">
        <f t="shared" si="6"/>
        <v>3.9165265095990554E-2</v>
      </c>
      <c r="S87">
        <f t="shared" si="9"/>
        <v>0.53705230412973237</v>
      </c>
      <c r="T87">
        <f t="shared" si="7"/>
        <v>8.7771529912090793E-2</v>
      </c>
    </row>
    <row r="88" spans="16:20" x14ac:dyDescent="0.25">
      <c r="P88">
        <f t="shared" si="8"/>
        <v>-0.26331563636643546</v>
      </c>
      <c r="Q88">
        <f t="shared" si="6"/>
        <v>4.0181407143801751E-2</v>
      </c>
      <c r="S88">
        <f t="shared" si="9"/>
        <v>0.54352281381804235</v>
      </c>
      <c r="T88">
        <f t="shared" si="7"/>
        <v>8.9737894747937128E-2</v>
      </c>
    </row>
    <row r="89" spans="16:20" x14ac:dyDescent="0.25">
      <c r="P89">
        <f t="shared" si="8"/>
        <v>-0.26645034632317871</v>
      </c>
      <c r="Q89">
        <f t="shared" si="6"/>
        <v>4.1213415010562471E-2</v>
      </c>
      <c r="S89">
        <f t="shared" si="9"/>
        <v>0.54999332350635233</v>
      </c>
      <c r="T89">
        <f t="shared" si="7"/>
        <v>9.1724258609716808E-2</v>
      </c>
    </row>
    <row r="90" spans="16:20" x14ac:dyDescent="0.25">
      <c r="P90">
        <f t="shared" si="8"/>
        <v>-0.26958505627992196</v>
      </c>
      <c r="Q90">
        <f t="shared" si="6"/>
        <v>4.226146207120679E-2</v>
      </c>
      <c r="S90">
        <f t="shared" si="9"/>
        <v>0.55646383319466231</v>
      </c>
      <c r="T90">
        <f t="shared" si="7"/>
        <v>9.3730586026326695E-2</v>
      </c>
    </row>
    <row r="91" spans="16:20" x14ac:dyDescent="0.25">
      <c r="P91">
        <f t="shared" si="8"/>
        <v>-0.27271976623666522</v>
      </c>
      <c r="Q91">
        <f t="shared" si="6"/>
        <v>4.3325726990358915E-2</v>
      </c>
      <c r="S91">
        <f t="shared" si="9"/>
        <v>0.56293434288297228</v>
      </c>
      <c r="T91">
        <f t="shared" si="7"/>
        <v>9.5756842003375697E-2</v>
      </c>
    </row>
    <row r="92" spans="16:20" x14ac:dyDescent="0.25">
      <c r="P92">
        <f t="shared" si="8"/>
        <v>-0.27585447619340847</v>
      </c>
      <c r="Q92">
        <f t="shared" si="6"/>
        <v>4.4406393923416387E-2</v>
      </c>
      <c r="S92">
        <f t="shared" si="9"/>
        <v>0.56940485257128226</v>
      </c>
      <c r="T92">
        <f t="shared" si="7"/>
        <v>9.7802992011344903E-2</v>
      </c>
    </row>
    <row r="93" spans="16:20" x14ac:dyDescent="0.25">
      <c r="P93">
        <f t="shared" si="8"/>
        <v>-0.27898918615015172</v>
      </c>
      <c r="Q93">
        <f t="shared" si="6"/>
        <v>4.5503652728128396E-2</v>
      </c>
      <c r="S93">
        <f t="shared" si="9"/>
        <v>0.57587536225959224</v>
      </c>
      <c r="T93">
        <f t="shared" si="7"/>
        <v>9.9869001974173671E-2</v>
      </c>
    </row>
    <row r="94" spans="16:20" x14ac:dyDescent="0.25">
      <c r="P94">
        <f t="shared" si="8"/>
        <v>-0.28212389610689498</v>
      </c>
      <c r="Q94">
        <f t="shared" si="6"/>
        <v>4.6617699187339379E-2</v>
      </c>
      <c r="S94">
        <f t="shared" si="9"/>
        <v>0.58234587194790222</v>
      </c>
      <c r="T94">
        <f t="shared" si="7"/>
        <v>0.10195483825825168</v>
      </c>
    </row>
    <row r="95" spans="16:20" x14ac:dyDescent="0.25">
      <c r="P95">
        <f t="shared" si="8"/>
        <v>-0.28525860606363823</v>
      </c>
      <c r="Q95">
        <f t="shared" si="6"/>
        <v>4.7748735243618889E-2</v>
      </c>
      <c r="S95">
        <f t="shared" si="9"/>
        <v>0.58881638163621219</v>
      </c>
      <c r="T95">
        <f t="shared" si="7"/>
        <v>0.1040604676617982</v>
      </c>
    </row>
    <row r="96" spans="16:20" x14ac:dyDescent="0.25">
      <c r="P96">
        <f t="shared" si="8"/>
        <v>-0.28839331602038148</v>
      </c>
      <c r="Q96">
        <f t="shared" si="6"/>
        <v>4.8896969246554789E-2</v>
      </c>
      <c r="S96">
        <f t="shared" si="9"/>
        <v>0.59528689132452217</v>
      </c>
      <c r="T96">
        <f t="shared" si="7"/>
        <v>0.10618585740461049</v>
      </c>
    </row>
    <row r="97" spans="16:20" x14ac:dyDescent="0.25">
      <c r="P97">
        <f t="shared" si="8"/>
        <v>-0.29152802597712474</v>
      </c>
      <c r="Q97">
        <f t="shared" si="6"/>
        <v>5.0062616213547517E-2</v>
      </c>
      <c r="S97">
        <f t="shared" si="9"/>
        <v>0.60175740101283215</v>
      </c>
      <c r="T97">
        <f t="shared" si="7"/>
        <v>0.10833097511816545</v>
      </c>
    </row>
    <row r="98" spans="16:20" x14ac:dyDescent="0.25">
      <c r="P98">
        <f t="shared" si="8"/>
        <v>-0.29466273593386799</v>
      </c>
      <c r="Q98">
        <f t="shared" si="6"/>
        <v>5.1245898105011012E-2</v>
      </c>
      <c r="S98">
        <f t="shared" si="9"/>
        <v>0.60822791070114213</v>
      </c>
      <c r="T98">
        <f t="shared" si="7"/>
        <v>0.1104957888360573</v>
      </c>
    </row>
    <row r="99" spans="16:20" x14ac:dyDescent="0.25">
      <c r="P99">
        <f t="shared" si="8"/>
        <v>-0.29779744589061125</v>
      </c>
      <c r="Q99">
        <f t="shared" si="6"/>
        <v>5.2447044114958097E-2</v>
      </c>
      <c r="S99">
        <f t="shared" si="9"/>
        <v>0.6146984203894521</v>
      </c>
      <c r="T99">
        <f t="shared" si="7"/>
        <v>0.1126802669847581</v>
      </c>
    </row>
    <row r="100" spans="16:20" x14ac:dyDescent="0.25">
      <c r="P100">
        <f t="shared" si="8"/>
        <v>-0.3009321558473545</v>
      </c>
      <c r="Q100">
        <f t="shared" si="6"/>
        <v>5.3666290978028108E-2</v>
      </c>
      <c r="S100">
        <f t="shared" si="9"/>
        <v>0.62116893007776208</v>
      </c>
      <c r="T100">
        <f t="shared" si="7"/>
        <v>0.11488437837468528</v>
      </c>
    </row>
    <row r="101" spans="16:20" x14ac:dyDescent="0.25">
      <c r="P101">
        <f t="shared" si="8"/>
        <v>-0.30406686580409775</v>
      </c>
      <c r="Q101">
        <f t="shared" si="6"/>
        <v>5.4903883294101952E-2</v>
      </c>
      <c r="S101">
        <f t="shared" si="9"/>
        <v>0.62763943976607206</v>
      </c>
      <c r="T101">
        <f t="shared" si="7"/>
        <v>0.117108092191564</v>
      </c>
    </row>
    <row r="102" spans="16:20" x14ac:dyDescent="0.25">
      <c r="P102">
        <f t="shared" si="8"/>
        <v>-0.30720157576084101</v>
      </c>
      <c r="Q102">
        <f t="shared" si="6"/>
        <v>5.6160073871745542E-2</v>
      </c>
      <c r="S102">
        <f t="shared" si="9"/>
        <v>0.63410994945438204</v>
      </c>
      <c r="T102">
        <f t="shared" si="7"/>
        <v>0.11935137798807126</v>
      </c>
    </row>
    <row r="103" spans="16:20" x14ac:dyDescent="0.25">
      <c r="P103">
        <f t="shared" si="8"/>
        <v>-0.31033628571758426</v>
      </c>
      <c r="Q103">
        <f t="shared" si="6"/>
        <v>5.7435124091829215E-2</v>
      </c>
      <c r="S103">
        <f t="shared" si="9"/>
        <v>0.64058045914269202</v>
      </c>
      <c r="T103">
        <f t="shared" si="7"/>
        <v>0.1216142056757496</v>
      </c>
    </row>
    <row r="104" spans="16:20" x14ac:dyDescent="0.25">
      <c r="P104">
        <f t="shared" si="8"/>
        <v>-0.31347099567432751</v>
      </c>
      <c r="Q104">
        <f t="shared" si="6"/>
        <v>5.8729304292784168E-2</v>
      </c>
      <c r="S104">
        <f t="shared" si="9"/>
        <v>0.64705096883100199</v>
      </c>
      <c r="T104">
        <f t="shared" si="7"/>
        <v>0.12389654551717939</v>
      </c>
    </row>
    <row r="105" spans="16:20" x14ac:dyDescent="0.25">
      <c r="P105">
        <f t="shared" si="8"/>
        <v>-0.31660570563107077</v>
      </c>
      <c r="Q105">
        <f t="shared" si="6"/>
        <v>6.0042894179086481E-2</v>
      </c>
      <c r="S105">
        <f t="shared" si="9"/>
        <v>0.65352147851931197</v>
      </c>
      <c r="T105">
        <f t="shared" si="7"/>
        <v>0.12619836811839888</v>
      </c>
    </row>
    <row r="106" spans="16:20" x14ac:dyDescent="0.25">
      <c r="P106">
        <f t="shared" si="8"/>
        <v>-0.31974041558781402</v>
      </c>
      <c r="Q106">
        <f t="shared" si="6"/>
        <v>6.1376183254698846E-2</v>
      </c>
      <c r="S106">
        <f t="shared" si="9"/>
        <v>0.65999198820762195</v>
      </c>
      <c r="T106">
        <f t="shared" si="7"/>
        <v>0.12851964442156116</v>
      </c>
    </row>
    <row r="107" spans="16:20" x14ac:dyDescent="0.25">
      <c r="P107">
        <f t="shared" si="8"/>
        <v>-0.32287512554455727</v>
      </c>
      <c r="Q107">
        <f t="shared" si="6"/>
        <v>6.2729471283354876E-2</v>
      </c>
      <c r="S107">
        <f t="shared" si="9"/>
        <v>0.66646249789593193</v>
      </c>
      <c r="T107">
        <f t="shared" si="7"/>
        <v>0.13086034569781965</v>
      </c>
    </row>
    <row r="108" spans="16:20" x14ac:dyDescent="0.25">
      <c r="P108">
        <f t="shared" si="8"/>
        <v>-0.32600983550130053</v>
      </c>
      <c r="Q108">
        <f t="shared" si="6"/>
        <v>6.4103068777742467E-2</v>
      </c>
      <c r="S108">
        <f t="shared" si="9"/>
        <v>0.6729330075842419</v>
      </c>
      <c r="T108">
        <f t="shared" si="7"/>
        <v>0.13322044354043133</v>
      </c>
    </row>
    <row r="109" spans="16:20" x14ac:dyDescent="0.25">
      <c r="P109">
        <f t="shared" si="8"/>
        <v>-0.32914454545804378</v>
      </c>
      <c r="Q109">
        <f t="shared" si="6"/>
        <v>6.5497297519832354E-2</v>
      </c>
      <c r="S109">
        <f t="shared" si="9"/>
        <v>0.67940351727255188</v>
      </c>
      <c r="T109">
        <f t="shared" si="7"/>
        <v>0.13559990985807022</v>
      </c>
    </row>
    <row r="110" spans="16:20" x14ac:dyDescent="0.25">
      <c r="P110">
        <f t="shared" si="8"/>
        <v>-0.33227925541478703</v>
      </c>
      <c r="Q110">
        <f t="shared" si="6"/>
        <v>6.6912491114807127E-2</v>
      </c>
      <c r="S110">
        <f t="shared" si="9"/>
        <v>0.68587402696086186</v>
      </c>
      <c r="T110">
        <f t="shared" si="7"/>
        <v>0.1379987168683422</v>
      </c>
    </row>
    <row r="111" spans="16:20" x14ac:dyDescent="0.25">
      <c r="P111">
        <f t="shared" si="8"/>
        <v>-0.33541396537153029</v>
      </c>
      <c r="Q111">
        <f t="shared" si="6"/>
        <v>6.8348995581278826E-2</v>
      </c>
      <c r="S111">
        <f t="shared" si="9"/>
        <v>0.69234453664917184</v>
      </c>
      <c r="T111">
        <f t="shared" si="7"/>
        <v>0.14041683709149314</v>
      </c>
    </row>
    <row r="112" spans="16:20" x14ac:dyDescent="0.25">
      <c r="P112">
        <f t="shared" si="8"/>
        <v>-0.33854867532827354</v>
      </c>
      <c r="Q112">
        <f t="shared" si="6"/>
        <v>6.9807169980743489E-2</v>
      </c>
      <c r="S112">
        <f t="shared" si="9"/>
        <v>0.69881504633748182</v>
      </c>
      <c r="T112">
        <f t="shared" si="7"/>
        <v>0.14285424334430327</v>
      </c>
    </row>
    <row r="113" spans="2:20" x14ac:dyDescent="0.25">
      <c r="B113" s="428" t="s">
        <v>558</v>
      </c>
      <c r="C113" s="428"/>
      <c r="E113" s="428" t="s">
        <v>559</v>
      </c>
      <c r="F113" s="428"/>
      <c r="H113" s="428" t="s">
        <v>560</v>
      </c>
      <c r="I113" s="428"/>
      <c r="P113">
        <f t="shared" si="8"/>
        <v>-0.34168338528501679</v>
      </c>
      <c r="Q113">
        <f t="shared" si="6"/>
        <v>7.128738708950616E-2</v>
      </c>
      <c r="S113">
        <f t="shared" si="9"/>
        <v>0.70528555602579179</v>
      </c>
      <c r="T113">
        <f t="shared" si="7"/>
        <v>0.14531090873416025</v>
      </c>
    </row>
    <row r="114" spans="2:20" x14ac:dyDescent="0.25">
      <c r="B114" s="404" t="s">
        <v>561</v>
      </c>
      <c r="C114" s="404" t="s">
        <v>558</v>
      </c>
      <c r="E114" s="404" t="s">
        <v>561</v>
      </c>
      <c r="F114" s="404" t="s">
        <v>559</v>
      </c>
      <c r="H114" s="404" t="s">
        <v>561</v>
      </c>
      <c r="I114" s="404" t="s">
        <v>560</v>
      </c>
      <c r="L114" s="404" t="s">
        <v>558</v>
      </c>
      <c r="M114" s="409"/>
      <c r="P114">
        <f t="shared" si="8"/>
        <v>-0.34481809524176005</v>
      </c>
      <c r="Q114">
        <f t="shared" si="6"/>
        <v>7.2790034116633318E-2</v>
      </c>
      <c r="S114">
        <f t="shared" si="9"/>
        <v>0.71175606571410177</v>
      </c>
      <c r="T114">
        <f t="shared" si="7"/>
        <v>0.14778680665330407</v>
      </c>
    </row>
    <row r="115" spans="2:20" x14ac:dyDescent="0.25">
      <c r="B115" s="404" t="s">
        <v>515</v>
      </c>
      <c r="C115" s="404" t="s">
        <v>516</v>
      </c>
      <c r="E115" s="404" t="s">
        <v>515</v>
      </c>
      <c r="F115" s="404" t="s">
        <v>516</v>
      </c>
      <c r="H115" s="404" t="s">
        <v>515</v>
      </c>
      <c r="I115" s="404" t="s">
        <v>516</v>
      </c>
      <c r="L115" s="25" t="s">
        <v>562</v>
      </c>
      <c r="M115">
        <v>0.19154726742311001</v>
      </c>
      <c r="P115">
        <f t="shared" si="8"/>
        <v>-0.3479528051985033</v>
      </c>
      <c r="Q115">
        <f t="shared" si="6"/>
        <v>7.4315513471846784E-2</v>
      </c>
      <c r="S115">
        <f t="shared" si="9"/>
        <v>0.71822657540241175</v>
      </c>
      <c r="T115">
        <f t="shared" si="7"/>
        <v>0.1502819107732376</v>
      </c>
    </row>
    <row r="116" spans="2:20" x14ac:dyDescent="0.25">
      <c r="B116">
        <v>0.17</v>
      </c>
      <c r="C116">
        <v>0.215</v>
      </c>
      <c r="E116">
        <v>9</v>
      </c>
      <c r="F116">
        <v>0.16500000000000001</v>
      </c>
      <c r="H116">
        <v>10</v>
      </c>
      <c r="I116">
        <v>2</v>
      </c>
      <c r="L116" s="25" t="s">
        <v>425</v>
      </c>
      <c r="M116">
        <v>0.14246801620885602</v>
      </c>
      <c r="P116">
        <f t="shared" si="8"/>
        <v>-0.35108751515524655</v>
      </c>
      <c r="Q116">
        <f t="shared" si="6"/>
        <v>7.5864243587672964E-2</v>
      </c>
      <c r="S116">
        <f t="shared" si="9"/>
        <v>0.72469708509072173</v>
      </c>
      <c r="T116">
        <f t="shared" si="7"/>
        <v>0.15279619503929653</v>
      </c>
    </row>
    <row r="117" spans="2:20" x14ac:dyDescent="0.25">
      <c r="B117">
        <v>0.25</v>
      </c>
      <c r="C117">
        <v>0.22</v>
      </c>
      <c r="E117">
        <v>8</v>
      </c>
      <c r="F117">
        <v>0.16500000000000001</v>
      </c>
      <c r="H117">
        <v>8</v>
      </c>
      <c r="I117">
        <v>2</v>
      </c>
      <c r="L117" s="25" t="s">
        <v>563</v>
      </c>
      <c r="M117">
        <v>-8.6859008910217209E-2</v>
      </c>
      <c r="P117">
        <f t="shared" si="8"/>
        <v>-0.35422222511198981</v>
      </c>
      <c r="Q117">
        <f t="shared" si="6"/>
        <v>7.7436659800611207E-2</v>
      </c>
      <c r="S117">
        <f t="shared" si="9"/>
        <v>0.7311675947790317</v>
      </c>
      <c r="T117">
        <f t="shared" si="7"/>
        <v>0.155329633665372</v>
      </c>
    </row>
    <row r="118" spans="2:20" x14ac:dyDescent="0.25">
      <c r="B118">
        <v>0.28999999999999998</v>
      </c>
      <c r="C118">
        <v>0.22500000000000001</v>
      </c>
      <c r="E118">
        <v>6</v>
      </c>
      <c r="F118">
        <v>0.16500000000000001</v>
      </c>
      <c r="H118">
        <v>6</v>
      </c>
      <c r="I118">
        <v>2</v>
      </c>
      <c r="L118" s="25" t="s">
        <v>564</v>
      </c>
      <c r="M118">
        <v>1.8892252203813999E-2</v>
      </c>
      <c r="P118">
        <f t="shared" si="8"/>
        <v>-0.35735693506873306</v>
      </c>
      <c r="Q118">
        <f t="shared" si="6"/>
        <v>7.9033215296587772E-2</v>
      </c>
      <c r="S118">
        <f t="shared" si="9"/>
        <v>0.73763810446734168</v>
      </c>
      <c r="T118">
        <f t="shared" si="7"/>
        <v>0.15788220112878171</v>
      </c>
    </row>
    <row r="119" spans="2:20" x14ac:dyDescent="0.25">
      <c r="B119">
        <v>0.34</v>
      </c>
      <c r="C119">
        <v>0.23</v>
      </c>
      <c r="E119">
        <v>4</v>
      </c>
      <c r="F119">
        <v>0.16500000000000001</v>
      </c>
      <c r="H119">
        <v>4</v>
      </c>
      <c r="I119">
        <v>2</v>
      </c>
      <c r="P119">
        <f t="shared" si="8"/>
        <v>-0.36049164502547631</v>
      </c>
      <c r="Q119">
        <f t="shared" si="6"/>
        <v>8.0654382126527258E-2</v>
      </c>
      <c r="S119">
        <f t="shared" si="9"/>
        <v>0.74410861415565166</v>
      </c>
      <c r="T119">
        <f t="shared" si="7"/>
        <v>0.16045387216528256</v>
      </c>
    </row>
    <row r="120" spans="2:20" x14ac:dyDescent="0.25">
      <c r="B120">
        <v>0.39</v>
      </c>
      <c r="C120">
        <v>0.23499999999999999</v>
      </c>
      <c r="E120">
        <v>3</v>
      </c>
      <c r="F120">
        <v>0.16500000000000001</v>
      </c>
      <c r="H120">
        <v>2</v>
      </c>
      <c r="I120">
        <v>2</v>
      </c>
      <c r="P120">
        <f t="shared" si="8"/>
        <v>-0.36362635498221957</v>
      </c>
      <c r="Q120">
        <f t="shared" si="6"/>
        <v>8.2300652298511745E-2</v>
      </c>
      <c r="S120">
        <f t="shared" si="9"/>
        <v>0.75057912384396164</v>
      </c>
      <c r="T120">
        <f t="shared" si="7"/>
        <v>0.16304462176422116</v>
      </c>
    </row>
    <row r="121" spans="2:20" x14ac:dyDescent="0.25">
      <c r="B121">
        <v>0.43</v>
      </c>
      <c r="C121">
        <v>0.24</v>
      </c>
      <c r="E121">
        <v>2</v>
      </c>
      <c r="F121">
        <v>0.16400000000000001</v>
      </c>
      <c r="H121">
        <v>1.5</v>
      </c>
      <c r="I121">
        <v>2</v>
      </c>
      <c r="L121" s="404"/>
      <c r="P121">
        <f t="shared" si="8"/>
        <v>-0.36676106493896282</v>
      </c>
      <c r="Q121">
        <f t="shared" si="6"/>
        <v>8.3972538953714954E-2</v>
      </c>
      <c r="S121">
        <f t="shared" si="9"/>
        <v>0.75704963353227162</v>
      </c>
      <c r="T121">
        <f t="shared" si="7"/>
        <v>0.16565442516381573</v>
      </c>
    </row>
    <row r="122" spans="2:20" x14ac:dyDescent="0.25">
      <c r="B122">
        <v>0.51</v>
      </c>
      <c r="C122">
        <v>0.245</v>
      </c>
      <c r="E122">
        <v>1.5</v>
      </c>
      <c r="F122">
        <v>0.16200000000000001</v>
      </c>
      <c r="H122">
        <v>1</v>
      </c>
      <c r="I122">
        <v>2.0150000000000001</v>
      </c>
      <c r="L122" s="404" t="s">
        <v>559</v>
      </c>
      <c r="M122" s="409"/>
      <c r="P122">
        <f t="shared" si="8"/>
        <v>-0.36989577489570608</v>
      </c>
      <c r="Q122">
        <f t="shared" si="6"/>
        <v>8.5670577634113509E-2</v>
      </c>
      <c r="S122">
        <f t="shared" si="9"/>
        <v>0.76352014322058159</v>
      </c>
      <c r="T122">
        <f t="shared" si="7"/>
        <v>0.16828325784656614</v>
      </c>
    </row>
    <row r="123" spans="2:20" x14ac:dyDescent="0.25">
      <c r="B123">
        <v>0.6</v>
      </c>
      <c r="C123">
        <v>0.25</v>
      </c>
      <c r="E123">
        <v>1</v>
      </c>
      <c r="F123">
        <v>0.157</v>
      </c>
      <c r="H123">
        <v>0.9</v>
      </c>
      <c r="I123">
        <v>2.02</v>
      </c>
      <c r="L123" s="25" t="s">
        <v>562</v>
      </c>
      <c r="M123">
        <v>0.115989849335175</v>
      </c>
      <c r="P123">
        <f t="shared" si="8"/>
        <v>-0.37303048485244933</v>
      </c>
      <c r="Q123">
        <f t="shared" si="6"/>
        <v>8.7395327650896942E-2</v>
      </c>
      <c r="S123">
        <f t="shared" si="9"/>
        <v>0.76999065290889157</v>
      </c>
      <c r="T123">
        <f t="shared" si="7"/>
        <v>0.17093109553478661</v>
      </c>
    </row>
    <row r="124" spans="2:20" x14ac:dyDescent="0.25">
      <c r="B124">
        <v>0.7</v>
      </c>
      <c r="C124">
        <v>0.255</v>
      </c>
      <c r="E124">
        <v>0.9</v>
      </c>
      <c r="F124">
        <v>0.155</v>
      </c>
      <c r="H124">
        <v>0.8</v>
      </c>
      <c r="I124">
        <v>2.0249999999999999</v>
      </c>
      <c r="L124" s="25" t="s">
        <v>425</v>
      </c>
      <c r="M124">
        <v>6.8282009500472307E-2</v>
      </c>
      <c r="P124">
        <f t="shared" si="8"/>
        <v>-0.37616519480919258</v>
      </c>
      <c r="Q124">
        <f t="shared" si="6"/>
        <v>8.9147373563544186E-2</v>
      </c>
      <c r="S124">
        <f t="shared" si="9"/>
        <v>0.77646116259720155</v>
      </c>
      <c r="T124">
        <f t="shared" si="7"/>
        <v>0.17359791418625711</v>
      </c>
    </row>
    <row r="125" spans="2:20" x14ac:dyDescent="0.25">
      <c r="B125">
        <v>0.81</v>
      </c>
      <c r="C125">
        <v>0.26</v>
      </c>
      <c r="E125">
        <v>0.8</v>
      </c>
      <c r="F125">
        <v>0.153</v>
      </c>
      <c r="H125">
        <v>0.7</v>
      </c>
      <c r="I125">
        <v>2.0310000000000001</v>
      </c>
      <c r="L125" s="25" t="s">
        <v>563</v>
      </c>
      <c r="M125">
        <v>-3.21308844416325E-2</v>
      </c>
      <c r="P125">
        <f t="shared" si="8"/>
        <v>-0.37929990476593584</v>
      </c>
      <c r="Q125">
        <f t="shared" si="6"/>
        <v>9.0927326780723017E-2</v>
      </c>
      <c r="S125">
        <f t="shared" si="9"/>
        <v>0.78293167228551153</v>
      </c>
      <c r="T125">
        <f t="shared" si="7"/>
        <v>0.17628368998998947</v>
      </c>
    </row>
    <row r="126" spans="2:20" x14ac:dyDescent="0.25">
      <c r="B126">
        <v>0.97</v>
      </c>
      <c r="C126">
        <v>0.26500000000000001</v>
      </c>
      <c r="E126">
        <v>0.7</v>
      </c>
      <c r="F126">
        <v>0.15</v>
      </c>
      <c r="H126">
        <v>0.6</v>
      </c>
      <c r="I126">
        <v>2.0379999999999998</v>
      </c>
      <c r="L126" s="25" t="s">
        <v>564</v>
      </c>
      <c r="M126">
        <v>4.9402556020711006E-3</v>
      </c>
      <c r="P126">
        <f t="shared" si="8"/>
        <v>-0.38243461472267909</v>
      </c>
      <c r="Q126">
        <f t="shared" si="6"/>
        <v>9.2735827295526402E-2</v>
      </c>
      <c r="S126">
        <f t="shared" si="9"/>
        <v>0.7894021819738215</v>
      </c>
      <c r="T126">
        <f t="shared" si="7"/>
        <v>0.17898839936210398</v>
      </c>
    </row>
    <row r="127" spans="2:20" x14ac:dyDescent="0.25">
      <c r="B127">
        <v>1.3</v>
      </c>
      <c r="C127">
        <v>0.27</v>
      </c>
      <c r="E127">
        <v>0.6</v>
      </c>
      <c r="F127">
        <v>0.14699999999999999</v>
      </c>
      <c r="H127">
        <v>0.5</v>
      </c>
      <c r="I127">
        <v>2.0499999999999998</v>
      </c>
      <c r="P127">
        <f t="shared" si="8"/>
        <v>-0.38556932467942234</v>
      </c>
      <c r="Q127">
        <f t="shared" si="6"/>
        <v>9.457354556910999E-2</v>
      </c>
      <c r="S127">
        <f t="shared" si="9"/>
        <v>0.79587269166213148</v>
      </c>
      <c r="T127">
        <f t="shared" si="7"/>
        <v>0.18171201894181294</v>
      </c>
    </row>
    <row r="128" spans="2:20" x14ac:dyDescent="0.25">
      <c r="B128">
        <v>1.5</v>
      </c>
      <c r="C128">
        <v>0.27500000000000002</v>
      </c>
      <c r="E128">
        <v>0.5</v>
      </c>
      <c r="F128">
        <v>0.14299999999999999</v>
      </c>
      <c r="H128">
        <v>0.4</v>
      </c>
      <c r="I128">
        <v>2.0699999999999998</v>
      </c>
      <c r="L128" s="404"/>
      <c r="P128">
        <f t="shared" si="8"/>
        <v>-0.3887040346361656</v>
      </c>
      <c r="Q128">
        <f t="shared" si="6"/>
        <v>9.6441184578571898E-2</v>
      </c>
      <c r="S128">
        <f t="shared" si="9"/>
        <v>0.80234320135044146</v>
      </c>
      <c r="T128">
        <f t="shared" si="7"/>
        <v>0.18445452558750711</v>
      </c>
    </row>
    <row r="129" spans="2:20" x14ac:dyDescent="0.25">
      <c r="B129">
        <v>2</v>
      </c>
      <c r="C129">
        <v>0.28000000000000003</v>
      </c>
      <c r="E129">
        <v>0.4</v>
      </c>
      <c r="F129">
        <v>0.13800000000000001</v>
      </c>
      <c r="H129">
        <v>0.3</v>
      </c>
      <c r="I129">
        <v>2.1</v>
      </c>
      <c r="L129" s="404" t="s">
        <v>560</v>
      </c>
      <c r="M129" s="409"/>
      <c r="P129">
        <f t="shared" si="8"/>
        <v>-0.39183874459290885</v>
      </c>
      <c r="Q129">
        <f t="shared" si="6"/>
        <v>9.8339482046956361E-2</v>
      </c>
      <c r="S129">
        <f t="shared" si="9"/>
        <v>0.80881371103875144</v>
      </c>
      <c r="T129">
        <f t="shared" si="7"/>
        <v>0.18721589637294264</v>
      </c>
    </row>
    <row r="130" spans="2:20" x14ac:dyDescent="0.25">
      <c r="B130">
        <v>4</v>
      </c>
      <c r="C130">
        <v>0.28000000000000003</v>
      </c>
      <c r="E130">
        <v>0.3</v>
      </c>
      <c r="F130">
        <v>0.13300000000000001</v>
      </c>
      <c r="H130">
        <v>0.2</v>
      </c>
      <c r="I130">
        <v>2.1619999999999999</v>
      </c>
      <c r="L130" s="25" t="s">
        <v>562</v>
      </c>
      <c r="M130">
        <v>1.97657879856228</v>
      </c>
      <c r="P130">
        <f t="shared" si="8"/>
        <v>-0.3949734545496521</v>
      </c>
      <c r="Q130">
        <f t="shared" si="6"/>
        <v>0.10026921287561635</v>
      </c>
      <c r="S130">
        <f t="shared" si="9"/>
        <v>0.81528422072706141</v>
      </c>
      <c r="T130">
        <f t="shared" si="7"/>
        <v>0.18999610858352342</v>
      </c>
    </row>
    <row r="131" spans="2:20" x14ac:dyDescent="0.25">
      <c r="B131">
        <v>6</v>
      </c>
      <c r="C131">
        <v>0.28000000000000003</v>
      </c>
      <c r="E131">
        <v>0.25</v>
      </c>
      <c r="F131">
        <v>0.13</v>
      </c>
      <c r="H131">
        <v>0.18</v>
      </c>
      <c r="I131">
        <v>2.2000000000000002</v>
      </c>
      <c r="L131" s="25" t="s">
        <v>425</v>
      </c>
      <c r="M131">
        <v>1.01878155853389</v>
      </c>
      <c r="P131">
        <f t="shared" si="8"/>
        <v>-0.39810816450639536</v>
      </c>
      <c r="Q131">
        <f t="shared" si="6"/>
        <v>0.1022311918018837</v>
      </c>
      <c r="S131">
        <f t="shared" si="9"/>
        <v>0.82175473041537139</v>
      </c>
      <c r="T131">
        <f t="shared" si="7"/>
        <v>0.19279513971267775</v>
      </c>
    </row>
    <row r="132" spans="2:20" x14ac:dyDescent="0.25">
      <c r="B132">
        <v>8</v>
      </c>
      <c r="C132">
        <v>0.28000000000000003</v>
      </c>
      <c r="E132">
        <v>0.2</v>
      </c>
      <c r="F132">
        <v>0.12859999999999999</v>
      </c>
      <c r="P132">
        <f t="shared" si="8"/>
        <v>-0.40124287446313861</v>
      </c>
      <c r="Q132">
        <f t="shared" ref="Q132:Q154" si="10">$H$14-$H$14*(1-((P132^2)/($H$13^2)))^0.5</f>
        <v>0.10422627630814157</v>
      </c>
      <c r="S132">
        <f t="shared" si="9"/>
        <v>0.82822524010368137</v>
      </c>
      <c r="T132">
        <f t="shared" ref="T132:T154" si="11">(S132^1.85)/($H$12*$H$7^0.85)</f>
        <v>0.19561296745832432</v>
      </c>
    </row>
    <row r="133" spans="2:20" x14ac:dyDescent="0.25">
      <c r="B133">
        <v>10</v>
      </c>
      <c r="C133">
        <v>0.28000000000000003</v>
      </c>
      <c r="E133">
        <v>0.17</v>
      </c>
      <c r="F133">
        <v>0.1278</v>
      </c>
      <c r="P133">
        <f t="shared" si="8"/>
        <v>-0.40437758441988186</v>
      </c>
      <c r="Q133">
        <f t="shared" si="10"/>
        <v>0.10625536981204867</v>
      </c>
      <c r="S133">
        <f t="shared" si="9"/>
        <v>0.83469574979199135</v>
      </c>
      <c r="T133">
        <f t="shared" si="11"/>
        <v>0.19844956971942593</v>
      </c>
    </row>
    <row r="134" spans="2:20" x14ac:dyDescent="0.25">
      <c r="P134">
        <f t="shared" ref="P134:P153" si="12">P133+$K$9/150</f>
        <v>-0.40751229437662512</v>
      </c>
      <c r="Q134">
        <f t="shared" si="10"/>
        <v>0.10831942517192295</v>
      </c>
      <c r="S134">
        <f t="shared" si="9"/>
        <v>0.84116625948030133</v>
      </c>
      <c r="T134">
        <f t="shared" si="11"/>
        <v>0.20130492459262753</v>
      </c>
    </row>
    <row r="135" spans="2:20" x14ac:dyDescent="0.25">
      <c r="P135">
        <f t="shared" si="12"/>
        <v>-0.41064700433336837</v>
      </c>
      <c r="Q135">
        <f t="shared" si="10"/>
        <v>0.11041944854626803</v>
      </c>
      <c r="S135">
        <f t="shared" ref="S135:S153" si="13">S134+$K$16/150</f>
        <v>0.8476367691686113</v>
      </c>
      <c r="T135">
        <f t="shared" si="11"/>
        <v>0.20417901036897598</v>
      </c>
    </row>
    <row r="136" spans="2:20" x14ac:dyDescent="0.25">
      <c r="P136">
        <f t="shared" si="12"/>
        <v>-0.41378171429011162</v>
      </c>
      <c r="Q136">
        <f t="shared" si="10"/>
        <v>0.11255650365226905</v>
      </c>
      <c r="S136">
        <f t="shared" si="13"/>
        <v>0.85410727885692128</v>
      </c>
      <c r="T136">
        <f t="shared" si="11"/>
        <v>0.20707180553071899</v>
      </c>
    </row>
    <row r="137" spans="2:20" x14ac:dyDescent="0.25">
      <c r="P137">
        <f t="shared" si="12"/>
        <v>-0.41691642424685488</v>
      </c>
      <c r="Q137">
        <f t="shared" si="10"/>
        <v>0.11473171647495062</v>
      </c>
      <c r="S137">
        <f t="shared" si="13"/>
        <v>0.86057778854523126</v>
      </c>
      <c r="T137">
        <f t="shared" si="11"/>
        <v>0.20998328874818062</v>
      </c>
    </row>
    <row r="138" spans="2:20" x14ac:dyDescent="0.25">
      <c r="P138">
        <f t="shared" si="12"/>
        <v>-0.42005113420359813</v>
      </c>
      <c r="Q138">
        <f t="shared" si="10"/>
        <v>0.11694628048681519</v>
      </c>
      <c r="S138">
        <f t="shared" si="13"/>
        <v>0.86704829823354124</v>
      </c>
      <c r="T138">
        <f t="shared" si="11"/>
        <v>0.21291343887671105</v>
      </c>
    </row>
    <row r="139" spans="2:20" x14ac:dyDescent="0.25">
      <c r="P139">
        <f t="shared" si="12"/>
        <v>-0.42318584416034138</v>
      </c>
      <c r="Q139">
        <f t="shared" si="10"/>
        <v>0.11920146244740132</v>
      </c>
      <c r="S139">
        <f t="shared" si="13"/>
        <v>0.87351880792185121</v>
      </c>
      <c r="T139">
        <f t="shared" si="11"/>
        <v>0.21586223495370846</v>
      </c>
    </row>
    <row r="140" spans="2:20" x14ac:dyDescent="0.25">
      <c r="P140">
        <f t="shared" si="12"/>
        <v>-0.42632055411708464</v>
      </c>
      <c r="Q140">
        <f t="shared" si="10"/>
        <v>0.12149860886366828</v>
      </c>
      <c r="S140">
        <f t="shared" si="13"/>
        <v>0.87998931761016119</v>
      </c>
      <c r="T140">
        <f t="shared" si="11"/>
        <v>0.21882965619571024</v>
      </c>
    </row>
    <row r="141" spans="2:20" x14ac:dyDescent="0.25">
      <c r="P141">
        <f t="shared" si="12"/>
        <v>-0.42945526407382789</v>
      </c>
      <c r="Q141">
        <f t="shared" si="10"/>
        <v>0.12383915320581498</v>
      </c>
      <c r="S141">
        <f t="shared" si="13"/>
        <v>0.88645982729847117</v>
      </c>
      <c r="T141">
        <f t="shared" si="11"/>
        <v>0.2218156819955521</v>
      </c>
    </row>
    <row r="142" spans="2:20" x14ac:dyDescent="0.25">
      <c r="P142">
        <f t="shared" si="12"/>
        <v>-0.43258997403057114</v>
      </c>
      <c r="Q142">
        <f t="shared" si="10"/>
        <v>0.12622462398959955</v>
      </c>
      <c r="S142">
        <f t="shared" si="13"/>
        <v>0.89293033698678115</v>
      </c>
      <c r="T142">
        <f t="shared" si="11"/>
        <v>0.22482029191959285</v>
      </c>
    </row>
    <row r="143" spans="2:20" x14ac:dyDescent="0.25">
      <c r="P143">
        <f t="shared" si="12"/>
        <v>-0.4357246839873144</v>
      </c>
      <c r="Q143">
        <f t="shared" si="10"/>
        <v>0.12865665385607764</v>
      </c>
      <c r="S143">
        <f t="shared" si="13"/>
        <v>0.89940084667509113</v>
      </c>
      <c r="T143">
        <f t="shared" si="11"/>
        <v>0.22784346570500211</v>
      </c>
    </row>
    <row r="144" spans="2:20" x14ac:dyDescent="0.25">
      <c r="P144">
        <f t="shared" si="12"/>
        <v>-0.43885939394405765</v>
      </c>
      <c r="Q144">
        <f t="shared" si="10"/>
        <v>0.13113698980374608</v>
      </c>
      <c r="S144">
        <f t="shared" si="13"/>
        <v>0.9058713563634011</v>
      </c>
      <c r="T144">
        <f t="shared" si="11"/>
        <v>0.23088518325711033</v>
      </c>
    </row>
    <row r="145" spans="16:20" x14ac:dyDescent="0.25">
      <c r="P145">
        <f t="shared" si="12"/>
        <v>-0.44199410390080091</v>
      </c>
      <c r="Q145">
        <f t="shared" si="10"/>
        <v>0.13366750475740283</v>
      </c>
      <c r="S145">
        <f t="shared" si="13"/>
        <v>0.91234186605171108</v>
      </c>
      <c r="T145">
        <f t="shared" si="11"/>
        <v>0.23394542464681825</v>
      </c>
    </row>
    <row r="146" spans="16:20" x14ac:dyDescent="0.25">
      <c r="P146">
        <f t="shared" si="12"/>
        <v>-0.44512881385754416</v>
      </c>
      <c r="Q146">
        <f t="shared" si="10"/>
        <v>0.13625021069395768</v>
      </c>
      <c r="S146">
        <f t="shared" si="13"/>
        <v>0.91881237574002106</v>
      </c>
      <c r="T146">
        <f t="shared" si="11"/>
        <v>0.23702417010806462</v>
      </c>
    </row>
    <row r="147" spans="16:20" x14ac:dyDescent="0.25">
      <c r="P147">
        <f t="shared" si="12"/>
        <v>-0.44826352381428741</v>
      </c>
      <c r="Q147">
        <f t="shared" si="10"/>
        <v>0.13888727358969039</v>
      </c>
      <c r="S147">
        <f t="shared" si="13"/>
        <v>0.92528288542833104</v>
      </c>
      <c r="T147">
        <f t="shared" si="11"/>
        <v>0.24012140003535012</v>
      </c>
    </row>
    <row r="148" spans="16:20" x14ac:dyDescent="0.25">
      <c r="P148">
        <f t="shared" si="12"/>
        <v>-0.45139823377103067</v>
      </c>
      <c r="Q148">
        <f t="shared" si="10"/>
        <v>0.14158103050831028</v>
      </c>
      <c r="S148">
        <f t="shared" si="13"/>
        <v>0.93175339511664101</v>
      </c>
      <c r="T148">
        <f t="shared" si="11"/>
        <v>0.24323709498131585</v>
      </c>
    </row>
    <row r="149" spans="16:20" x14ac:dyDescent="0.25">
      <c r="P149">
        <f t="shared" si="12"/>
        <v>-0.45453294372777392</v>
      </c>
      <c r="Q149">
        <f t="shared" si="10"/>
        <v>0.14433400921760256</v>
      </c>
      <c r="S149">
        <f t="shared" si="13"/>
        <v>0.93822390480495099</v>
      </c>
      <c r="T149">
        <f t="shared" si="11"/>
        <v>0.24637123565437546</v>
      </c>
    </row>
    <row r="150" spans="16:20" x14ac:dyDescent="0.25">
      <c r="P150">
        <f t="shared" si="12"/>
        <v>-0.45766765368451717</v>
      </c>
      <c r="Q150">
        <f t="shared" si="10"/>
        <v>0.14714895080838938</v>
      </c>
      <c r="S150">
        <f t="shared" si="13"/>
        <v>0.94469441449326097</v>
      </c>
      <c r="T150">
        <f t="shared" si="11"/>
        <v>0.24952380291639828</v>
      </c>
    </row>
    <row r="151" spans="16:20" x14ac:dyDescent="0.25">
      <c r="P151">
        <f t="shared" si="12"/>
        <v>-0.46080236364126043</v>
      </c>
      <c r="Q151">
        <f t="shared" si="10"/>
        <v>0.15002883589824215</v>
      </c>
      <c r="S151">
        <f t="shared" si="13"/>
        <v>0.95116492418157095</v>
      </c>
      <c r="T151">
        <f t="shared" si="11"/>
        <v>0.25269477778044297</v>
      </c>
    </row>
    <row r="152" spans="16:20" x14ac:dyDescent="0.25">
      <c r="P152">
        <f t="shared" si="12"/>
        <v>-0.46393707359800368</v>
      </c>
      <c r="Q152">
        <f t="shared" si="10"/>
        <v>0.15297691514095471</v>
      </c>
      <c r="S152">
        <f t="shared" si="13"/>
        <v>0.95763543386988093</v>
      </c>
      <c r="T152">
        <f t="shared" si="11"/>
        <v>0.25588414140853966</v>
      </c>
    </row>
    <row r="153" spans="16:20" x14ac:dyDescent="0.25">
      <c r="P153">
        <f t="shared" si="12"/>
        <v>-0.46707178355474693</v>
      </c>
      <c r="Q153">
        <f t="shared" si="10"/>
        <v>0.15599674494087698</v>
      </c>
      <c r="S153">
        <f t="shared" si="13"/>
        <v>0.9641059435581909</v>
      </c>
      <c r="T153">
        <f t="shared" si="11"/>
        <v>0.25909187510951975</v>
      </c>
    </row>
    <row r="154" spans="16:20" x14ac:dyDescent="0.25">
      <c r="P154" s="405">
        <f>K9</f>
        <v>-0.4702064935114918</v>
      </c>
      <c r="Q154">
        <f t="shared" si="10"/>
        <v>0.15909222950209587</v>
      </c>
      <c r="S154" s="414">
        <f>S153+$K$16/150</f>
        <v>0.97057645324650088</v>
      </c>
      <c r="T154" s="415">
        <f t="shared" si="11"/>
        <v>0.2623179603368912</v>
      </c>
    </row>
    <row r="156" spans="16:20" x14ac:dyDescent="0.25">
      <c r="S156" s="416"/>
    </row>
    <row r="157" spans="16:20" x14ac:dyDescent="0.25">
      <c r="Q157" s="414"/>
    </row>
    <row r="159" spans="16:20" x14ac:dyDescent="0.25">
      <c r="S159" s="417"/>
    </row>
  </sheetData>
  <mergeCells count="4">
    <mergeCell ref="A19:K20"/>
    <mergeCell ref="B113:C113"/>
    <mergeCell ref="E113:F113"/>
    <mergeCell ref="H113:I11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8CF80-5C5A-4216-8535-7C4AC3D2B41B}">
  <dimension ref="A1:M54"/>
  <sheetViews>
    <sheetView workbookViewId="0">
      <selection activeCell="F1" sqref="F1"/>
    </sheetView>
  </sheetViews>
  <sheetFormatPr defaultRowHeight="15" x14ac:dyDescent="0.25"/>
  <cols>
    <col min="1" max="1" width="22.28515625" style="359" bestFit="1" customWidth="1"/>
    <col min="2" max="2" width="6.5703125" style="359" bestFit="1" customWidth="1"/>
    <col min="3" max="3" width="4.7109375" style="359" bestFit="1" customWidth="1"/>
    <col min="4" max="4" width="2" style="359" bestFit="1" customWidth="1"/>
    <col min="5" max="5" width="6.140625" style="359" bestFit="1" customWidth="1"/>
    <col min="6" max="6" width="85" style="359" customWidth="1"/>
    <col min="7" max="7" width="4.7109375" style="359" customWidth="1"/>
    <col min="8" max="8" width="22.28515625" style="359" bestFit="1" customWidth="1"/>
    <col min="9" max="9" width="9.140625" style="359"/>
    <col min="10" max="10" width="2.7109375" style="359" bestFit="1" customWidth="1"/>
    <col min="11" max="11" width="2.7109375" style="359" customWidth="1"/>
    <col min="12" max="12" width="4.42578125" style="359" bestFit="1" customWidth="1"/>
    <col min="13" max="13" width="40.28515625" style="359" bestFit="1" customWidth="1"/>
    <col min="14" max="16384" width="9.140625" style="359"/>
  </cols>
  <sheetData>
    <row r="1" spans="1:13" x14ac:dyDescent="0.25">
      <c r="A1" s="357" t="s">
        <v>0</v>
      </c>
      <c r="B1" s="358"/>
      <c r="C1" s="358"/>
      <c r="D1" s="358"/>
      <c r="E1" s="358"/>
      <c r="F1" s="426" t="s">
        <v>669</v>
      </c>
      <c r="G1" s="358"/>
      <c r="H1" s="357" t="s">
        <v>1</v>
      </c>
    </row>
    <row r="2" spans="1:13" ht="18" x14ac:dyDescent="0.35">
      <c r="A2" s="353" t="s">
        <v>586</v>
      </c>
      <c r="B2" s="361">
        <v>5000</v>
      </c>
      <c r="C2" s="362" t="s">
        <v>6</v>
      </c>
      <c r="D2" s="363">
        <v>1</v>
      </c>
      <c r="E2" s="372" t="s">
        <v>356</v>
      </c>
      <c r="F2" s="421" t="s">
        <v>612</v>
      </c>
      <c r="H2" s="353" t="s">
        <v>570</v>
      </c>
      <c r="I2" s="365">
        <f>IF(sp0sb!F14="Entre com um valor menor de El.bd.",B10-1,IF(sp0sb!F14="Entre com um valor maior de El.bd.",B10+0.5,B10))</f>
        <v>272.5</v>
      </c>
      <c r="J2" s="359" t="s">
        <v>7</v>
      </c>
      <c r="K2" s="363">
        <v>3</v>
      </c>
      <c r="L2" s="372" t="s">
        <v>461</v>
      </c>
      <c r="M2" s="421" t="s">
        <v>643</v>
      </c>
    </row>
    <row r="3" spans="1:13" ht="18" x14ac:dyDescent="0.35">
      <c r="A3" s="360" t="s">
        <v>428</v>
      </c>
      <c r="B3" s="366">
        <v>330</v>
      </c>
      <c r="C3" s="362" t="s">
        <v>7</v>
      </c>
      <c r="D3" s="363">
        <v>1</v>
      </c>
      <c r="E3" s="373" t="s">
        <v>456</v>
      </c>
      <c r="F3" s="421" t="s">
        <v>599</v>
      </c>
      <c r="H3" s="353" t="s">
        <v>573</v>
      </c>
      <c r="I3" s="365">
        <f>sp0sb!E23</f>
        <v>108.64543960764038</v>
      </c>
      <c r="J3" s="359" t="s">
        <v>7</v>
      </c>
      <c r="K3" s="363">
        <v>3</v>
      </c>
      <c r="L3" s="372" t="s">
        <v>462</v>
      </c>
      <c r="M3" s="421" t="s">
        <v>644</v>
      </c>
    </row>
    <row r="4" spans="1:13" ht="18" x14ac:dyDescent="0.35">
      <c r="A4" s="353" t="s">
        <v>568</v>
      </c>
      <c r="B4" s="239">
        <v>0</v>
      </c>
      <c r="C4" t="s">
        <v>7</v>
      </c>
      <c r="D4" s="235">
        <v>3</v>
      </c>
      <c r="E4" s="375"/>
      <c r="F4" s="421" t="s">
        <v>600</v>
      </c>
      <c r="H4" s="353" t="s">
        <v>590</v>
      </c>
      <c r="I4" s="366">
        <f>sp0sb!C17</f>
        <v>8.4848879072093908</v>
      </c>
      <c r="K4" s="363">
        <v>3</v>
      </c>
      <c r="L4" s="374" t="s">
        <v>648</v>
      </c>
      <c r="M4" s="421" t="s">
        <v>609</v>
      </c>
    </row>
    <row r="5" spans="1:13" ht="18" x14ac:dyDescent="0.35">
      <c r="A5" s="353" t="s">
        <v>572</v>
      </c>
      <c r="B5" s="366">
        <v>290.31</v>
      </c>
      <c r="C5" s="359" t="s">
        <v>7</v>
      </c>
      <c r="D5" s="363">
        <v>3</v>
      </c>
      <c r="E5" s="372"/>
      <c r="F5" s="421" t="s">
        <v>646</v>
      </c>
      <c r="H5" s="379" t="s">
        <v>575</v>
      </c>
      <c r="I5" s="385">
        <f>sp0sb!C20</f>
        <v>8.7008069034174476</v>
      </c>
      <c r="J5" s="378" t="s">
        <v>7</v>
      </c>
      <c r="K5" s="363">
        <v>3</v>
      </c>
      <c r="L5" s="382" t="s">
        <v>488</v>
      </c>
      <c r="M5" s="421" t="s">
        <v>645</v>
      </c>
    </row>
    <row r="6" spans="1:13" ht="18" x14ac:dyDescent="0.35">
      <c r="A6" s="360" t="s">
        <v>429</v>
      </c>
      <c r="B6" s="361">
        <v>4</v>
      </c>
      <c r="D6" s="363">
        <v>3</v>
      </c>
      <c r="E6" s="372" t="s">
        <v>457</v>
      </c>
      <c r="F6" s="421" t="s">
        <v>629</v>
      </c>
    </row>
    <row r="7" spans="1:13" ht="18" x14ac:dyDescent="0.35">
      <c r="A7" s="360" t="s">
        <v>430</v>
      </c>
      <c r="B7" s="366">
        <v>25</v>
      </c>
      <c r="C7" s="359" t="s">
        <v>7</v>
      </c>
      <c r="D7" s="363">
        <v>3</v>
      </c>
      <c r="E7" s="372" t="s">
        <v>458</v>
      </c>
      <c r="F7" s="421" t="s">
        <v>630</v>
      </c>
    </row>
    <row r="8" spans="1:13" ht="18" x14ac:dyDescent="0.35">
      <c r="A8" s="360" t="s">
        <v>432</v>
      </c>
      <c r="B8" s="366">
        <v>2.58</v>
      </c>
      <c r="C8" s="359" t="s">
        <v>7</v>
      </c>
      <c r="D8" s="363">
        <v>3</v>
      </c>
      <c r="E8" s="372" t="s">
        <v>459</v>
      </c>
      <c r="F8" s="421" t="s">
        <v>632</v>
      </c>
    </row>
    <row r="9" spans="1:13" ht="18" x14ac:dyDescent="0.35">
      <c r="A9" s="379" t="s">
        <v>444</v>
      </c>
      <c r="B9" s="366">
        <v>279</v>
      </c>
      <c r="C9" s="359" t="s">
        <v>7</v>
      </c>
      <c r="D9" s="363">
        <v>3</v>
      </c>
      <c r="E9" s="372" t="s">
        <v>460</v>
      </c>
      <c r="F9" s="421" t="s">
        <v>605</v>
      </c>
    </row>
    <row r="10" spans="1:13" ht="18" x14ac:dyDescent="0.35">
      <c r="A10" s="353" t="s">
        <v>570</v>
      </c>
      <c r="B10" s="239">
        <v>272</v>
      </c>
      <c r="C10" s="359" t="s">
        <v>7</v>
      </c>
      <c r="D10" s="363">
        <v>3</v>
      </c>
      <c r="E10" s="372" t="s">
        <v>461</v>
      </c>
      <c r="F10" s="421" t="s">
        <v>643</v>
      </c>
    </row>
    <row r="12" spans="1:13" x14ac:dyDescent="0.25">
      <c r="A12" s="367"/>
      <c r="D12" s="235">
        <v>1</v>
      </c>
      <c r="E12" s="327"/>
      <c r="F12" s="424" t="s">
        <v>659</v>
      </c>
    </row>
    <row r="13" spans="1:13" x14ac:dyDescent="0.25">
      <c r="A13" s="368"/>
      <c r="B13" s="369"/>
      <c r="D13" s="235">
        <v>3</v>
      </c>
      <c r="E13" s="327"/>
      <c r="F13" s="238" t="s">
        <v>663</v>
      </c>
    </row>
    <row r="14" spans="1:13" x14ac:dyDescent="0.25">
      <c r="A14" s="370"/>
      <c r="B14" s="369"/>
      <c r="F14" s="238" t="s">
        <v>664</v>
      </c>
    </row>
    <row r="15" spans="1:13" x14ac:dyDescent="0.25">
      <c r="A15" s="370"/>
      <c r="B15" s="369"/>
    </row>
    <row r="16" spans="1:13" x14ac:dyDescent="0.25">
      <c r="A16" s="370"/>
      <c r="B16" s="371"/>
    </row>
    <row r="17" spans="1:2" x14ac:dyDescent="0.25">
      <c r="A17" s="368"/>
      <c r="B17" s="369"/>
    </row>
    <row r="18" spans="1:2" x14ac:dyDescent="0.25">
      <c r="A18" s="370"/>
      <c r="B18" s="371"/>
    </row>
    <row r="19" spans="1:2" x14ac:dyDescent="0.25">
      <c r="A19" s="370"/>
      <c r="B19" s="371"/>
    </row>
    <row r="20" spans="1:2" x14ac:dyDescent="0.25">
      <c r="A20" s="370"/>
      <c r="B20" s="371"/>
    </row>
    <row r="21" spans="1:2" x14ac:dyDescent="0.25">
      <c r="A21" s="370"/>
      <c r="B21" s="369"/>
    </row>
    <row r="24" spans="1:2" x14ac:dyDescent="0.25">
      <c r="A24" s="367"/>
    </row>
    <row r="25" spans="1:2" x14ac:dyDescent="0.25">
      <c r="A25" s="367"/>
    </row>
    <row r="26" spans="1:2" x14ac:dyDescent="0.25">
      <c r="A26" s="370"/>
    </row>
    <row r="42" spans="5:5" x14ac:dyDescent="0.25">
      <c r="E42" s="364"/>
    </row>
    <row r="43" spans="5:5" x14ac:dyDescent="0.25">
      <c r="E43" s="364"/>
    </row>
    <row r="44" spans="5:5" x14ac:dyDescent="0.25">
      <c r="E44" s="364"/>
    </row>
    <row r="45" spans="5:5" x14ac:dyDescent="0.25">
      <c r="E45" s="364"/>
    </row>
    <row r="46" spans="5:5" x14ac:dyDescent="0.25">
      <c r="E46" s="364"/>
    </row>
    <row r="47" spans="5:5" x14ac:dyDescent="0.25">
      <c r="E47" s="364"/>
    </row>
    <row r="48" spans="5:5" x14ac:dyDescent="0.25">
      <c r="E48" s="364"/>
    </row>
    <row r="49" spans="5:5" x14ac:dyDescent="0.25">
      <c r="E49" s="364"/>
    </row>
    <row r="50" spans="5:5" x14ac:dyDescent="0.25">
      <c r="E50" s="364"/>
    </row>
    <row r="51" spans="5:5" x14ac:dyDescent="0.25">
      <c r="E51" s="364"/>
    </row>
    <row r="52" spans="5:5" x14ac:dyDescent="0.25">
      <c r="E52" s="364"/>
    </row>
    <row r="53" spans="5:5" x14ac:dyDescent="0.25">
      <c r="E53" s="364"/>
    </row>
    <row r="54" spans="5:5" x14ac:dyDescent="0.25">
      <c r="E54" s="364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4B4AC7-FC16-44E4-89CE-CED4BB3ADF24}">
  <dimension ref="A1:G23"/>
  <sheetViews>
    <sheetView workbookViewId="0">
      <selection activeCell="C20" sqref="C20"/>
    </sheetView>
  </sheetViews>
  <sheetFormatPr defaultRowHeight="15" x14ac:dyDescent="0.25"/>
  <cols>
    <col min="1" max="6" width="15.7109375" customWidth="1"/>
    <col min="7" max="7" width="2.7109375" bestFit="1" customWidth="1"/>
  </cols>
  <sheetData>
    <row r="1" spans="1:7" x14ac:dyDescent="0.25">
      <c r="A1" s="328" t="s">
        <v>421</v>
      </c>
      <c r="B1" s="329"/>
      <c r="C1" s="329"/>
      <c r="D1" s="329"/>
      <c r="E1" s="329"/>
      <c r="F1" s="329"/>
      <c r="G1" s="330"/>
    </row>
    <row r="2" spans="1:7" x14ac:dyDescent="0.25">
      <c r="A2" s="329"/>
      <c r="B2" s="329"/>
      <c r="C2" s="329"/>
      <c r="D2" s="329"/>
      <c r="E2" s="329"/>
      <c r="F2" s="329"/>
      <c r="G2" s="330"/>
    </row>
    <row r="3" spans="1:7" x14ac:dyDescent="0.25">
      <c r="A3" s="329" t="s">
        <v>197</v>
      </c>
      <c r="B3" s="329"/>
      <c r="C3" s="329"/>
      <c r="D3" s="329"/>
      <c r="E3" s="329"/>
      <c r="F3" s="330"/>
      <c r="G3" s="329"/>
    </row>
    <row r="4" spans="1:7" x14ac:dyDescent="0.25">
      <c r="A4" s="329"/>
      <c r="B4" s="329"/>
      <c r="C4" s="329"/>
      <c r="D4" s="331"/>
      <c r="E4" s="329"/>
      <c r="F4" s="332"/>
      <c r="G4" s="329"/>
    </row>
    <row r="5" spans="1:7" x14ac:dyDescent="0.25">
      <c r="A5" s="329"/>
      <c r="B5" s="329"/>
      <c r="C5" s="333"/>
      <c r="D5" s="328">
        <f>(iosb!B6-1)*iosb!B8+iosb!B6*iosb!B7</f>
        <v>107.74</v>
      </c>
      <c r="E5" s="328" t="s">
        <v>7</v>
      </c>
      <c r="F5" s="332"/>
      <c r="G5" s="329"/>
    </row>
    <row r="6" spans="1:7" x14ac:dyDescent="0.25">
      <c r="A6" s="330"/>
      <c r="B6" s="329"/>
      <c r="C6" s="332"/>
      <c r="D6" s="329"/>
      <c r="E6" s="329"/>
      <c r="F6" s="332"/>
      <c r="G6" s="332"/>
    </row>
    <row r="7" spans="1:7" x14ac:dyDescent="0.25">
      <c r="A7" s="332" t="s">
        <v>198</v>
      </c>
      <c r="B7" s="332"/>
      <c r="C7" s="332"/>
      <c r="D7" s="332"/>
      <c r="E7" s="332"/>
      <c r="F7" s="332"/>
      <c r="G7" s="332"/>
    </row>
    <row r="8" spans="1:7" x14ac:dyDescent="0.25">
      <c r="A8" s="332"/>
      <c r="B8" s="332"/>
      <c r="C8" s="332"/>
      <c r="D8" s="332"/>
      <c r="E8" s="332"/>
      <c r="F8" s="332"/>
      <c r="G8" s="332"/>
    </row>
    <row r="9" spans="1:7" x14ac:dyDescent="0.25">
      <c r="A9" s="332"/>
      <c r="B9" s="332"/>
      <c r="C9" s="332"/>
      <c r="D9" s="332"/>
      <c r="E9" s="332"/>
      <c r="F9" s="332"/>
      <c r="G9" s="332"/>
    </row>
    <row r="10" spans="1:7" x14ac:dyDescent="0.25">
      <c r="A10" s="332"/>
      <c r="B10" s="332"/>
      <c r="C10" s="332"/>
      <c r="D10" s="332"/>
      <c r="E10" s="332"/>
      <c r="F10" s="334">
        <v>0.9</v>
      </c>
      <c r="G10" s="332"/>
    </row>
    <row r="11" spans="1:7" x14ac:dyDescent="0.25">
      <c r="A11" s="332"/>
      <c r="B11" s="332"/>
      <c r="C11" s="332"/>
      <c r="D11" s="332"/>
      <c r="E11" s="332"/>
      <c r="F11" s="332"/>
      <c r="G11" s="335"/>
    </row>
    <row r="12" spans="1:7" x14ac:dyDescent="0.25">
      <c r="A12" s="332"/>
      <c r="B12" s="332"/>
      <c r="C12" s="332"/>
      <c r="D12" s="332"/>
      <c r="E12" s="332"/>
      <c r="F12" s="329"/>
      <c r="G12" s="329"/>
    </row>
    <row r="13" spans="1:7" ht="18" x14ac:dyDescent="0.35">
      <c r="A13" s="336" t="s">
        <v>411</v>
      </c>
      <c r="B13" s="337" t="s">
        <v>412</v>
      </c>
      <c r="C13" s="338" t="s">
        <v>413</v>
      </c>
      <c r="D13" s="339" t="s">
        <v>414</v>
      </c>
      <c r="E13" s="339" t="s">
        <v>415</v>
      </c>
      <c r="F13" s="339" t="s">
        <v>416</v>
      </c>
      <c r="G13" s="340"/>
    </row>
    <row r="14" spans="1:7" x14ac:dyDescent="0.25">
      <c r="A14" s="341">
        <f>iosb!B10</f>
        <v>272</v>
      </c>
      <c r="B14" s="342">
        <f>SQRT(2*9.81*F10*(IF(iosb!B4&gt;0,iosb!B4-A14,iosb!B3-A14)))</f>
        <v>32.00256239740812</v>
      </c>
      <c r="C14" s="343">
        <f>iosb!B2/(D5*B14)</f>
        <v>1.450134483902908</v>
      </c>
      <c r="D14" s="344">
        <f>B14/(9.81*C14)^0.5</f>
        <v>8.4848879072093908</v>
      </c>
      <c r="E14" s="344">
        <f>(C14/2)*((1+8*D14^2)^0.5-1)</f>
        <v>16.690839359321942</v>
      </c>
      <c r="F14" s="349" t="str">
        <f>IF(((iosb!B5-1)-E14)&gt;(A14+0.02),"Entre com um valor maior de El.bd.",IF(((iosb!B5-1)-E14)&lt;(A14-0.02),"Entre com um valor menor de El.bd.",((iosb!B5-1)-E14)))</f>
        <v>Entre com um valor maior de El.bd.</v>
      </c>
      <c r="G14" s="350"/>
    </row>
    <row r="15" spans="1:7" x14ac:dyDescent="0.25">
      <c r="A15" s="332"/>
      <c r="B15" s="345"/>
      <c r="C15" s="345"/>
      <c r="D15" s="345"/>
      <c r="E15" s="345"/>
      <c r="F15" s="329"/>
      <c r="G15" s="329"/>
    </row>
    <row r="16" spans="1:7" ht="18" x14ac:dyDescent="0.35">
      <c r="A16" s="334" t="s">
        <v>205</v>
      </c>
      <c r="B16" s="334" t="s">
        <v>417</v>
      </c>
      <c r="C16" s="328">
        <f>C14</f>
        <v>1.450134483902908</v>
      </c>
      <c r="D16" s="346" t="s">
        <v>7</v>
      </c>
      <c r="E16" s="334" t="s">
        <v>418</v>
      </c>
      <c r="F16" s="328">
        <f>E14</f>
        <v>16.690839359321942</v>
      </c>
      <c r="G16" s="347" t="s">
        <v>7</v>
      </c>
    </row>
    <row r="17" spans="1:7" ht="18" x14ac:dyDescent="0.35">
      <c r="A17" s="347"/>
      <c r="B17" s="334" t="s">
        <v>419</v>
      </c>
      <c r="C17" s="328">
        <f>D14</f>
        <v>8.4848879072093908</v>
      </c>
      <c r="D17" s="347"/>
      <c r="E17" s="334" t="s">
        <v>420</v>
      </c>
      <c r="F17" s="328">
        <f>A14</f>
        <v>272</v>
      </c>
      <c r="G17" s="347"/>
    </row>
    <row r="18" spans="1:7" x14ac:dyDescent="0.25">
      <c r="A18" s="332" t="s">
        <v>210</v>
      </c>
      <c r="B18" s="332"/>
      <c r="C18" s="332"/>
      <c r="D18" s="332"/>
      <c r="E18" s="332"/>
      <c r="F18" s="328"/>
      <c r="G18" s="347"/>
    </row>
    <row r="19" spans="1:7" x14ac:dyDescent="0.25">
      <c r="A19" s="332"/>
      <c r="B19" s="332"/>
      <c r="C19" s="332"/>
      <c r="D19" s="332"/>
      <c r="E19" s="332"/>
      <c r="F19" s="329"/>
      <c r="G19" s="329"/>
    </row>
    <row r="20" spans="1:7" x14ac:dyDescent="0.25">
      <c r="A20" s="332"/>
      <c r="B20" s="332"/>
      <c r="C20" s="347">
        <f>6*C16</f>
        <v>8.7008069034174476</v>
      </c>
      <c r="D20" s="347" t="s">
        <v>7</v>
      </c>
      <c r="E20" s="332"/>
      <c r="F20" s="329"/>
      <c r="G20" s="329"/>
    </row>
    <row r="21" spans="1:7" x14ac:dyDescent="0.25">
      <c r="A21" s="332" t="s">
        <v>211</v>
      </c>
      <c r="B21" s="332"/>
      <c r="C21" s="332"/>
      <c r="D21" s="332"/>
      <c r="E21" s="332"/>
      <c r="F21" s="329"/>
      <c r="G21" s="329"/>
    </row>
    <row r="22" spans="1:7" x14ac:dyDescent="0.25">
      <c r="A22" s="332"/>
      <c r="B22" s="348"/>
      <c r="C22" s="332"/>
      <c r="D22" s="332"/>
      <c r="E22" s="332"/>
      <c r="F22" s="329"/>
      <c r="G22" s="329"/>
    </row>
    <row r="23" spans="1:7" x14ac:dyDescent="0.25">
      <c r="A23" s="332"/>
      <c r="B23" s="348"/>
      <c r="C23" s="332"/>
      <c r="D23" s="332"/>
      <c r="E23" s="347">
        <f>6*F16+0.75*(iosb!B9-sp0sb!F17)+0.5*sp0sb!C20-1.1</f>
        <v>108.64543960764038</v>
      </c>
      <c r="F23" s="347" t="s">
        <v>7</v>
      </c>
      <c r="G23" s="330"/>
    </row>
  </sheetData>
  <pageMargins left="0.511811024" right="0.511811024" top="0.78740157499999996" bottom="0.78740157499999996" header="0.31496062000000002" footer="0.31496062000000002"/>
  <drawing r:id="rId1"/>
  <legacyDrawing r:id="rId2"/>
  <oleObjects>
    <mc:AlternateContent xmlns:mc="http://schemas.openxmlformats.org/markup-compatibility/2006">
      <mc:Choice Requires="x14">
        <oleObject progId="Equation.2" shapeId="28673" r:id="rId3">
          <objectPr defaultSize="0" autoLine="0" autoPict="0" r:id="rId4">
            <anchor moveWithCells="1">
              <from>
                <xdr:col>0</xdr:col>
                <xdr:colOff>57150</xdr:colOff>
                <xdr:row>3</xdr:row>
                <xdr:rowOff>123825</xdr:rowOff>
              </from>
              <to>
                <xdr:col>2</xdr:col>
                <xdr:colOff>342900</xdr:colOff>
                <xdr:row>5</xdr:row>
                <xdr:rowOff>114300</xdr:rowOff>
              </to>
            </anchor>
          </objectPr>
        </oleObject>
      </mc:Choice>
      <mc:Fallback>
        <oleObject progId="Equation.2" shapeId="28673" r:id="rId3"/>
      </mc:Fallback>
    </mc:AlternateContent>
    <mc:AlternateContent xmlns:mc="http://schemas.openxmlformats.org/markup-compatibility/2006">
      <mc:Choice Requires="x14">
        <oleObject progId="Equation.2" shapeId="28674" r:id="rId5">
          <objectPr defaultSize="0" autoLine="0" autoPict="0" r:id="rId6">
            <anchor moveWithCells="1">
              <from>
                <xdr:col>3</xdr:col>
                <xdr:colOff>57150</xdr:colOff>
                <xdr:row>7</xdr:row>
                <xdr:rowOff>9525</xdr:rowOff>
              </from>
              <to>
                <xdr:col>3</xdr:col>
                <xdr:colOff>933450</xdr:colOff>
                <xdr:row>9</xdr:row>
                <xdr:rowOff>38100</xdr:rowOff>
              </to>
            </anchor>
          </objectPr>
        </oleObject>
      </mc:Choice>
      <mc:Fallback>
        <oleObject progId="Equation.2" shapeId="28674" r:id="rId5"/>
      </mc:Fallback>
    </mc:AlternateContent>
    <mc:AlternateContent xmlns:mc="http://schemas.openxmlformats.org/markup-compatibility/2006">
      <mc:Choice Requires="x14">
        <oleObject progId="Equation.2" shapeId="28675" r:id="rId7">
          <objectPr defaultSize="0" autoLine="0" autoPict="0" r:id="rId8">
            <anchor moveWithCells="1">
              <from>
                <xdr:col>0</xdr:col>
                <xdr:colOff>609600</xdr:colOff>
                <xdr:row>9</xdr:row>
                <xdr:rowOff>133350</xdr:rowOff>
              </from>
              <to>
                <xdr:col>1</xdr:col>
                <xdr:colOff>600075</xdr:colOff>
                <xdr:row>11</xdr:row>
                <xdr:rowOff>104775</xdr:rowOff>
              </to>
            </anchor>
          </objectPr>
        </oleObject>
      </mc:Choice>
      <mc:Fallback>
        <oleObject progId="Equation.2" shapeId="28675" r:id="rId7"/>
      </mc:Fallback>
    </mc:AlternateContent>
    <mc:AlternateContent xmlns:mc="http://schemas.openxmlformats.org/markup-compatibility/2006">
      <mc:Choice Requires="x14">
        <oleObject progId="Equation.2" shapeId="28676" r:id="rId9">
          <objectPr defaultSize="0" autoLine="0" autoPict="0" r:id="rId10">
            <anchor moveWithCells="1">
              <from>
                <xdr:col>0</xdr:col>
                <xdr:colOff>152400</xdr:colOff>
                <xdr:row>7</xdr:row>
                <xdr:rowOff>123825</xdr:rowOff>
              </from>
              <to>
                <xdr:col>2</xdr:col>
                <xdr:colOff>9525</xdr:colOff>
                <xdr:row>9</xdr:row>
                <xdr:rowOff>19050</xdr:rowOff>
              </to>
            </anchor>
          </objectPr>
        </oleObject>
      </mc:Choice>
      <mc:Fallback>
        <oleObject progId="Equation.2" shapeId="28676" r:id="rId9"/>
      </mc:Fallback>
    </mc:AlternateContent>
    <mc:AlternateContent xmlns:mc="http://schemas.openxmlformats.org/markup-compatibility/2006">
      <mc:Choice Requires="x14">
        <oleObject progId="Equation.2" shapeId="28677" r:id="rId11">
          <objectPr defaultSize="0" autoLine="0" autoPict="0" r:id="rId12">
            <anchor moveWithCells="1">
              <from>
                <xdr:col>5</xdr:col>
                <xdr:colOff>0</xdr:colOff>
                <xdr:row>6</xdr:row>
                <xdr:rowOff>104775</xdr:rowOff>
              </from>
              <to>
                <xdr:col>5</xdr:col>
                <xdr:colOff>876300</xdr:colOff>
                <xdr:row>8</xdr:row>
                <xdr:rowOff>114300</xdr:rowOff>
              </to>
            </anchor>
          </objectPr>
        </oleObject>
      </mc:Choice>
      <mc:Fallback>
        <oleObject progId="Equation.2" shapeId="28677" r:id="rId11"/>
      </mc:Fallback>
    </mc:AlternateContent>
    <mc:AlternateContent xmlns:mc="http://schemas.openxmlformats.org/markup-compatibility/2006">
      <mc:Choice Requires="x14">
        <oleObject progId="Equation.2" shapeId="28678" r:id="rId13">
          <objectPr defaultSize="0" autoLine="0" r:id="rId14">
            <anchor moveWithCells="1">
              <from>
                <xdr:col>2</xdr:col>
                <xdr:colOff>1038225</xdr:colOff>
                <xdr:row>10</xdr:row>
                <xdr:rowOff>19050</xdr:rowOff>
              </from>
              <to>
                <xdr:col>3</xdr:col>
                <xdr:colOff>1038225</xdr:colOff>
                <xdr:row>11</xdr:row>
                <xdr:rowOff>47625</xdr:rowOff>
              </to>
            </anchor>
          </objectPr>
        </oleObject>
      </mc:Choice>
      <mc:Fallback>
        <oleObject progId="Equation.2" shapeId="28678" r:id="rId13"/>
      </mc:Fallback>
    </mc:AlternateContent>
    <mc:AlternateContent xmlns:mc="http://schemas.openxmlformats.org/markup-compatibility/2006">
      <mc:Choice Requires="x14">
        <oleObject progId="Equation.2" shapeId="28679" r:id="rId15">
          <objectPr defaultSize="0" autoLine="0" autoPict="0" r:id="rId16">
            <anchor moveWithCells="1">
              <from>
                <xdr:col>0</xdr:col>
                <xdr:colOff>19050</xdr:colOff>
                <xdr:row>18</xdr:row>
                <xdr:rowOff>123825</xdr:rowOff>
              </from>
              <to>
                <xdr:col>1</xdr:col>
                <xdr:colOff>123825</xdr:colOff>
                <xdr:row>19</xdr:row>
                <xdr:rowOff>180975</xdr:rowOff>
              </to>
            </anchor>
          </objectPr>
        </oleObject>
      </mc:Choice>
      <mc:Fallback>
        <oleObject progId="Equation.2" shapeId="28679" r:id="rId15"/>
      </mc:Fallback>
    </mc:AlternateContent>
    <mc:AlternateContent xmlns:mc="http://schemas.openxmlformats.org/markup-compatibility/2006">
      <mc:Choice Requires="x14">
        <oleObject progId="Equation.2" shapeId="28680" r:id="rId17">
          <objectPr defaultSize="0" autoLine="0" autoPict="0" r:id="rId18">
            <anchor moveWithCells="1">
              <from>
                <xdr:col>0</xdr:col>
                <xdr:colOff>142875</xdr:colOff>
                <xdr:row>21</xdr:row>
                <xdr:rowOff>85725</xdr:rowOff>
              </from>
              <to>
                <xdr:col>3</xdr:col>
                <xdr:colOff>180975</xdr:colOff>
                <xdr:row>22</xdr:row>
                <xdr:rowOff>142875</xdr:rowOff>
              </to>
            </anchor>
          </objectPr>
        </oleObject>
      </mc:Choice>
      <mc:Fallback>
        <oleObject progId="Equation.2" shapeId="28680" r:id="rId17"/>
      </mc:Fallback>
    </mc:AlternateContent>
    <mc:AlternateContent xmlns:mc="http://schemas.openxmlformats.org/markup-compatibility/2006">
      <mc:Choice Requires="x14">
        <oleObject progId="Equation.2" shapeId="28681" r:id="rId19">
          <objectPr defaultSize="0" autoLine="0" autoPict="0" r:id="rId20">
            <anchor moveWithCells="1">
              <from>
                <xdr:col>5</xdr:col>
                <xdr:colOff>304800</xdr:colOff>
                <xdr:row>9</xdr:row>
                <xdr:rowOff>19050</xdr:rowOff>
              </from>
              <to>
                <xdr:col>5</xdr:col>
                <xdr:colOff>638175</xdr:colOff>
                <xdr:row>10</xdr:row>
                <xdr:rowOff>9525</xdr:rowOff>
              </to>
            </anchor>
          </objectPr>
        </oleObject>
      </mc:Choice>
      <mc:Fallback>
        <oleObject progId="Equation.2" shapeId="28681" r:id="rId1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67"/>
  <sheetViews>
    <sheetView topLeftCell="A7" workbookViewId="0">
      <selection activeCell="A16" sqref="A16:F17"/>
    </sheetView>
  </sheetViews>
  <sheetFormatPr defaultRowHeight="15" x14ac:dyDescent="0.25"/>
  <cols>
    <col min="1" max="1" width="22.28515625" style="378" bestFit="1" customWidth="1"/>
    <col min="2" max="2" width="6.5703125" style="378" bestFit="1" customWidth="1"/>
    <col min="3" max="3" width="4.7109375" style="378" bestFit="1" customWidth="1"/>
    <col min="4" max="4" width="2" style="378" bestFit="1" customWidth="1"/>
    <col min="5" max="5" width="6.140625" style="378" bestFit="1" customWidth="1"/>
    <col min="6" max="6" width="84.7109375" style="378" customWidth="1"/>
    <col min="7" max="7" width="4.7109375" style="378" customWidth="1"/>
    <col min="8" max="8" width="22.28515625" style="378" bestFit="1" customWidth="1"/>
    <col min="9" max="9" width="9.140625" style="378" bestFit="1" customWidth="1"/>
    <col min="10" max="10" width="2.7109375" style="378" bestFit="1" customWidth="1"/>
    <col min="11" max="11" width="2.7109375" style="378" customWidth="1"/>
    <col min="12" max="12" width="4.42578125" style="378" bestFit="1" customWidth="1"/>
    <col min="13" max="13" width="74.5703125" style="378" bestFit="1" customWidth="1"/>
    <col min="14" max="14" width="9.140625" style="378"/>
    <col min="15" max="15" width="18.28515625" style="378" bestFit="1" customWidth="1"/>
    <col min="16" max="16" width="2.85546875" style="378" customWidth="1"/>
    <col min="17" max="17" width="3.140625" style="378" bestFit="1" customWidth="1"/>
    <col min="18" max="18" width="2" style="378" bestFit="1" customWidth="1"/>
    <col min="19" max="19" width="4" style="378" bestFit="1" customWidth="1"/>
    <col min="20" max="16384" width="9.140625" style="378"/>
  </cols>
  <sheetData>
    <row r="1" spans="1:13" x14ac:dyDescent="0.25">
      <c r="A1" s="376" t="s">
        <v>0</v>
      </c>
      <c r="B1" s="377"/>
      <c r="C1" s="377"/>
      <c r="D1" s="377"/>
      <c r="E1" s="377"/>
      <c r="F1" s="426" t="s">
        <v>669</v>
      </c>
      <c r="G1" s="377"/>
      <c r="H1" s="376" t="s">
        <v>1</v>
      </c>
    </row>
    <row r="2" spans="1:13" ht="18.75" x14ac:dyDescent="0.35">
      <c r="A2" s="379" t="s">
        <v>585</v>
      </c>
      <c r="B2" s="380">
        <v>8000</v>
      </c>
      <c r="C2" s="381" t="s">
        <v>6</v>
      </c>
      <c r="D2" s="235">
        <v>1</v>
      </c>
      <c r="E2" s="374" t="s">
        <v>652</v>
      </c>
      <c r="F2" s="421" t="s">
        <v>639</v>
      </c>
      <c r="H2" s="379" t="s">
        <v>442</v>
      </c>
      <c r="I2" s="385">
        <f>sp1ghosb!K14</f>
        <v>0.6</v>
      </c>
      <c r="K2" s="235">
        <v>1</v>
      </c>
      <c r="L2" s="374" t="s">
        <v>608</v>
      </c>
      <c r="M2" s="421" t="s">
        <v>647</v>
      </c>
    </row>
    <row r="3" spans="1:13" ht="18" x14ac:dyDescent="0.35">
      <c r="A3" s="353" t="s">
        <v>586</v>
      </c>
      <c r="B3" s="380">
        <v>5000</v>
      </c>
      <c r="C3" s="381" t="s">
        <v>6</v>
      </c>
      <c r="D3" s="235">
        <v>1</v>
      </c>
      <c r="E3" s="374" t="s">
        <v>653</v>
      </c>
      <c r="F3" s="421" t="s">
        <v>612</v>
      </c>
      <c r="H3" s="379" t="s">
        <v>576</v>
      </c>
      <c r="I3" s="385">
        <f>sp1ghosb!C15</f>
        <v>21</v>
      </c>
      <c r="J3" t="s">
        <v>7</v>
      </c>
      <c r="K3" s="235">
        <v>2</v>
      </c>
      <c r="L3" s="382"/>
      <c r="M3" s="421" t="s">
        <v>610</v>
      </c>
    </row>
    <row r="4" spans="1:13" ht="18" x14ac:dyDescent="0.35">
      <c r="A4" s="379" t="s">
        <v>428</v>
      </c>
      <c r="B4" s="385">
        <v>330</v>
      </c>
      <c r="C4" s="378" t="s">
        <v>7</v>
      </c>
      <c r="D4" s="235">
        <v>1</v>
      </c>
      <c r="E4" s="386" t="s">
        <v>476</v>
      </c>
      <c r="F4" s="421" t="s">
        <v>599</v>
      </c>
      <c r="H4" s="379" t="s">
        <v>429</v>
      </c>
      <c r="I4" s="384">
        <f>sp1ghosb!D186</f>
        <v>3</v>
      </c>
      <c r="K4" s="235">
        <v>2</v>
      </c>
      <c r="L4" s="382" t="s">
        <v>475</v>
      </c>
      <c r="M4" s="421" t="s">
        <v>629</v>
      </c>
    </row>
    <row r="5" spans="1:13" ht="18" x14ac:dyDescent="0.35">
      <c r="A5" s="379" t="s">
        <v>433</v>
      </c>
      <c r="B5" s="380">
        <v>3</v>
      </c>
      <c r="D5" s="235">
        <v>1</v>
      </c>
      <c r="E5" s="382"/>
      <c r="F5" s="421" t="s">
        <v>593</v>
      </c>
      <c r="H5" s="379" t="s">
        <v>430</v>
      </c>
      <c r="I5" s="385">
        <f>sp1ghosb!E190</f>
        <v>16.400000000000002</v>
      </c>
      <c r="J5" s="378" t="s">
        <v>7</v>
      </c>
      <c r="K5" s="235">
        <v>2</v>
      </c>
      <c r="L5" s="382" t="s">
        <v>477</v>
      </c>
      <c r="M5" s="421" t="s">
        <v>630</v>
      </c>
    </row>
    <row r="6" spans="1:13" ht="18" x14ac:dyDescent="0.35">
      <c r="A6" s="379" t="s">
        <v>434</v>
      </c>
      <c r="B6" s="385">
        <v>2</v>
      </c>
      <c r="C6" s="378" t="s">
        <v>7</v>
      </c>
      <c r="D6" s="235">
        <v>1</v>
      </c>
      <c r="E6" s="386" t="s">
        <v>478</v>
      </c>
      <c r="F6" s="421" t="s">
        <v>594</v>
      </c>
      <c r="H6" s="379" t="s">
        <v>431</v>
      </c>
      <c r="I6" s="384">
        <f>I4+1</f>
        <v>4</v>
      </c>
      <c r="K6" s="235">
        <v>2</v>
      </c>
      <c r="L6" s="382"/>
      <c r="M6" s="421" t="s">
        <v>631</v>
      </c>
    </row>
    <row r="7" spans="1:13" ht="18" x14ac:dyDescent="0.35">
      <c r="A7" s="379" t="s">
        <v>435</v>
      </c>
      <c r="B7" s="385">
        <v>1</v>
      </c>
      <c r="C7" s="378" t="s">
        <v>7</v>
      </c>
      <c r="D7" s="235">
        <v>1</v>
      </c>
      <c r="E7" s="386" t="s">
        <v>478</v>
      </c>
      <c r="F7" s="421" t="s">
        <v>595</v>
      </c>
      <c r="H7" s="379" t="s">
        <v>432</v>
      </c>
      <c r="I7" s="385">
        <f>sp1ghosb!C197</f>
        <v>4.92</v>
      </c>
      <c r="J7" s="378" t="s">
        <v>7</v>
      </c>
      <c r="K7" s="235">
        <v>2</v>
      </c>
      <c r="L7" s="382" t="s">
        <v>479</v>
      </c>
      <c r="M7" s="421" t="s">
        <v>632</v>
      </c>
    </row>
    <row r="8" spans="1:13" ht="18" x14ac:dyDescent="0.35">
      <c r="A8" s="379" t="s">
        <v>436</v>
      </c>
      <c r="B8" s="385">
        <v>3</v>
      </c>
      <c r="C8" s="378" t="s">
        <v>7</v>
      </c>
      <c r="D8" s="235">
        <v>1</v>
      </c>
      <c r="E8" s="386" t="s">
        <v>478</v>
      </c>
      <c r="F8" s="421" t="s">
        <v>668</v>
      </c>
      <c r="H8" s="379" t="s">
        <v>443</v>
      </c>
      <c r="I8" s="385">
        <f>sp1ghosb!E201</f>
        <v>68.88</v>
      </c>
      <c r="J8" s="378" t="s">
        <v>7</v>
      </c>
      <c r="K8" s="235">
        <v>1</v>
      </c>
      <c r="L8" s="382" t="s">
        <v>480</v>
      </c>
      <c r="M8" s="421" t="s">
        <v>641</v>
      </c>
    </row>
    <row r="9" spans="1:13" ht="18" x14ac:dyDescent="0.35">
      <c r="A9" s="379" t="s">
        <v>437</v>
      </c>
      <c r="B9" s="385">
        <v>275</v>
      </c>
      <c r="C9" s="378" t="s">
        <v>7</v>
      </c>
      <c r="D9" s="235">
        <v>1</v>
      </c>
      <c r="E9" s="382"/>
      <c r="F9" s="421" t="s">
        <v>604</v>
      </c>
      <c r="H9" s="379" t="s">
        <v>574</v>
      </c>
      <c r="I9" s="385">
        <f>sp1ghosb!E238</f>
        <v>59.040000000000006</v>
      </c>
      <c r="J9" s="378" t="s">
        <v>7</v>
      </c>
      <c r="K9" s="235">
        <v>1</v>
      </c>
      <c r="L9" s="382" t="s">
        <v>481</v>
      </c>
      <c r="M9" s="421" t="s">
        <v>616</v>
      </c>
    </row>
    <row r="10" spans="1:13" ht="18" x14ac:dyDescent="0.35">
      <c r="A10" s="379" t="s">
        <v>438</v>
      </c>
      <c r="B10" s="385">
        <v>0.24</v>
      </c>
      <c r="D10" s="235">
        <v>1</v>
      </c>
      <c r="E10" s="382"/>
      <c r="F10" s="421" t="s">
        <v>602</v>
      </c>
      <c r="H10" s="379" t="s">
        <v>444</v>
      </c>
      <c r="I10" s="385">
        <f>sp1ghosb!C19</f>
        <v>307</v>
      </c>
      <c r="J10" s="378" t="s">
        <v>7</v>
      </c>
      <c r="K10" s="235">
        <v>2</v>
      </c>
      <c r="L10" s="382" t="s">
        <v>482</v>
      </c>
      <c r="M10" s="421" t="s">
        <v>605</v>
      </c>
    </row>
    <row r="11" spans="1:13" x14ac:dyDescent="0.25">
      <c r="A11" s="379" t="s">
        <v>439</v>
      </c>
      <c r="B11" s="385">
        <v>0.48</v>
      </c>
      <c r="D11" s="235">
        <v>1</v>
      </c>
      <c r="E11" s="382"/>
      <c r="F11" s="421" t="s">
        <v>603</v>
      </c>
      <c r="H11" s="379" t="s">
        <v>445</v>
      </c>
      <c r="I11" s="385">
        <f>sp1ghosb!C18-I3</f>
        <v>309</v>
      </c>
      <c r="J11" s="378" t="s">
        <v>7</v>
      </c>
      <c r="K11" s="235">
        <v>2</v>
      </c>
      <c r="L11" s="382"/>
      <c r="M11" s="421" t="s">
        <v>635</v>
      </c>
    </row>
    <row r="12" spans="1:13" ht="18" x14ac:dyDescent="0.35">
      <c r="A12" s="379" t="s">
        <v>440</v>
      </c>
      <c r="B12" s="387" t="s">
        <v>425</v>
      </c>
      <c r="D12" s="235">
        <v>2</v>
      </c>
      <c r="E12" s="382"/>
      <c r="F12" s="421" t="s">
        <v>598</v>
      </c>
      <c r="H12" s="379" t="s">
        <v>570</v>
      </c>
      <c r="I12" s="385">
        <f>sp1ghosb!C40</f>
        <v>275</v>
      </c>
      <c r="J12" s="378" t="s">
        <v>7</v>
      </c>
      <c r="K12" s="235">
        <v>1</v>
      </c>
      <c r="L12" s="382" t="s">
        <v>483</v>
      </c>
      <c r="M12" s="421" t="s">
        <v>614</v>
      </c>
    </row>
    <row r="13" spans="1:13" x14ac:dyDescent="0.25">
      <c r="A13" s="379" t="s">
        <v>441</v>
      </c>
      <c r="B13" s="385">
        <v>0</v>
      </c>
      <c r="C13" s="378" t="s">
        <v>7</v>
      </c>
      <c r="D13" s="235">
        <v>2</v>
      </c>
      <c r="E13" s="382"/>
      <c r="F13" s="421" t="s">
        <v>649</v>
      </c>
      <c r="H13" s="379" t="s">
        <v>572</v>
      </c>
      <c r="I13" s="385">
        <f>sp1ghosb!C21+1</f>
        <v>290.31254429618531</v>
      </c>
      <c r="J13" s="378" t="s">
        <v>7</v>
      </c>
      <c r="K13" s="235">
        <v>2</v>
      </c>
      <c r="L13" s="382"/>
      <c r="M13" s="421" t="s">
        <v>617</v>
      </c>
    </row>
    <row r="14" spans="1:13" ht="18.75" x14ac:dyDescent="0.35">
      <c r="A14" s="379" t="s">
        <v>442</v>
      </c>
      <c r="B14" s="385">
        <v>0</v>
      </c>
      <c r="D14" s="235">
        <v>2</v>
      </c>
      <c r="E14" s="382"/>
      <c r="F14" s="421" t="s">
        <v>650</v>
      </c>
      <c r="H14" s="379" t="s">
        <v>446</v>
      </c>
      <c r="I14" s="385">
        <f>sp1ghosb!C22</f>
        <v>275</v>
      </c>
      <c r="J14" s="378" t="s">
        <v>7</v>
      </c>
      <c r="K14" s="235">
        <v>2</v>
      </c>
      <c r="L14" s="382" t="s">
        <v>484</v>
      </c>
      <c r="M14" s="421" t="s">
        <v>606</v>
      </c>
    </row>
    <row r="15" spans="1:13" ht="18" x14ac:dyDescent="0.35">
      <c r="A15" s="379" t="s">
        <v>570</v>
      </c>
      <c r="B15" s="385">
        <v>0</v>
      </c>
      <c r="C15" t="s">
        <v>7</v>
      </c>
      <c r="D15" s="235">
        <v>2</v>
      </c>
      <c r="E15" s="382"/>
      <c r="F15" s="421" t="s">
        <v>662</v>
      </c>
      <c r="H15" s="379" t="s">
        <v>489</v>
      </c>
      <c r="I15" s="385">
        <f>sp1ghosb!F205</f>
        <v>17.321195118865251</v>
      </c>
      <c r="J15" s="378" t="s">
        <v>7</v>
      </c>
      <c r="K15" s="235">
        <v>2</v>
      </c>
      <c r="L15" s="382" t="s">
        <v>485</v>
      </c>
      <c r="M15" s="421" t="s">
        <v>636</v>
      </c>
    </row>
    <row r="16" spans="1:13" ht="18" x14ac:dyDescent="0.35">
      <c r="A16" s="353" t="s">
        <v>670</v>
      </c>
      <c r="B16" s="326">
        <v>0.42735042735042739</v>
      </c>
      <c r="C16"/>
      <c r="D16" s="235">
        <v>1</v>
      </c>
      <c r="E16"/>
      <c r="F16" s="421" t="s">
        <v>672</v>
      </c>
      <c r="H16" s="379" t="s">
        <v>573</v>
      </c>
      <c r="I16" s="385">
        <f>sp1ghosb!F256</f>
        <v>162.31625856400174</v>
      </c>
      <c r="J16" s="378" t="s">
        <v>7</v>
      </c>
      <c r="K16" s="235">
        <v>2</v>
      </c>
      <c r="L16" s="382" t="s">
        <v>486</v>
      </c>
      <c r="M16" s="421" t="s">
        <v>615</v>
      </c>
    </row>
    <row r="17" spans="1:13" x14ac:dyDescent="0.25">
      <c r="A17" s="353" t="s">
        <v>671</v>
      </c>
      <c r="B17" s="326">
        <v>1.1772503980700835</v>
      </c>
      <c r="C17"/>
      <c r="D17" s="235">
        <v>1</v>
      </c>
      <c r="E17"/>
      <c r="F17" s="421" t="s">
        <v>673</v>
      </c>
      <c r="H17" s="353" t="s">
        <v>495</v>
      </c>
      <c r="I17" s="326">
        <v>0.75</v>
      </c>
      <c r="J17"/>
      <c r="K17" s="235">
        <v>2</v>
      </c>
      <c r="L17" s="374"/>
      <c r="M17" s="421" t="s">
        <v>618</v>
      </c>
    </row>
    <row r="18" spans="1:13" ht="18" x14ac:dyDescent="0.35">
      <c r="A18" s="391"/>
      <c r="B18" s="390"/>
      <c r="F18" s="421" t="s">
        <v>651</v>
      </c>
      <c r="H18" s="379" t="s">
        <v>447</v>
      </c>
      <c r="I18" s="385">
        <f>sp1ghosb!D209</f>
        <v>179.637453682867</v>
      </c>
      <c r="J18" s="378" t="s">
        <v>7</v>
      </c>
      <c r="K18" s="235">
        <v>1</v>
      </c>
      <c r="L18" s="382" t="s">
        <v>487</v>
      </c>
      <c r="M18" s="421" t="s">
        <v>640</v>
      </c>
    </row>
    <row r="19" spans="1:13" ht="18" x14ac:dyDescent="0.35">
      <c r="A19" s="391"/>
      <c r="B19" s="390"/>
      <c r="H19" s="379" t="s">
        <v>575</v>
      </c>
      <c r="I19" s="385">
        <f>sp1ghosb!D253</f>
        <v>16.305075154073727</v>
      </c>
      <c r="J19" s="378" t="s">
        <v>7</v>
      </c>
      <c r="K19" s="235">
        <v>1</v>
      </c>
      <c r="L19" s="382" t="s">
        <v>488</v>
      </c>
      <c r="M19" s="421" t="s">
        <v>611</v>
      </c>
    </row>
    <row r="20" spans="1:13" x14ac:dyDescent="0.25">
      <c r="A20" s="391"/>
      <c r="B20" s="390"/>
      <c r="D20" s="235">
        <v>1</v>
      </c>
      <c r="E20" s="327"/>
      <c r="F20" s="424" t="s">
        <v>659</v>
      </c>
      <c r="H20" s="353" t="s">
        <v>587</v>
      </c>
      <c r="I20" s="420">
        <v>10</v>
      </c>
      <c r="J20" t="s">
        <v>7</v>
      </c>
      <c r="K20" s="235">
        <v>1</v>
      </c>
      <c r="L20" s="374"/>
      <c r="M20" s="421" t="s">
        <v>592</v>
      </c>
    </row>
    <row r="21" spans="1:13" x14ac:dyDescent="0.25">
      <c r="A21" s="389"/>
      <c r="B21" s="390"/>
      <c r="D21" s="327"/>
      <c r="E21" s="327"/>
      <c r="F21" s="424" t="s">
        <v>665</v>
      </c>
      <c r="H21" s="379" t="s">
        <v>448</v>
      </c>
      <c r="I21" s="392">
        <f>sp1ghosb!H597</f>
        <v>3</v>
      </c>
      <c r="K21" s="235">
        <v>2</v>
      </c>
      <c r="L21" s="382"/>
      <c r="M21" s="421" t="s">
        <v>634</v>
      </c>
    </row>
    <row r="22" spans="1:13" x14ac:dyDescent="0.25">
      <c r="A22" s="391"/>
      <c r="B22" s="393"/>
      <c r="E22" s="327"/>
      <c r="F22" s="238" t="s">
        <v>666</v>
      </c>
      <c r="H22" s="379" t="s">
        <v>449</v>
      </c>
      <c r="I22" s="392">
        <f>ROUND(sp1ghosb!I597*B16*B17,-3)</f>
        <v>1819000</v>
      </c>
      <c r="J22" s="378" t="s">
        <v>566</v>
      </c>
      <c r="K22" s="235">
        <v>2</v>
      </c>
      <c r="L22" s="382"/>
      <c r="M22" s="421" t="s">
        <v>633</v>
      </c>
    </row>
    <row r="23" spans="1:13" x14ac:dyDescent="0.25">
      <c r="A23" s="391"/>
      <c r="B23" s="393"/>
      <c r="D23" s="425">
        <v>2</v>
      </c>
      <c r="E23" s="327"/>
      <c r="F23" s="425" t="s">
        <v>660</v>
      </c>
      <c r="H23" s="379" t="s">
        <v>450</v>
      </c>
      <c r="I23" s="392">
        <f>sp1ghosb!H599</f>
        <v>1</v>
      </c>
      <c r="K23" s="235">
        <v>2</v>
      </c>
      <c r="L23" s="382"/>
      <c r="M23" s="421" t="s">
        <v>638</v>
      </c>
    </row>
    <row r="24" spans="1:13" x14ac:dyDescent="0.25">
      <c r="A24" s="391"/>
      <c r="B24" s="393"/>
      <c r="F24" s="425" t="s">
        <v>661</v>
      </c>
      <c r="H24" s="379" t="s">
        <v>451</v>
      </c>
      <c r="I24" s="392">
        <f>ROUND(sp1ghosb!I599*B16*B17,-3)</f>
        <v>1580000</v>
      </c>
      <c r="J24" s="378" t="s">
        <v>566</v>
      </c>
      <c r="K24" s="235">
        <v>2</v>
      </c>
      <c r="L24" s="382"/>
      <c r="M24" s="421" t="s">
        <v>637</v>
      </c>
    </row>
    <row r="25" spans="1:13" x14ac:dyDescent="0.25">
      <c r="A25" s="391"/>
      <c r="B25" s="393"/>
      <c r="H25" s="379" t="s">
        <v>452</v>
      </c>
      <c r="I25" s="392">
        <f>ROUND(sp1ghosb!I601*B16*B17,-3)</f>
        <v>686000</v>
      </c>
      <c r="J25" s="378" t="s">
        <v>566</v>
      </c>
      <c r="K25" s="235">
        <v>2</v>
      </c>
      <c r="L25" s="382"/>
      <c r="M25" s="421" t="s">
        <v>627</v>
      </c>
    </row>
    <row r="26" spans="1:13" x14ac:dyDescent="0.25">
      <c r="H26" s="379" t="s">
        <v>453</v>
      </c>
      <c r="I26" s="392">
        <f>ROUND(sp1ghosb!J598*100*B16*B17+sp1ghosb!J600*1000*B16*B17,-3)</f>
        <v>324000</v>
      </c>
      <c r="J26" s="378" t="s">
        <v>566</v>
      </c>
      <c r="K26" s="235">
        <v>2</v>
      </c>
      <c r="L26" s="382"/>
      <c r="M26" s="421" t="s">
        <v>628</v>
      </c>
    </row>
    <row r="27" spans="1:13" x14ac:dyDescent="0.25">
      <c r="A27" s="388"/>
    </row>
    <row r="28" spans="1:13" x14ac:dyDescent="0.25">
      <c r="A28" s="389"/>
      <c r="B28" s="390"/>
    </row>
    <row r="31" spans="1:13" x14ac:dyDescent="0.25">
      <c r="E31" s="394"/>
    </row>
    <row r="32" spans="1:13" x14ac:dyDescent="0.25">
      <c r="E32" s="394"/>
    </row>
    <row r="33" spans="5:5" x14ac:dyDescent="0.25">
      <c r="E33" s="394"/>
    </row>
    <row r="34" spans="5:5" x14ac:dyDescent="0.25">
      <c r="E34" s="394"/>
    </row>
    <row r="35" spans="5:5" x14ac:dyDescent="0.25">
      <c r="E35" s="394"/>
    </row>
    <row r="38" spans="5:5" x14ac:dyDescent="0.25">
      <c r="E38" s="394"/>
    </row>
    <row r="39" spans="5:5" x14ac:dyDescent="0.25">
      <c r="E39" s="394"/>
    </row>
    <row r="40" spans="5:5" x14ac:dyDescent="0.25">
      <c r="E40" s="394"/>
    </row>
    <row r="41" spans="5:5" x14ac:dyDescent="0.25">
      <c r="E41" s="394"/>
    </row>
    <row r="42" spans="5:5" x14ac:dyDescent="0.25">
      <c r="E42" s="394"/>
    </row>
    <row r="43" spans="5:5" x14ac:dyDescent="0.25">
      <c r="E43" s="394"/>
    </row>
    <row r="44" spans="5:5" x14ac:dyDescent="0.25">
      <c r="E44" s="394"/>
    </row>
    <row r="45" spans="5:5" x14ac:dyDescent="0.25">
      <c r="E45" s="394"/>
    </row>
    <row r="46" spans="5:5" x14ac:dyDescent="0.25">
      <c r="E46" s="394"/>
    </row>
    <row r="47" spans="5:5" x14ac:dyDescent="0.25">
      <c r="E47" s="394"/>
    </row>
    <row r="48" spans="5:5" x14ac:dyDescent="0.25">
      <c r="E48" s="394"/>
    </row>
    <row r="49" spans="5:5" x14ac:dyDescent="0.25">
      <c r="E49" s="394"/>
    </row>
    <row r="50" spans="5:5" x14ac:dyDescent="0.25">
      <c r="E50" s="394"/>
    </row>
    <row r="51" spans="5:5" x14ac:dyDescent="0.25">
      <c r="E51" s="394"/>
    </row>
    <row r="52" spans="5:5" x14ac:dyDescent="0.25">
      <c r="E52" s="394"/>
    </row>
    <row r="53" spans="5:5" x14ac:dyDescent="0.25">
      <c r="E53" s="394"/>
    </row>
    <row r="54" spans="5:5" x14ac:dyDescent="0.25">
      <c r="E54" s="394"/>
    </row>
    <row r="55" spans="5:5" x14ac:dyDescent="0.25">
      <c r="E55" s="394"/>
    </row>
    <row r="56" spans="5:5" x14ac:dyDescent="0.25">
      <c r="E56" s="394"/>
    </row>
    <row r="57" spans="5:5" x14ac:dyDescent="0.25">
      <c r="E57" s="394"/>
    </row>
    <row r="58" spans="5:5" x14ac:dyDescent="0.25">
      <c r="E58" s="394"/>
    </row>
    <row r="59" spans="5:5" x14ac:dyDescent="0.25">
      <c r="E59" s="394"/>
    </row>
    <row r="60" spans="5:5" x14ac:dyDescent="0.25">
      <c r="E60" s="394"/>
    </row>
    <row r="61" spans="5:5" x14ac:dyDescent="0.25">
      <c r="E61" s="394"/>
    </row>
    <row r="62" spans="5:5" x14ac:dyDescent="0.25">
      <c r="E62" s="394"/>
    </row>
    <row r="63" spans="5:5" x14ac:dyDescent="0.25">
      <c r="E63" s="394"/>
    </row>
    <row r="64" spans="5:5" x14ac:dyDescent="0.25">
      <c r="E64" s="394"/>
    </row>
    <row r="65" spans="5:5" x14ac:dyDescent="0.25">
      <c r="E65" s="394"/>
    </row>
    <row r="66" spans="5:5" x14ac:dyDescent="0.25">
      <c r="E66" s="394"/>
    </row>
    <row r="67" spans="5:5" x14ac:dyDescent="0.25">
      <c r="E67" s="394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619"/>
  <sheetViews>
    <sheetView topLeftCell="A7" workbookViewId="0">
      <selection activeCell="E42" sqref="E42"/>
    </sheetView>
  </sheetViews>
  <sheetFormatPr defaultColWidth="11.42578125" defaultRowHeight="12.75" x14ac:dyDescent="0.2"/>
  <cols>
    <col min="1" max="1" width="12.7109375" style="75" customWidth="1"/>
    <col min="2" max="2" width="13.42578125" style="75" customWidth="1"/>
    <col min="3" max="4" width="11.7109375" style="75" customWidth="1"/>
    <col min="5" max="5" width="12.42578125" style="75" customWidth="1"/>
    <col min="6" max="7" width="11.7109375" style="75" customWidth="1"/>
    <col min="8" max="8" width="13.7109375" style="75" customWidth="1"/>
    <col min="9" max="9" width="13.42578125" style="75" bestFit="1" customWidth="1"/>
    <col min="10" max="10" width="11.85546875" style="75" customWidth="1"/>
    <col min="11" max="11" width="13.140625" style="75" bestFit="1" customWidth="1"/>
    <col min="12" max="256" width="11.42578125" style="75"/>
    <col min="257" max="257" width="12.7109375" style="75" customWidth="1"/>
    <col min="258" max="258" width="13.42578125" style="75" customWidth="1"/>
    <col min="259" max="260" width="11.7109375" style="75" customWidth="1"/>
    <col min="261" max="261" width="12.42578125" style="75" customWidth="1"/>
    <col min="262" max="263" width="11.7109375" style="75" customWidth="1"/>
    <col min="264" max="264" width="13.7109375" style="75" customWidth="1"/>
    <col min="265" max="265" width="12.5703125" style="75" customWidth="1"/>
    <col min="266" max="266" width="11.85546875" style="75" customWidth="1"/>
    <col min="267" max="267" width="11.7109375" style="75" customWidth="1"/>
    <col min="268" max="512" width="11.42578125" style="75"/>
    <col min="513" max="513" width="12.7109375" style="75" customWidth="1"/>
    <col min="514" max="514" width="13.42578125" style="75" customWidth="1"/>
    <col min="515" max="516" width="11.7109375" style="75" customWidth="1"/>
    <col min="517" max="517" width="12.42578125" style="75" customWidth="1"/>
    <col min="518" max="519" width="11.7109375" style="75" customWidth="1"/>
    <col min="520" max="520" width="13.7109375" style="75" customWidth="1"/>
    <col min="521" max="521" width="12.5703125" style="75" customWidth="1"/>
    <col min="522" max="522" width="11.85546875" style="75" customWidth="1"/>
    <col min="523" max="523" width="11.7109375" style="75" customWidth="1"/>
    <col min="524" max="768" width="11.42578125" style="75"/>
    <col min="769" max="769" width="12.7109375" style="75" customWidth="1"/>
    <col min="770" max="770" width="13.42578125" style="75" customWidth="1"/>
    <col min="771" max="772" width="11.7109375" style="75" customWidth="1"/>
    <col min="773" max="773" width="12.42578125" style="75" customWidth="1"/>
    <col min="774" max="775" width="11.7109375" style="75" customWidth="1"/>
    <col min="776" max="776" width="13.7109375" style="75" customWidth="1"/>
    <col min="777" max="777" width="12.5703125" style="75" customWidth="1"/>
    <col min="778" max="778" width="11.85546875" style="75" customWidth="1"/>
    <col min="779" max="779" width="11.7109375" style="75" customWidth="1"/>
    <col min="780" max="1024" width="11.42578125" style="75"/>
    <col min="1025" max="1025" width="12.7109375" style="75" customWidth="1"/>
    <col min="1026" max="1026" width="13.42578125" style="75" customWidth="1"/>
    <col min="1027" max="1028" width="11.7109375" style="75" customWidth="1"/>
    <col min="1029" max="1029" width="12.42578125" style="75" customWidth="1"/>
    <col min="1030" max="1031" width="11.7109375" style="75" customWidth="1"/>
    <col min="1032" max="1032" width="13.7109375" style="75" customWidth="1"/>
    <col min="1033" max="1033" width="12.5703125" style="75" customWidth="1"/>
    <col min="1034" max="1034" width="11.85546875" style="75" customWidth="1"/>
    <col min="1035" max="1035" width="11.7109375" style="75" customWidth="1"/>
    <col min="1036" max="1280" width="11.42578125" style="75"/>
    <col min="1281" max="1281" width="12.7109375" style="75" customWidth="1"/>
    <col min="1282" max="1282" width="13.42578125" style="75" customWidth="1"/>
    <col min="1283" max="1284" width="11.7109375" style="75" customWidth="1"/>
    <col min="1285" max="1285" width="12.42578125" style="75" customWidth="1"/>
    <col min="1286" max="1287" width="11.7109375" style="75" customWidth="1"/>
    <col min="1288" max="1288" width="13.7109375" style="75" customWidth="1"/>
    <col min="1289" max="1289" width="12.5703125" style="75" customWidth="1"/>
    <col min="1290" max="1290" width="11.85546875" style="75" customWidth="1"/>
    <col min="1291" max="1291" width="11.7109375" style="75" customWidth="1"/>
    <col min="1292" max="1536" width="11.42578125" style="75"/>
    <col min="1537" max="1537" width="12.7109375" style="75" customWidth="1"/>
    <col min="1538" max="1538" width="13.42578125" style="75" customWidth="1"/>
    <col min="1539" max="1540" width="11.7109375" style="75" customWidth="1"/>
    <col min="1541" max="1541" width="12.42578125" style="75" customWidth="1"/>
    <col min="1542" max="1543" width="11.7109375" style="75" customWidth="1"/>
    <col min="1544" max="1544" width="13.7109375" style="75" customWidth="1"/>
    <col min="1545" max="1545" width="12.5703125" style="75" customWidth="1"/>
    <col min="1546" max="1546" width="11.85546875" style="75" customWidth="1"/>
    <col min="1547" max="1547" width="11.7109375" style="75" customWidth="1"/>
    <col min="1548" max="1792" width="11.42578125" style="75"/>
    <col min="1793" max="1793" width="12.7109375" style="75" customWidth="1"/>
    <col min="1794" max="1794" width="13.42578125" style="75" customWidth="1"/>
    <col min="1795" max="1796" width="11.7109375" style="75" customWidth="1"/>
    <col min="1797" max="1797" width="12.42578125" style="75" customWidth="1"/>
    <col min="1798" max="1799" width="11.7109375" style="75" customWidth="1"/>
    <col min="1800" max="1800" width="13.7109375" style="75" customWidth="1"/>
    <col min="1801" max="1801" width="12.5703125" style="75" customWidth="1"/>
    <col min="1802" max="1802" width="11.85546875" style="75" customWidth="1"/>
    <col min="1803" max="1803" width="11.7109375" style="75" customWidth="1"/>
    <col min="1804" max="2048" width="11.42578125" style="75"/>
    <col min="2049" max="2049" width="12.7109375" style="75" customWidth="1"/>
    <col min="2050" max="2050" width="13.42578125" style="75" customWidth="1"/>
    <col min="2051" max="2052" width="11.7109375" style="75" customWidth="1"/>
    <col min="2053" max="2053" width="12.42578125" style="75" customWidth="1"/>
    <col min="2054" max="2055" width="11.7109375" style="75" customWidth="1"/>
    <col min="2056" max="2056" width="13.7109375" style="75" customWidth="1"/>
    <col min="2057" max="2057" width="12.5703125" style="75" customWidth="1"/>
    <col min="2058" max="2058" width="11.85546875" style="75" customWidth="1"/>
    <col min="2059" max="2059" width="11.7109375" style="75" customWidth="1"/>
    <col min="2060" max="2304" width="11.42578125" style="75"/>
    <col min="2305" max="2305" width="12.7109375" style="75" customWidth="1"/>
    <col min="2306" max="2306" width="13.42578125" style="75" customWidth="1"/>
    <col min="2307" max="2308" width="11.7109375" style="75" customWidth="1"/>
    <col min="2309" max="2309" width="12.42578125" style="75" customWidth="1"/>
    <col min="2310" max="2311" width="11.7109375" style="75" customWidth="1"/>
    <col min="2312" max="2312" width="13.7109375" style="75" customWidth="1"/>
    <col min="2313" max="2313" width="12.5703125" style="75" customWidth="1"/>
    <col min="2314" max="2314" width="11.85546875" style="75" customWidth="1"/>
    <col min="2315" max="2315" width="11.7109375" style="75" customWidth="1"/>
    <col min="2316" max="2560" width="11.42578125" style="75"/>
    <col min="2561" max="2561" width="12.7109375" style="75" customWidth="1"/>
    <col min="2562" max="2562" width="13.42578125" style="75" customWidth="1"/>
    <col min="2563" max="2564" width="11.7109375" style="75" customWidth="1"/>
    <col min="2565" max="2565" width="12.42578125" style="75" customWidth="1"/>
    <col min="2566" max="2567" width="11.7109375" style="75" customWidth="1"/>
    <col min="2568" max="2568" width="13.7109375" style="75" customWidth="1"/>
    <col min="2569" max="2569" width="12.5703125" style="75" customWidth="1"/>
    <col min="2570" max="2570" width="11.85546875" style="75" customWidth="1"/>
    <col min="2571" max="2571" width="11.7109375" style="75" customWidth="1"/>
    <col min="2572" max="2816" width="11.42578125" style="75"/>
    <col min="2817" max="2817" width="12.7109375" style="75" customWidth="1"/>
    <col min="2818" max="2818" width="13.42578125" style="75" customWidth="1"/>
    <col min="2819" max="2820" width="11.7109375" style="75" customWidth="1"/>
    <col min="2821" max="2821" width="12.42578125" style="75" customWidth="1"/>
    <col min="2822" max="2823" width="11.7109375" style="75" customWidth="1"/>
    <col min="2824" max="2824" width="13.7109375" style="75" customWidth="1"/>
    <col min="2825" max="2825" width="12.5703125" style="75" customWidth="1"/>
    <col min="2826" max="2826" width="11.85546875" style="75" customWidth="1"/>
    <col min="2827" max="2827" width="11.7109375" style="75" customWidth="1"/>
    <col min="2828" max="3072" width="11.42578125" style="75"/>
    <col min="3073" max="3073" width="12.7109375" style="75" customWidth="1"/>
    <col min="3074" max="3074" width="13.42578125" style="75" customWidth="1"/>
    <col min="3075" max="3076" width="11.7109375" style="75" customWidth="1"/>
    <col min="3077" max="3077" width="12.42578125" style="75" customWidth="1"/>
    <col min="3078" max="3079" width="11.7109375" style="75" customWidth="1"/>
    <col min="3080" max="3080" width="13.7109375" style="75" customWidth="1"/>
    <col min="3081" max="3081" width="12.5703125" style="75" customWidth="1"/>
    <col min="3082" max="3082" width="11.85546875" style="75" customWidth="1"/>
    <col min="3083" max="3083" width="11.7109375" style="75" customWidth="1"/>
    <col min="3084" max="3328" width="11.42578125" style="75"/>
    <col min="3329" max="3329" width="12.7109375" style="75" customWidth="1"/>
    <col min="3330" max="3330" width="13.42578125" style="75" customWidth="1"/>
    <col min="3331" max="3332" width="11.7109375" style="75" customWidth="1"/>
    <col min="3333" max="3333" width="12.42578125" style="75" customWidth="1"/>
    <col min="3334" max="3335" width="11.7109375" style="75" customWidth="1"/>
    <col min="3336" max="3336" width="13.7109375" style="75" customWidth="1"/>
    <col min="3337" max="3337" width="12.5703125" style="75" customWidth="1"/>
    <col min="3338" max="3338" width="11.85546875" style="75" customWidth="1"/>
    <col min="3339" max="3339" width="11.7109375" style="75" customWidth="1"/>
    <col min="3340" max="3584" width="11.42578125" style="75"/>
    <col min="3585" max="3585" width="12.7109375" style="75" customWidth="1"/>
    <col min="3586" max="3586" width="13.42578125" style="75" customWidth="1"/>
    <col min="3587" max="3588" width="11.7109375" style="75" customWidth="1"/>
    <col min="3589" max="3589" width="12.42578125" style="75" customWidth="1"/>
    <col min="3590" max="3591" width="11.7109375" style="75" customWidth="1"/>
    <col min="3592" max="3592" width="13.7109375" style="75" customWidth="1"/>
    <col min="3593" max="3593" width="12.5703125" style="75" customWidth="1"/>
    <col min="3594" max="3594" width="11.85546875" style="75" customWidth="1"/>
    <col min="3595" max="3595" width="11.7109375" style="75" customWidth="1"/>
    <col min="3596" max="3840" width="11.42578125" style="75"/>
    <col min="3841" max="3841" width="12.7109375" style="75" customWidth="1"/>
    <col min="3842" max="3842" width="13.42578125" style="75" customWidth="1"/>
    <col min="3843" max="3844" width="11.7109375" style="75" customWidth="1"/>
    <col min="3845" max="3845" width="12.42578125" style="75" customWidth="1"/>
    <col min="3846" max="3847" width="11.7109375" style="75" customWidth="1"/>
    <col min="3848" max="3848" width="13.7109375" style="75" customWidth="1"/>
    <col min="3849" max="3849" width="12.5703125" style="75" customWidth="1"/>
    <col min="3850" max="3850" width="11.85546875" style="75" customWidth="1"/>
    <col min="3851" max="3851" width="11.7109375" style="75" customWidth="1"/>
    <col min="3852" max="4096" width="11.42578125" style="75"/>
    <col min="4097" max="4097" width="12.7109375" style="75" customWidth="1"/>
    <col min="4098" max="4098" width="13.42578125" style="75" customWidth="1"/>
    <col min="4099" max="4100" width="11.7109375" style="75" customWidth="1"/>
    <col min="4101" max="4101" width="12.42578125" style="75" customWidth="1"/>
    <col min="4102" max="4103" width="11.7109375" style="75" customWidth="1"/>
    <col min="4104" max="4104" width="13.7109375" style="75" customWidth="1"/>
    <col min="4105" max="4105" width="12.5703125" style="75" customWidth="1"/>
    <col min="4106" max="4106" width="11.85546875" style="75" customWidth="1"/>
    <col min="4107" max="4107" width="11.7109375" style="75" customWidth="1"/>
    <col min="4108" max="4352" width="11.42578125" style="75"/>
    <col min="4353" max="4353" width="12.7109375" style="75" customWidth="1"/>
    <col min="4354" max="4354" width="13.42578125" style="75" customWidth="1"/>
    <col min="4355" max="4356" width="11.7109375" style="75" customWidth="1"/>
    <col min="4357" max="4357" width="12.42578125" style="75" customWidth="1"/>
    <col min="4358" max="4359" width="11.7109375" style="75" customWidth="1"/>
    <col min="4360" max="4360" width="13.7109375" style="75" customWidth="1"/>
    <col min="4361" max="4361" width="12.5703125" style="75" customWidth="1"/>
    <col min="4362" max="4362" width="11.85546875" style="75" customWidth="1"/>
    <col min="4363" max="4363" width="11.7109375" style="75" customWidth="1"/>
    <col min="4364" max="4608" width="11.42578125" style="75"/>
    <col min="4609" max="4609" width="12.7109375" style="75" customWidth="1"/>
    <col min="4610" max="4610" width="13.42578125" style="75" customWidth="1"/>
    <col min="4611" max="4612" width="11.7109375" style="75" customWidth="1"/>
    <col min="4613" max="4613" width="12.42578125" style="75" customWidth="1"/>
    <col min="4614" max="4615" width="11.7109375" style="75" customWidth="1"/>
    <col min="4616" max="4616" width="13.7109375" style="75" customWidth="1"/>
    <col min="4617" max="4617" width="12.5703125" style="75" customWidth="1"/>
    <col min="4618" max="4618" width="11.85546875" style="75" customWidth="1"/>
    <col min="4619" max="4619" width="11.7109375" style="75" customWidth="1"/>
    <col min="4620" max="4864" width="11.42578125" style="75"/>
    <col min="4865" max="4865" width="12.7109375" style="75" customWidth="1"/>
    <col min="4866" max="4866" width="13.42578125" style="75" customWidth="1"/>
    <col min="4867" max="4868" width="11.7109375" style="75" customWidth="1"/>
    <col min="4869" max="4869" width="12.42578125" style="75" customWidth="1"/>
    <col min="4870" max="4871" width="11.7109375" style="75" customWidth="1"/>
    <col min="4872" max="4872" width="13.7109375" style="75" customWidth="1"/>
    <col min="4873" max="4873" width="12.5703125" style="75" customWidth="1"/>
    <col min="4874" max="4874" width="11.85546875" style="75" customWidth="1"/>
    <col min="4875" max="4875" width="11.7109375" style="75" customWidth="1"/>
    <col min="4876" max="5120" width="11.42578125" style="75"/>
    <col min="5121" max="5121" width="12.7109375" style="75" customWidth="1"/>
    <col min="5122" max="5122" width="13.42578125" style="75" customWidth="1"/>
    <col min="5123" max="5124" width="11.7109375" style="75" customWidth="1"/>
    <col min="5125" max="5125" width="12.42578125" style="75" customWidth="1"/>
    <col min="5126" max="5127" width="11.7109375" style="75" customWidth="1"/>
    <col min="5128" max="5128" width="13.7109375" style="75" customWidth="1"/>
    <col min="5129" max="5129" width="12.5703125" style="75" customWidth="1"/>
    <col min="5130" max="5130" width="11.85546875" style="75" customWidth="1"/>
    <col min="5131" max="5131" width="11.7109375" style="75" customWidth="1"/>
    <col min="5132" max="5376" width="11.42578125" style="75"/>
    <col min="5377" max="5377" width="12.7109375" style="75" customWidth="1"/>
    <col min="5378" max="5378" width="13.42578125" style="75" customWidth="1"/>
    <col min="5379" max="5380" width="11.7109375" style="75" customWidth="1"/>
    <col min="5381" max="5381" width="12.42578125" style="75" customWidth="1"/>
    <col min="5382" max="5383" width="11.7109375" style="75" customWidth="1"/>
    <col min="5384" max="5384" width="13.7109375" style="75" customWidth="1"/>
    <col min="5385" max="5385" width="12.5703125" style="75" customWidth="1"/>
    <col min="5386" max="5386" width="11.85546875" style="75" customWidth="1"/>
    <col min="5387" max="5387" width="11.7109375" style="75" customWidth="1"/>
    <col min="5388" max="5632" width="11.42578125" style="75"/>
    <col min="5633" max="5633" width="12.7109375" style="75" customWidth="1"/>
    <col min="5634" max="5634" width="13.42578125" style="75" customWidth="1"/>
    <col min="5635" max="5636" width="11.7109375" style="75" customWidth="1"/>
    <col min="5637" max="5637" width="12.42578125" style="75" customWidth="1"/>
    <col min="5638" max="5639" width="11.7109375" style="75" customWidth="1"/>
    <col min="5640" max="5640" width="13.7109375" style="75" customWidth="1"/>
    <col min="5641" max="5641" width="12.5703125" style="75" customWidth="1"/>
    <col min="5642" max="5642" width="11.85546875" style="75" customWidth="1"/>
    <col min="5643" max="5643" width="11.7109375" style="75" customWidth="1"/>
    <col min="5644" max="5888" width="11.42578125" style="75"/>
    <col min="5889" max="5889" width="12.7109375" style="75" customWidth="1"/>
    <col min="5890" max="5890" width="13.42578125" style="75" customWidth="1"/>
    <col min="5891" max="5892" width="11.7109375" style="75" customWidth="1"/>
    <col min="5893" max="5893" width="12.42578125" style="75" customWidth="1"/>
    <col min="5894" max="5895" width="11.7109375" style="75" customWidth="1"/>
    <col min="5896" max="5896" width="13.7109375" style="75" customWidth="1"/>
    <col min="5897" max="5897" width="12.5703125" style="75" customWidth="1"/>
    <col min="5898" max="5898" width="11.85546875" style="75" customWidth="1"/>
    <col min="5899" max="5899" width="11.7109375" style="75" customWidth="1"/>
    <col min="5900" max="6144" width="11.42578125" style="75"/>
    <col min="6145" max="6145" width="12.7109375" style="75" customWidth="1"/>
    <col min="6146" max="6146" width="13.42578125" style="75" customWidth="1"/>
    <col min="6147" max="6148" width="11.7109375" style="75" customWidth="1"/>
    <col min="6149" max="6149" width="12.42578125" style="75" customWidth="1"/>
    <col min="6150" max="6151" width="11.7109375" style="75" customWidth="1"/>
    <col min="6152" max="6152" width="13.7109375" style="75" customWidth="1"/>
    <col min="6153" max="6153" width="12.5703125" style="75" customWidth="1"/>
    <col min="6154" max="6154" width="11.85546875" style="75" customWidth="1"/>
    <col min="6155" max="6155" width="11.7109375" style="75" customWidth="1"/>
    <col min="6156" max="6400" width="11.42578125" style="75"/>
    <col min="6401" max="6401" width="12.7109375" style="75" customWidth="1"/>
    <col min="6402" max="6402" width="13.42578125" style="75" customWidth="1"/>
    <col min="6403" max="6404" width="11.7109375" style="75" customWidth="1"/>
    <col min="6405" max="6405" width="12.42578125" style="75" customWidth="1"/>
    <col min="6406" max="6407" width="11.7109375" style="75" customWidth="1"/>
    <col min="6408" max="6408" width="13.7109375" style="75" customWidth="1"/>
    <col min="6409" max="6409" width="12.5703125" style="75" customWidth="1"/>
    <col min="6410" max="6410" width="11.85546875" style="75" customWidth="1"/>
    <col min="6411" max="6411" width="11.7109375" style="75" customWidth="1"/>
    <col min="6412" max="6656" width="11.42578125" style="75"/>
    <col min="6657" max="6657" width="12.7109375" style="75" customWidth="1"/>
    <col min="6658" max="6658" width="13.42578125" style="75" customWidth="1"/>
    <col min="6659" max="6660" width="11.7109375" style="75" customWidth="1"/>
    <col min="6661" max="6661" width="12.42578125" style="75" customWidth="1"/>
    <col min="6662" max="6663" width="11.7109375" style="75" customWidth="1"/>
    <col min="6664" max="6664" width="13.7109375" style="75" customWidth="1"/>
    <col min="6665" max="6665" width="12.5703125" style="75" customWidth="1"/>
    <col min="6666" max="6666" width="11.85546875" style="75" customWidth="1"/>
    <col min="6667" max="6667" width="11.7109375" style="75" customWidth="1"/>
    <col min="6668" max="6912" width="11.42578125" style="75"/>
    <col min="6913" max="6913" width="12.7109375" style="75" customWidth="1"/>
    <col min="6914" max="6914" width="13.42578125" style="75" customWidth="1"/>
    <col min="6915" max="6916" width="11.7109375" style="75" customWidth="1"/>
    <col min="6917" max="6917" width="12.42578125" style="75" customWidth="1"/>
    <col min="6918" max="6919" width="11.7109375" style="75" customWidth="1"/>
    <col min="6920" max="6920" width="13.7109375" style="75" customWidth="1"/>
    <col min="6921" max="6921" width="12.5703125" style="75" customWidth="1"/>
    <col min="6922" max="6922" width="11.85546875" style="75" customWidth="1"/>
    <col min="6923" max="6923" width="11.7109375" style="75" customWidth="1"/>
    <col min="6924" max="7168" width="11.42578125" style="75"/>
    <col min="7169" max="7169" width="12.7109375" style="75" customWidth="1"/>
    <col min="7170" max="7170" width="13.42578125" style="75" customWidth="1"/>
    <col min="7171" max="7172" width="11.7109375" style="75" customWidth="1"/>
    <col min="7173" max="7173" width="12.42578125" style="75" customWidth="1"/>
    <col min="7174" max="7175" width="11.7109375" style="75" customWidth="1"/>
    <col min="7176" max="7176" width="13.7109375" style="75" customWidth="1"/>
    <col min="7177" max="7177" width="12.5703125" style="75" customWidth="1"/>
    <col min="7178" max="7178" width="11.85546875" style="75" customWidth="1"/>
    <col min="7179" max="7179" width="11.7109375" style="75" customWidth="1"/>
    <col min="7180" max="7424" width="11.42578125" style="75"/>
    <col min="7425" max="7425" width="12.7109375" style="75" customWidth="1"/>
    <col min="7426" max="7426" width="13.42578125" style="75" customWidth="1"/>
    <col min="7427" max="7428" width="11.7109375" style="75" customWidth="1"/>
    <col min="7429" max="7429" width="12.42578125" style="75" customWidth="1"/>
    <col min="7430" max="7431" width="11.7109375" style="75" customWidth="1"/>
    <col min="7432" max="7432" width="13.7109375" style="75" customWidth="1"/>
    <col min="7433" max="7433" width="12.5703125" style="75" customWidth="1"/>
    <col min="7434" max="7434" width="11.85546875" style="75" customWidth="1"/>
    <col min="7435" max="7435" width="11.7109375" style="75" customWidth="1"/>
    <col min="7436" max="7680" width="11.42578125" style="75"/>
    <col min="7681" max="7681" width="12.7109375" style="75" customWidth="1"/>
    <col min="7682" max="7682" width="13.42578125" style="75" customWidth="1"/>
    <col min="7683" max="7684" width="11.7109375" style="75" customWidth="1"/>
    <col min="7685" max="7685" width="12.42578125" style="75" customWidth="1"/>
    <col min="7686" max="7687" width="11.7109375" style="75" customWidth="1"/>
    <col min="7688" max="7688" width="13.7109375" style="75" customWidth="1"/>
    <col min="7689" max="7689" width="12.5703125" style="75" customWidth="1"/>
    <col min="7690" max="7690" width="11.85546875" style="75" customWidth="1"/>
    <col min="7691" max="7691" width="11.7109375" style="75" customWidth="1"/>
    <col min="7692" max="7936" width="11.42578125" style="75"/>
    <col min="7937" max="7937" width="12.7109375" style="75" customWidth="1"/>
    <col min="7938" max="7938" width="13.42578125" style="75" customWidth="1"/>
    <col min="7939" max="7940" width="11.7109375" style="75" customWidth="1"/>
    <col min="7941" max="7941" width="12.42578125" style="75" customWidth="1"/>
    <col min="7942" max="7943" width="11.7109375" style="75" customWidth="1"/>
    <col min="7944" max="7944" width="13.7109375" style="75" customWidth="1"/>
    <col min="7945" max="7945" width="12.5703125" style="75" customWidth="1"/>
    <col min="7946" max="7946" width="11.85546875" style="75" customWidth="1"/>
    <col min="7947" max="7947" width="11.7109375" style="75" customWidth="1"/>
    <col min="7948" max="8192" width="11.42578125" style="75"/>
    <col min="8193" max="8193" width="12.7109375" style="75" customWidth="1"/>
    <col min="8194" max="8194" width="13.42578125" style="75" customWidth="1"/>
    <col min="8195" max="8196" width="11.7109375" style="75" customWidth="1"/>
    <col min="8197" max="8197" width="12.42578125" style="75" customWidth="1"/>
    <col min="8198" max="8199" width="11.7109375" style="75" customWidth="1"/>
    <col min="8200" max="8200" width="13.7109375" style="75" customWidth="1"/>
    <col min="8201" max="8201" width="12.5703125" style="75" customWidth="1"/>
    <col min="8202" max="8202" width="11.85546875" style="75" customWidth="1"/>
    <col min="8203" max="8203" width="11.7109375" style="75" customWidth="1"/>
    <col min="8204" max="8448" width="11.42578125" style="75"/>
    <col min="8449" max="8449" width="12.7109375" style="75" customWidth="1"/>
    <col min="8450" max="8450" width="13.42578125" style="75" customWidth="1"/>
    <col min="8451" max="8452" width="11.7109375" style="75" customWidth="1"/>
    <col min="8453" max="8453" width="12.42578125" style="75" customWidth="1"/>
    <col min="8454" max="8455" width="11.7109375" style="75" customWidth="1"/>
    <col min="8456" max="8456" width="13.7109375" style="75" customWidth="1"/>
    <col min="8457" max="8457" width="12.5703125" style="75" customWidth="1"/>
    <col min="8458" max="8458" width="11.85546875" style="75" customWidth="1"/>
    <col min="8459" max="8459" width="11.7109375" style="75" customWidth="1"/>
    <col min="8460" max="8704" width="11.42578125" style="75"/>
    <col min="8705" max="8705" width="12.7109375" style="75" customWidth="1"/>
    <col min="8706" max="8706" width="13.42578125" style="75" customWidth="1"/>
    <col min="8707" max="8708" width="11.7109375" style="75" customWidth="1"/>
    <col min="8709" max="8709" width="12.42578125" style="75" customWidth="1"/>
    <col min="8710" max="8711" width="11.7109375" style="75" customWidth="1"/>
    <col min="8712" max="8712" width="13.7109375" style="75" customWidth="1"/>
    <col min="8713" max="8713" width="12.5703125" style="75" customWidth="1"/>
    <col min="8714" max="8714" width="11.85546875" style="75" customWidth="1"/>
    <col min="8715" max="8715" width="11.7109375" style="75" customWidth="1"/>
    <col min="8716" max="8960" width="11.42578125" style="75"/>
    <col min="8961" max="8961" width="12.7109375" style="75" customWidth="1"/>
    <col min="8962" max="8962" width="13.42578125" style="75" customWidth="1"/>
    <col min="8963" max="8964" width="11.7109375" style="75" customWidth="1"/>
    <col min="8965" max="8965" width="12.42578125" style="75" customWidth="1"/>
    <col min="8966" max="8967" width="11.7109375" style="75" customWidth="1"/>
    <col min="8968" max="8968" width="13.7109375" style="75" customWidth="1"/>
    <col min="8969" max="8969" width="12.5703125" style="75" customWidth="1"/>
    <col min="8970" max="8970" width="11.85546875" style="75" customWidth="1"/>
    <col min="8971" max="8971" width="11.7109375" style="75" customWidth="1"/>
    <col min="8972" max="9216" width="11.42578125" style="75"/>
    <col min="9217" max="9217" width="12.7109375" style="75" customWidth="1"/>
    <col min="9218" max="9218" width="13.42578125" style="75" customWidth="1"/>
    <col min="9219" max="9220" width="11.7109375" style="75" customWidth="1"/>
    <col min="9221" max="9221" width="12.42578125" style="75" customWidth="1"/>
    <col min="9222" max="9223" width="11.7109375" style="75" customWidth="1"/>
    <col min="9224" max="9224" width="13.7109375" style="75" customWidth="1"/>
    <col min="9225" max="9225" width="12.5703125" style="75" customWidth="1"/>
    <col min="9226" max="9226" width="11.85546875" style="75" customWidth="1"/>
    <col min="9227" max="9227" width="11.7109375" style="75" customWidth="1"/>
    <col min="9228" max="9472" width="11.42578125" style="75"/>
    <col min="9473" max="9473" width="12.7109375" style="75" customWidth="1"/>
    <col min="9474" max="9474" width="13.42578125" style="75" customWidth="1"/>
    <col min="9475" max="9476" width="11.7109375" style="75" customWidth="1"/>
    <col min="9477" max="9477" width="12.42578125" style="75" customWidth="1"/>
    <col min="9478" max="9479" width="11.7109375" style="75" customWidth="1"/>
    <col min="9480" max="9480" width="13.7109375" style="75" customWidth="1"/>
    <col min="9481" max="9481" width="12.5703125" style="75" customWidth="1"/>
    <col min="9482" max="9482" width="11.85546875" style="75" customWidth="1"/>
    <col min="9483" max="9483" width="11.7109375" style="75" customWidth="1"/>
    <col min="9484" max="9728" width="11.42578125" style="75"/>
    <col min="9729" max="9729" width="12.7109375" style="75" customWidth="1"/>
    <col min="9730" max="9730" width="13.42578125" style="75" customWidth="1"/>
    <col min="9731" max="9732" width="11.7109375" style="75" customWidth="1"/>
    <col min="9733" max="9733" width="12.42578125" style="75" customWidth="1"/>
    <col min="9734" max="9735" width="11.7109375" style="75" customWidth="1"/>
    <col min="9736" max="9736" width="13.7109375" style="75" customWidth="1"/>
    <col min="9737" max="9737" width="12.5703125" style="75" customWidth="1"/>
    <col min="9738" max="9738" width="11.85546875" style="75" customWidth="1"/>
    <col min="9739" max="9739" width="11.7109375" style="75" customWidth="1"/>
    <col min="9740" max="9984" width="11.42578125" style="75"/>
    <col min="9985" max="9985" width="12.7109375" style="75" customWidth="1"/>
    <col min="9986" max="9986" width="13.42578125" style="75" customWidth="1"/>
    <col min="9987" max="9988" width="11.7109375" style="75" customWidth="1"/>
    <col min="9989" max="9989" width="12.42578125" style="75" customWidth="1"/>
    <col min="9990" max="9991" width="11.7109375" style="75" customWidth="1"/>
    <col min="9992" max="9992" width="13.7109375" style="75" customWidth="1"/>
    <col min="9993" max="9993" width="12.5703125" style="75" customWidth="1"/>
    <col min="9994" max="9994" width="11.85546875" style="75" customWidth="1"/>
    <col min="9995" max="9995" width="11.7109375" style="75" customWidth="1"/>
    <col min="9996" max="10240" width="11.42578125" style="75"/>
    <col min="10241" max="10241" width="12.7109375" style="75" customWidth="1"/>
    <col min="10242" max="10242" width="13.42578125" style="75" customWidth="1"/>
    <col min="10243" max="10244" width="11.7109375" style="75" customWidth="1"/>
    <col min="10245" max="10245" width="12.42578125" style="75" customWidth="1"/>
    <col min="10246" max="10247" width="11.7109375" style="75" customWidth="1"/>
    <col min="10248" max="10248" width="13.7109375" style="75" customWidth="1"/>
    <col min="10249" max="10249" width="12.5703125" style="75" customWidth="1"/>
    <col min="10250" max="10250" width="11.85546875" style="75" customWidth="1"/>
    <col min="10251" max="10251" width="11.7109375" style="75" customWidth="1"/>
    <col min="10252" max="10496" width="11.42578125" style="75"/>
    <col min="10497" max="10497" width="12.7109375" style="75" customWidth="1"/>
    <col min="10498" max="10498" width="13.42578125" style="75" customWidth="1"/>
    <col min="10499" max="10500" width="11.7109375" style="75" customWidth="1"/>
    <col min="10501" max="10501" width="12.42578125" style="75" customWidth="1"/>
    <col min="10502" max="10503" width="11.7109375" style="75" customWidth="1"/>
    <col min="10504" max="10504" width="13.7109375" style="75" customWidth="1"/>
    <col min="10505" max="10505" width="12.5703125" style="75" customWidth="1"/>
    <col min="10506" max="10506" width="11.85546875" style="75" customWidth="1"/>
    <col min="10507" max="10507" width="11.7109375" style="75" customWidth="1"/>
    <col min="10508" max="10752" width="11.42578125" style="75"/>
    <col min="10753" max="10753" width="12.7109375" style="75" customWidth="1"/>
    <col min="10754" max="10754" width="13.42578125" style="75" customWidth="1"/>
    <col min="10755" max="10756" width="11.7109375" style="75" customWidth="1"/>
    <col min="10757" max="10757" width="12.42578125" style="75" customWidth="1"/>
    <col min="10758" max="10759" width="11.7109375" style="75" customWidth="1"/>
    <col min="10760" max="10760" width="13.7109375" style="75" customWidth="1"/>
    <col min="10761" max="10761" width="12.5703125" style="75" customWidth="1"/>
    <col min="10762" max="10762" width="11.85546875" style="75" customWidth="1"/>
    <col min="10763" max="10763" width="11.7109375" style="75" customWidth="1"/>
    <col min="10764" max="11008" width="11.42578125" style="75"/>
    <col min="11009" max="11009" width="12.7109375" style="75" customWidth="1"/>
    <col min="11010" max="11010" width="13.42578125" style="75" customWidth="1"/>
    <col min="11011" max="11012" width="11.7109375" style="75" customWidth="1"/>
    <col min="11013" max="11013" width="12.42578125" style="75" customWidth="1"/>
    <col min="11014" max="11015" width="11.7109375" style="75" customWidth="1"/>
    <col min="11016" max="11016" width="13.7109375" style="75" customWidth="1"/>
    <col min="11017" max="11017" width="12.5703125" style="75" customWidth="1"/>
    <col min="11018" max="11018" width="11.85546875" style="75" customWidth="1"/>
    <col min="11019" max="11019" width="11.7109375" style="75" customWidth="1"/>
    <col min="11020" max="11264" width="11.42578125" style="75"/>
    <col min="11265" max="11265" width="12.7109375" style="75" customWidth="1"/>
    <col min="11266" max="11266" width="13.42578125" style="75" customWidth="1"/>
    <col min="11267" max="11268" width="11.7109375" style="75" customWidth="1"/>
    <col min="11269" max="11269" width="12.42578125" style="75" customWidth="1"/>
    <col min="11270" max="11271" width="11.7109375" style="75" customWidth="1"/>
    <col min="11272" max="11272" width="13.7109375" style="75" customWidth="1"/>
    <col min="11273" max="11273" width="12.5703125" style="75" customWidth="1"/>
    <col min="11274" max="11274" width="11.85546875" style="75" customWidth="1"/>
    <col min="11275" max="11275" width="11.7109375" style="75" customWidth="1"/>
    <col min="11276" max="11520" width="11.42578125" style="75"/>
    <col min="11521" max="11521" width="12.7109375" style="75" customWidth="1"/>
    <col min="11522" max="11522" width="13.42578125" style="75" customWidth="1"/>
    <col min="11523" max="11524" width="11.7109375" style="75" customWidth="1"/>
    <col min="11525" max="11525" width="12.42578125" style="75" customWidth="1"/>
    <col min="11526" max="11527" width="11.7109375" style="75" customWidth="1"/>
    <col min="11528" max="11528" width="13.7109375" style="75" customWidth="1"/>
    <col min="11529" max="11529" width="12.5703125" style="75" customWidth="1"/>
    <col min="11530" max="11530" width="11.85546875" style="75" customWidth="1"/>
    <col min="11531" max="11531" width="11.7109375" style="75" customWidth="1"/>
    <col min="11532" max="11776" width="11.42578125" style="75"/>
    <col min="11777" max="11777" width="12.7109375" style="75" customWidth="1"/>
    <col min="11778" max="11778" width="13.42578125" style="75" customWidth="1"/>
    <col min="11779" max="11780" width="11.7109375" style="75" customWidth="1"/>
    <col min="11781" max="11781" width="12.42578125" style="75" customWidth="1"/>
    <col min="11782" max="11783" width="11.7109375" style="75" customWidth="1"/>
    <col min="11784" max="11784" width="13.7109375" style="75" customWidth="1"/>
    <col min="11785" max="11785" width="12.5703125" style="75" customWidth="1"/>
    <col min="11786" max="11786" width="11.85546875" style="75" customWidth="1"/>
    <col min="11787" max="11787" width="11.7109375" style="75" customWidth="1"/>
    <col min="11788" max="12032" width="11.42578125" style="75"/>
    <col min="12033" max="12033" width="12.7109375" style="75" customWidth="1"/>
    <col min="12034" max="12034" width="13.42578125" style="75" customWidth="1"/>
    <col min="12035" max="12036" width="11.7109375" style="75" customWidth="1"/>
    <col min="12037" max="12037" width="12.42578125" style="75" customWidth="1"/>
    <col min="12038" max="12039" width="11.7109375" style="75" customWidth="1"/>
    <col min="12040" max="12040" width="13.7109375" style="75" customWidth="1"/>
    <col min="12041" max="12041" width="12.5703125" style="75" customWidth="1"/>
    <col min="12042" max="12042" width="11.85546875" style="75" customWidth="1"/>
    <col min="12043" max="12043" width="11.7109375" style="75" customWidth="1"/>
    <col min="12044" max="12288" width="11.42578125" style="75"/>
    <col min="12289" max="12289" width="12.7109375" style="75" customWidth="1"/>
    <col min="12290" max="12290" width="13.42578125" style="75" customWidth="1"/>
    <col min="12291" max="12292" width="11.7109375" style="75" customWidth="1"/>
    <col min="12293" max="12293" width="12.42578125" style="75" customWidth="1"/>
    <col min="12294" max="12295" width="11.7109375" style="75" customWidth="1"/>
    <col min="12296" max="12296" width="13.7109375" style="75" customWidth="1"/>
    <col min="12297" max="12297" width="12.5703125" style="75" customWidth="1"/>
    <col min="12298" max="12298" width="11.85546875" style="75" customWidth="1"/>
    <col min="12299" max="12299" width="11.7109375" style="75" customWidth="1"/>
    <col min="12300" max="12544" width="11.42578125" style="75"/>
    <col min="12545" max="12545" width="12.7109375" style="75" customWidth="1"/>
    <col min="12546" max="12546" width="13.42578125" style="75" customWidth="1"/>
    <col min="12547" max="12548" width="11.7109375" style="75" customWidth="1"/>
    <col min="12549" max="12549" width="12.42578125" style="75" customWidth="1"/>
    <col min="12550" max="12551" width="11.7109375" style="75" customWidth="1"/>
    <col min="12552" max="12552" width="13.7109375" style="75" customWidth="1"/>
    <col min="12553" max="12553" width="12.5703125" style="75" customWidth="1"/>
    <col min="12554" max="12554" width="11.85546875" style="75" customWidth="1"/>
    <col min="12555" max="12555" width="11.7109375" style="75" customWidth="1"/>
    <col min="12556" max="12800" width="11.42578125" style="75"/>
    <col min="12801" max="12801" width="12.7109375" style="75" customWidth="1"/>
    <col min="12802" max="12802" width="13.42578125" style="75" customWidth="1"/>
    <col min="12803" max="12804" width="11.7109375" style="75" customWidth="1"/>
    <col min="12805" max="12805" width="12.42578125" style="75" customWidth="1"/>
    <col min="12806" max="12807" width="11.7109375" style="75" customWidth="1"/>
    <col min="12808" max="12808" width="13.7109375" style="75" customWidth="1"/>
    <col min="12809" max="12809" width="12.5703125" style="75" customWidth="1"/>
    <col min="12810" max="12810" width="11.85546875" style="75" customWidth="1"/>
    <col min="12811" max="12811" width="11.7109375" style="75" customWidth="1"/>
    <col min="12812" max="13056" width="11.42578125" style="75"/>
    <col min="13057" max="13057" width="12.7109375" style="75" customWidth="1"/>
    <col min="13058" max="13058" width="13.42578125" style="75" customWidth="1"/>
    <col min="13059" max="13060" width="11.7109375" style="75" customWidth="1"/>
    <col min="13061" max="13061" width="12.42578125" style="75" customWidth="1"/>
    <col min="13062" max="13063" width="11.7109375" style="75" customWidth="1"/>
    <col min="13064" max="13064" width="13.7109375" style="75" customWidth="1"/>
    <col min="13065" max="13065" width="12.5703125" style="75" customWidth="1"/>
    <col min="13066" max="13066" width="11.85546875" style="75" customWidth="1"/>
    <col min="13067" max="13067" width="11.7109375" style="75" customWidth="1"/>
    <col min="13068" max="13312" width="11.42578125" style="75"/>
    <col min="13313" max="13313" width="12.7109375" style="75" customWidth="1"/>
    <col min="13314" max="13314" width="13.42578125" style="75" customWidth="1"/>
    <col min="13315" max="13316" width="11.7109375" style="75" customWidth="1"/>
    <col min="13317" max="13317" width="12.42578125" style="75" customWidth="1"/>
    <col min="13318" max="13319" width="11.7109375" style="75" customWidth="1"/>
    <col min="13320" max="13320" width="13.7109375" style="75" customWidth="1"/>
    <col min="13321" max="13321" width="12.5703125" style="75" customWidth="1"/>
    <col min="13322" max="13322" width="11.85546875" style="75" customWidth="1"/>
    <col min="13323" max="13323" width="11.7109375" style="75" customWidth="1"/>
    <col min="13324" max="13568" width="11.42578125" style="75"/>
    <col min="13569" max="13569" width="12.7109375" style="75" customWidth="1"/>
    <col min="13570" max="13570" width="13.42578125" style="75" customWidth="1"/>
    <col min="13571" max="13572" width="11.7109375" style="75" customWidth="1"/>
    <col min="13573" max="13573" width="12.42578125" style="75" customWidth="1"/>
    <col min="13574" max="13575" width="11.7109375" style="75" customWidth="1"/>
    <col min="13576" max="13576" width="13.7109375" style="75" customWidth="1"/>
    <col min="13577" max="13577" width="12.5703125" style="75" customWidth="1"/>
    <col min="13578" max="13578" width="11.85546875" style="75" customWidth="1"/>
    <col min="13579" max="13579" width="11.7109375" style="75" customWidth="1"/>
    <col min="13580" max="13824" width="11.42578125" style="75"/>
    <col min="13825" max="13825" width="12.7109375" style="75" customWidth="1"/>
    <col min="13826" max="13826" width="13.42578125" style="75" customWidth="1"/>
    <col min="13827" max="13828" width="11.7109375" style="75" customWidth="1"/>
    <col min="13829" max="13829" width="12.42578125" style="75" customWidth="1"/>
    <col min="13830" max="13831" width="11.7109375" style="75" customWidth="1"/>
    <col min="13832" max="13832" width="13.7109375" style="75" customWidth="1"/>
    <col min="13833" max="13833" width="12.5703125" style="75" customWidth="1"/>
    <col min="13834" max="13834" width="11.85546875" style="75" customWidth="1"/>
    <col min="13835" max="13835" width="11.7109375" style="75" customWidth="1"/>
    <col min="13836" max="14080" width="11.42578125" style="75"/>
    <col min="14081" max="14081" width="12.7109375" style="75" customWidth="1"/>
    <col min="14082" max="14082" width="13.42578125" style="75" customWidth="1"/>
    <col min="14083" max="14084" width="11.7109375" style="75" customWidth="1"/>
    <col min="14085" max="14085" width="12.42578125" style="75" customWidth="1"/>
    <col min="14086" max="14087" width="11.7109375" style="75" customWidth="1"/>
    <col min="14088" max="14088" width="13.7109375" style="75" customWidth="1"/>
    <col min="14089" max="14089" width="12.5703125" style="75" customWidth="1"/>
    <col min="14090" max="14090" width="11.85546875" style="75" customWidth="1"/>
    <col min="14091" max="14091" width="11.7109375" style="75" customWidth="1"/>
    <col min="14092" max="14336" width="11.42578125" style="75"/>
    <col min="14337" max="14337" width="12.7109375" style="75" customWidth="1"/>
    <col min="14338" max="14338" width="13.42578125" style="75" customWidth="1"/>
    <col min="14339" max="14340" width="11.7109375" style="75" customWidth="1"/>
    <col min="14341" max="14341" width="12.42578125" style="75" customWidth="1"/>
    <col min="14342" max="14343" width="11.7109375" style="75" customWidth="1"/>
    <col min="14344" max="14344" width="13.7109375" style="75" customWidth="1"/>
    <col min="14345" max="14345" width="12.5703125" style="75" customWidth="1"/>
    <col min="14346" max="14346" width="11.85546875" style="75" customWidth="1"/>
    <col min="14347" max="14347" width="11.7109375" style="75" customWidth="1"/>
    <col min="14348" max="14592" width="11.42578125" style="75"/>
    <col min="14593" max="14593" width="12.7109375" style="75" customWidth="1"/>
    <col min="14594" max="14594" width="13.42578125" style="75" customWidth="1"/>
    <col min="14595" max="14596" width="11.7109375" style="75" customWidth="1"/>
    <col min="14597" max="14597" width="12.42578125" style="75" customWidth="1"/>
    <col min="14598" max="14599" width="11.7109375" style="75" customWidth="1"/>
    <col min="14600" max="14600" width="13.7109375" style="75" customWidth="1"/>
    <col min="14601" max="14601" width="12.5703125" style="75" customWidth="1"/>
    <col min="14602" max="14602" width="11.85546875" style="75" customWidth="1"/>
    <col min="14603" max="14603" width="11.7109375" style="75" customWidth="1"/>
    <col min="14604" max="14848" width="11.42578125" style="75"/>
    <col min="14849" max="14849" width="12.7109375" style="75" customWidth="1"/>
    <col min="14850" max="14850" width="13.42578125" style="75" customWidth="1"/>
    <col min="14851" max="14852" width="11.7109375" style="75" customWidth="1"/>
    <col min="14853" max="14853" width="12.42578125" style="75" customWidth="1"/>
    <col min="14854" max="14855" width="11.7109375" style="75" customWidth="1"/>
    <col min="14856" max="14856" width="13.7109375" style="75" customWidth="1"/>
    <col min="14857" max="14857" width="12.5703125" style="75" customWidth="1"/>
    <col min="14858" max="14858" width="11.85546875" style="75" customWidth="1"/>
    <col min="14859" max="14859" width="11.7109375" style="75" customWidth="1"/>
    <col min="14860" max="15104" width="11.42578125" style="75"/>
    <col min="15105" max="15105" width="12.7109375" style="75" customWidth="1"/>
    <col min="15106" max="15106" width="13.42578125" style="75" customWidth="1"/>
    <col min="15107" max="15108" width="11.7109375" style="75" customWidth="1"/>
    <col min="15109" max="15109" width="12.42578125" style="75" customWidth="1"/>
    <col min="15110" max="15111" width="11.7109375" style="75" customWidth="1"/>
    <col min="15112" max="15112" width="13.7109375" style="75" customWidth="1"/>
    <col min="15113" max="15113" width="12.5703125" style="75" customWidth="1"/>
    <col min="15114" max="15114" width="11.85546875" style="75" customWidth="1"/>
    <col min="15115" max="15115" width="11.7109375" style="75" customWidth="1"/>
    <col min="15116" max="15360" width="11.42578125" style="75"/>
    <col min="15361" max="15361" width="12.7109375" style="75" customWidth="1"/>
    <col min="15362" max="15362" width="13.42578125" style="75" customWidth="1"/>
    <col min="15363" max="15364" width="11.7109375" style="75" customWidth="1"/>
    <col min="15365" max="15365" width="12.42578125" style="75" customWidth="1"/>
    <col min="15366" max="15367" width="11.7109375" style="75" customWidth="1"/>
    <col min="15368" max="15368" width="13.7109375" style="75" customWidth="1"/>
    <col min="15369" max="15369" width="12.5703125" style="75" customWidth="1"/>
    <col min="15370" max="15370" width="11.85546875" style="75" customWidth="1"/>
    <col min="15371" max="15371" width="11.7109375" style="75" customWidth="1"/>
    <col min="15372" max="15616" width="11.42578125" style="75"/>
    <col min="15617" max="15617" width="12.7109375" style="75" customWidth="1"/>
    <col min="15618" max="15618" width="13.42578125" style="75" customWidth="1"/>
    <col min="15619" max="15620" width="11.7109375" style="75" customWidth="1"/>
    <col min="15621" max="15621" width="12.42578125" style="75" customWidth="1"/>
    <col min="15622" max="15623" width="11.7109375" style="75" customWidth="1"/>
    <col min="15624" max="15624" width="13.7109375" style="75" customWidth="1"/>
    <col min="15625" max="15625" width="12.5703125" style="75" customWidth="1"/>
    <col min="15626" max="15626" width="11.85546875" style="75" customWidth="1"/>
    <col min="15627" max="15627" width="11.7109375" style="75" customWidth="1"/>
    <col min="15628" max="15872" width="11.42578125" style="75"/>
    <col min="15873" max="15873" width="12.7109375" style="75" customWidth="1"/>
    <col min="15874" max="15874" width="13.42578125" style="75" customWidth="1"/>
    <col min="15875" max="15876" width="11.7109375" style="75" customWidth="1"/>
    <col min="15877" max="15877" width="12.42578125" style="75" customWidth="1"/>
    <col min="15878" max="15879" width="11.7109375" style="75" customWidth="1"/>
    <col min="15880" max="15880" width="13.7109375" style="75" customWidth="1"/>
    <col min="15881" max="15881" width="12.5703125" style="75" customWidth="1"/>
    <col min="15882" max="15882" width="11.85546875" style="75" customWidth="1"/>
    <col min="15883" max="15883" width="11.7109375" style="75" customWidth="1"/>
    <col min="15884" max="16128" width="11.42578125" style="75"/>
    <col min="16129" max="16129" width="12.7109375" style="75" customWidth="1"/>
    <col min="16130" max="16130" width="13.42578125" style="75" customWidth="1"/>
    <col min="16131" max="16132" width="11.7109375" style="75" customWidth="1"/>
    <col min="16133" max="16133" width="12.42578125" style="75" customWidth="1"/>
    <col min="16134" max="16135" width="11.7109375" style="75" customWidth="1"/>
    <col min="16136" max="16136" width="13.7109375" style="75" customWidth="1"/>
    <col min="16137" max="16137" width="12.5703125" style="75" customWidth="1"/>
    <col min="16138" max="16138" width="11.85546875" style="75" customWidth="1"/>
    <col min="16139" max="16139" width="11.7109375" style="75" customWidth="1"/>
    <col min="16140" max="16384" width="11.42578125" style="75"/>
  </cols>
  <sheetData>
    <row r="1" spans="1:16" s="7" customFormat="1" ht="15" customHeight="1" x14ac:dyDescent="0.2">
      <c r="A1" s="1"/>
      <c r="B1" s="2"/>
      <c r="C1" s="3" t="s">
        <v>2</v>
      </c>
      <c r="D1" s="4"/>
      <c r="E1" s="438" t="s">
        <v>3</v>
      </c>
      <c r="F1" s="439"/>
      <c r="G1" s="439"/>
      <c r="H1" s="440"/>
      <c r="I1" s="5"/>
      <c r="J1" s="2"/>
      <c r="K1" s="6"/>
    </row>
    <row r="2" spans="1:16" s="7" customFormat="1" ht="40.5" customHeight="1" x14ac:dyDescent="0.2">
      <c r="A2" s="8"/>
      <c r="B2" s="9"/>
      <c r="C2" s="10"/>
      <c r="D2" s="11"/>
      <c r="E2" s="441"/>
      <c r="F2" s="442"/>
      <c r="G2" s="442"/>
      <c r="H2" s="443"/>
      <c r="I2" s="12"/>
      <c r="J2" s="13"/>
      <c r="K2" s="14"/>
    </row>
    <row r="3" spans="1:16" s="7" customFormat="1" ht="30.75" customHeight="1" x14ac:dyDescent="0.2">
      <c r="A3" s="444" t="s">
        <v>130</v>
      </c>
      <c r="B3" s="445"/>
      <c r="C3" s="445"/>
      <c r="D3" s="446"/>
      <c r="E3" s="15" t="s">
        <v>4</v>
      </c>
      <c r="F3" s="16" t="s">
        <v>131</v>
      </c>
      <c r="G3" s="17"/>
      <c r="H3" s="18"/>
      <c r="I3" s="105" t="s">
        <v>132</v>
      </c>
      <c r="J3" s="447">
        <v>2007</v>
      </c>
      <c r="K3" s="448"/>
      <c r="M3" s="352" t="s">
        <v>423</v>
      </c>
      <c r="N3" s="352" t="s">
        <v>426</v>
      </c>
    </row>
    <row r="4" spans="1:16" s="7" customFormat="1" x14ac:dyDescent="0.2">
      <c r="A4" s="67"/>
      <c r="B4" s="67"/>
      <c r="C4" s="67"/>
      <c r="D4" s="68"/>
      <c r="E4" s="68"/>
      <c r="F4" s="68"/>
      <c r="G4" s="68"/>
      <c r="H4" s="68"/>
      <c r="I4" s="68"/>
      <c r="J4" s="69"/>
      <c r="K4" s="69"/>
      <c r="M4" s="230" t="s">
        <v>424</v>
      </c>
      <c r="N4" s="230">
        <f>iosp1!B6</f>
        <v>2</v>
      </c>
    </row>
    <row r="5" spans="1:16" s="7" customFormat="1" x14ac:dyDescent="0.2">
      <c r="A5" s="19"/>
      <c r="B5" s="303"/>
      <c r="C5" s="302"/>
      <c r="D5" s="303"/>
      <c r="E5" s="302"/>
      <c r="F5" s="303"/>
      <c r="G5" s="302"/>
      <c r="H5" s="303"/>
      <c r="I5" s="302"/>
      <c r="M5" s="230" t="s">
        <v>425</v>
      </c>
      <c r="N5" s="230">
        <f>iosp1!B7</f>
        <v>1</v>
      </c>
    </row>
    <row r="6" spans="1:16" s="7" customFormat="1" x14ac:dyDescent="0.2">
      <c r="A6" s="19"/>
      <c r="B6" s="303"/>
      <c r="C6" s="303"/>
      <c r="D6" s="303"/>
      <c r="E6" s="303"/>
      <c r="F6" s="303"/>
      <c r="G6" s="303"/>
      <c r="H6" s="303"/>
      <c r="I6" s="303"/>
      <c r="M6" s="230" t="s">
        <v>422</v>
      </c>
      <c r="N6" s="230">
        <f>iosp1!B8</f>
        <v>3</v>
      </c>
    </row>
    <row r="7" spans="1:16" s="7" customFormat="1" x14ac:dyDescent="0.2">
      <c r="A7" s="301"/>
      <c r="B7" s="297"/>
      <c r="C7" s="297"/>
      <c r="D7" s="297"/>
      <c r="E7" s="297"/>
      <c r="F7" s="297"/>
      <c r="G7" s="297"/>
      <c r="H7" s="297"/>
      <c r="I7" s="297"/>
    </row>
    <row r="8" spans="1:16" s="20" customFormat="1" x14ac:dyDescent="0.2">
      <c r="A8" s="301"/>
      <c r="B8" s="297"/>
      <c r="C8" s="297"/>
      <c r="D8" s="297"/>
      <c r="E8" s="297"/>
      <c r="F8" s="297"/>
      <c r="G8" s="297"/>
      <c r="H8" s="297"/>
      <c r="I8" s="308" t="s">
        <v>405</v>
      </c>
    </row>
    <row r="9" spans="1:16" x14ac:dyDescent="0.2">
      <c r="A9" s="70"/>
      <c r="B9" s="297"/>
      <c r="C9" s="297"/>
      <c r="D9" s="297"/>
      <c r="E9" s="297"/>
      <c r="F9" s="297"/>
      <c r="G9" s="297"/>
      <c r="H9" s="297"/>
      <c r="I9" s="297" t="s">
        <v>398</v>
      </c>
      <c r="J9" s="297">
        <f>C16/((C18-C19)*E201)</f>
        <v>5.0497399383931736</v>
      </c>
      <c r="K9" s="297" t="s">
        <v>399</v>
      </c>
    </row>
    <row r="10" spans="1:16" x14ac:dyDescent="0.2">
      <c r="A10" s="82"/>
      <c r="I10" s="297" t="s">
        <v>404</v>
      </c>
      <c r="J10" s="297" t="str">
        <f>D85</f>
        <v>Obteve-se uma relação de 1.28, o que verifica a condição.</v>
      </c>
    </row>
    <row r="11" spans="1:16" ht="15" customHeight="1" x14ac:dyDescent="0.2">
      <c r="A11" s="82" t="s">
        <v>5</v>
      </c>
    </row>
    <row r="12" spans="1:16" ht="15" customHeight="1" x14ac:dyDescent="0.25">
      <c r="A12" s="33"/>
      <c r="B12" s="75" t="s">
        <v>133</v>
      </c>
    </row>
    <row r="13" spans="1:16" ht="15" customHeight="1" x14ac:dyDescent="0.3">
      <c r="A13" s="33"/>
      <c r="B13" s="75" t="s">
        <v>134</v>
      </c>
      <c r="C13" s="228">
        <f>IF(iosp1!B14=0,0.6,iosp1!B14)</f>
        <v>0.6</v>
      </c>
      <c r="E13" s="75" t="s">
        <v>135</v>
      </c>
      <c r="K13" s="230" t="s">
        <v>400</v>
      </c>
      <c r="M13" s="227" t="s">
        <v>401</v>
      </c>
      <c r="N13" s="227"/>
      <c r="O13" s="227"/>
      <c r="P13" s="66"/>
    </row>
    <row r="14" spans="1:16" ht="15" x14ac:dyDescent="0.25">
      <c r="A14" s="33"/>
      <c r="E14" s="75" t="s">
        <v>136</v>
      </c>
      <c r="K14" s="307">
        <f>IF(J19&gt;iosp1!B9,0.6,0.5)</f>
        <v>0.6</v>
      </c>
      <c r="M14" s="66"/>
    </row>
    <row r="15" spans="1:16" ht="15.75" x14ac:dyDescent="0.3">
      <c r="A15" s="33"/>
      <c r="B15" s="107" t="s">
        <v>137</v>
      </c>
      <c r="C15" s="228">
        <f>IF(iosp1!B14=0.5,iosp1!B4-iosp1!B9-2,G97)</f>
        <v>21</v>
      </c>
      <c r="D15" s="75" t="s">
        <v>7</v>
      </c>
      <c r="E15" s="107" t="str">
        <f>"(Altura das comportas. Sugere-se "&amp;ROUND(G97,2)&amp;" m, ver página 2)"</f>
        <v>(Altura das comportas. Sugere-se 21 m, ver página 2)</v>
      </c>
      <c r="F15"/>
      <c r="G15" s="107"/>
      <c r="M15" s="227" t="s">
        <v>402</v>
      </c>
      <c r="N15" s="226"/>
      <c r="O15" s="226"/>
      <c r="P15" s="226"/>
    </row>
    <row r="16" spans="1:16" ht="15" customHeight="1" x14ac:dyDescent="0.3">
      <c r="A16" s="33"/>
      <c r="B16" s="107" t="s">
        <v>138</v>
      </c>
      <c r="C16" s="106">
        <f>iosp1!B2</f>
        <v>8000</v>
      </c>
      <c r="D16" s="75" t="s">
        <v>6</v>
      </c>
      <c r="E16" s="107" t="s">
        <v>139</v>
      </c>
      <c r="M16" s="66" t="s">
        <v>116</v>
      </c>
      <c r="N16" s="119"/>
    </row>
    <row r="17" spans="1:17" ht="15" customHeight="1" x14ac:dyDescent="0.3">
      <c r="A17" s="33"/>
      <c r="B17" s="107" t="s">
        <v>140</v>
      </c>
      <c r="C17" s="106">
        <f>iosp1!B3</f>
        <v>5000</v>
      </c>
      <c r="D17" s="75" t="s">
        <v>6</v>
      </c>
      <c r="E17" s="107" t="s">
        <v>141</v>
      </c>
      <c r="J17" s="304"/>
      <c r="K17" s="305"/>
      <c r="M17" s="66" t="s">
        <v>116</v>
      </c>
      <c r="N17" s="119"/>
    </row>
    <row r="18" spans="1:17" ht="15" customHeight="1" x14ac:dyDescent="0.3">
      <c r="A18" s="33"/>
      <c r="B18" s="75" t="s">
        <v>8</v>
      </c>
      <c r="C18" s="106">
        <f>iosp1!B4</f>
        <v>330</v>
      </c>
      <c r="E18" s="75" t="s">
        <v>9</v>
      </c>
      <c r="J18" s="230" t="s">
        <v>361</v>
      </c>
      <c r="K18" s="230" t="s">
        <v>397</v>
      </c>
      <c r="M18" s="66" t="s">
        <v>116</v>
      </c>
    </row>
    <row r="19" spans="1:17" ht="15" customHeight="1" x14ac:dyDescent="0.3">
      <c r="A19" s="33"/>
      <c r="B19" s="107" t="s">
        <v>142</v>
      </c>
      <c r="C19" s="306">
        <f>IF(iosp1!B13=0,J19,MIN(J19,K19))</f>
        <v>307</v>
      </c>
      <c r="E19" s="107" t="s">
        <v>143</v>
      </c>
      <c r="J19" s="307">
        <f>C18-C15-2</f>
        <v>307</v>
      </c>
      <c r="K19" s="307">
        <f>iosp1!B13-VLOOKUP(iosp1!B12,M4:N6,2,FALSE)</f>
        <v>-1</v>
      </c>
      <c r="M19" s="227" t="s">
        <v>403</v>
      </c>
      <c r="N19" s="227"/>
      <c r="O19" s="227"/>
      <c r="P19" s="227"/>
      <c r="Q19" s="226"/>
    </row>
    <row r="20" spans="1:17" ht="15" customHeight="1" x14ac:dyDescent="0.3">
      <c r="B20" s="75" t="s">
        <v>144</v>
      </c>
      <c r="C20" s="106">
        <f>iosp1!$B$9+iosp1!$B$10*iosp1!B2^iosp1!$B$11</f>
        <v>292.93471317309991</v>
      </c>
      <c r="E20" s="75" t="s">
        <v>145</v>
      </c>
      <c r="J20" s="310"/>
      <c r="K20" s="310"/>
      <c r="M20" s="66" t="s">
        <v>366</v>
      </c>
      <c r="N20" s="225"/>
    </row>
    <row r="21" spans="1:17" ht="15" customHeight="1" x14ac:dyDescent="0.3">
      <c r="B21" s="107" t="s">
        <v>146</v>
      </c>
      <c r="C21" s="108">
        <f>iosp1!$B$9+iosp1!$B$10*iosp1!B3^iosp1!$B$11</f>
        <v>289.31254429618531</v>
      </c>
      <c r="E21" s="75" t="s">
        <v>147</v>
      </c>
      <c r="M21" s="66" t="s">
        <v>366</v>
      </c>
    </row>
    <row r="22" spans="1:17" ht="15" customHeight="1" x14ac:dyDescent="0.3">
      <c r="B22" s="22" t="s">
        <v>148</v>
      </c>
      <c r="C22" s="109">
        <f>iosp1!B9</f>
        <v>275</v>
      </c>
      <c r="D22" s="22"/>
      <c r="E22" s="22" t="s">
        <v>149</v>
      </c>
      <c r="M22" s="66" t="s">
        <v>364</v>
      </c>
      <c r="N22" s="225"/>
    </row>
    <row r="23" spans="1:17" ht="15" customHeight="1" x14ac:dyDescent="0.3">
      <c r="B23" s="33" t="s">
        <v>150</v>
      </c>
      <c r="C23" s="110">
        <f>D186</f>
        <v>3</v>
      </c>
      <c r="D23" s="33"/>
      <c r="E23" t="s">
        <v>151</v>
      </c>
      <c r="F23"/>
      <c r="G23" s="33" t="str">
        <f>"Sugere-se "&amp;D186&amp;" comportas, ver página 3.)"</f>
        <v>Sugere-se 3 comportas, ver página 3.)</v>
      </c>
      <c r="M23" s="66" t="s">
        <v>358</v>
      </c>
    </row>
    <row r="24" spans="1:17" ht="15" customHeight="1" x14ac:dyDescent="0.25">
      <c r="B24" s="75" t="s">
        <v>152</v>
      </c>
      <c r="C24" s="33"/>
      <c r="D24" s="33"/>
      <c r="E24" s="33"/>
      <c r="I24" s="297"/>
    </row>
    <row r="25" spans="1:17" ht="15" customHeight="1" x14ac:dyDescent="0.3">
      <c r="B25" s="107" t="s">
        <v>124</v>
      </c>
      <c r="C25" s="106"/>
      <c r="E25" s="107" t="s">
        <v>153</v>
      </c>
    </row>
    <row r="26" spans="1:17" ht="15" customHeight="1" x14ac:dyDescent="0.3">
      <c r="B26" s="107" t="s">
        <v>154</v>
      </c>
      <c r="C26" s="108"/>
      <c r="E26" s="107" t="s">
        <v>155</v>
      </c>
    </row>
    <row r="27" spans="1:17" ht="15" customHeight="1" x14ac:dyDescent="0.3">
      <c r="B27" s="77" t="s">
        <v>10</v>
      </c>
      <c r="C27" s="109"/>
      <c r="D27" s="22" t="s">
        <v>7</v>
      </c>
      <c r="E27" s="77" t="s">
        <v>156</v>
      </c>
    </row>
    <row r="28" spans="1:17" ht="15" customHeight="1" x14ac:dyDescent="0.3">
      <c r="B28" s="22" t="s">
        <v>11</v>
      </c>
      <c r="C28" s="109"/>
      <c r="D28" s="22"/>
      <c r="E28" s="22" t="s">
        <v>12</v>
      </c>
    </row>
    <row r="29" spans="1:17" ht="15" customHeight="1" x14ac:dyDescent="0.3">
      <c r="B29" s="22" t="s">
        <v>13</v>
      </c>
      <c r="C29" s="109"/>
      <c r="D29" s="22"/>
      <c r="E29" s="22" t="s">
        <v>14</v>
      </c>
    </row>
    <row r="30" spans="1:17" ht="15" customHeight="1" x14ac:dyDescent="0.3">
      <c r="B30" s="22" t="s">
        <v>15</v>
      </c>
      <c r="C30" s="109"/>
      <c r="D30" s="22"/>
      <c r="E30" s="22" t="s">
        <v>16</v>
      </c>
    </row>
    <row r="31" spans="1:17" ht="15" customHeight="1" x14ac:dyDescent="0.3">
      <c r="B31" s="22" t="s">
        <v>17</v>
      </c>
      <c r="C31" s="109"/>
      <c r="D31" s="22"/>
      <c r="E31" s="22" t="s">
        <v>18</v>
      </c>
    </row>
    <row r="32" spans="1:17" ht="15" customHeight="1" x14ac:dyDescent="0.3">
      <c r="B32" s="22" t="s">
        <v>19</v>
      </c>
      <c r="C32" s="109"/>
      <c r="D32" s="22"/>
      <c r="E32" s="22" t="s">
        <v>20</v>
      </c>
    </row>
    <row r="33" spans="1:14" ht="15" customHeight="1" x14ac:dyDescent="0.3">
      <c r="B33" s="22" t="s">
        <v>21</v>
      </c>
      <c r="C33" s="109"/>
      <c r="D33" s="22"/>
      <c r="E33" s="22" t="s">
        <v>22</v>
      </c>
    </row>
    <row r="34" spans="1:14" ht="15" customHeight="1" x14ac:dyDescent="0.3">
      <c r="B34" s="22" t="s">
        <v>23</v>
      </c>
      <c r="C34" s="109"/>
      <c r="D34" s="22" t="s">
        <v>7</v>
      </c>
      <c r="E34" s="22" t="s">
        <v>24</v>
      </c>
    </row>
    <row r="35" spans="1:14" ht="15" customHeight="1" x14ac:dyDescent="0.3">
      <c r="B35" s="22" t="s">
        <v>25</v>
      </c>
      <c r="C35" s="109"/>
      <c r="D35" s="22" t="s">
        <v>7</v>
      </c>
      <c r="E35" s="22" t="s">
        <v>26</v>
      </c>
    </row>
    <row r="36" spans="1:14" ht="15" customHeight="1" x14ac:dyDescent="0.3">
      <c r="B36" s="22" t="s">
        <v>157</v>
      </c>
      <c r="C36" s="111"/>
      <c r="D36" s="22" t="s">
        <v>7</v>
      </c>
      <c r="E36" s="22" t="s">
        <v>158</v>
      </c>
    </row>
    <row r="37" spans="1:14" ht="15" customHeight="1" x14ac:dyDescent="0.2">
      <c r="A37" s="75" t="s">
        <v>159</v>
      </c>
      <c r="B37" s="27"/>
      <c r="C37" s="22"/>
      <c r="D37" s="27"/>
      <c r="E37" s="22"/>
    </row>
    <row r="38" spans="1:14" ht="15" customHeight="1" x14ac:dyDescent="0.3">
      <c r="B38" s="22" t="s">
        <v>160</v>
      </c>
      <c r="C38" s="22"/>
      <c r="D38" s="27"/>
      <c r="E38" s="22"/>
    </row>
    <row r="39" spans="1:14" ht="15" customHeight="1" x14ac:dyDescent="0.25">
      <c r="B39" s="27" t="s">
        <v>161</v>
      </c>
      <c r="C39" s="22"/>
      <c r="D39" s="27"/>
      <c r="E39" s="22"/>
      <c r="K39" s="227" t="s">
        <v>406</v>
      </c>
      <c r="L39" s="309"/>
      <c r="M39" s="226"/>
      <c r="N39" s="226"/>
    </row>
    <row r="40" spans="1:14" ht="15" customHeight="1" x14ac:dyDescent="0.3">
      <c r="B40" s="27" t="s">
        <v>162</v>
      </c>
      <c r="C40" s="229">
        <f>IF(iosp1!B15=0,sp1ghosb!C22,iosp1!B15)</f>
        <v>275</v>
      </c>
      <c r="D40" s="27" t="s">
        <v>163</v>
      </c>
      <c r="E40" s="112" t="str">
        <f>IF(($C$21-$F$247)&gt;($B$247+0.02),"Entre com um valor maior de El.bd.",IF(($C$21-$F$247)&lt;($B$247-0.02),"Entre com um valor menor de El.bd.","O valor arbitrado é adequado. Valor calculado: "&amp;ROUND(G247,2)&amp;" ."))</f>
        <v>Entre com um valor menor de El.bd.</v>
      </c>
    </row>
    <row r="41" spans="1:14" ht="15" customHeight="1" x14ac:dyDescent="0.2">
      <c r="B41" s="231"/>
      <c r="C41" s="296"/>
      <c r="D41" s="27"/>
      <c r="E41" s="231" t="s">
        <v>360</v>
      </c>
      <c r="F41" s="232" t="str">
        <f>B91</f>
        <v>Adequado.</v>
      </c>
      <c r="G41" s="232"/>
      <c r="H41" s="232"/>
      <c r="I41" s="232"/>
      <c r="J41" s="232"/>
    </row>
    <row r="42" spans="1:14" ht="15" customHeight="1" x14ac:dyDescent="0.2">
      <c r="B42" s="27"/>
      <c r="C42" s="113"/>
      <c r="D42" s="27"/>
      <c r="E42" s="233">
        <f>D250</f>
        <v>6.0357580187594859</v>
      </c>
      <c r="F42" s="300">
        <f>E238</f>
        <v>59.040000000000006</v>
      </c>
      <c r="G42" s="297" t="s">
        <v>7</v>
      </c>
    </row>
    <row r="43" spans="1:14" ht="15" customHeight="1" x14ac:dyDescent="0.2">
      <c r="B43" s="27"/>
      <c r="C43" s="113"/>
      <c r="D43" s="27"/>
      <c r="E43" s="114"/>
    </row>
    <row r="44" spans="1:14" ht="15" customHeight="1" x14ac:dyDescent="0.2">
      <c r="B44" s="27"/>
      <c r="C44" s="113"/>
      <c r="D44" s="27"/>
      <c r="E44" s="114"/>
    </row>
    <row r="45" spans="1:14" ht="15" customHeight="1" x14ac:dyDescent="0.2">
      <c r="B45" s="27"/>
      <c r="C45" s="113"/>
      <c r="D45" s="27"/>
      <c r="E45" s="114"/>
    </row>
    <row r="46" spans="1:14" ht="15" customHeight="1" x14ac:dyDescent="0.2">
      <c r="B46" s="27"/>
      <c r="C46" s="113"/>
      <c r="D46" s="27"/>
      <c r="E46" s="114"/>
    </row>
    <row r="47" spans="1:14" ht="15" customHeight="1" x14ac:dyDescent="0.2">
      <c r="B47" s="27"/>
      <c r="C47" s="113"/>
      <c r="D47" s="27"/>
      <c r="E47" s="114"/>
    </row>
    <row r="48" spans="1:14" ht="15" customHeight="1" x14ac:dyDescent="0.2">
      <c r="B48" s="27"/>
      <c r="C48" s="113"/>
      <c r="D48" s="27"/>
      <c r="E48" s="114"/>
    </row>
    <row r="49" spans="2:5" ht="15" customHeight="1" x14ac:dyDescent="0.2">
      <c r="B49" s="27"/>
      <c r="C49" s="113"/>
      <c r="D49" s="27"/>
      <c r="E49" s="114"/>
    </row>
    <row r="50" spans="2:5" ht="15" customHeight="1" x14ac:dyDescent="0.2">
      <c r="B50" s="27"/>
      <c r="C50" s="113"/>
      <c r="D50" s="27"/>
      <c r="E50" s="114"/>
    </row>
    <row r="51" spans="2:5" ht="15" customHeight="1" x14ac:dyDescent="0.2">
      <c r="B51" s="27"/>
      <c r="C51" s="113"/>
      <c r="D51" s="27"/>
      <c r="E51" s="114"/>
    </row>
    <row r="52" spans="2:5" ht="15" customHeight="1" x14ac:dyDescent="0.2">
      <c r="B52" s="27"/>
      <c r="C52" s="113"/>
      <c r="D52" s="27"/>
      <c r="E52" s="114"/>
    </row>
    <row r="53" spans="2:5" ht="15" customHeight="1" x14ac:dyDescent="0.2">
      <c r="B53" s="27"/>
      <c r="C53" s="113"/>
      <c r="D53" s="27"/>
      <c r="E53" s="114"/>
    </row>
    <row r="54" spans="2:5" ht="15" customHeight="1" x14ac:dyDescent="0.2">
      <c r="B54" s="27"/>
      <c r="C54" s="113"/>
      <c r="D54" s="27"/>
      <c r="E54" s="114"/>
    </row>
    <row r="55" spans="2:5" ht="15" customHeight="1" x14ac:dyDescent="0.2">
      <c r="B55" s="27"/>
      <c r="C55" s="113"/>
      <c r="D55" s="27"/>
      <c r="E55" s="114"/>
    </row>
    <row r="56" spans="2:5" ht="15" customHeight="1" x14ac:dyDescent="0.2">
      <c r="B56" s="27"/>
      <c r="C56" s="113"/>
      <c r="D56" s="27"/>
      <c r="E56" s="114"/>
    </row>
    <row r="57" spans="2:5" ht="15" customHeight="1" x14ac:dyDescent="0.2">
      <c r="B57" s="27"/>
      <c r="C57" s="113"/>
      <c r="D57" s="27"/>
      <c r="E57" s="114"/>
    </row>
    <row r="58" spans="2:5" ht="15" customHeight="1" x14ac:dyDescent="0.2">
      <c r="B58" s="27"/>
      <c r="C58" s="113"/>
      <c r="D58" s="27"/>
      <c r="E58" s="114"/>
    </row>
    <row r="59" spans="2:5" ht="15" customHeight="1" x14ac:dyDescent="0.2">
      <c r="B59" s="27"/>
      <c r="C59" s="113"/>
      <c r="D59" s="27"/>
      <c r="E59" s="114"/>
    </row>
    <row r="60" spans="2:5" ht="15" customHeight="1" x14ac:dyDescent="0.2">
      <c r="B60" s="27"/>
      <c r="C60" s="113"/>
      <c r="D60" s="27"/>
      <c r="E60" s="114"/>
    </row>
    <row r="61" spans="2:5" ht="15" customHeight="1" x14ac:dyDescent="0.2">
      <c r="B61" s="27"/>
      <c r="C61" s="113"/>
      <c r="D61" s="27"/>
      <c r="E61" s="114"/>
    </row>
    <row r="62" spans="2:5" ht="15" customHeight="1" x14ac:dyDescent="0.2">
      <c r="B62" s="27"/>
      <c r="C62" s="113"/>
      <c r="D62" s="27"/>
      <c r="E62" s="114"/>
    </row>
    <row r="63" spans="2:5" ht="15" customHeight="1" x14ac:dyDescent="0.2">
      <c r="B63" s="27"/>
      <c r="C63" s="113"/>
      <c r="D63" s="27"/>
      <c r="E63" s="114"/>
    </row>
    <row r="64" spans="2:5" ht="15" customHeight="1" x14ac:dyDescent="0.2">
      <c r="B64" s="27"/>
      <c r="C64" s="113"/>
      <c r="D64" s="27"/>
      <c r="E64" s="114"/>
    </row>
    <row r="65" spans="1:5" ht="15" customHeight="1" x14ac:dyDescent="0.2">
      <c r="B65" s="27"/>
      <c r="C65" s="113"/>
      <c r="D65" s="27"/>
      <c r="E65" s="114"/>
    </row>
    <row r="66" spans="1:5" ht="15" customHeight="1" x14ac:dyDescent="0.2">
      <c r="B66" s="27"/>
      <c r="C66" s="113"/>
      <c r="D66" s="27"/>
      <c r="E66" s="114"/>
    </row>
    <row r="67" spans="1:5" ht="15" customHeight="1" x14ac:dyDescent="0.2">
      <c r="B67" s="27"/>
      <c r="C67" s="113"/>
      <c r="D67" s="27"/>
      <c r="E67" s="114"/>
    </row>
    <row r="68" spans="1:5" ht="15" customHeight="1" x14ac:dyDescent="0.2">
      <c r="B68" s="27"/>
      <c r="C68" s="113"/>
      <c r="D68" s="27"/>
      <c r="E68" s="114"/>
    </row>
    <row r="69" spans="1:5" ht="15" customHeight="1" x14ac:dyDescent="0.2">
      <c r="B69" s="27"/>
      <c r="C69" s="113"/>
      <c r="D69" s="27"/>
      <c r="E69" s="114"/>
    </row>
    <row r="70" spans="1:5" ht="15" customHeight="1" x14ac:dyDescent="0.2">
      <c r="B70" s="27"/>
      <c r="C70" s="113"/>
      <c r="D70" s="27"/>
      <c r="E70" s="114"/>
    </row>
    <row r="71" spans="1:5" ht="15" customHeight="1" x14ac:dyDescent="0.2">
      <c r="B71" s="27"/>
      <c r="C71" s="113"/>
      <c r="D71" s="27"/>
      <c r="E71" s="114"/>
    </row>
    <row r="72" spans="1:5" ht="15" customHeight="1" x14ac:dyDescent="0.2">
      <c r="B72" s="27"/>
      <c r="C72" s="113"/>
      <c r="D72" s="27"/>
      <c r="E72" s="114"/>
    </row>
    <row r="73" spans="1:5" ht="15" customHeight="1" x14ac:dyDescent="0.2">
      <c r="B73" s="27"/>
      <c r="C73" s="113"/>
      <c r="D73" s="27"/>
      <c r="E73" s="114"/>
    </row>
    <row r="74" spans="1:5" ht="15" customHeight="1" x14ac:dyDescent="0.2">
      <c r="B74" s="27"/>
      <c r="C74" s="113"/>
      <c r="D74" s="27"/>
      <c r="E74" s="114"/>
    </row>
    <row r="75" spans="1:5" ht="15" customHeight="1" x14ac:dyDescent="0.2">
      <c r="B75" s="27"/>
      <c r="C75" s="113"/>
      <c r="D75" s="27"/>
      <c r="E75" s="114"/>
    </row>
    <row r="76" spans="1:5" ht="15" customHeight="1" x14ac:dyDescent="0.2">
      <c r="B76" s="27"/>
      <c r="C76" s="113"/>
      <c r="D76" s="27"/>
      <c r="E76" s="114"/>
    </row>
    <row r="77" spans="1:5" ht="15" customHeight="1" x14ac:dyDescent="0.2">
      <c r="B77" s="27"/>
      <c r="C77" s="113"/>
      <c r="D77" s="27"/>
      <c r="E77" s="114"/>
    </row>
    <row r="78" spans="1:5" ht="15" customHeight="1" x14ac:dyDescent="0.2">
      <c r="B78" s="27"/>
      <c r="C78" s="22"/>
      <c r="D78" s="27"/>
      <c r="E78" s="22"/>
    </row>
    <row r="79" spans="1:5" ht="15" customHeight="1" x14ac:dyDescent="0.2">
      <c r="A79" s="37" t="s">
        <v>27</v>
      </c>
      <c r="B79" s="27"/>
    </row>
    <row r="80" spans="1:5" ht="15" customHeight="1" x14ac:dyDescent="0.2">
      <c r="A80" s="27"/>
      <c r="B80" s="27"/>
    </row>
    <row r="81" spans="1:4" ht="15" customHeight="1" x14ac:dyDescent="0.5">
      <c r="A81" s="27"/>
      <c r="B81" s="115" t="s">
        <v>164</v>
      </c>
    </row>
    <row r="82" spans="1:4" ht="15" customHeight="1" x14ac:dyDescent="0.2">
      <c r="A82" s="27"/>
      <c r="B82" s="116" t="str">
        <f>IF($E$172=1,"Não houve redução do Coeficiente de descarga.",IF($E$172&lt;1,"O coeficiente de descarga foi reduzido em "&amp;(100-INT($E$172*100))&amp;"%","O coeficiente de descarga foi aumentado em "&amp;INT(($E$172-1)*100)&amp;"%"))</f>
        <v>O coeficiente de descarga foi reduzido em 1%</v>
      </c>
    </row>
    <row r="83" spans="1:4" ht="15" customHeight="1" x14ac:dyDescent="0.2">
      <c r="A83" s="27"/>
      <c r="B83" s="116"/>
    </row>
    <row r="84" spans="1:4" ht="15" customHeight="1" x14ac:dyDescent="0.5">
      <c r="A84" s="27"/>
      <c r="B84" s="115" t="s">
        <v>165</v>
      </c>
    </row>
    <row r="85" spans="1:4" ht="15" customHeight="1" x14ac:dyDescent="0.25">
      <c r="A85" s="27"/>
      <c r="B85"/>
      <c r="C85" s="79" t="s">
        <v>166</v>
      </c>
      <c r="D85" s="117" t="str">
        <f>IF(AND($E$193&gt;=1,$E$193&lt;=1.4),"Obteve-se uma relação de "&amp;$E$193&amp;", o que verifica a condição.","Obteve-se uma relação de "&amp;$E$193&amp;", o que não verifica a condição. Deve-se recalcular alterando dados de entrada.")</f>
        <v>Obteve-se uma relação de 1.28, o que verifica a condição.</v>
      </c>
    </row>
    <row r="86" spans="1:4" ht="15" customHeight="1" x14ac:dyDescent="0.2">
      <c r="A86" s="27"/>
      <c r="B86" s="117"/>
    </row>
    <row r="87" spans="1:4" ht="15" customHeight="1" x14ac:dyDescent="0.5">
      <c r="A87" s="27"/>
      <c r="B87" s="115" t="s">
        <v>167</v>
      </c>
    </row>
    <row r="88" spans="1:4" ht="15" customHeight="1" x14ac:dyDescent="0.2">
      <c r="A88" s="27"/>
      <c r="B88" s="118" t="str">
        <f>""&amp;ROUND(G97,2)&amp;" m."</f>
        <v>21 m.</v>
      </c>
      <c r="C88" s="119"/>
    </row>
    <row r="89" spans="1:4" ht="15" customHeight="1" x14ac:dyDescent="0.2">
      <c r="A89" s="27"/>
      <c r="B89" s="117"/>
      <c r="C89" s="119"/>
    </row>
    <row r="90" spans="1:4" ht="15" customHeight="1" x14ac:dyDescent="0.5">
      <c r="A90" s="27"/>
      <c r="B90" s="120" t="s">
        <v>168</v>
      </c>
      <c r="C90" s="119"/>
    </row>
    <row r="91" spans="1:4" ht="15" customHeight="1" x14ac:dyDescent="0.2">
      <c r="A91" s="27"/>
      <c r="B91" s="117" t="str">
        <f>IF(D250&gt;9,"Fr alto. Sugere-se estreitar a largura da bacia de dissipação.",IF(D250&lt;4.5,"Fr baixo. Sugere-se abaixar mais a cota do fundo da bacia de dissipação.","Adequado."))</f>
        <v>Adequado.</v>
      </c>
      <c r="C91" s="119"/>
    </row>
    <row r="92" spans="1:4" ht="15" customHeight="1" x14ac:dyDescent="0.2">
      <c r="A92" s="27"/>
      <c r="B92" s="117"/>
      <c r="C92" s="119"/>
    </row>
    <row r="93" spans="1:4" ht="15" customHeight="1" x14ac:dyDescent="0.2">
      <c r="A93" s="82" t="s">
        <v>28</v>
      </c>
    </row>
    <row r="94" spans="1:4" ht="15" customHeight="1" x14ac:dyDescent="0.2"/>
    <row r="95" spans="1:4" ht="15" customHeight="1" x14ac:dyDescent="0.5">
      <c r="B95" s="121" t="s">
        <v>169</v>
      </c>
    </row>
    <row r="96" spans="1:4" ht="15" customHeight="1" x14ac:dyDescent="0.2"/>
    <row r="97" spans="1:8" ht="15" customHeight="1" x14ac:dyDescent="0.3">
      <c r="D97" s="33">
        <f>C13*C16^0.4</f>
        <v>21.846770436312966</v>
      </c>
      <c r="E97" s="117" t="s">
        <v>7</v>
      </c>
      <c r="F97" s="79" t="s">
        <v>170</v>
      </c>
      <c r="G97" s="122">
        <f>IF(D97&gt;21,21,D97)</f>
        <v>21</v>
      </c>
      <c r="H97" s="122" t="s">
        <v>7</v>
      </c>
    </row>
    <row r="98" spans="1:8" ht="15" customHeight="1" x14ac:dyDescent="0.2"/>
    <row r="99" spans="1:8" ht="15" customHeight="1" x14ac:dyDescent="0.2">
      <c r="A99" s="79" t="s">
        <v>29</v>
      </c>
      <c r="B99" s="75" t="s">
        <v>171</v>
      </c>
    </row>
    <row r="100" spans="1:8" ht="15" customHeight="1" x14ac:dyDescent="0.25">
      <c r="A100" s="79"/>
      <c r="B100"/>
    </row>
    <row r="101" spans="1:8" ht="15" customHeight="1" x14ac:dyDescent="0.2">
      <c r="A101" s="79"/>
    </row>
    <row r="102" spans="1:8" ht="15" customHeight="1" x14ac:dyDescent="0.2">
      <c r="A102" s="79"/>
    </row>
    <row r="103" spans="1:8" ht="15" customHeight="1" x14ac:dyDescent="0.2">
      <c r="A103" s="79"/>
    </row>
    <row r="104" spans="1:8" ht="15" customHeight="1" x14ac:dyDescent="0.2">
      <c r="A104" s="79"/>
    </row>
    <row r="105" spans="1:8" ht="15" customHeight="1" x14ac:dyDescent="0.2">
      <c r="A105" s="79"/>
    </row>
    <row r="106" spans="1:8" ht="15" customHeight="1" x14ac:dyDescent="0.2">
      <c r="A106" s="79"/>
    </row>
    <row r="107" spans="1:8" ht="15" customHeight="1" x14ac:dyDescent="0.2">
      <c r="A107" s="79"/>
    </row>
    <row r="108" spans="1:8" ht="15" customHeight="1" x14ac:dyDescent="0.2">
      <c r="A108" s="79"/>
    </row>
    <row r="109" spans="1:8" ht="15" customHeight="1" x14ac:dyDescent="0.2">
      <c r="A109" s="79"/>
    </row>
    <row r="110" spans="1:8" ht="15" customHeight="1" x14ac:dyDescent="0.2">
      <c r="A110" s="79"/>
    </row>
    <row r="111" spans="1:8" ht="15" customHeight="1" x14ac:dyDescent="0.2">
      <c r="A111" s="79"/>
    </row>
    <row r="112" spans="1:8" ht="15" customHeight="1" x14ac:dyDescent="0.2">
      <c r="A112" s="79"/>
    </row>
    <row r="113" spans="1:12" ht="15" customHeight="1" x14ac:dyDescent="0.2">
      <c r="A113" s="79"/>
      <c r="L113" s="234" t="s">
        <v>357</v>
      </c>
    </row>
    <row r="114" spans="1:12" ht="15" customHeight="1" x14ac:dyDescent="0.2">
      <c r="A114" s="79"/>
    </row>
    <row r="115" spans="1:12" ht="15" customHeight="1" x14ac:dyDescent="0.25">
      <c r="B115" s="33"/>
      <c r="D115" s="226">
        <f>($C$18-$C$15-$C$19)</f>
        <v>2</v>
      </c>
      <c r="E115" s="75" t="s">
        <v>172</v>
      </c>
      <c r="F115" s="33"/>
    </row>
    <row r="116" spans="1:12" ht="15" customHeight="1" x14ac:dyDescent="0.2"/>
    <row r="117" spans="1:12" ht="15" customHeight="1" x14ac:dyDescent="0.25">
      <c r="C117" s="33"/>
      <c r="D117" s="34">
        <f>$D$115/C15</f>
        <v>9.5238095238095233E-2</v>
      </c>
      <c r="E117" s="75" t="s">
        <v>173</v>
      </c>
      <c r="F117" s="33"/>
    </row>
    <row r="118" spans="1:12" ht="15" customHeight="1" x14ac:dyDescent="0.25">
      <c r="B118" s="33"/>
      <c r="C118" s="33"/>
      <c r="D118" s="33"/>
      <c r="E118" s="33"/>
      <c r="F118" s="33"/>
    </row>
    <row r="119" spans="1:12" ht="15" customHeight="1" x14ac:dyDescent="0.25">
      <c r="B119" s="33"/>
      <c r="C119" s="33"/>
      <c r="D119" s="33"/>
      <c r="E119" s="33"/>
      <c r="F119" s="33"/>
    </row>
    <row r="120" spans="1:12" ht="15" customHeight="1" x14ac:dyDescent="0.25">
      <c r="B120" s="33"/>
      <c r="C120" s="33"/>
      <c r="D120" s="33"/>
      <c r="E120" s="33"/>
      <c r="F120" s="33"/>
    </row>
    <row r="121" spans="1:12" ht="15" customHeight="1" x14ac:dyDescent="0.25">
      <c r="B121" s="33"/>
      <c r="C121" s="33"/>
      <c r="D121" s="33"/>
      <c r="E121" s="33"/>
      <c r="F121" s="33"/>
    </row>
    <row r="122" spans="1:12" ht="15" customHeight="1" x14ac:dyDescent="0.25">
      <c r="B122" s="33"/>
      <c r="C122" s="33"/>
      <c r="D122" s="33"/>
      <c r="E122" s="33"/>
      <c r="F122" s="33"/>
    </row>
    <row r="123" spans="1:12" ht="15" customHeight="1" x14ac:dyDescent="0.25">
      <c r="B123" s="33"/>
      <c r="C123" s="33"/>
      <c r="D123" s="33"/>
      <c r="E123" s="33"/>
      <c r="F123" s="33"/>
    </row>
    <row r="124" spans="1:12" ht="15" customHeight="1" x14ac:dyDescent="0.25">
      <c r="B124" s="33"/>
      <c r="C124" s="33"/>
      <c r="D124" s="33"/>
      <c r="E124" s="33"/>
      <c r="F124" s="33"/>
    </row>
    <row r="125" spans="1:12" ht="15" customHeight="1" x14ac:dyDescent="0.25">
      <c r="B125" s="33"/>
      <c r="C125" s="33"/>
      <c r="D125" s="33"/>
      <c r="E125" s="33"/>
      <c r="F125" s="33"/>
    </row>
    <row r="126" spans="1:12" ht="15" customHeight="1" x14ac:dyDescent="0.25">
      <c r="B126" s="33"/>
      <c r="C126" s="33"/>
      <c r="D126" s="33"/>
      <c r="E126" s="33"/>
      <c r="F126" s="33"/>
    </row>
    <row r="127" spans="1:12" ht="15" customHeight="1" x14ac:dyDescent="0.25">
      <c r="B127" s="33"/>
      <c r="C127" s="33"/>
      <c r="D127" s="33"/>
      <c r="E127" s="33"/>
      <c r="F127" s="33"/>
    </row>
    <row r="128" spans="1:12" ht="15" customHeight="1" x14ac:dyDescent="0.25">
      <c r="B128" s="33"/>
      <c r="C128" s="33"/>
      <c r="D128" s="33"/>
      <c r="E128" s="33"/>
      <c r="F128" s="33"/>
      <c r="K128" s="33"/>
    </row>
    <row r="129" spans="1:11" ht="15" customHeight="1" x14ac:dyDescent="0.25">
      <c r="B129" s="33"/>
      <c r="C129" s="33"/>
      <c r="D129" s="33"/>
      <c r="E129" s="33"/>
      <c r="F129" s="33"/>
      <c r="K129" s="33"/>
    </row>
    <row r="130" spans="1:11" ht="15" customHeight="1" x14ac:dyDescent="0.3">
      <c r="B130" s="78" t="s">
        <v>174</v>
      </c>
      <c r="C130" s="33"/>
      <c r="D130" s="36"/>
      <c r="E130" s="33"/>
      <c r="F130"/>
      <c r="G130" s="32" t="s">
        <v>175</v>
      </c>
      <c r="H130" s="123">
        <f>IF(AND(D117&gt;=0,D117&lt;=0.475),2.5346*D117^3-3.6099*D117^2+1.9611*D117+1.7015,IF(AND(D117&gt;0.475,D117&lt;=1.2),0.1454*D117^3-0.4748*D117^2+0.5588*D117+1.9163,IF(AND(D117&gt;1.2,D117&lt;=3),-0.0072*D117^2+0.0442*D117+2.1118,2.18)))</f>
        <v>1.8577180542058094</v>
      </c>
      <c r="I130" s="33"/>
      <c r="J130" s="36"/>
    </row>
    <row r="131" spans="1:11" ht="15" customHeight="1" x14ac:dyDescent="0.25">
      <c r="B131" s="33"/>
      <c r="C131" s="33"/>
      <c r="D131" s="36"/>
      <c r="E131" s="33"/>
      <c r="F131" s="33"/>
      <c r="G131" s="124"/>
      <c r="H131" s="124"/>
      <c r="I131" s="36"/>
      <c r="J131" s="36"/>
    </row>
    <row r="132" spans="1:11" ht="15" customHeight="1" x14ac:dyDescent="0.2">
      <c r="A132" s="27"/>
      <c r="B132" s="75" t="s">
        <v>176</v>
      </c>
      <c r="C132" s="27"/>
      <c r="E132" s="125"/>
      <c r="F132" s="77"/>
    </row>
    <row r="133" spans="1:11" ht="15" customHeight="1" x14ac:dyDescent="0.25">
      <c r="B133" s="126"/>
      <c r="C133" s="126"/>
      <c r="D133" s="127"/>
      <c r="E133" s="33"/>
      <c r="F133" s="119"/>
    </row>
    <row r="134" spans="1:11" ht="15" customHeight="1" x14ac:dyDescent="0.2">
      <c r="C134" s="75" t="s">
        <v>177</v>
      </c>
      <c r="D134" s="125"/>
      <c r="E134" s="125"/>
      <c r="F134" s="119"/>
    </row>
    <row r="135" spans="1:11" ht="15" customHeight="1" x14ac:dyDescent="0.2">
      <c r="D135" s="125"/>
      <c r="E135" s="125"/>
      <c r="F135" s="119"/>
    </row>
    <row r="136" spans="1:11" ht="15" customHeight="1" x14ac:dyDescent="0.2">
      <c r="D136" s="125"/>
      <c r="E136" s="107">
        <f>(C18-C22)/C15</f>
        <v>2.6190476190476191</v>
      </c>
      <c r="F136" s="119"/>
      <c r="H136" s="107">
        <f>(C18-C20)/C15</f>
        <v>1.7650136584238139</v>
      </c>
    </row>
    <row r="137" spans="1:11" ht="15" customHeight="1" x14ac:dyDescent="0.2">
      <c r="D137" s="125"/>
      <c r="E137" s="125"/>
      <c r="F137" s="119"/>
    </row>
    <row r="138" spans="1:11" ht="15" customHeight="1" x14ac:dyDescent="0.25">
      <c r="D138" s="125"/>
      <c r="E138" s="33"/>
      <c r="F138" s="125">
        <f>-4*E136+7*H136+2.6</f>
        <v>4.4789051327762195</v>
      </c>
    </row>
    <row r="139" spans="1:11" ht="15" customHeight="1" x14ac:dyDescent="0.2">
      <c r="D139" s="125"/>
      <c r="E139" s="125"/>
      <c r="F139" s="119"/>
    </row>
    <row r="140" spans="1:11" ht="15" customHeight="1" x14ac:dyDescent="0.3">
      <c r="C140" s="107" t="s">
        <v>178</v>
      </c>
      <c r="D140" s="125"/>
      <c r="E140" s="125"/>
      <c r="F140" s="27"/>
      <c r="G140" s="27"/>
      <c r="H140" s="27"/>
    </row>
    <row r="141" spans="1:11" ht="15" customHeight="1" x14ac:dyDescent="0.2">
      <c r="C141" s="107"/>
      <c r="D141" s="125"/>
      <c r="E141" s="125"/>
      <c r="F141" s="27"/>
      <c r="H141" s="128"/>
    </row>
    <row r="142" spans="1:11" ht="15" customHeight="1" x14ac:dyDescent="0.2">
      <c r="C142" s="129"/>
      <c r="D142" s="125"/>
      <c r="E142" s="125"/>
      <c r="F142" s="27"/>
      <c r="H142" s="128"/>
    </row>
    <row r="143" spans="1:11" ht="15" customHeight="1" x14ac:dyDescent="0.2">
      <c r="C143" s="107"/>
      <c r="D143" s="125"/>
      <c r="E143" s="125"/>
      <c r="F143" s="27"/>
      <c r="H143" s="128"/>
    </row>
    <row r="144" spans="1:11" ht="15" customHeight="1" x14ac:dyDescent="0.2">
      <c r="C144" s="107"/>
      <c r="D144" s="125"/>
      <c r="E144" s="125"/>
      <c r="F144" s="27"/>
      <c r="H144" s="128"/>
    </row>
    <row r="145" spans="2:8" ht="15" customHeight="1" x14ac:dyDescent="0.2">
      <c r="C145" s="107"/>
      <c r="D145" s="125"/>
      <c r="E145" s="125"/>
      <c r="F145" s="27"/>
      <c r="H145" s="128"/>
    </row>
    <row r="146" spans="2:8" ht="15" customHeight="1" x14ac:dyDescent="0.2">
      <c r="C146" s="107"/>
      <c r="D146" s="125"/>
      <c r="E146" s="125"/>
      <c r="F146" s="27"/>
      <c r="H146" s="128"/>
    </row>
    <row r="147" spans="2:8" ht="15" customHeight="1" x14ac:dyDescent="0.2">
      <c r="C147" s="107"/>
      <c r="D147" s="125"/>
      <c r="E147" s="125"/>
      <c r="F147" s="27"/>
      <c r="H147" s="128"/>
    </row>
    <row r="148" spans="2:8" ht="15" customHeight="1" x14ac:dyDescent="0.2">
      <c r="C148" s="107"/>
      <c r="D148" s="125"/>
      <c r="E148" s="125"/>
      <c r="F148" s="27"/>
      <c r="H148" s="128"/>
    </row>
    <row r="149" spans="2:8" ht="15" customHeight="1" x14ac:dyDescent="0.2">
      <c r="C149" s="107"/>
      <c r="D149" s="125"/>
      <c r="E149" s="125"/>
      <c r="F149" s="27"/>
      <c r="H149" s="128"/>
    </row>
    <row r="150" spans="2:8" ht="15" customHeight="1" x14ac:dyDescent="0.2">
      <c r="C150" s="107"/>
      <c r="D150" s="125"/>
      <c r="E150" s="125"/>
      <c r="F150" s="27"/>
      <c r="H150" s="128"/>
    </row>
    <row r="151" spans="2:8" ht="15" customHeight="1" x14ac:dyDescent="0.2">
      <c r="C151" s="107"/>
      <c r="D151" s="125"/>
      <c r="E151" s="125"/>
      <c r="F151" s="27"/>
      <c r="H151" s="128"/>
    </row>
    <row r="152" spans="2:8" ht="15" customHeight="1" x14ac:dyDescent="0.2">
      <c r="C152" s="107"/>
      <c r="D152" s="125"/>
      <c r="E152" s="125"/>
      <c r="F152" s="27"/>
      <c r="H152" s="128"/>
    </row>
    <row r="153" spans="2:8" ht="15" customHeight="1" x14ac:dyDescent="0.2">
      <c r="C153" s="107"/>
      <c r="D153" s="125"/>
      <c r="E153" s="125"/>
      <c r="F153" s="27"/>
      <c r="H153" s="128"/>
    </row>
    <row r="154" spans="2:8" ht="15" customHeight="1" x14ac:dyDescent="0.2">
      <c r="C154" s="107"/>
      <c r="D154" s="125"/>
      <c r="E154" s="125"/>
      <c r="F154" s="27"/>
      <c r="H154" s="128"/>
    </row>
    <row r="155" spans="2:8" ht="15" customHeight="1" x14ac:dyDescent="0.2">
      <c r="C155" s="107"/>
      <c r="D155" s="125"/>
      <c r="E155" s="125"/>
      <c r="F155" s="27"/>
      <c r="H155" s="128"/>
    </row>
    <row r="156" spans="2:8" ht="15" customHeight="1" x14ac:dyDescent="0.2">
      <c r="C156" s="107"/>
      <c r="D156" s="125"/>
      <c r="E156" s="125"/>
      <c r="F156" s="27"/>
      <c r="H156" s="128"/>
    </row>
    <row r="157" spans="2:8" ht="15" customHeight="1" x14ac:dyDescent="0.2">
      <c r="C157" s="107"/>
      <c r="D157" s="125"/>
      <c r="E157" s="125"/>
      <c r="F157" s="27"/>
      <c r="H157" s="128"/>
    </row>
    <row r="158" spans="2:8" ht="15" customHeight="1" x14ac:dyDescent="0.2">
      <c r="C158" s="107"/>
      <c r="D158" s="125"/>
      <c r="E158" s="125"/>
      <c r="F158" s="27"/>
      <c r="H158" s="128"/>
    </row>
    <row r="159" spans="2:8" ht="15" customHeight="1" x14ac:dyDescent="0.2">
      <c r="B159" s="75" t="s">
        <v>179</v>
      </c>
      <c r="C159" s="107"/>
      <c r="D159" s="125"/>
      <c r="E159" s="125"/>
      <c r="F159" s="27"/>
      <c r="H159" s="128"/>
    </row>
    <row r="160" spans="2:8" ht="15" customHeight="1" x14ac:dyDescent="0.2">
      <c r="C160" s="107"/>
      <c r="D160" s="125"/>
      <c r="E160" s="125"/>
      <c r="F160" s="27"/>
      <c r="H160" s="128"/>
    </row>
    <row r="161" spans="1:8" ht="15" customHeight="1" x14ac:dyDescent="0.25">
      <c r="C161" s="127"/>
      <c r="D161" s="127"/>
      <c r="E161" s="125"/>
      <c r="F161"/>
      <c r="G161" s="76" t="str">
        <f>IF(F138&gt;=0,"===&gt;         k ="," ")</f>
        <v>===&gt;         k =</v>
      </c>
      <c r="H161" s="22">
        <f>IF(F138&gt;=0,IF((-0.952*(1/$E$136)^2+0.956*(1/$E$136)+0.767)&gt;1,1,(-0.952*(1/$E$136)^2+0.956*(1/$E$136)+0.767))," ")</f>
        <v>0.99323074380165288</v>
      </c>
    </row>
    <row r="162" spans="1:8" ht="15" customHeight="1" x14ac:dyDescent="0.2">
      <c r="C162" s="107"/>
      <c r="D162" s="125"/>
      <c r="E162" s="125"/>
      <c r="F162" s="27"/>
      <c r="H162" s="128"/>
    </row>
    <row r="163" spans="1:8" ht="15" customHeight="1" x14ac:dyDescent="0.2">
      <c r="B163" s="75" t="s">
        <v>180</v>
      </c>
      <c r="C163" s="107"/>
      <c r="D163" s="125"/>
      <c r="E163" s="125"/>
      <c r="F163" s="27"/>
      <c r="H163" s="128"/>
    </row>
    <row r="164" spans="1:8" ht="15" customHeight="1" x14ac:dyDescent="0.2">
      <c r="C164" s="107"/>
      <c r="D164" s="125"/>
      <c r="E164" s="125"/>
      <c r="F164" s="27"/>
      <c r="H164" s="128"/>
    </row>
    <row r="165" spans="1:8" ht="15" customHeight="1" x14ac:dyDescent="0.25">
      <c r="C165" s="107"/>
      <c r="D165" s="125"/>
      <c r="E165"/>
      <c r="F165" s="76" t="str">
        <f>IF(AND($E$136&lt;3.6,F138&lt;0),"===&gt;         k ="," ")</f>
        <v xml:space="preserve"> </v>
      </c>
      <c r="G165" s="22" t="str">
        <f>IF(AND($E$136&lt;3.6,F138&lt;0),IF((1.058-(4*($E$136+5)/(860*$H$136)))&gt;1,1,1.058-4*($E$136+5)/(860*$H$136))," ")</f>
        <v xml:space="preserve"> </v>
      </c>
      <c r="H165" s="128"/>
    </row>
    <row r="166" spans="1:8" ht="15" customHeight="1" x14ac:dyDescent="0.2">
      <c r="C166" s="107"/>
      <c r="D166" s="125"/>
      <c r="E166" s="125"/>
      <c r="F166" s="27"/>
      <c r="H166" s="128"/>
    </row>
    <row r="167" spans="1:8" ht="15" customHeight="1" x14ac:dyDescent="0.2">
      <c r="B167" s="75" t="s">
        <v>181</v>
      </c>
      <c r="C167" s="127"/>
      <c r="D167" s="125"/>
      <c r="E167" s="125"/>
      <c r="F167" s="27"/>
      <c r="H167" s="128"/>
    </row>
    <row r="168" spans="1:8" ht="15" customHeight="1" x14ac:dyDescent="0.2">
      <c r="C168" s="107"/>
      <c r="E168" s="125"/>
      <c r="F168" s="27"/>
      <c r="H168" s="128"/>
    </row>
    <row r="169" spans="1:8" ht="15" customHeight="1" x14ac:dyDescent="0.25">
      <c r="D169" s="125"/>
      <c r="E169"/>
      <c r="F169" s="76" t="str">
        <f>IF($E$136&gt;=3.6,"===&gt;         k ="," ")</f>
        <v xml:space="preserve"> </v>
      </c>
      <c r="G169" s="22" t="str">
        <f>IF($E$136&gt;=3.6,IF((1.058-(4/(100*$H$136)))&gt;1,1,1.058-4/(100*$H$136))," ")</f>
        <v xml:space="preserve"> </v>
      </c>
    </row>
    <row r="170" spans="1:8" ht="15" customHeight="1" x14ac:dyDescent="0.25">
      <c r="D170" s="125"/>
      <c r="E170" s="125"/>
      <c r="F170" s="127"/>
      <c r="G170" s="33"/>
    </row>
    <row r="171" spans="1:8" ht="15" customHeight="1" x14ac:dyDescent="0.2">
      <c r="C171" s="127" t="s">
        <v>182</v>
      </c>
      <c r="D171" s="125"/>
      <c r="E171" s="125"/>
      <c r="F171" s="119"/>
    </row>
    <row r="172" spans="1:8" ht="15" customHeight="1" x14ac:dyDescent="0.3">
      <c r="D172" s="119" t="s">
        <v>183</v>
      </c>
      <c r="E172" s="130">
        <f>IF(E136&gt;=3.6,G169,IF(AND(F138&lt;0,E136&lt;3.6),G165,H161))</f>
        <v>0.99323074380165288</v>
      </c>
      <c r="F172" s="116" t="str">
        <f>IF($E$172=1,"Não há redução do Coeficiente de descarga.","O Cd deve ser reduzido em "&amp;(100-INT($E$172*100))&amp;"%")</f>
        <v>O Cd deve ser reduzido em 1%</v>
      </c>
    </row>
    <row r="173" spans="1:8" ht="15" customHeight="1" x14ac:dyDescent="0.2">
      <c r="D173" s="125"/>
      <c r="E173" s="125"/>
      <c r="F173" s="119"/>
    </row>
    <row r="174" spans="1:8" ht="15" customHeight="1" x14ac:dyDescent="0.25">
      <c r="C174" s="75" t="s">
        <v>184</v>
      </c>
      <c r="D174" s="125"/>
      <c r="E174" s="125"/>
      <c r="F174" s="119"/>
      <c r="G174" s="33"/>
      <c r="H174" s="131">
        <f>$E$172*$H$130</f>
        <v>1.8451426847525954</v>
      </c>
    </row>
    <row r="175" spans="1:8" ht="15" customHeight="1" x14ac:dyDescent="0.2">
      <c r="D175" s="125"/>
      <c r="E175" s="125"/>
      <c r="F175" s="119"/>
    </row>
    <row r="176" spans="1:8" ht="15" customHeight="1" x14ac:dyDescent="0.2">
      <c r="A176" s="28" t="s">
        <v>33</v>
      </c>
      <c r="B176" s="75" t="s">
        <v>185</v>
      </c>
      <c r="D176" s="125"/>
      <c r="E176" s="125"/>
      <c r="F176" s="119"/>
    </row>
    <row r="177" spans="1:10" ht="15" customHeight="1" x14ac:dyDescent="0.2">
      <c r="E177" s="125"/>
      <c r="F177" s="119"/>
    </row>
    <row r="178" spans="1:10" ht="15" customHeight="1" x14ac:dyDescent="0.25">
      <c r="B178" s="27"/>
      <c r="C178"/>
      <c r="D178" s="82">
        <f>$C$16/($H$174*C15^1.5)</f>
        <v>45.053764968291929</v>
      </c>
      <c r="E178" s="131" t="s">
        <v>7</v>
      </c>
      <c r="F178" s="127"/>
    </row>
    <row r="179" spans="1:10" ht="15" customHeight="1" x14ac:dyDescent="0.2">
      <c r="E179" s="125"/>
      <c r="F179" s="119"/>
    </row>
    <row r="180" spans="1:10" ht="15" customHeight="1" x14ac:dyDescent="0.2">
      <c r="A180" s="28" t="s">
        <v>34</v>
      </c>
      <c r="B180" s="75" t="s">
        <v>186</v>
      </c>
      <c r="E180" s="125"/>
      <c r="F180" s="119"/>
    </row>
    <row r="181" spans="1:10" ht="15" customHeight="1" x14ac:dyDescent="0.2">
      <c r="E181" s="125"/>
      <c r="F181" s="119"/>
    </row>
    <row r="182" spans="1:10" ht="15" customHeight="1" x14ac:dyDescent="0.25">
      <c r="C182" s="33"/>
      <c r="D182" s="37">
        <f>$D$178+0.2*C15</f>
        <v>49.253764968291932</v>
      </c>
      <c r="E182" s="131" t="s">
        <v>7</v>
      </c>
      <c r="F182" s="119"/>
    </row>
    <row r="183" spans="1:10" ht="15" customHeight="1" x14ac:dyDescent="0.2">
      <c r="C183" s="27"/>
      <c r="D183" s="27"/>
      <c r="E183" s="125"/>
      <c r="F183" s="119"/>
      <c r="H183" s="82"/>
      <c r="I183" s="82"/>
    </row>
    <row r="184" spans="1:10" ht="15" customHeight="1" x14ac:dyDescent="0.2">
      <c r="A184" s="79" t="s">
        <v>35</v>
      </c>
      <c r="B184" s="75" t="s">
        <v>187</v>
      </c>
      <c r="E184" s="125"/>
      <c r="F184" s="119"/>
      <c r="I184" s="27"/>
      <c r="J184" s="27"/>
    </row>
    <row r="185" spans="1:10" ht="15" customHeight="1" x14ac:dyDescent="0.2">
      <c r="C185" s="119"/>
      <c r="D185" s="119"/>
      <c r="E185" s="119"/>
      <c r="F185" s="119"/>
      <c r="G185" s="119"/>
      <c r="H185" s="119"/>
    </row>
    <row r="186" spans="1:10" ht="15" customHeight="1" x14ac:dyDescent="0.25">
      <c r="C186" s="33"/>
      <c r="D186" s="132">
        <f>INT(($D$182/C15)+0.999)</f>
        <v>3</v>
      </c>
      <c r="E186" s="131" t="s">
        <v>188</v>
      </c>
      <c r="F186" s="119"/>
      <c r="G186" s="119"/>
      <c r="H186" s="119"/>
    </row>
    <row r="187" spans="1:10" ht="15" customHeight="1" x14ac:dyDescent="0.2"/>
    <row r="188" spans="1:10" ht="15" customHeight="1" x14ac:dyDescent="0.25">
      <c r="A188" s="28" t="s">
        <v>119</v>
      </c>
      <c r="B188" s="75" t="s">
        <v>189</v>
      </c>
      <c r="F188" s="33"/>
    </row>
    <row r="189" spans="1:10" ht="15" customHeight="1" x14ac:dyDescent="0.2"/>
    <row r="190" spans="1:10" ht="15" customHeight="1" x14ac:dyDescent="0.25">
      <c r="C190" s="33"/>
      <c r="D190" s="33"/>
      <c r="E190" s="82">
        <f>0.05*INT(($D$182/(C23*0.05))+0.5)</f>
        <v>16.400000000000002</v>
      </c>
      <c r="F190" s="122" t="s">
        <v>7</v>
      </c>
      <c r="G190" s="33"/>
      <c r="H190" s="33"/>
      <c r="I190" s="33"/>
    </row>
    <row r="191" spans="1:10" ht="15" customHeight="1" x14ac:dyDescent="0.2"/>
    <row r="192" spans="1:10" ht="15" customHeight="1" x14ac:dyDescent="0.25">
      <c r="B192" s="33"/>
    </row>
    <row r="193" spans="1:9" ht="15" customHeight="1" x14ac:dyDescent="0.2">
      <c r="B193" s="75" t="s">
        <v>190</v>
      </c>
      <c r="D193" s="125" t="s">
        <v>31</v>
      </c>
      <c r="E193" s="117">
        <f>ROUND(C15/$E$190,2)</f>
        <v>1.28</v>
      </c>
      <c r="F193" s="117" t="str">
        <f>IF($E$193&lt;1,"     Proporção desaconselhada. Aumentar a altura das comportas.",IF($E$193&gt;1.4,"     Proporção desaconselhada. Diminuir a altura das comportas.","     Proporção adequada."))</f>
        <v xml:space="preserve">     Proporção adequada.</v>
      </c>
    </row>
    <row r="194" spans="1:9" ht="15" customHeight="1" x14ac:dyDescent="0.2"/>
    <row r="195" spans="1:9" ht="15" customHeight="1" x14ac:dyDescent="0.2">
      <c r="A195" s="28" t="s">
        <v>35</v>
      </c>
      <c r="B195" s="75" t="s">
        <v>191</v>
      </c>
    </row>
    <row r="196" spans="1:9" ht="15" customHeight="1" x14ac:dyDescent="0.25">
      <c r="B196" s="119"/>
      <c r="C196" s="119"/>
      <c r="F196" s="33"/>
      <c r="G196" s="33"/>
      <c r="H196" s="33"/>
      <c r="I196" s="33"/>
    </row>
    <row r="197" spans="1:9" ht="15" customHeight="1" x14ac:dyDescent="0.25">
      <c r="B197" s="119"/>
      <c r="C197" s="82">
        <f>0.12*C15+2.4</f>
        <v>4.92</v>
      </c>
      <c r="D197" s="82" t="s">
        <v>7</v>
      </c>
      <c r="F197" s="33"/>
      <c r="G197" s="33"/>
      <c r="H197" s="33"/>
      <c r="I197" s="33"/>
    </row>
    <row r="198" spans="1:9" ht="15" customHeight="1" x14ac:dyDescent="0.25">
      <c r="F198" s="33"/>
      <c r="G198" s="33"/>
      <c r="H198" s="33"/>
      <c r="I198" s="33"/>
    </row>
    <row r="199" spans="1:9" ht="15" customHeight="1" x14ac:dyDescent="0.2">
      <c r="A199" s="28" t="s">
        <v>120</v>
      </c>
      <c r="B199" s="75" t="s">
        <v>192</v>
      </c>
    </row>
    <row r="200" spans="1:9" ht="15" customHeight="1" x14ac:dyDescent="0.2"/>
    <row r="201" spans="1:9" ht="15" customHeight="1" x14ac:dyDescent="0.25">
      <c r="B201" s="27"/>
      <c r="D201" s="33"/>
      <c r="E201" s="82">
        <f>(C23+1)*$C$197+(C23*$E$190)</f>
        <v>68.88</v>
      </c>
      <c r="F201" s="133" t="s">
        <v>7</v>
      </c>
    </row>
    <row r="202" spans="1:9" ht="15" customHeight="1" x14ac:dyDescent="0.2"/>
    <row r="203" spans="1:9" ht="15" customHeight="1" x14ac:dyDescent="0.2">
      <c r="A203" s="79" t="s">
        <v>121</v>
      </c>
      <c r="B203" s="75" t="s">
        <v>193</v>
      </c>
    </row>
    <row r="204" spans="1:9" ht="15" customHeight="1" x14ac:dyDescent="0.25">
      <c r="E204" s="33"/>
      <c r="F204" s="122"/>
      <c r="I204" s="33"/>
    </row>
    <row r="205" spans="1:9" ht="15" customHeight="1" x14ac:dyDescent="0.25">
      <c r="D205" s="33"/>
      <c r="E205" s="33"/>
      <c r="F205" s="122">
        <f>1.46*$C$15^0.46*(D115+1.5)^0.54+0.27*$C$15</f>
        <v>17.321195118865251</v>
      </c>
      <c r="G205" s="122" t="s">
        <v>7</v>
      </c>
      <c r="H205"/>
      <c r="I205" s="33"/>
    </row>
    <row r="206" spans="1:9" ht="15" customHeight="1" x14ac:dyDescent="0.25">
      <c r="E206" s="33"/>
      <c r="F206" s="122"/>
      <c r="G206" s="122"/>
    </row>
    <row r="207" spans="1:9" ht="15" customHeight="1" x14ac:dyDescent="0.25">
      <c r="A207" s="126" t="s">
        <v>194</v>
      </c>
      <c r="B207" s="107" t="s">
        <v>195</v>
      </c>
      <c r="E207" s="33"/>
      <c r="F207" s="122"/>
      <c r="G207" s="122"/>
    </row>
    <row r="208" spans="1:9" ht="15" customHeight="1" x14ac:dyDescent="0.25">
      <c r="E208" s="33"/>
      <c r="F208" s="122"/>
      <c r="G208" s="122"/>
    </row>
    <row r="209" spans="1:7" ht="15" customHeight="1" x14ac:dyDescent="0.25">
      <c r="C209"/>
      <c r="D209" s="122">
        <f>F205+F256</f>
        <v>179.637453682867</v>
      </c>
      <c r="E209" s="122" t="s">
        <v>7</v>
      </c>
      <c r="G209" s="122"/>
    </row>
    <row r="210" spans="1:7" ht="15" customHeight="1" x14ac:dyDescent="0.25">
      <c r="E210" s="33"/>
      <c r="F210" s="122"/>
      <c r="G210" s="122"/>
    </row>
    <row r="211" spans="1:7" ht="15" customHeight="1" x14ac:dyDescent="0.25">
      <c r="E211" s="33"/>
      <c r="F211" s="122"/>
      <c r="G211" s="122"/>
    </row>
    <row r="212" spans="1:7" ht="15" customHeight="1" x14ac:dyDescent="0.2">
      <c r="A212" s="82" t="s">
        <v>196</v>
      </c>
    </row>
    <row r="213" spans="1:7" ht="15" customHeight="1" x14ac:dyDescent="0.2">
      <c r="G213" s="22"/>
    </row>
    <row r="214" spans="1:7" ht="15" customHeight="1" x14ac:dyDescent="0.2">
      <c r="G214" s="22"/>
    </row>
    <row r="215" spans="1:7" ht="15" customHeight="1" x14ac:dyDescent="0.2">
      <c r="G215" s="22"/>
    </row>
    <row r="216" spans="1:7" ht="15" customHeight="1" x14ac:dyDescent="0.2">
      <c r="G216" s="22"/>
    </row>
    <row r="217" spans="1:7" ht="15" customHeight="1" x14ac:dyDescent="0.25">
      <c r="C217"/>
      <c r="G217" s="22"/>
    </row>
    <row r="218" spans="1:7" ht="15" customHeight="1" x14ac:dyDescent="0.2">
      <c r="G218" s="22"/>
    </row>
    <row r="219" spans="1:7" ht="15" customHeight="1" x14ac:dyDescent="0.2">
      <c r="G219" s="22"/>
    </row>
    <row r="220" spans="1:7" ht="15" customHeight="1" x14ac:dyDescent="0.2">
      <c r="G220" s="22"/>
    </row>
    <row r="221" spans="1:7" ht="15" customHeight="1" x14ac:dyDescent="0.2">
      <c r="G221" s="22"/>
    </row>
    <row r="222" spans="1:7" ht="15" customHeight="1" x14ac:dyDescent="0.2">
      <c r="G222" s="22"/>
    </row>
    <row r="223" spans="1:7" ht="15" customHeight="1" x14ac:dyDescent="0.2">
      <c r="G223" s="22"/>
    </row>
    <row r="224" spans="1:7" ht="15" customHeight="1" x14ac:dyDescent="0.2">
      <c r="G224" s="22"/>
    </row>
    <row r="225" spans="2:11" ht="15" customHeight="1" x14ac:dyDescent="0.2">
      <c r="G225" s="22"/>
    </row>
    <row r="226" spans="2:11" ht="15" customHeight="1" x14ac:dyDescent="0.2">
      <c r="G226" s="22"/>
    </row>
    <row r="227" spans="2:11" ht="15" customHeight="1" x14ac:dyDescent="0.2">
      <c r="G227" s="22"/>
    </row>
    <row r="228" spans="2:11" ht="15" customHeight="1" x14ac:dyDescent="0.2">
      <c r="G228" s="22"/>
    </row>
    <row r="229" spans="2:11" ht="15" customHeight="1" x14ac:dyDescent="0.2">
      <c r="G229" s="22"/>
    </row>
    <row r="230" spans="2:11" ht="15" customHeight="1" x14ac:dyDescent="0.2">
      <c r="G230" s="22"/>
    </row>
    <row r="231" spans="2:11" ht="15" customHeight="1" x14ac:dyDescent="0.2">
      <c r="G231" s="22"/>
    </row>
    <row r="232" spans="2:11" ht="15" customHeight="1" x14ac:dyDescent="0.2">
      <c r="G232" s="22"/>
    </row>
    <row r="233" spans="2:11" ht="15" customHeight="1" x14ac:dyDescent="0.2">
      <c r="G233" s="22"/>
    </row>
    <row r="234" spans="2:11" ht="15" customHeight="1" x14ac:dyDescent="0.2">
      <c r="G234" s="22"/>
    </row>
    <row r="235" spans="2:11" ht="15" customHeight="1" x14ac:dyDescent="0.2">
      <c r="G235" s="22"/>
    </row>
    <row r="236" spans="2:11" ht="15" customHeight="1" x14ac:dyDescent="0.2">
      <c r="B236" s="75" t="s">
        <v>197</v>
      </c>
      <c r="G236" s="22"/>
    </row>
    <row r="237" spans="2:11" ht="15" customHeight="1" x14ac:dyDescent="0.2">
      <c r="E237" s="298"/>
      <c r="G237" s="22"/>
      <c r="K237" s="27"/>
    </row>
    <row r="238" spans="2:11" ht="15" customHeight="1" x14ac:dyDescent="0.25">
      <c r="D238"/>
      <c r="E238" s="122">
        <f>(C23-1)*C197+C23*E190</f>
        <v>59.040000000000006</v>
      </c>
      <c r="F238" s="122" t="s">
        <v>7</v>
      </c>
      <c r="G238" s="27"/>
    </row>
    <row r="239" spans="2:11" ht="15" customHeight="1" x14ac:dyDescent="0.2">
      <c r="B239" s="22"/>
      <c r="D239" s="27"/>
      <c r="G239" s="27"/>
    </row>
    <row r="240" spans="2:11" ht="15" customHeight="1" x14ac:dyDescent="0.2">
      <c r="B240" s="27" t="s">
        <v>198</v>
      </c>
      <c r="C240" s="27"/>
      <c r="D240" s="27"/>
      <c r="E240" s="27"/>
      <c r="F240" s="27"/>
      <c r="G240" s="27"/>
      <c r="H240" s="27"/>
      <c r="I240" s="27"/>
      <c r="J240" s="27"/>
      <c r="K240" s="27"/>
    </row>
    <row r="241" spans="1:11" ht="15" customHeight="1" x14ac:dyDescent="0.2">
      <c r="B241" s="27"/>
      <c r="C241" s="27"/>
      <c r="D241" s="27"/>
      <c r="E241" s="27"/>
      <c r="F241" s="27"/>
      <c r="G241" s="27"/>
      <c r="H241" s="27"/>
      <c r="I241" s="27"/>
      <c r="J241" s="27"/>
      <c r="K241" s="27"/>
    </row>
    <row r="242" spans="1:11" ht="15" customHeight="1" x14ac:dyDescent="0.2">
      <c r="B242" s="27"/>
      <c r="C242" s="27"/>
      <c r="D242" s="27"/>
      <c r="E242" s="27"/>
      <c r="F242" s="27"/>
      <c r="G242" s="27"/>
      <c r="H242" s="27"/>
      <c r="I242" s="27"/>
      <c r="J242" s="27"/>
      <c r="K242" s="27"/>
    </row>
    <row r="243" spans="1:11" ht="15" customHeight="1" x14ac:dyDescent="0.2">
      <c r="B243" s="27"/>
      <c r="C243" s="27"/>
      <c r="D243" s="27"/>
      <c r="E243" s="27"/>
      <c r="F243" s="27"/>
      <c r="G243" s="27"/>
      <c r="H243" s="27"/>
      <c r="I243" s="27"/>
      <c r="J243" s="27"/>
      <c r="K243" s="27"/>
    </row>
    <row r="244" spans="1:11" ht="15" customHeight="1" x14ac:dyDescent="0.25">
      <c r="B244" s="27"/>
      <c r="C244" s="27"/>
      <c r="D244" s="27"/>
      <c r="E244" s="27"/>
      <c r="F244" s="27"/>
      <c r="G244" s="28">
        <v>0.9</v>
      </c>
      <c r="H244" s="27"/>
      <c r="I244" s="27"/>
      <c r="J244" s="27"/>
      <c r="K244" s="33"/>
    </row>
    <row r="245" spans="1:11" ht="15" customHeight="1" x14ac:dyDescent="0.25">
      <c r="B245" s="27"/>
      <c r="C245" s="27"/>
      <c r="D245" s="27"/>
      <c r="E245" s="27"/>
      <c r="F245" s="27"/>
      <c r="G245" s="27"/>
      <c r="H245" s="33"/>
      <c r="I245" s="27"/>
      <c r="J245" s="27"/>
      <c r="K245" s="33"/>
    </row>
    <row r="246" spans="1:11" ht="15" customHeight="1" x14ac:dyDescent="0.3">
      <c r="A246" s="33"/>
      <c r="B246" s="134" t="s">
        <v>199</v>
      </c>
      <c r="C246" s="135" t="s">
        <v>200</v>
      </c>
      <c r="D246" s="136" t="s">
        <v>201</v>
      </c>
      <c r="E246" s="137" t="s">
        <v>202</v>
      </c>
      <c r="F246" s="137" t="s">
        <v>203</v>
      </c>
      <c r="G246" s="137" t="s">
        <v>204</v>
      </c>
      <c r="H246" s="138"/>
      <c r="I246" s="33"/>
      <c r="J246" s="27"/>
      <c r="K246" s="27"/>
    </row>
    <row r="247" spans="1:11" ht="15" customHeight="1" x14ac:dyDescent="0.25">
      <c r="A247" s="33"/>
      <c r="B247" s="94">
        <f>C40</f>
        <v>275</v>
      </c>
      <c r="C247" s="51">
        <f>SQRT(2*9.81*G244*(C18-B247))</f>
        <v>31.163921447725414</v>
      </c>
      <c r="D247" s="139">
        <f>C17/(E238*C247)</f>
        <v>2.7175125256789543</v>
      </c>
      <c r="E247" s="140">
        <f>$C$247/(9.81*$D$247)^0.5</f>
        <v>6.0357580187594859</v>
      </c>
      <c r="F247" s="140">
        <f>($D$247/2)*((1+8*$E$247^2)^0.5-1)</f>
        <v>21.877286831160813</v>
      </c>
      <c r="G247" s="141" t="str">
        <f>IF(($C$21-$F$247)&gt;($B$247+0.02),"Entre com um valor maior de El.bd.",IF(($C$21-$F$247)&lt;($B$247-0.02),"Entre com um valor menor de El.bd.",($C$21-$F$247)))</f>
        <v>Entre com um valor menor de El.bd.</v>
      </c>
      <c r="H247" s="50"/>
      <c r="I247" s="33"/>
      <c r="J247" s="27"/>
      <c r="K247" s="27"/>
    </row>
    <row r="248" spans="1:11" ht="15" customHeight="1" x14ac:dyDescent="0.2">
      <c r="B248" s="27"/>
      <c r="C248" s="34"/>
      <c r="D248" s="34"/>
      <c r="E248" s="34"/>
      <c r="F248" s="34"/>
      <c r="G248" s="34"/>
      <c r="H248" s="34"/>
      <c r="I248" s="27"/>
      <c r="J248" s="27"/>
      <c r="K248" s="27"/>
    </row>
    <row r="249" spans="1:11" ht="15" customHeight="1" x14ac:dyDescent="0.3">
      <c r="B249" s="142" t="s">
        <v>205</v>
      </c>
      <c r="C249" s="142" t="s">
        <v>206</v>
      </c>
      <c r="D249" s="122">
        <f>$D$247</f>
        <v>2.7175125256789543</v>
      </c>
      <c r="E249" s="143" t="s">
        <v>7</v>
      </c>
      <c r="F249" s="142" t="s">
        <v>207</v>
      </c>
      <c r="G249" s="122">
        <f>$F$247</f>
        <v>21.877286831160813</v>
      </c>
      <c r="H249" s="37" t="s">
        <v>7</v>
      </c>
      <c r="I249" s="33"/>
      <c r="J249" s="27"/>
      <c r="K249" s="27"/>
    </row>
    <row r="250" spans="1:11" ht="15" customHeight="1" x14ac:dyDescent="0.3">
      <c r="B250" s="37"/>
      <c r="C250" s="142" t="s">
        <v>208</v>
      </c>
      <c r="D250" s="122">
        <f>$E$247</f>
        <v>6.0357580187594859</v>
      </c>
      <c r="E250" s="37"/>
      <c r="F250" s="142" t="s">
        <v>209</v>
      </c>
      <c r="G250" s="122">
        <f>$B$247</f>
        <v>275</v>
      </c>
      <c r="H250" s="37"/>
      <c r="I250" s="33"/>
      <c r="J250" s="27"/>
      <c r="K250" s="27"/>
    </row>
    <row r="251" spans="1:11" ht="15" customHeight="1" x14ac:dyDescent="0.2">
      <c r="B251" s="27" t="s">
        <v>210</v>
      </c>
      <c r="C251" s="27"/>
      <c r="D251" s="27"/>
      <c r="E251" s="27"/>
      <c r="F251" s="27"/>
      <c r="G251" s="27"/>
      <c r="H251" s="27"/>
      <c r="I251" s="27"/>
      <c r="J251" s="27"/>
      <c r="K251" s="27"/>
    </row>
    <row r="252" spans="1:11" ht="15" customHeight="1" x14ac:dyDescent="0.2">
      <c r="B252" s="27"/>
      <c r="C252" s="27"/>
      <c r="D252" s="27"/>
      <c r="E252" s="27"/>
      <c r="F252" s="27"/>
      <c r="G252" s="27"/>
      <c r="H252" s="27"/>
      <c r="I252" s="27"/>
      <c r="J252" s="27"/>
      <c r="K252" s="27"/>
    </row>
    <row r="253" spans="1:11" ht="15" customHeight="1" x14ac:dyDescent="0.2">
      <c r="B253" s="27"/>
      <c r="C253" s="27"/>
      <c r="D253" s="133">
        <f>6*D249</f>
        <v>16.305075154073727</v>
      </c>
      <c r="E253" s="133" t="s">
        <v>7</v>
      </c>
      <c r="F253" s="27"/>
      <c r="G253" s="27"/>
      <c r="H253" s="27"/>
      <c r="I253" s="27"/>
      <c r="J253" s="27"/>
      <c r="K253" s="27"/>
    </row>
    <row r="254" spans="1:11" ht="15" customHeight="1" x14ac:dyDescent="0.2">
      <c r="B254" s="27" t="s">
        <v>211</v>
      </c>
      <c r="C254" s="27"/>
      <c r="D254" s="27"/>
      <c r="E254" s="27"/>
      <c r="F254" s="27"/>
      <c r="G254" s="27"/>
      <c r="H254" s="27"/>
      <c r="I254" s="27"/>
      <c r="J254" s="27"/>
      <c r="K254" s="27"/>
    </row>
    <row r="255" spans="1:11" ht="15" customHeight="1" x14ac:dyDescent="0.2">
      <c r="B255" s="27"/>
      <c r="C255" s="77"/>
      <c r="D255" s="27"/>
      <c r="E255" s="27"/>
      <c r="F255" s="27"/>
      <c r="G255" s="27"/>
      <c r="H255" s="27"/>
      <c r="I255" s="27"/>
      <c r="J255" s="27"/>
      <c r="K255" s="27"/>
    </row>
    <row r="256" spans="1:11" ht="15" customHeight="1" x14ac:dyDescent="0.2">
      <c r="B256" s="27"/>
      <c r="C256" s="77"/>
      <c r="D256" s="27"/>
      <c r="E256" s="27"/>
      <c r="F256" s="37">
        <f>6*G249+0.75*($C$19-$G$250)+0.5*$D$253-1.1</f>
        <v>162.31625856400174</v>
      </c>
      <c r="G256" s="133" t="s">
        <v>7</v>
      </c>
      <c r="H256" s="22"/>
      <c r="I256" s="38"/>
      <c r="J256" s="27"/>
      <c r="K256" s="27"/>
    </row>
    <row r="257" spans="1:11" ht="15" customHeight="1" x14ac:dyDescent="0.25">
      <c r="B257" s="27"/>
      <c r="C257" s="22"/>
      <c r="D257" s="33"/>
      <c r="E257" s="27"/>
      <c r="F257" s="27"/>
      <c r="G257" s="27"/>
      <c r="H257" s="27"/>
      <c r="I257" s="33"/>
      <c r="J257" s="27"/>
    </row>
    <row r="258" spans="1:11" ht="15" customHeight="1" x14ac:dyDescent="0.25">
      <c r="B258" s="27"/>
      <c r="C258" s="22"/>
      <c r="D258" s="33"/>
      <c r="E258" s="27"/>
      <c r="F258" s="27"/>
      <c r="G258" s="27"/>
      <c r="H258" s="27"/>
      <c r="I258" s="33"/>
      <c r="J258" s="27"/>
    </row>
    <row r="259" spans="1:11" ht="15" customHeight="1" x14ac:dyDescent="0.2">
      <c r="A259" s="131" t="s">
        <v>212</v>
      </c>
    </row>
    <row r="260" spans="1:11" ht="15" customHeight="1" x14ac:dyDescent="0.2">
      <c r="K260" s="27"/>
    </row>
    <row r="261" spans="1:11" ht="15" customHeight="1" x14ac:dyDescent="0.2">
      <c r="A261" s="79" t="s">
        <v>29</v>
      </c>
      <c r="B261" s="75" t="s">
        <v>38</v>
      </c>
      <c r="K261" s="27"/>
    </row>
    <row r="262" spans="1:11" ht="15" customHeight="1" x14ac:dyDescent="0.2">
      <c r="A262" s="37"/>
      <c r="B262" s="37"/>
      <c r="C262" s="27"/>
      <c r="D262" s="27"/>
      <c r="E262" s="27"/>
      <c r="F262" s="28"/>
      <c r="G262" s="27"/>
      <c r="H262" s="27"/>
      <c r="I262" s="27"/>
      <c r="J262" s="27"/>
      <c r="K262" s="27"/>
    </row>
    <row r="263" spans="1:11" ht="15" customHeight="1" x14ac:dyDescent="0.5">
      <c r="A263" s="27"/>
      <c r="B263" s="80" t="s">
        <v>125</v>
      </c>
      <c r="C263" s="27"/>
      <c r="D263" s="27"/>
      <c r="E263" s="27"/>
      <c r="F263" s="28"/>
      <c r="G263" s="27"/>
      <c r="H263" s="27"/>
      <c r="I263" s="27"/>
      <c r="J263" s="27"/>
      <c r="K263" s="27"/>
    </row>
    <row r="264" spans="1:11" ht="15" customHeight="1" x14ac:dyDescent="0.2">
      <c r="A264" s="27"/>
      <c r="B264" s="27" t="s">
        <v>39</v>
      </c>
      <c r="C264" s="27"/>
      <c r="D264" s="27"/>
      <c r="E264" s="27"/>
      <c r="F264" s="28"/>
      <c r="G264" s="27"/>
      <c r="H264" s="27"/>
      <c r="I264" s="27"/>
      <c r="J264" s="27"/>
      <c r="K264" s="27"/>
    </row>
    <row r="265" spans="1:11" ht="15" customHeight="1" x14ac:dyDescent="0.2">
      <c r="A265" s="27"/>
      <c r="B265" s="27"/>
      <c r="C265" s="27"/>
      <c r="D265" s="27"/>
      <c r="E265" s="27"/>
      <c r="F265" s="28"/>
      <c r="G265" s="27"/>
      <c r="H265" s="27"/>
      <c r="I265" s="27"/>
      <c r="J265" s="27"/>
      <c r="K265" s="27"/>
    </row>
    <row r="266" spans="1:11" ht="15" customHeight="1" x14ac:dyDescent="0.2">
      <c r="A266" s="27"/>
      <c r="B266" s="27"/>
      <c r="C266" s="27"/>
      <c r="D266" s="144">
        <f>E270+D287+E291</f>
        <v>0</v>
      </c>
      <c r="E266" s="145" t="s">
        <v>40</v>
      </c>
      <c r="F266" s="22"/>
      <c r="G266" s="38"/>
      <c r="H266" s="27"/>
      <c r="I266" s="27"/>
      <c r="J266" s="27"/>
      <c r="K266" s="27"/>
    </row>
    <row r="267" spans="1:11" ht="15" customHeight="1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</row>
    <row r="268" spans="1:11" ht="15" customHeight="1" x14ac:dyDescent="0.2">
      <c r="A268" s="27"/>
      <c r="B268" s="22" t="s">
        <v>41</v>
      </c>
      <c r="C268" s="27"/>
      <c r="D268" s="27"/>
      <c r="E268" s="27"/>
      <c r="F268" s="28"/>
      <c r="G268" s="27"/>
      <c r="H268" s="27"/>
      <c r="I268" s="27"/>
      <c r="J268" s="27"/>
      <c r="K268" s="27"/>
    </row>
    <row r="269" spans="1:11" ht="15" customHeight="1" x14ac:dyDescent="0.2">
      <c r="A269" s="27"/>
      <c r="B269" s="31"/>
      <c r="C269" s="27"/>
      <c r="D269" s="27"/>
      <c r="E269" s="27"/>
      <c r="F269" s="28"/>
      <c r="G269" s="27"/>
      <c r="H269" s="27"/>
      <c r="I269" s="27"/>
      <c r="J269" s="27"/>
      <c r="K269" s="27"/>
    </row>
    <row r="270" spans="1:11" ht="15" customHeight="1" x14ac:dyDescent="0.2">
      <c r="A270" s="27"/>
      <c r="B270" s="31"/>
      <c r="C270" s="27"/>
      <c r="D270" s="27"/>
      <c r="E270" s="144">
        <f>(((I281/2)+I282+I283)*(C34/3))</f>
        <v>0</v>
      </c>
      <c r="F270" s="145" t="s">
        <v>40</v>
      </c>
      <c r="G270" s="27"/>
      <c r="H270" s="27"/>
      <c r="I270" s="27"/>
      <c r="J270" s="27"/>
      <c r="K270" s="27"/>
    </row>
    <row r="271" spans="1:11" ht="15" customHeight="1" x14ac:dyDescent="0.2">
      <c r="A271" s="27"/>
      <c r="B271" s="31"/>
      <c r="C271" s="27"/>
      <c r="D271" s="27"/>
      <c r="E271" s="27"/>
      <c r="F271" s="28"/>
      <c r="G271" s="27"/>
      <c r="H271" s="27"/>
      <c r="I271" s="27"/>
      <c r="J271" s="27"/>
      <c r="K271" s="27"/>
    </row>
    <row r="272" spans="1:11" ht="15" customHeight="1" x14ac:dyDescent="0.25">
      <c r="A272" s="27"/>
      <c r="B272" s="28" t="s">
        <v>36</v>
      </c>
      <c r="C272"/>
      <c r="D272" s="27"/>
      <c r="E272" s="27"/>
      <c r="F272" s="28"/>
      <c r="G272" s="27"/>
      <c r="H272" s="27"/>
      <c r="I272" s="27"/>
      <c r="J272" s="27"/>
      <c r="K272" s="27"/>
    </row>
    <row r="273" spans="1:11" ht="15" customHeight="1" x14ac:dyDescent="0.25">
      <c r="A273" s="27"/>
      <c r="B273" s="31"/>
      <c r="C273" s="27" t="s">
        <v>42</v>
      </c>
      <c r="D273" s="27"/>
      <c r="E273" s="27"/>
      <c r="F273" s="32"/>
      <c r="G273" s="146"/>
      <c r="H273" s="27"/>
      <c r="I273" s="27"/>
      <c r="J273" s="27"/>
      <c r="K273" s="27"/>
    </row>
    <row r="274" spans="1:11" ht="15" customHeight="1" x14ac:dyDescent="0.2">
      <c r="A274" s="27"/>
      <c r="B274" s="31"/>
      <c r="C274" s="27"/>
      <c r="D274" s="27"/>
      <c r="E274" s="27"/>
      <c r="F274" s="28"/>
      <c r="G274" s="27"/>
      <c r="H274" s="27"/>
      <c r="I274" s="27"/>
      <c r="J274" s="27"/>
      <c r="K274" s="27"/>
    </row>
    <row r="275" spans="1:11" ht="15" customHeight="1" x14ac:dyDescent="0.2">
      <c r="A275" s="27"/>
      <c r="B275" s="31"/>
      <c r="C275" s="27"/>
      <c r="D275" s="27"/>
      <c r="E275" s="27"/>
      <c r="F275" s="28"/>
      <c r="G275" s="27"/>
      <c r="H275" s="27"/>
      <c r="I275" s="27"/>
      <c r="J275" s="27"/>
      <c r="K275" s="27"/>
    </row>
    <row r="276" spans="1:11" ht="15" customHeight="1" x14ac:dyDescent="0.2">
      <c r="A276" s="27"/>
      <c r="B276" s="31"/>
      <c r="C276" s="27"/>
      <c r="D276" s="27"/>
      <c r="E276" s="27"/>
      <c r="F276" s="28"/>
      <c r="G276" s="27"/>
      <c r="H276" s="27"/>
      <c r="I276" s="27"/>
      <c r="J276" s="27"/>
      <c r="K276" s="27"/>
    </row>
    <row r="277" spans="1:11" ht="15" customHeight="1" x14ac:dyDescent="0.25">
      <c r="A277" s="27"/>
      <c r="B277" s="31"/>
      <c r="C277" s="28" t="s">
        <v>37</v>
      </c>
      <c r="D277"/>
      <c r="E277" s="27"/>
      <c r="F277" s="28"/>
      <c r="G277" s="27"/>
      <c r="H277" s="27"/>
      <c r="I277" s="27"/>
      <c r="J277" s="27"/>
      <c r="K277" s="27"/>
    </row>
    <row r="278" spans="1:11" ht="15" customHeight="1" x14ac:dyDescent="0.25">
      <c r="A278" s="27"/>
      <c r="B278" s="31"/>
      <c r="C278" s="33"/>
      <c r="D278"/>
      <c r="E278" s="27"/>
      <c r="F278" s="28">
        <f>E201-2*(C197-1)</f>
        <v>61.039999999999992</v>
      </c>
      <c r="G278" s="27" t="s">
        <v>43</v>
      </c>
      <c r="H278" s="27"/>
      <c r="I278" s="27"/>
      <c r="J278" s="27"/>
      <c r="K278" s="27"/>
    </row>
    <row r="279" spans="1:11" ht="15" customHeight="1" x14ac:dyDescent="0.2">
      <c r="A279" s="27"/>
      <c r="B279" s="31"/>
      <c r="C279" s="27"/>
      <c r="D279" s="27"/>
      <c r="E279" s="27"/>
      <c r="F279" s="28"/>
      <c r="G279" s="27"/>
      <c r="H279" s="27"/>
      <c r="I279" s="27"/>
      <c r="J279" s="27"/>
      <c r="K279" s="27"/>
    </row>
    <row r="280" spans="1:11" ht="15" customHeight="1" x14ac:dyDescent="0.25">
      <c r="A280" s="27"/>
      <c r="B280" s="31"/>
      <c r="C280" s="27"/>
      <c r="D280" s="27"/>
      <c r="E280" s="27"/>
      <c r="F280" s="33"/>
      <c r="G280" s="33"/>
      <c r="H280" s="33"/>
      <c r="I280" s="27"/>
      <c r="J280" s="27"/>
      <c r="K280" s="27"/>
    </row>
    <row r="281" spans="1:11" ht="15" customHeight="1" x14ac:dyDescent="0.3">
      <c r="A281" s="27"/>
      <c r="B281" s="31"/>
      <c r="C281" s="27"/>
      <c r="D281" s="28" t="s">
        <v>44</v>
      </c>
      <c r="E281" s="34" t="s">
        <v>45</v>
      </c>
      <c r="F281" s="27">
        <f>C28-$C$19-$C$27</f>
        <v>-307</v>
      </c>
      <c r="G281" s="35" t="s">
        <v>31</v>
      </c>
      <c r="H281" s="36" t="s">
        <v>46</v>
      </c>
      <c r="I281" s="147">
        <f>($F$278-6+2*(0.6*F281+$C$27))*$C$27</f>
        <v>0</v>
      </c>
      <c r="J281" s="146" t="s">
        <v>40</v>
      </c>
      <c r="K281" s="27"/>
    </row>
    <row r="282" spans="1:11" ht="15" customHeight="1" x14ac:dyDescent="0.3">
      <c r="A282" s="27"/>
      <c r="B282" s="31"/>
      <c r="C282" s="27"/>
      <c r="D282" s="28" t="s">
        <v>47</v>
      </c>
      <c r="E282" s="34" t="s">
        <v>48</v>
      </c>
      <c r="F282" s="27">
        <f>C29-$C$19-$C$27</f>
        <v>-307</v>
      </c>
      <c r="G282" s="35" t="s">
        <v>31</v>
      </c>
      <c r="H282" s="36" t="s">
        <v>49</v>
      </c>
      <c r="I282" s="147">
        <f>($F$278-6+2*(0.6*F282+$C$27))*$C$27</f>
        <v>0</v>
      </c>
      <c r="J282" s="146" t="s">
        <v>40</v>
      </c>
      <c r="K282" s="27"/>
    </row>
    <row r="283" spans="1:11" ht="15" customHeight="1" x14ac:dyDescent="0.3">
      <c r="A283" s="27"/>
      <c r="B283" s="31"/>
      <c r="C283" s="27"/>
      <c r="D283" s="28" t="s">
        <v>50</v>
      </c>
      <c r="E283" s="34" t="s">
        <v>51</v>
      </c>
      <c r="F283" s="27">
        <f>C30-$C$19-$C$27</f>
        <v>-307</v>
      </c>
      <c r="G283" s="35" t="s">
        <v>31</v>
      </c>
      <c r="H283" s="36" t="s">
        <v>52</v>
      </c>
      <c r="I283" s="147">
        <f>($F$278-6+2*(0.6*F283+$C$27))*$C$27</f>
        <v>0</v>
      </c>
      <c r="J283" s="146" t="s">
        <v>40</v>
      </c>
      <c r="K283" s="27"/>
    </row>
    <row r="284" spans="1:11" ht="15" customHeight="1" x14ac:dyDescent="0.25">
      <c r="A284" s="27"/>
      <c r="B284" s="31"/>
      <c r="C284" s="27"/>
      <c r="D284" s="28"/>
      <c r="E284" s="34"/>
      <c r="F284" s="27"/>
      <c r="G284" s="35"/>
      <c r="H284" s="36"/>
      <c r="I284" s="147"/>
      <c r="J284" s="146"/>
      <c r="K284" s="27"/>
    </row>
    <row r="285" spans="1:11" ht="15" customHeight="1" x14ac:dyDescent="0.25">
      <c r="A285" s="27"/>
      <c r="B285" s="22" t="s">
        <v>126</v>
      </c>
      <c r="C285" s="27"/>
      <c r="D285" s="28"/>
      <c r="E285" s="34"/>
      <c r="F285" s="27"/>
      <c r="G285" s="35"/>
      <c r="H285" s="36"/>
      <c r="I285" s="147"/>
      <c r="J285" s="146"/>
      <c r="K285" s="27"/>
    </row>
    <row r="286" spans="1:11" ht="15" customHeight="1" x14ac:dyDescent="0.25">
      <c r="A286" s="27"/>
      <c r="B286" s="33"/>
      <c r="C286" s="27"/>
      <c r="D286" s="27"/>
      <c r="E286" s="27"/>
      <c r="F286" s="28"/>
      <c r="G286" s="27"/>
      <c r="H286" s="27"/>
      <c r="I286" s="27"/>
      <c r="J286" s="27"/>
      <c r="K286" s="27"/>
    </row>
    <row r="287" spans="1:11" ht="15" customHeight="1" x14ac:dyDescent="0.2">
      <c r="A287" s="27"/>
      <c r="B287" s="27"/>
      <c r="C287" s="27"/>
      <c r="D287" s="144">
        <f>E201*(D209)*C27</f>
        <v>0</v>
      </c>
      <c r="E287" s="133" t="s">
        <v>40</v>
      </c>
      <c r="F287" s="28"/>
      <c r="G287" s="27"/>
      <c r="H287" s="27"/>
      <c r="I287" s="27"/>
      <c r="J287" s="27"/>
      <c r="K287" s="27"/>
    </row>
    <row r="288" spans="1:11" ht="15" customHeight="1" x14ac:dyDescent="0.2">
      <c r="A288" s="27"/>
      <c r="B288" s="27"/>
      <c r="C288" s="27"/>
      <c r="D288" s="27"/>
      <c r="E288" s="27"/>
      <c r="F288" s="28"/>
      <c r="G288" s="27"/>
      <c r="H288" s="27"/>
      <c r="I288" s="27"/>
      <c r="J288" s="27"/>
      <c r="K288" s="27"/>
    </row>
    <row r="289" spans="1:13" ht="15" customHeight="1" x14ac:dyDescent="0.2">
      <c r="A289" s="27"/>
      <c r="B289" s="22" t="s">
        <v>53</v>
      </c>
      <c r="C289" s="31"/>
      <c r="D289" s="133"/>
      <c r="E289" s="133"/>
      <c r="F289" s="28"/>
      <c r="G289" s="27"/>
      <c r="H289" s="27"/>
      <c r="I289" s="27"/>
      <c r="J289" s="27"/>
      <c r="K289" s="27"/>
    </row>
    <row r="290" spans="1:13" ht="15" customHeight="1" x14ac:dyDescent="0.2">
      <c r="A290" s="27"/>
      <c r="B290" s="31"/>
      <c r="C290" s="27"/>
      <c r="D290" s="27"/>
      <c r="E290" s="27"/>
      <c r="F290" s="28"/>
      <c r="G290" s="27"/>
      <c r="H290" s="27"/>
      <c r="I290" s="27"/>
      <c r="J290" s="27"/>
      <c r="K290" s="27"/>
    </row>
    <row r="291" spans="1:13" ht="15" customHeight="1" x14ac:dyDescent="0.2">
      <c r="A291" s="27"/>
      <c r="B291" s="31"/>
      <c r="C291" s="27"/>
      <c r="D291" s="27"/>
      <c r="E291" s="144">
        <f>((I302/2)+I303+I304)*C35/3</f>
        <v>0</v>
      </c>
      <c r="F291" s="145" t="s">
        <v>40</v>
      </c>
      <c r="G291" s="37"/>
      <c r="H291" s="27"/>
      <c r="I291" s="27"/>
      <c r="J291" s="27"/>
      <c r="K291" s="27"/>
    </row>
    <row r="292" spans="1:13" ht="15" customHeight="1" x14ac:dyDescent="0.2">
      <c r="A292" s="27"/>
      <c r="B292" s="31"/>
      <c r="C292" s="27"/>
      <c r="D292" s="27"/>
      <c r="E292" s="27"/>
      <c r="F292" s="28"/>
      <c r="G292" s="27"/>
      <c r="H292" s="27"/>
      <c r="I292" s="27"/>
      <c r="J292" s="27"/>
      <c r="K292" s="27"/>
    </row>
    <row r="293" spans="1:13" ht="15" customHeight="1" x14ac:dyDescent="0.2">
      <c r="A293" s="27"/>
      <c r="B293" s="28" t="s">
        <v>36</v>
      </c>
      <c r="C293" s="27"/>
      <c r="D293" s="27"/>
      <c r="E293" s="27"/>
      <c r="F293" s="28"/>
      <c r="G293" s="27"/>
      <c r="H293" s="27"/>
      <c r="I293" s="27"/>
      <c r="J293" s="27"/>
      <c r="K293" s="27"/>
    </row>
    <row r="294" spans="1:13" ht="15" customHeight="1" x14ac:dyDescent="0.2">
      <c r="A294" s="27"/>
      <c r="B294" s="31"/>
      <c r="C294" s="27" t="s">
        <v>54</v>
      </c>
      <c r="D294" s="27"/>
      <c r="E294" s="27"/>
      <c r="F294" s="28"/>
      <c r="G294" s="27"/>
      <c r="H294" s="27"/>
      <c r="I294" s="27"/>
      <c r="J294" s="27"/>
      <c r="K294" s="27"/>
    </row>
    <row r="295" spans="1:13" ht="15" customHeight="1" x14ac:dyDescent="0.25">
      <c r="A295" s="27"/>
      <c r="B295"/>
      <c r="C295"/>
      <c r="D295" s="27"/>
      <c r="E295" s="27"/>
      <c r="F295" s="28"/>
      <c r="G295" s="27"/>
      <c r="H295" s="27"/>
      <c r="I295" s="27"/>
      <c r="J295" s="27"/>
      <c r="K295" s="27"/>
    </row>
    <row r="296" spans="1:13" ht="15" customHeight="1" x14ac:dyDescent="0.2">
      <c r="A296" s="27"/>
      <c r="B296" s="31"/>
      <c r="C296" s="27"/>
      <c r="D296" s="27"/>
      <c r="E296" s="27"/>
      <c r="F296" s="28"/>
      <c r="G296" s="27"/>
      <c r="H296" s="27"/>
      <c r="I296" s="27"/>
      <c r="J296" s="27"/>
      <c r="K296" s="27"/>
    </row>
    <row r="297" spans="1:13" ht="15" customHeight="1" x14ac:dyDescent="0.2">
      <c r="A297" s="27"/>
      <c r="B297" s="31"/>
      <c r="C297" s="27"/>
      <c r="D297" s="27"/>
      <c r="E297" s="27"/>
      <c r="F297" s="28"/>
      <c r="G297" s="27"/>
      <c r="H297" s="27"/>
      <c r="I297" s="27"/>
      <c r="J297" s="27"/>
      <c r="K297" s="27"/>
    </row>
    <row r="298" spans="1:13" ht="15" customHeight="1" x14ac:dyDescent="0.2">
      <c r="A298" s="27"/>
      <c r="B298" s="31"/>
      <c r="C298" s="28" t="s">
        <v>37</v>
      </c>
      <c r="D298" s="27"/>
      <c r="E298" s="27"/>
      <c r="F298" s="28"/>
      <c r="G298" s="27"/>
      <c r="H298" s="27"/>
      <c r="I298" s="27"/>
      <c r="J298" s="27"/>
      <c r="K298" s="27"/>
    </row>
    <row r="299" spans="1:13" ht="15" customHeight="1" x14ac:dyDescent="0.25">
      <c r="A299" s="27"/>
      <c r="B299" s="31"/>
      <c r="C299" s="33"/>
      <c r="D299"/>
      <c r="E299" s="27"/>
      <c r="F299" s="28">
        <f>E238+(2*1)</f>
        <v>61.040000000000006</v>
      </c>
      <c r="G299" s="27" t="s">
        <v>55</v>
      </c>
      <c r="H299" s="27"/>
      <c r="I299" s="27"/>
      <c r="J299" s="27"/>
      <c r="K299" s="27"/>
    </row>
    <row r="300" spans="1:13" ht="15" customHeight="1" x14ac:dyDescent="0.2">
      <c r="A300" s="27"/>
      <c r="B300" s="31"/>
      <c r="C300" s="27"/>
      <c r="D300" s="27"/>
      <c r="E300" s="27"/>
      <c r="F300" s="28"/>
      <c r="G300" s="27"/>
      <c r="H300" s="27"/>
      <c r="I300" s="27"/>
      <c r="J300" s="27"/>
      <c r="K300" s="27"/>
    </row>
    <row r="301" spans="1:13" ht="15" customHeight="1" x14ac:dyDescent="0.25">
      <c r="A301" s="27"/>
      <c r="B301" s="31"/>
      <c r="C301" s="27"/>
      <c r="D301" s="27"/>
      <c r="E301" s="27"/>
      <c r="F301" s="33"/>
      <c r="G301" s="33"/>
      <c r="H301" s="33"/>
      <c r="I301" s="27"/>
      <c r="J301" s="27"/>
      <c r="K301" s="27"/>
    </row>
    <row r="302" spans="1:13" ht="15" customHeight="1" x14ac:dyDescent="0.3">
      <c r="A302" s="27"/>
      <c r="B302" s="31"/>
      <c r="C302" s="27"/>
      <c r="D302" s="28" t="s">
        <v>44</v>
      </c>
      <c r="E302" s="34" t="s">
        <v>56</v>
      </c>
      <c r="F302" s="27">
        <f>C31-$C$22-$C$27</f>
        <v>-275</v>
      </c>
      <c r="G302" s="35" t="s">
        <v>31</v>
      </c>
      <c r="H302" s="36" t="s">
        <v>57</v>
      </c>
      <c r="I302" s="147">
        <f>($F$299-6+2*(0.6*F302+$C$27))*$C$27</f>
        <v>0</v>
      </c>
      <c r="J302" s="146" t="s">
        <v>40</v>
      </c>
      <c r="K302" s="27"/>
    </row>
    <row r="303" spans="1:13" ht="15" customHeight="1" x14ac:dyDescent="0.3">
      <c r="A303" s="27"/>
      <c r="B303" s="31"/>
      <c r="C303" s="27"/>
      <c r="D303" s="28" t="s">
        <v>47</v>
      </c>
      <c r="E303" s="34" t="s">
        <v>58</v>
      </c>
      <c r="F303" s="27">
        <f>C32-$C$22-$C$27</f>
        <v>-275</v>
      </c>
      <c r="G303" s="35" t="s">
        <v>31</v>
      </c>
      <c r="H303" s="36" t="s">
        <v>59</v>
      </c>
      <c r="I303" s="147">
        <f>($F$299-6+2*(0.6*F303+$C$27))*$C$27</f>
        <v>0</v>
      </c>
      <c r="J303" s="146" t="s">
        <v>40</v>
      </c>
      <c r="K303" s="27"/>
    </row>
    <row r="304" spans="1:13" ht="15" customHeight="1" x14ac:dyDescent="0.3">
      <c r="A304" s="27"/>
      <c r="B304" s="31"/>
      <c r="C304" s="27"/>
      <c r="D304" s="28" t="s">
        <v>50</v>
      </c>
      <c r="E304" s="34" t="s">
        <v>60</v>
      </c>
      <c r="F304" s="27">
        <f>C33-$C$22-$C$27</f>
        <v>-275</v>
      </c>
      <c r="G304" s="35" t="s">
        <v>31</v>
      </c>
      <c r="H304" s="36" t="s">
        <v>61</v>
      </c>
      <c r="I304" s="147">
        <f>($F$299-6+2*(0.6*F304+$C$27))*$C$27</f>
        <v>0</v>
      </c>
      <c r="J304" s="146" t="s">
        <v>40</v>
      </c>
      <c r="K304"/>
      <c r="L304"/>
      <c r="M304"/>
    </row>
    <row r="305" spans="1:13" ht="15" customHeight="1" x14ac:dyDescent="0.2">
      <c r="A305" s="27"/>
      <c r="B305" s="27"/>
      <c r="C305" s="27"/>
      <c r="D305" s="27"/>
      <c r="E305" s="27"/>
      <c r="F305" s="28"/>
      <c r="G305" s="27"/>
      <c r="H305" s="27"/>
      <c r="I305" s="27"/>
      <c r="J305" s="27"/>
      <c r="K305" s="27"/>
    </row>
    <row r="306" spans="1:13" customFormat="1" ht="15" customHeight="1" x14ac:dyDescent="0.5">
      <c r="B306" s="80" t="s">
        <v>127</v>
      </c>
      <c r="K306" s="27"/>
      <c r="L306" s="75"/>
      <c r="M306" s="75"/>
    </row>
    <row r="307" spans="1:13" ht="15" customHeight="1" x14ac:dyDescent="0.2">
      <c r="A307" s="27"/>
      <c r="B307" s="27" t="s">
        <v>62</v>
      </c>
      <c r="C307" s="27"/>
      <c r="D307" s="27"/>
      <c r="E307" s="27"/>
      <c r="F307" s="28"/>
      <c r="G307" s="27"/>
      <c r="H307" s="27"/>
      <c r="I307" s="27"/>
      <c r="J307" s="27"/>
      <c r="K307" s="27"/>
    </row>
    <row r="308" spans="1:13" ht="15" customHeight="1" x14ac:dyDescent="0.2">
      <c r="A308" s="27"/>
      <c r="B308" s="27"/>
      <c r="C308" s="27"/>
      <c r="D308" s="27"/>
      <c r="E308" s="27"/>
      <c r="F308" s="28"/>
      <c r="G308" s="27"/>
      <c r="H308" s="27"/>
      <c r="I308" s="27"/>
      <c r="J308" s="27"/>
      <c r="K308" s="27"/>
    </row>
    <row r="309" spans="1:13" ht="15" customHeight="1" x14ac:dyDescent="0.2">
      <c r="A309" s="27"/>
      <c r="B309" s="27"/>
      <c r="C309" s="27"/>
      <c r="D309" s="133"/>
      <c r="E309" s="144">
        <f>$E$313+$D$331+$E$338+$F$368+$E$376</f>
        <v>-3411418.7180098454</v>
      </c>
      <c r="F309" s="145" t="s">
        <v>40</v>
      </c>
      <c r="G309" s="22"/>
      <c r="H309" s="38"/>
      <c r="I309" s="27"/>
      <c r="J309" s="27"/>
      <c r="K309" s="27"/>
    </row>
    <row r="310" spans="1:13" ht="15" customHeight="1" x14ac:dyDescent="0.2">
      <c r="A310" s="27"/>
      <c r="B310" s="27"/>
      <c r="C310" s="27"/>
      <c r="D310" s="27"/>
      <c r="E310" s="27"/>
      <c r="F310" s="28"/>
      <c r="G310" s="27"/>
      <c r="H310" s="27"/>
      <c r="I310" s="27"/>
      <c r="J310" s="27"/>
      <c r="K310" s="27"/>
    </row>
    <row r="311" spans="1:13" ht="15" customHeight="1" x14ac:dyDescent="0.2">
      <c r="A311" s="27"/>
      <c r="B311" s="22" t="s">
        <v>63</v>
      </c>
      <c r="C311" s="27"/>
      <c r="D311" s="27"/>
      <c r="E311" s="27"/>
      <c r="F311" s="28"/>
      <c r="G311" s="27"/>
      <c r="H311" s="27"/>
      <c r="I311" s="27"/>
      <c r="J311" s="27"/>
      <c r="K311" s="27"/>
    </row>
    <row r="312" spans="1:13" ht="15" customHeight="1" x14ac:dyDescent="0.2">
      <c r="A312" s="27"/>
      <c r="B312" s="31"/>
      <c r="C312" s="27"/>
      <c r="D312" s="27"/>
      <c r="E312" s="27"/>
      <c r="F312" s="28"/>
      <c r="G312" s="27"/>
      <c r="H312" s="27"/>
      <c r="I312" s="27"/>
      <c r="J312" s="27"/>
      <c r="K312" s="27"/>
    </row>
    <row r="313" spans="1:13" ht="15" customHeight="1" x14ac:dyDescent="0.2">
      <c r="A313" s="27"/>
      <c r="B313" s="31"/>
      <c r="C313" s="27"/>
      <c r="D313" s="27"/>
      <c r="E313" s="144">
        <f>((I325/2)+I326+I327)*C34/3</f>
        <v>0</v>
      </c>
      <c r="F313" s="145" t="s">
        <v>40</v>
      </c>
      <c r="G313" s="27"/>
      <c r="H313" s="27"/>
      <c r="I313" s="27"/>
      <c r="J313" s="27"/>
      <c r="K313" s="27"/>
    </row>
    <row r="314" spans="1:13" ht="15" customHeight="1" x14ac:dyDescent="0.2">
      <c r="A314" s="27"/>
      <c r="B314" s="31"/>
      <c r="C314" s="27"/>
      <c r="D314" s="27"/>
      <c r="E314" s="27"/>
      <c r="F314" s="28"/>
      <c r="G314" s="27"/>
      <c r="H314" s="27"/>
      <c r="I314" s="27"/>
      <c r="J314" s="27"/>
      <c r="K314" s="27"/>
    </row>
    <row r="315" spans="1:13" ht="15" customHeight="1" x14ac:dyDescent="0.2">
      <c r="A315" s="27"/>
      <c r="B315" s="31"/>
      <c r="C315" s="27"/>
      <c r="D315" s="27"/>
      <c r="E315" s="27"/>
      <c r="F315" s="28"/>
      <c r="G315" s="27"/>
      <c r="H315" s="27"/>
      <c r="I315" s="27"/>
      <c r="J315" s="27"/>
      <c r="K315" s="27"/>
    </row>
    <row r="316" spans="1:13" ht="15" customHeight="1" x14ac:dyDescent="0.2">
      <c r="A316" s="27"/>
      <c r="B316" s="28" t="s">
        <v>36</v>
      </c>
      <c r="C316" s="27"/>
      <c r="D316" s="27"/>
      <c r="E316" s="27"/>
      <c r="F316" s="28"/>
      <c r="G316" s="27"/>
      <c r="H316" s="27"/>
      <c r="I316" s="27"/>
      <c r="J316" s="27"/>
      <c r="K316" s="27"/>
    </row>
    <row r="317" spans="1:13" ht="15" customHeight="1" x14ac:dyDescent="0.25">
      <c r="A317" s="27"/>
      <c r="B317" s="31"/>
      <c r="C317" s="27" t="s">
        <v>64</v>
      </c>
      <c r="D317" s="27"/>
      <c r="E317" s="27"/>
      <c r="F317" s="28"/>
      <c r="G317" s="32"/>
      <c r="H317" s="146"/>
      <c r="I317" s="27"/>
      <c r="J317" s="27"/>
      <c r="K317" s="27"/>
    </row>
    <row r="318" spans="1:13" ht="15" customHeight="1" x14ac:dyDescent="0.2">
      <c r="A318" s="27"/>
      <c r="B318" s="31"/>
      <c r="C318" s="27"/>
      <c r="D318" s="27"/>
      <c r="E318" s="27"/>
      <c r="F318" s="28"/>
      <c r="G318" s="27"/>
      <c r="H318" s="27"/>
      <c r="I318" s="27"/>
      <c r="J318" s="27"/>
      <c r="K318" s="27"/>
    </row>
    <row r="319" spans="1:13" ht="15" customHeight="1" x14ac:dyDescent="0.2">
      <c r="A319" s="27"/>
      <c r="B319" s="31"/>
      <c r="C319" s="27"/>
      <c r="D319" s="27"/>
      <c r="E319" s="27"/>
      <c r="F319" s="28"/>
      <c r="G319" s="27"/>
      <c r="H319" s="27"/>
      <c r="I319" s="27"/>
      <c r="J319" s="27"/>
      <c r="K319" s="27"/>
    </row>
    <row r="320" spans="1:13" ht="15" customHeight="1" x14ac:dyDescent="0.2">
      <c r="A320" s="27"/>
      <c r="B320" s="31"/>
      <c r="C320" s="27"/>
      <c r="D320" s="27"/>
      <c r="E320" s="27"/>
      <c r="F320" s="28"/>
      <c r="G320" s="27"/>
      <c r="H320" s="27"/>
      <c r="I320" s="27"/>
      <c r="J320" s="27"/>
      <c r="K320" s="27"/>
    </row>
    <row r="321" spans="1:11" ht="15" customHeight="1" x14ac:dyDescent="0.2">
      <c r="A321" s="27"/>
      <c r="B321" s="31"/>
      <c r="C321" s="28" t="s">
        <v>37</v>
      </c>
      <c r="D321" s="27"/>
      <c r="E321" s="27"/>
      <c r="F321" s="28"/>
      <c r="G321" s="27"/>
      <c r="H321" s="27"/>
      <c r="I321" s="27"/>
      <c r="J321" s="27"/>
      <c r="K321" s="27"/>
    </row>
    <row r="322" spans="1:11" ht="15" customHeight="1" x14ac:dyDescent="0.25">
      <c r="A322" s="27"/>
      <c r="B322" s="31"/>
      <c r="C322" s="33"/>
      <c r="D322"/>
      <c r="E322" s="27"/>
      <c r="F322" s="28">
        <f>E201-2*(C197-1)</f>
        <v>61.039999999999992</v>
      </c>
      <c r="G322" s="27" t="s">
        <v>43</v>
      </c>
      <c r="H322" s="27"/>
      <c r="I322" s="27"/>
      <c r="J322" s="27"/>
      <c r="K322" s="27"/>
    </row>
    <row r="323" spans="1:11" ht="15" customHeight="1" x14ac:dyDescent="0.2">
      <c r="A323" s="27"/>
      <c r="B323" s="31"/>
      <c r="C323" s="27"/>
      <c r="D323" s="27"/>
      <c r="E323" s="27"/>
      <c r="F323" s="28"/>
      <c r="G323" s="27"/>
      <c r="H323" s="27"/>
      <c r="I323" s="27"/>
      <c r="J323" s="27"/>
      <c r="K323" s="27"/>
    </row>
    <row r="324" spans="1:11" ht="15" customHeight="1" x14ac:dyDescent="0.25">
      <c r="A324" s="27"/>
      <c r="B324" s="31"/>
      <c r="C324" s="27"/>
      <c r="D324" s="27"/>
      <c r="E324" s="27"/>
      <c r="F324" s="33"/>
      <c r="G324" s="33"/>
      <c r="H324" s="33"/>
      <c r="I324" s="27"/>
      <c r="J324" s="27"/>
      <c r="K324" s="27"/>
    </row>
    <row r="325" spans="1:11" ht="15" customHeight="1" x14ac:dyDescent="0.3">
      <c r="A325" s="27"/>
      <c r="B325" s="31"/>
      <c r="C325" s="27"/>
      <c r="D325" s="28" t="s">
        <v>44</v>
      </c>
      <c r="E325" s="34" t="s">
        <v>45</v>
      </c>
      <c r="F325" s="27">
        <f>C28-$C$19-$C$27</f>
        <v>-307</v>
      </c>
      <c r="G325" s="35" t="s">
        <v>31</v>
      </c>
      <c r="H325" s="36" t="s">
        <v>65</v>
      </c>
      <c r="I325" s="147">
        <f>($F$322-6+0.6*F325)*F325</f>
        <v>39652.119999999995</v>
      </c>
      <c r="J325" s="146" t="s">
        <v>40</v>
      </c>
      <c r="K325" s="27"/>
    </row>
    <row r="326" spans="1:11" ht="15" customHeight="1" x14ac:dyDescent="0.3">
      <c r="A326" s="27"/>
      <c r="B326" s="31"/>
      <c r="C326" s="27"/>
      <c r="D326" s="28" t="s">
        <v>47</v>
      </c>
      <c r="E326" s="34" t="s">
        <v>48</v>
      </c>
      <c r="F326" s="27">
        <f>C29-$C$19-$C$27</f>
        <v>-307</v>
      </c>
      <c r="G326" s="35" t="s">
        <v>31</v>
      </c>
      <c r="H326" s="36" t="s">
        <v>66</v>
      </c>
      <c r="I326" s="147">
        <f>($F$322-6+0.6*F326)*F326</f>
        <v>39652.119999999995</v>
      </c>
      <c r="J326" s="146" t="s">
        <v>40</v>
      </c>
      <c r="K326" s="27"/>
    </row>
    <row r="327" spans="1:11" ht="15" customHeight="1" x14ac:dyDescent="0.3">
      <c r="A327" s="27"/>
      <c r="B327" s="31"/>
      <c r="C327" s="27"/>
      <c r="D327" s="28" t="s">
        <v>50</v>
      </c>
      <c r="E327" s="34" t="s">
        <v>51</v>
      </c>
      <c r="F327" s="27">
        <f>C30-$C$19-$C$27</f>
        <v>-307</v>
      </c>
      <c r="G327" s="35" t="s">
        <v>31</v>
      </c>
      <c r="H327" s="36" t="s">
        <v>67</v>
      </c>
      <c r="I327" s="147">
        <f>($F$322-6+0.6*F327)*F327</f>
        <v>39652.119999999995</v>
      </c>
      <c r="J327" s="146" t="s">
        <v>40</v>
      </c>
      <c r="K327" s="27"/>
    </row>
    <row r="328" spans="1:11" ht="15" customHeight="1" x14ac:dyDescent="0.25">
      <c r="A328" s="27"/>
      <c r="B328" s="31"/>
      <c r="C328" s="27"/>
      <c r="D328" s="28"/>
      <c r="E328" s="34"/>
      <c r="F328" s="27"/>
      <c r="G328" s="35"/>
      <c r="H328" s="36"/>
      <c r="I328" s="147"/>
      <c r="J328" s="146"/>
      <c r="K328" s="27"/>
    </row>
    <row r="329" spans="1:11" ht="15" customHeight="1" x14ac:dyDescent="0.25">
      <c r="A329" s="27"/>
      <c r="B329" s="22" t="s">
        <v>213</v>
      </c>
      <c r="C329" s="27"/>
      <c r="D329" s="28"/>
      <c r="E329" s="34"/>
      <c r="F329" s="27"/>
      <c r="G329" s="35"/>
      <c r="H329" s="36"/>
      <c r="I329" s="147"/>
      <c r="J329" s="146"/>
      <c r="K329" s="27"/>
    </row>
    <row r="330" spans="1:11" ht="15" customHeight="1" x14ac:dyDescent="0.25">
      <c r="A330" s="27"/>
      <c r="B330" s="33"/>
      <c r="C330" s="27"/>
      <c r="D330" s="27"/>
      <c r="E330" s="27"/>
      <c r="F330" s="28"/>
      <c r="G330" s="27"/>
      <c r="H330" s="27"/>
      <c r="I330" s="27"/>
      <c r="J330" s="27"/>
      <c r="K330" s="27"/>
    </row>
    <row r="331" spans="1:11" ht="15" customHeight="1" x14ac:dyDescent="0.25">
      <c r="A331" s="27"/>
      <c r="B331" s="27"/>
      <c r="C331" s="27"/>
      <c r="D331" s="81">
        <f>(F205*$E$334+23)*E201</f>
        <v>-362902.89749506244</v>
      </c>
      <c r="E331" s="145" t="s">
        <v>40</v>
      </c>
      <c r="F331"/>
      <c r="G331"/>
      <c r="H331" s="27"/>
      <c r="I331" s="27"/>
      <c r="J331" s="27"/>
      <c r="K331" s="27"/>
    </row>
    <row r="332" spans="1:11" ht="15" customHeight="1" x14ac:dyDescent="0.25">
      <c r="A332" s="27"/>
      <c r="B332" s="27"/>
      <c r="C332" s="27"/>
      <c r="D332" s="33"/>
      <c r="E332" s="33"/>
      <c r="F332" s="82"/>
      <c r="G332" s="145"/>
      <c r="H332" s="27"/>
      <c r="I332" s="27"/>
      <c r="J332" s="27"/>
      <c r="K332" s="27"/>
    </row>
    <row r="333" spans="1:11" ht="15" customHeight="1" x14ac:dyDescent="0.2">
      <c r="A333" s="27"/>
      <c r="B333" s="28" t="s">
        <v>36</v>
      </c>
      <c r="C333" s="27"/>
      <c r="D333" s="133"/>
      <c r="E333" s="82"/>
      <c r="F333" s="145"/>
      <c r="G333" s="27"/>
      <c r="H333" s="27"/>
      <c r="I333" s="27"/>
      <c r="J333" s="27"/>
      <c r="K333" s="27"/>
    </row>
    <row r="334" spans="1:11" ht="15" customHeight="1" x14ac:dyDescent="0.2">
      <c r="A334" s="27"/>
      <c r="B334" s="27"/>
      <c r="C334" s="27"/>
      <c r="D334" s="27"/>
      <c r="E334" s="117">
        <f>$C$25-$C$27-($C$19-1.5)</f>
        <v>-305.5</v>
      </c>
      <c r="F334" s="146" t="s">
        <v>7</v>
      </c>
      <c r="G334" s="27"/>
      <c r="H334" s="27"/>
      <c r="I334" s="27"/>
      <c r="J334" s="27"/>
      <c r="K334" s="27"/>
    </row>
    <row r="335" spans="1:11" ht="15" customHeight="1" x14ac:dyDescent="0.2">
      <c r="A335" s="27"/>
      <c r="B335" s="27"/>
      <c r="C335" s="27"/>
      <c r="D335" s="27"/>
      <c r="E335" s="117"/>
      <c r="F335" s="146"/>
      <c r="G335" s="27"/>
      <c r="H335" s="27"/>
      <c r="I335" s="27"/>
      <c r="J335" s="27"/>
      <c r="K335" s="27"/>
    </row>
    <row r="336" spans="1:11" ht="15" customHeight="1" x14ac:dyDescent="0.2">
      <c r="A336" s="27"/>
      <c r="B336" s="22" t="s">
        <v>214</v>
      </c>
      <c r="C336" s="27"/>
      <c r="D336" s="27"/>
      <c r="E336" s="117"/>
      <c r="F336" s="146"/>
      <c r="G336" s="27"/>
      <c r="H336" s="27"/>
      <c r="I336" s="27"/>
      <c r="J336" s="27"/>
      <c r="K336" s="27"/>
    </row>
    <row r="337" spans="1:11" ht="15" customHeight="1" x14ac:dyDescent="0.25">
      <c r="A337" s="27"/>
      <c r="B337" s="33"/>
      <c r="C337" s="27"/>
      <c r="D337" s="27"/>
      <c r="E337" s="27"/>
      <c r="F337" s="28"/>
      <c r="G337" s="27"/>
      <c r="H337" s="27"/>
      <c r="I337" s="27"/>
      <c r="J337" s="27"/>
      <c r="K337" s="27"/>
    </row>
    <row r="338" spans="1:11" ht="15" customHeight="1" x14ac:dyDescent="0.25">
      <c r="A338" s="27"/>
      <c r="B338" s="27"/>
      <c r="C338" s="27"/>
      <c r="D338" s="133"/>
      <c r="E338" s="81">
        <f>$F$343+$H$347+$G$351</f>
        <v>-2648139.437044783</v>
      </c>
      <c r="F338" s="145" t="s">
        <v>40</v>
      </c>
      <c r="G338" s="33"/>
      <c r="H338" s="27"/>
      <c r="I338" s="27"/>
      <c r="J338" s="27"/>
      <c r="K338" s="27"/>
    </row>
    <row r="339" spans="1:11" ht="15" customHeight="1" x14ac:dyDescent="0.25">
      <c r="A339" s="27"/>
      <c r="B339" s="27"/>
      <c r="C339" s="27"/>
      <c r="D339" s="133"/>
      <c r="E339" s="33"/>
      <c r="F339" s="82"/>
      <c r="G339" s="145"/>
      <c r="H339" s="27"/>
      <c r="I339" s="27"/>
      <c r="J339" s="27"/>
      <c r="K339" s="27"/>
    </row>
    <row r="340" spans="1:11" ht="15" customHeight="1" x14ac:dyDescent="0.25">
      <c r="A340" s="27"/>
      <c r="B340" s="28" t="s">
        <v>36</v>
      </c>
      <c r="C340" s="22"/>
      <c r="D340" s="133"/>
      <c r="E340" s="33"/>
      <c r="F340" s="82"/>
      <c r="G340" s="145"/>
      <c r="H340" s="27"/>
      <c r="I340" s="27"/>
      <c r="J340" s="27"/>
      <c r="K340" s="27"/>
    </row>
    <row r="341" spans="1:11" ht="15" customHeight="1" x14ac:dyDescent="0.25">
      <c r="A341" s="27"/>
      <c r="B341" s="28"/>
      <c r="C341" s="22" t="s">
        <v>214</v>
      </c>
      <c r="D341" s="133"/>
      <c r="E341" s="33"/>
      <c r="F341" s="82"/>
      <c r="G341" s="145"/>
      <c r="H341" s="27"/>
      <c r="I341" s="27"/>
      <c r="J341" s="27"/>
      <c r="K341" s="27"/>
    </row>
    <row r="342" spans="1:11" ht="15" customHeight="1" x14ac:dyDescent="0.25">
      <c r="A342" s="27"/>
      <c r="B342" s="28"/>
      <c r="C342" s="22"/>
      <c r="D342" s="133"/>
      <c r="E342" s="33"/>
      <c r="F342" s="82"/>
      <c r="G342" s="145"/>
      <c r="H342" s="27"/>
      <c r="I342" s="27"/>
      <c r="J342" s="27"/>
      <c r="K342" s="27"/>
    </row>
    <row r="343" spans="1:11" ht="15" customHeight="1" x14ac:dyDescent="0.25">
      <c r="A343" s="27"/>
      <c r="B343" s="27"/>
      <c r="C343" s="27"/>
      <c r="D343" s="133"/>
      <c r="E343" s="33"/>
      <c r="F343" s="148">
        <f>$F$256*$G$354*($E$238+2)</f>
        <v>-2724640.7162553333</v>
      </c>
      <c r="G343" s="146" t="s">
        <v>40</v>
      </c>
      <c r="H343"/>
      <c r="I343" s="27"/>
      <c r="J343" s="27"/>
      <c r="K343" s="27"/>
    </row>
    <row r="344" spans="1:11" ht="15" customHeight="1" x14ac:dyDescent="0.25">
      <c r="A344" s="27"/>
      <c r="B344" s="27"/>
      <c r="C344" s="27"/>
      <c r="D344" s="133"/>
      <c r="E344" s="33"/>
      <c r="F344" s="82"/>
      <c r="G344" s="28"/>
      <c r="H344" s="146"/>
      <c r="I344" s="27"/>
      <c r="J344" s="27"/>
      <c r="K344" s="27"/>
    </row>
    <row r="345" spans="1:11" ht="15" customHeight="1" x14ac:dyDescent="0.25">
      <c r="A345" s="27"/>
      <c r="B345" s="27"/>
      <c r="C345" s="22" t="s">
        <v>215</v>
      </c>
      <c r="D345" s="133"/>
      <c r="E345" s="33"/>
      <c r="F345" s="82"/>
      <c r="G345" s="28"/>
      <c r="H345" s="146"/>
      <c r="I345" s="27"/>
      <c r="J345" s="27"/>
      <c r="K345" s="27"/>
    </row>
    <row r="346" spans="1:11" ht="15" customHeight="1" x14ac:dyDescent="0.25">
      <c r="A346" s="27"/>
      <c r="B346" s="27"/>
      <c r="C346" s="27"/>
      <c r="D346" s="133"/>
      <c r="E346" s="33"/>
      <c r="F346" s="82"/>
      <c r="G346" s="145"/>
      <c r="H346" s="27"/>
      <c r="I346" s="27"/>
      <c r="J346" s="27"/>
      <c r="K346" s="27"/>
    </row>
    <row r="347" spans="1:11" ht="15" customHeight="1" x14ac:dyDescent="0.25">
      <c r="A347" s="27"/>
      <c r="B347" s="28"/>
      <c r="C347" s="27"/>
      <c r="D347" s="27"/>
      <c r="E347" s="33"/>
      <c r="F347" s="33"/>
      <c r="G347" s="27"/>
      <c r="H347" s="148">
        <f>2*((($F$256+$G$362)*0.5*$G$356)+(($G$360-$G$362)*0.5*($G$356+$G$358)/2))*1.5</f>
        <v>76501.279210550128</v>
      </c>
      <c r="I347" s="146" t="s">
        <v>40</v>
      </c>
      <c r="J347" s="27"/>
      <c r="K347" s="27"/>
    </row>
    <row r="348" spans="1:11" ht="15" customHeight="1" x14ac:dyDescent="0.2">
      <c r="A348" s="27"/>
      <c r="B348" s="27"/>
      <c r="C348" s="27"/>
      <c r="D348" s="27"/>
      <c r="E348" s="27"/>
      <c r="F348" s="28"/>
      <c r="G348" s="27"/>
      <c r="H348" s="27"/>
      <c r="I348" s="27"/>
      <c r="J348" s="27"/>
      <c r="K348" s="27"/>
    </row>
    <row r="349" spans="1:11" ht="15" customHeight="1" x14ac:dyDescent="0.2">
      <c r="A349" s="27"/>
      <c r="B349" s="27"/>
      <c r="C349" s="22" t="s">
        <v>216</v>
      </c>
      <c r="D349" s="27"/>
      <c r="E349" s="27"/>
      <c r="F349" s="28"/>
      <c r="G349" s="27"/>
      <c r="H349" s="27"/>
      <c r="I349" s="27"/>
      <c r="J349" s="27"/>
      <c r="K349" s="27"/>
    </row>
    <row r="350" spans="1:11" ht="15" customHeight="1" x14ac:dyDescent="0.2">
      <c r="A350" s="27"/>
      <c r="B350" s="27"/>
      <c r="C350" s="27"/>
      <c r="D350" s="27"/>
      <c r="E350" s="27"/>
      <c r="F350" s="28"/>
      <c r="G350" s="27"/>
      <c r="H350" s="27"/>
      <c r="I350" s="27"/>
      <c r="J350" s="27"/>
      <c r="K350" s="27"/>
    </row>
    <row r="351" spans="1:11" ht="15" customHeight="1" x14ac:dyDescent="0.25">
      <c r="A351" s="27"/>
      <c r="B351" s="27"/>
      <c r="C351" s="27"/>
      <c r="D351" s="27"/>
      <c r="E351" s="27"/>
      <c r="F351" s="33"/>
      <c r="G351" s="148">
        <f>2*($F$256+$G$362)*0.3*($G$364^2)</f>
        <v>0</v>
      </c>
      <c r="H351" s="146" t="s">
        <v>40</v>
      </c>
      <c r="I351" s="27"/>
      <c r="J351" s="27"/>
      <c r="K351" s="27"/>
    </row>
    <row r="352" spans="1:11" ht="15" customHeight="1" x14ac:dyDescent="0.25">
      <c r="A352" s="27"/>
      <c r="B352" s="27"/>
      <c r="C352" s="27"/>
      <c r="D352" s="27"/>
      <c r="E352" s="27"/>
      <c r="F352" s="33"/>
      <c r="G352" s="28"/>
      <c r="H352" s="146"/>
      <c r="I352" s="27"/>
      <c r="J352" s="27"/>
      <c r="K352" s="27"/>
    </row>
    <row r="353" spans="1:11" ht="15" customHeight="1" x14ac:dyDescent="0.2">
      <c r="A353" s="27"/>
      <c r="B353" s="27"/>
      <c r="C353" s="28" t="s">
        <v>37</v>
      </c>
      <c r="D353" s="27"/>
      <c r="E353" s="27"/>
      <c r="F353" s="28"/>
      <c r="G353" s="27"/>
      <c r="H353" s="27"/>
      <c r="I353" s="27"/>
      <c r="J353" s="27"/>
      <c r="K353" s="27"/>
    </row>
    <row r="354" spans="1:11" ht="15" customHeight="1" x14ac:dyDescent="0.25">
      <c r="A354" s="27"/>
      <c r="B354" s="27"/>
      <c r="C354" s="27"/>
      <c r="D354" s="27"/>
      <c r="E354" s="27"/>
      <c r="F354"/>
      <c r="G354" s="28">
        <f>$C$25-$C$27-($G$250-$C$36)</f>
        <v>-275</v>
      </c>
      <c r="H354" s="27" t="s">
        <v>7</v>
      </c>
      <c r="I354" s="27"/>
      <c r="J354" s="27"/>
      <c r="K354" s="27"/>
    </row>
    <row r="355" spans="1:11" ht="15" customHeight="1" x14ac:dyDescent="0.25">
      <c r="A355" s="27"/>
      <c r="B355" s="27"/>
      <c r="C355" s="27"/>
      <c r="D355" s="27"/>
      <c r="E355" s="27"/>
      <c r="F355"/>
      <c r="G355" s="28"/>
      <c r="H355" s="27"/>
      <c r="I355" s="27"/>
      <c r="J355" s="27"/>
      <c r="K355" s="27"/>
    </row>
    <row r="356" spans="1:11" ht="15" customHeight="1" x14ac:dyDescent="0.25">
      <c r="A356" s="27"/>
      <c r="B356" s="27"/>
      <c r="C356" s="27"/>
      <c r="D356" s="27"/>
      <c r="E356" s="27"/>
      <c r="F356"/>
      <c r="G356" s="28">
        <f>IF($C$21+2-($C$26-$C$27)&lt;0,0,$C$21+2-($C$26-$C$27))</f>
        <v>291.31254429618531</v>
      </c>
      <c r="H356" s="27" t="s">
        <v>7</v>
      </c>
      <c r="I356" s="27"/>
      <c r="J356" s="27"/>
      <c r="K356" s="27"/>
    </row>
    <row r="357" spans="1:11" ht="15" customHeight="1" x14ac:dyDescent="0.25">
      <c r="A357" s="27"/>
      <c r="B357" s="27"/>
      <c r="C357" s="27"/>
      <c r="D357" s="27"/>
      <c r="E357" s="27"/>
      <c r="F357"/>
      <c r="G357" s="28"/>
      <c r="H357" s="27"/>
      <c r="I357" s="27"/>
      <c r="J357" s="27"/>
      <c r="K357" s="27"/>
    </row>
    <row r="358" spans="1:11" ht="15" customHeight="1" x14ac:dyDescent="0.25">
      <c r="A358" s="27"/>
      <c r="B358" s="27"/>
      <c r="C358" s="27"/>
      <c r="D358" s="27"/>
      <c r="E358" s="27"/>
      <c r="F358"/>
      <c r="G358" s="28">
        <f>IF($C$18-(0.88*$C$15)-($C$26-$C$27)&lt;0,0,$C$18-(0.88*$C$15)-($C$26-$C$27))</f>
        <v>311.52</v>
      </c>
      <c r="H358" s="27" t="s">
        <v>7</v>
      </c>
      <c r="I358" s="27"/>
      <c r="J358" s="27"/>
      <c r="K358" s="27"/>
    </row>
    <row r="359" spans="1:11" ht="15" customHeight="1" x14ac:dyDescent="0.25">
      <c r="A359" s="27"/>
      <c r="B359" s="27"/>
      <c r="C359" s="27"/>
      <c r="D359" s="27"/>
      <c r="E359" s="27"/>
      <c r="F359"/>
      <c r="G359" s="28"/>
      <c r="H359" s="27"/>
      <c r="I359" s="27"/>
      <c r="J359" s="27"/>
      <c r="K359" s="27"/>
    </row>
    <row r="360" spans="1:11" ht="15" customHeight="1" x14ac:dyDescent="0.25">
      <c r="A360" s="27"/>
      <c r="B360" s="27"/>
      <c r="C360" s="27"/>
      <c r="D360" s="27"/>
      <c r="E360" s="27"/>
      <c r="F360"/>
      <c r="G360" s="28">
        <f>0.75*($C$18-(1.83*$C$15)-($G$250-$C$36))</f>
        <v>12.427499999999995</v>
      </c>
      <c r="H360" s="27" t="s">
        <v>7</v>
      </c>
      <c r="I360" s="27"/>
      <c r="J360" s="27"/>
      <c r="K360" s="27"/>
    </row>
    <row r="361" spans="1:11" ht="15" customHeight="1" x14ac:dyDescent="0.25">
      <c r="A361" s="27"/>
      <c r="B361" s="27"/>
      <c r="C361" s="27"/>
      <c r="D361" s="27"/>
      <c r="E361" s="27"/>
      <c r="F361"/>
      <c r="G361" s="28"/>
      <c r="H361" s="27"/>
      <c r="I361" s="27"/>
      <c r="J361" s="27"/>
      <c r="K361" s="27"/>
    </row>
    <row r="362" spans="1:11" ht="15" customHeight="1" x14ac:dyDescent="0.25">
      <c r="A362" s="27"/>
      <c r="B362" s="27"/>
      <c r="C362" s="27"/>
      <c r="D362" s="27"/>
      <c r="E362" s="27"/>
      <c r="F362"/>
      <c r="G362" s="28">
        <f>IF(0.75*($G$249+2+$C$36-(0.95*$C$15))&gt;G360,G360,0.75*($G$249+2+$C$36-(0.95*$C$15)))</f>
        <v>2.9454651233706102</v>
      </c>
      <c r="H362" s="27" t="s">
        <v>7</v>
      </c>
      <c r="I362" s="27"/>
      <c r="J362" s="27"/>
      <c r="K362" s="27"/>
    </row>
    <row r="363" spans="1:11" ht="15" customHeight="1" x14ac:dyDescent="0.25">
      <c r="A363" s="27"/>
      <c r="B363" s="27"/>
      <c r="C363" s="27"/>
      <c r="D363" s="27"/>
      <c r="E363" s="27"/>
      <c r="F363"/>
      <c r="G363" s="28"/>
      <c r="H363" s="27"/>
      <c r="I363" s="27"/>
      <c r="J363" s="27"/>
      <c r="K363" s="27"/>
    </row>
    <row r="364" spans="1:11" ht="15" customHeight="1" x14ac:dyDescent="0.25">
      <c r="A364" s="27"/>
      <c r="B364" s="27"/>
      <c r="C364" s="27"/>
      <c r="D364" s="27"/>
      <c r="E364" s="33"/>
      <c r="F364"/>
      <c r="G364" s="27">
        <f>IF($C$26-$C$27-($C$21-5)&lt;0,0,$C$26-$C$27-($C$21-5))</f>
        <v>0</v>
      </c>
      <c r="H364" s="27" t="s">
        <v>7</v>
      </c>
      <c r="I364" s="27"/>
      <c r="J364" s="27"/>
      <c r="K364" s="27"/>
    </row>
    <row r="365" spans="1:11" ht="15" customHeight="1" x14ac:dyDescent="0.2">
      <c r="A365" s="27"/>
      <c r="B365" s="27"/>
      <c r="C365" s="27"/>
      <c r="D365" s="27"/>
      <c r="E365" s="27"/>
      <c r="F365" s="28"/>
      <c r="G365" s="27"/>
      <c r="H365" s="27"/>
      <c r="I365" s="27"/>
      <c r="J365" s="27"/>
      <c r="K365" s="27"/>
    </row>
    <row r="366" spans="1:11" ht="15" customHeight="1" x14ac:dyDescent="0.2">
      <c r="A366" s="27"/>
      <c r="B366" s="22" t="s">
        <v>217</v>
      </c>
      <c r="C366" s="27"/>
      <c r="D366" s="27"/>
      <c r="E366" s="27"/>
      <c r="F366" s="28"/>
      <c r="G366" s="27"/>
      <c r="H366" s="27"/>
      <c r="I366" s="27"/>
      <c r="J366" s="27"/>
      <c r="K366" s="27"/>
    </row>
    <row r="367" spans="1:11" ht="15" customHeight="1" x14ac:dyDescent="0.25">
      <c r="A367" s="27"/>
      <c r="B367" s="33"/>
      <c r="C367" s="27"/>
      <c r="D367" s="27"/>
      <c r="E367" s="27"/>
      <c r="F367" s="28"/>
      <c r="G367" s="27"/>
      <c r="H367" s="27"/>
      <c r="I367" s="27"/>
      <c r="J367" s="27"/>
      <c r="K367" s="27"/>
    </row>
    <row r="368" spans="1:11" ht="15" customHeight="1" x14ac:dyDescent="0.25">
      <c r="A368" s="27"/>
      <c r="B368" s="27"/>
      <c r="C368" s="27"/>
      <c r="D368" s="27"/>
      <c r="E368" s="82"/>
      <c r="F368" s="144">
        <f>($F$371*((($E$334+$G$354)/2)+0.167*$C$15)*($E$238+2))</f>
        <v>-400376.38347</v>
      </c>
      <c r="G368" s="145" t="s">
        <v>40</v>
      </c>
      <c r="H368"/>
      <c r="I368"/>
      <c r="J368" s="27"/>
      <c r="K368" s="27"/>
    </row>
    <row r="369" spans="1:11" ht="15" customHeight="1" x14ac:dyDescent="0.2">
      <c r="A369" s="27"/>
      <c r="B369" s="27"/>
      <c r="C369" s="27"/>
      <c r="D369" s="27"/>
      <c r="E369" s="27"/>
      <c r="F369" s="28"/>
      <c r="G369" s="27"/>
      <c r="H369" s="27"/>
      <c r="I369" s="27"/>
      <c r="J369" s="27"/>
      <c r="K369" s="27"/>
    </row>
    <row r="370" spans="1:11" ht="15" customHeight="1" x14ac:dyDescent="0.2">
      <c r="A370" s="27"/>
      <c r="B370" s="28" t="s">
        <v>36</v>
      </c>
      <c r="C370" s="27"/>
      <c r="D370" s="27"/>
      <c r="E370" s="27"/>
      <c r="F370" s="28"/>
      <c r="G370" s="27"/>
      <c r="H370" s="27"/>
      <c r="I370" s="27"/>
      <c r="J370" s="27"/>
      <c r="K370" s="27"/>
    </row>
    <row r="371" spans="1:11" ht="15" customHeight="1" x14ac:dyDescent="0.2">
      <c r="A371" s="27"/>
      <c r="B371" s="27"/>
      <c r="C371" s="27"/>
      <c r="D371" s="27"/>
      <c r="E371" s="27"/>
      <c r="F371" s="28">
        <f>0.75*($C$19-1.5-($G$250-$C$36))</f>
        <v>22.875</v>
      </c>
      <c r="G371" s="27" t="s">
        <v>7</v>
      </c>
      <c r="H371" s="27"/>
      <c r="I371" s="27"/>
      <c r="J371" s="27"/>
      <c r="K371" s="27"/>
    </row>
    <row r="372" spans="1:11" ht="15" customHeight="1" x14ac:dyDescent="0.2">
      <c r="A372" s="27"/>
      <c r="B372" s="27"/>
      <c r="C372" s="27"/>
      <c r="D372" s="27"/>
      <c r="E372" s="27"/>
      <c r="F372" s="28"/>
      <c r="G372" s="27"/>
      <c r="H372" s="27"/>
      <c r="I372" s="27"/>
      <c r="J372" s="27"/>
      <c r="K372" s="27"/>
    </row>
    <row r="373" spans="1:11" ht="15" customHeight="1" x14ac:dyDescent="0.2">
      <c r="A373" s="27"/>
      <c r="B373" s="27"/>
      <c r="C373" s="27"/>
      <c r="D373" s="27"/>
      <c r="E373" s="27"/>
      <c r="F373" s="28"/>
      <c r="G373" s="27"/>
      <c r="H373" s="27"/>
      <c r="I373" s="27"/>
      <c r="J373" s="27"/>
      <c r="K373" s="27"/>
    </row>
    <row r="374" spans="1:11" ht="15" customHeight="1" x14ac:dyDescent="0.2">
      <c r="A374" s="27"/>
      <c r="B374" s="22" t="s">
        <v>68</v>
      </c>
      <c r="C374" s="31"/>
      <c r="D374" s="133"/>
      <c r="E374" s="133"/>
      <c r="F374" s="28"/>
      <c r="G374" s="27"/>
      <c r="H374" s="27"/>
      <c r="I374" s="27"/>
      <c r="J374" s="27"/>
      <c r="K374" s="27"/>
    </row>
    <row r="375" spans="1:11" ht="15" customHeight="1" x14ac:dyDescent="0.2">
      <c r="A375" s="27"/>
      <c r="B375" s="31"/>
      <c r="C375" s="27"/>
      <c r="D375" s="27"/>
      <c r="E375" s="27"/>
      <c r="F375" s="28"/>
      <c r="G375" s="27"/>
      <c r="H375" s="27"/>
      <c r="I375" s="27"/>
      <c r="J375" s="27"/>
      <c r="K375" s="27"/>
    </row>
    <row r="376" spans="1:11" ht="15" customHeight="1" x14ac:dyDescent="0.2">
      <c r="A376" s="27"/>
      <c r="B376" s="31"/>
      <c r="C376" s="27"/>
      <c r="D376" s="27"/>
      <c r="E376" s="144">
        <f>((I387/2)+I388+I389)*C35/3</f>
        <v>0</v>
      </c>
      <c r="F376" s="145" t="s">
        <v>40</v>
      </c>
      <c r="G376" s="27"/>
      <c r="H376" s="27"/>
      <c r="I376" s="27"/>
      <c r="J376" s="27"/>
      <c r="K376" s="27"/>
    </row>
    <row r="377" spans="1:11" ht="15" customHeight="1" x14ac:dyDescent="0.2">
      <c r="A377" s="27"/>
      <c r="B377" s="31"/>
      <c r="C377" s="27"/>
      <c r="D377" s="27"/>
      <c r="E377" s="27"/>
      <c r="F377" s="28"/>
      <c r="G377" s="27"/>
      <c r="H377" s="27"/>
      <c r="I377" s="27"/>
      <c r="J377" s="27"/>
      <c r="K377" s="27"/>
    </row>
    <row r="378" spans="1:11" ht="15" customHeight="1" x14ac:dyDescent="0.2">
      <c r="A378" s="27"/>
      <c r="B378" s="28" t="s">
        <v>36</v>
      </c>
      <c r="C378" s="27"/>
      <c r="D378" s="27"/>
      <c r="E378" s="27"/>
      <c r="F378" s="28"/>
      <c r="G378" s="27"/>
      <c r="H378" s="27"/>
      <c r="I378" s="27"/>
      <c r="J378" s="27"/>
      <c r="K378" s="27"/>
    </row>
    <row r="379" spans="1:11" ht="15" customHeight="1" x14ac:dyDescent="0.25">
      <c r="A379" s="27"/>
      <c r="B379" s="28"/>
      <c r="C379" t="s">
        <v>69</v>
      </c>
      <c r="D379" s="27"/>
      <c r="E379" s="27"/>
      <c r="F379" s="28"/>
      <c r="G379" s="27"/>
      <c r="H379" s="27"/>
      <c r="I379" s="27"/>
      <c r="J379" s="27"/>
      <c r="K379" s="27"/>
    </row>
    <row r="380" spans="1:11" ht="15" customHeight="1" x14ac:dyDescent="0.25">
      <c r="A380" s="27"/>
      <c r="B380"/>
      <c r="C380"/>
      <c r="D380" s="27"/>
      <c r="E380" s="27"/>
      <c r="F380" s="28"/>
      <c r="G380" s="27"/>
      <c r="H380" s="27"/>
      <c r="I380" s="27"/>
      <c r="J380" s="27"/>
      <c r="K380" s="27"/>
    </row>
    <row r="381" spans="1:11" ht="15" customHeight="1" x14ac:dyDescent="0.2">
      <c r="A381" s="27"/>
      <c r="B381" s="31"/>
      <c r="C381" s="27"/>
      <c r="D381" s="27"/>
      <c r="E381" s="27"/>
      <c r="F381" s="28"/>
      <c r="G381" s="27"/>
      <c r="H381" s="27"/>
      <c r="I381" s="27"/>
      <c r="J381" s="27"/>
      <c r="K381" s="27"/>
    </row>
    <row r="382" spans="1:11" ht="15" customHeight="1" x14ac:dyDescent="0.2">
      <c r="A382" s="27"/>
      <c r="B382" s="31"/>
      <c r="C382" s="27"/>
      <c r="D382" s="27"/>
      <c r="E382" s="27"/>
      <c r="F382" s="28"/>
      <c r="G382" s="27"/>
      <c r="H382" s="27"/>
      <c r="I382" s="27"/>
      <c r="J382" s="27"/>
      <c r="K382" s="27"/>
    </row>
    <row r="383" spans="1:11" ht="15" customHeight="1" x14ac:dyDescent="0.2">
      <c r="A383" s="27"/>
      <c r="B383" s="31"/>
      <c r="C383" s="28" t="s">
        <v>37</v>
      </c>
      <c r="D383" s="27"/>
      <c r="E383" s="27"/>
      <c r="F383" s="28"/>
      <c r="G383" s="27"/>
      <c r="H383" s="27"/>
      <c r="I383" s="27"/>
      <c r="J383" s="27"/>
      <c r="K383" s="27"/>
    </row>
    <row r="384" spans="1:11" ht="15" customHeight="1" x14ac:dyDescent="0.25">
      <c r="A384" s="27"/>
      <c r="B384" s="31"/>
      <c r="C384"/>
      <c r="D384"/>
      <c r="E384" s="27"/>
      <c r="F384" s="28">
        <f>$E$238+(2*1)</f>
        <v>61.040000000000006</v>
      </c>
      <c r="G384" s="27" t="s">
        <v>7</v>
      </c>
      <c r="H384" s="27"/>
      <c r="I384" s="27"/>
      <c r="J384" s="27"/>
      <c r="K384" s="27"/>
    </row>
    <row r="385" spans="1:11" ht="15" customHeight="1" x14ac:dyDescent="0.2">
      <c r="A385" s="27"/>
      <c r="B385" s="31"/>
      <c r="C385" s="27"/>
      <c r="D385" s="27"/>
      <c r="E385" s="27"/>
      <c r="F385" s="28"/>
      <c r="G385" s="27"/>
      <c r="H385" s="27"/>
      <c r="I385" s="27"/>
      <c r="J385" s="27"/>
      <c r="K385" s="27"/>
    </row>
    <row r="386" spans="1:11" ht="15" customHeight="1" x14ac:dyDescent="0.25">
      <c r="A386" s="27"/>
      <c r="B386" s="31"/>
      <c r="C386" s="27"/>
      <c r="D386" s="27"/>
      <c r="E386" s="27"/>
      <c r="F386" s="33"/>
      <c r="G386" s="33"/>
      <c r="H386" s="33"/>
      <c r="I386" s="27"/>
      <c r="J386" s="27"/>
      <c r="K386" s="27"/>
    </row>
    <row r="387" spans="1:11" ht="15" customHeight="1" x14ac:dyDescent="0.3">
      <c r="A387" s="27"/>
      <c r="B387" s="31"/>
      <c r="C387" s="27"/>
      <c r="D387" s="28" t="s">
        <v>44</v>
      </c>
      <c r="E387" s="34" t="s">
        <v>56</v>
      </c>
      <c r="F387" s="27">
        <f>C31-$C$22-$C$27</f>
        <v>-275</v>
      </c>
      <c r="G387" s="35" t="s">
        <v>31</v>
      </c>
      <c r="H387" s="36" t="s">
        <v>70</v>
      </c>
      <c r="I387" s="147">
        <f>($F$384-6+0.6*F387)*F387</f>
        <v>30239</v>
      </c>
      <c r="J387" s="146" t="s">
        <v>40</v>
      </c>
      <c r="K387" s="27"/>
    </row>
    <row r="388" spans="1:11" ht="15" customHeight="1" x14ac:dyDescent="0.3">
      <c r="A388" s="27"/>
      <c r="B388" s="31"/>
      <c r="C388" s="27"/>
      <c r="D388" s="28" t="s">
        <v>47</v>
      </c>
      <c r="E388" s="34" t="s">
        <v>58</v>
      </c>
      <c r="F388" s="27">
        <f>C32-$C$22-$C$27</f>
        <v>-275</v>
      </c>
      <c r="G388" s="35" t="s">
        <v>31</v>
      </c>
      <c r="H388" s="36" t="s">
        <v>71</v>
      </c>
      <c r="I388" s="147">
        <f>($F$384-6+0.6*F388)*F388</f>
        <v>30239</v>
      </c>
      <c r="J388" s="146" t="s">
        <v>40</v>
      </c>
      <c r="K388" s="27"/>
    </row>
    <row r="389" spans="1:11" ht="15" customHeight="1" x14ac:dyDescent="0.3">
      <c r="A389" s="27"/>
      <c r="B389" s="31"/>
      <c r="C389" s="27"/>
      <c r="D389" s="28" t="s">
        <v>50</v>
      </c>
      <c r="E389" s="34" t="s">
        <v>60</v>
      </c>
      <c r="F389" s="27">
        <f>C33-$C$22-$C$27</f>
        <v>-275</v>
      </c>
      <c r="G389" s="35" t="s">
        <v>31</v>
      </c>
      <c r="H389" s="36" t="s">
        <v>72</v>
      </c>
      <c r="I389" s="147">
        <f>($F$384-6+0.6*F389)*F389</f>
        <v>30239</v>
      </c>
      <c r="J389" s="146" t="s">
        <v>40</v>
      </c>
      <c r="K389" s="27"/>
    </row>
    <row r="390" spans="1:11" ht="15" customHeight="1" x14ac:dyDescent="0.2">
      <c r="A390" s="27"/>
      <c r="B390" s="27"/>
      <c r="C390" s="27"/>
      <c r="D390" s="27"/>
      <c r="E390" s="27"/>
      <c r="F390" s="28"/>
      <c r="G390" s="27"/>
      <c r="H390" s="27"/>
      <c r="I390" s="27"/>
      <c r="J390" s="27"/>
      <c r="K390" s="27"/>
    </row>
    <row r="391" spans="1:11" ht="15" customHeight="1" x14ac:dyDescent="0.2">
      <c r="A391" s="79" t="s">
        <v>33</v>
      </c>
      <c r="B391" s="22" t="s">
        <v>74</v>
      </c>
      <c r="C391" s="27"/>
      <c r="D391" s="27"/>
      <c r="E391" s="27"/>
      <c r="F391" s="28"/>
      <c r="G391" s="27"/>
      <c r="H391" s="27"/>
      <c r="I391" s="27"/>
      <c r="J391" s="27"/>
      <c r="K391" s="27"/>
    </row>
    <row r="392" spans="1:11" ht="15" customHeight="1" x14ac:dyDescent="0.2">
      <c r="A392" s="27"/>
      <c r="B392" s="27"/>
      <c r="C392" s="27" t="s">
        <v>128</v>
      </c>
      <c r="D392" s="27"/>
      <c r="E392" s="27"/>
      <c r="F392" s="28"/>
      <c r="G392" s="27"/>
      <c r="H392" s="27"/>
      <c r="I392" s="27"/>
      <c r="J392" s="27"/>
      <c r="K392" s="27"/>
    </row>
    <row r="393" spans="1:11" ht="15" customHeight="1" x14ac:dyDescent="0.25">
      <c r="A393" s="27"/>
      <c r="B393" s="27"/>
      <c r="C393" s="27"/>
      <c r="D393" s="33"/>
      <c r="E393" s="33"/>
      <c r="F393" s="33"/>
      <c r="G393" s="33"/>
      <c r="H393" s="33"/>
      <c r="I393" s="33"/>
      <c r="J393" s="27"/>
      <c r="K393" s="27"/>
    </row>
    <row r="394" spans="1:11" ht="15" customHeight="1" x14ac:dyDescent="0.2">
      <c r="A394" s="27"/>
      <c r="B394" s="27"/>
      <c r="C394" s="27"/>
      <c r="D394" s="27"/>
      <c r="E394" s="72">
        <f>ROUND(E201*(D209),0)</f>
        <v>12373</v>
      </c>
      <c r="F394" s="37" t="s">
        <v>32</v>
      </c>
      <c r="G394" s="22"/>
      <c r="H394" s="38"/>
      <c r="I394" s="27"/>
      <c r="J394" s="27"/>
      <c r="K394" s="27"/>
    </row>
    <row r="395" spans="1:11" ht="15" customHeight="1" x14ac:dyDescent="0.2">
      <c r="A395" s="27"/>
      <c r="B395" s="27"/>
      <c r="C395" s="27"/>
      <c r="D395" s="27"/>
      <c r="E395" s="22"/>
      <c r="F395" s="22"/>
      <c r="G395" s="27"/>
      <c r="H395" s="27"/>
      <c r="I395" s="27"/>
      <c r="J395" s="27"/>
      <c r="K395" s="27"/>
    </row>
    <row r="396" spans="1:11" ht="15" customHeight="1" x14ac:dyDescent="0.2">
      <c r="A396" s="27"/>
      <c r="B396" s="27"/>
      <c r="C396" s="77" t="s">
        <v>218</v>
      </c>
      <c r="D396" s="27"/>
      <c r="E396" s="22"/>
      <c r="F396" s="22"/>
      <c r="G396" s="27"/>
      <c r="H396" s="27"/>
      <c r="I396" s="27"/>
      <c r="J396" s="27"/>
      <c r="K396" s="27"/>
    </row>
    <row r="397" spans="1:11" ht="15" customHeight="1" x14ac:dyDescent="0.2">
      <c r="A397" s="27"/>
      <c r="B397" s="27"/>
      <c r="C397" s="27"/>
      <c r="D397" s="27"/>
      <c r="E397" s="27"/>
      <c r="F397" s="28"/>
      <c r="G397" s="27"/>
      <c r="H397" s="27"/>
      <c r="I397" s="27"/>
      <c r="J397" s="27"/>
      <c r="K397" s="27"/>
    </row>
    <row r="398" spans="1:11" ht="15" customHeight="1" x14ac:dyDescent="0.25">
      <c r="A398" s="27"/>
      <c r="B398" s="27"/>
      <c r="C398" s="27"/>
      <c r="D398" s="27"/>
      <c r="E398" s="27"/>
      <c r="F398" s="72">
        <f>ROUND(1.5*(C18-C19)*E201/3,0)</f>
        <v>792</v>
      </c>
      <c r="G398" s="37" t="s">
        <v>219</v>
      </c>
      <c r="H398" s="33"/>
      <c r="I398" s="27"/>
      <c r="J398" s="27"/>
      <c r="K398" s="27"/>
    </row>
    <row r="399" spans="1:11" ht="15" customHeight="1" x14ac:dyDescent="0.25">
      <c r="A399" s="27"/>
      <c r="B399" s="27"/>
      <c r="C399" s="27"/>
      <c r="D399" s="27"/>
      <c r="E399" s="27"/>
      <c r="F399" s="72"/>
      <c r="G399" s="37"/>
      <c r="H399" s="33"/>
      <c r="I399" s="27"/>
      <c r="J399" s="27"/>
      <c r="K399" s="27"/>
    </row>
    <row r="400" spans="1:11" ht="15" customHeight="1" x14ac:dyDescent="0.2">
      <c r="A400" s="27"/>
      <c r="B400" s="27"/>
      <c r="C400" s="27" t="s">
        <v>220</v>
      </c>
      <c r="D400" s="27"/>
      <c r="E400" s="27"/>
      <c r="F400" s="28"/>
      <c r="G400" s="37"/>
      <c r="H400" s="37"/>
      <c r="I400" s="27"/>
      <c r="J400" s="27"/>
      <c r="K400" s="27"/>
    </row>
    <row r="401" spans="1:11" ht="15" customHeight="1" x14ac:dyDescent="0.2">
      <c r="A401" s="27"/>
      <c r="B401" s="27"/>
      <c r="C401" s="27"/>
      <c r="D401" s="27"/>
      <c r="E401" s="27"/>
      <c r="F401" s="28"/>
      <c r="G401" s="37"/>
      <c r="H401" s="37"/>
      <c r="I401" s="27"/>
      <c r="J401" s="27"/>
      <c r="K401" s="27"/>
    </row>
    <row r="402" spans="1:11" ht="15" customHeight="1" x14ac:dyDescent="0.2">
      <c r="A402" s="27"/>
      <c r="B402" s="27"/>
      <c r="C402" s="27"/>
      <c r="D402" s="27"/>
      <c r="E402" s="72">
        <f>E238*F256</f>
        <v>9583.1519056186644</v>
      </c>
      <c r="F402" s="37" t="s">
        <v>7</v>
      </c>
      <c r="G402" s="37"/>
      <c r="H402" s="37"/>
      <c r="I402" s="27"/>
      <c r="J402" s="27"/>
      <c r="K402" s="27"/>
    </row>
    <row r="403" spans="1:11" ht="15" customHeight="1" x14ac:dyDescent="0.2">
      <c r="A403" s="27"/>
      <c r="B403" s="27"/>
      <c r="C403" s="27"/>
      <c r="D403" s="27"/>
      <c r="E403" s="27"/>
      <c r="F403" s="28"/>
      <c r="G403" s="37"/>
      <c r="H403" s="37"/>
      <c r="I403" s="27"/>
      <c r="J403" s="27"/>
      <c r="K403" s="27"/>
    </row>
    <row r="404" spans="1:11" ht="15" customHeight="1" x14ac:dyDescent="0.2">
      <c r="A404" s="27"/>
      <c r="B404" s="27"/>
      <c r="C404" s="77" t="s">
        <v>221</v>
      </c>
      <c r="D404" s="27"/>
      <c r="E404" s="27"/>
      <c r="F404" s="28"/>
      <c r="G404" s="37"/>
      <c r="H404" s="37"/>
      <c r="I404" s="27"/>
      <c r="J404" s="27"/>
      <c r="K404" s="27"/>
    </row>
    <row r="405" spans="1:11" ht="15" customHeight="1" x14ac:dyDescent="0.2">
      <c r="A405" s="27"/>
      <c r="B405" s="27"/>
      <c r="C405" s="77"/>
      <c r="D405" s="27"/>
      <c r="E405" s="27"/>
      <c r="F405" s="28"/>
      <c r="G405" s="37"/>
      <c r="H405" s="37"/>
      <c r="I405" s="27"/>
      <c r="J405" s="27"/>
      <c r="K405" s="27"/>
    </row>
    <row r="406" spans="1:11" ht="15" customHeight="1" x14ac:dyDescent="0.3">
      <c r="A406" s="27"/>
      <c r="B406" s="27"/>
      <c r="C406" s="76" t="s">
        <v>222</v>
      </c>
      <c r="D406" s="83">
        <v>39.700000000000003</v>
      </c>
      <c r="E406" s="22" t="s">
        <v>75</v>
      </c>
      <c r="F406" s="22" t="s">
        <v>76</v>
      </c>
      <c r="G406" s="37"/>
      <c r="H406" s="37"/>
      <c r="I406" s="27"/>
      <c r="J406" s="27"/>
      <c r="K406" s="27"/>
    </row>
    <row r="407" spans="1:11" ht="15" customHeight="1" x14ac:dyDescent="0.3">
      <c r="A407" s="27"/>
      <c r="B407" s="27"/>
      <c r="C407" s="28" t="s">
        <v>223</v>
      </c>
      <c r="D407" s="83">
        <v>168</v>
      </c>
      <c r="E407" s="22" t="s">
        <v>78</v>
      </c>
      <c r="F407" s="22" t="s">
        <v>77</v>
      </c>
      <c r="G407" s="37"/>
      <c r="H407" s="37"/>
      <c r="I407" s="27"/>
      <c r="J407" s="27"/>
      <c r="K407" s="27"/>
    </row>
    <row r="408" spans="1:11" ht="15" customHeight="1" x14ac:dyDescent="0.3">
      <c r="A408" s="27"/>
      <c r="B408" s="27"/>
      <c r="C408" s="28" t="s">
        <v>224</v>
      </c>
      <c r="D408" s="83">
        <v>72</v>
      </c>
      <c r="E408" s="22" t="s">
        <v>78</v>
      </c>
      <c r="F408" s="22" t="s">
        <v>225</v>
      </c>
      <c r="G408" s="37"/>
      <c r="H408" s="37"/>
      <c r="I408" s="27"/>
      <c r="J408" s="27"/>
    </row>
    <row r="409" spans="1:11" ht="15" customHeight="1" x14ac:dyDescent="0.3">
      <c r="A409" s="27"/>
      <c r="B409" s="27"/>
      <c r="C409" s="28" t="s">
        <v>226</v>
      </c>
      <c r="D409" s="83">
        <v>248</v>
      </c>
      <c r="E409" s="22" t="s">
        <v>78</v>
      </c>
      <c r="F409" s="22" t="s">
        <v>227</v>
      </c>
      <c r="G409" s="37"/>
      <c r="H409" s="37"/>
      <c r="I409" s="27"/>
      <c r="J409" s="27"/>
    </row>
    <row r="410" spans="1:11" ht="15" customHeight="1" x14ac:dyDescent="0.2"/>
    <row r="411" spans="1:11" ht="15" customHeight="1" x14ac:dyDescent="0.2">
      <c r="G411" s="72">
        <f>D406*E394+2*D407*F398+D408*F398+D407*E402+D409*E402</f>
        <v>4800935.2927373648</v>
      </c>
      <c r="H411" s="122" t="s">
        <v>79</v>
      </c>
    </row>
    <row r="412" spans="1:11" ht="15" customHeight="1" x14ac:dyDescent="0.2"/>
    <row r="413" spans="1:11" ht="15" customHeight="1" x14ac:dyDescent="0.2"/>
    <row r="414" spans="1:11" ht="15" customHeight="1" x14ac:dyDescent="0.2">
      <c r="A414" s="79" t="s">
        <v>34</v>
      </c>
      <c r="B414" s="75" t="s">
        <v>80</v>
      </c>
      <c r="D414" s="149"/>
    </row>
    <row r="415" spans="1:11" ht="15" customHeight="1" x14ac:dyDescent="0.2">
      <c r="D415" s="149"/>
    </row>
    <row r="416" spans="1:11" ht="15" customHeight="1" x14ac:dyDescent="0.2">
      <c r="B416" s="75" t="s">
        <v>228</v>
      </c>
    </row>
    <row r="417" spans="2:11" ht="15" customHeight="1" x14ac:dyDescent="0.2"/>
    <row r="418" spans="2:11" ht="15" customHeight="1" x14ac:dyDescent="0.25">
      <c r="E418" s="33"/>
      <c r="F418" s="150">
        <f>I422+E426+E433+D437+F441+G445+H454</f>
        <v>7557842.7049998492</v>
      </c>
      <c r="G418" s="122" t="s">
        <v>40</v>
      </c>
      <c r="H418" s="81"/>
      <c r="I418" s="84"/>
    </row>
    <row r="419" spans="2:11" ht="15" customHeight="1" x14ac:dyDescent="0.2"/>
    <row r="420" spans="2:11" ht="15" customHeight="1" x14ac:dyDescent="0.2">
      <c r="B420" s="107" t="s">
        <v>229</v>
      </c>
      <c r="K420" s="84"/>
    </row>
    <row r="421" spans="2:11" ht="15" customHeight="1" x14ac:dyDescent="0.2"/>
    <row r="422" spans="2:11" ht="15" customHeight="1" x14ac:dyDescent="0.2">
      <c r="I422" s="150">
        <f>((0.944*($C$15^0.46)*(($D$115+1.5)^1.54)+0.27*$D$115*$C$15-0.007*$C$15^2+0.4*$C$15+18)*$E$201)</f>
        <v>4203.0447992997915</v>
      </c>
      <c r="J422" s="122" t="s">
        <v>230</v>
      </c>
    </row>
    <row r="423" spans="2:11" ht="15" customHeight="1" x14ac:dyDescent="0.2"/>
    <row r="424" spans="2:11" ht="15" customHeight="1" x14ac:dyDescent="0.2">
      <c r="B424" s="107" t="s">
        <v>231</v>
      </c>
    </row>
    <row r="425" spans="2:11" ht="15" customHeight="1" x14ac:dyDescent="0.2"/>
    <row r="426" spans="2:11" ht="15" customHeight="1" x14ac:dyDescent="0.2">
      <c r="E426" s="144">
        <f>($F$371*0.167*$C$15*($E$238+2))</f>
        <v>4896.7890300000008</v>
      </c>
      <c r="F426" s="145" t="s">
        <v>40</v>
      </c>
      <c r="G426" s="81"/>
      <c r="H426" s="84"/>
    </row>
    <row r="427" spans="2:11" ht="15" customHeight="1" x14ac:dyDescent="0.2"/>
    <row r="428" spans="2:11" ht="15" customHeight="1" x14ac:dyDescent="0.2">
      <c r="B428" s="28" t="s">
        <v>36</v>
      </c>
      <c r="C428" s="27"/>
      <c r="D428" s="27"/>
      <c r="E428" s="27"/>
      <c r="F428" s="28"/>
      <c r="G428" s="27"/>
    </row>
    <row r="429" spans="2:11" ht="15" customHeight="1" x14ac:dyDescent="0.2">
      <c r="B429" s="27"/>
      <c r="C429" s="27"/>
      <c r="D429" s="27"/>
      <c r="E429" s="27"/>
      <c r="F429" s="28">
        <f>0.75*($C$19-1.5-($G$250-$C$36))</f>
        <v>22.875</v>
      </c>
      <c r="G429" s="27" t="s">
        <v>7</v>
      </c>
    </row>
    <row r="430" spans="2:11" ht="15" customHeight="1" x14ac:dyDescent="0.2">
      <c r="B430" s="27"/>
      <c r="C430" s="27"/>
      <c r="D430" s="27"/>
      <c r="E430" s="27"/>
      <c r="F430" s="28"/>
      <c r="G430" s="27"/>
    </row>
    <row r="431" spans="2:11" ht="15" customHeight="1" x14ac:dyDescent="0.2">
      <c r="B431" s="107" t="s">
        <v>232</v>
      </c>
    </row>
    <row r="432" spans="2:11" ht="15" customHeight="1" x14ac:dyDescent="0.2"/>
    <row r="433" spans="2:10" ht="15" customHeight="1" x14ac:dyDescent="0.2">
      <c r="E433" s="150">
        <f>(1.98*C15^2+6*C15+6)*(C23+1)*C197</f>
        <v>19781.9424</v>
      </c>
      <c r="F433" s="122" t="s">
        <v>40</v>
      </c>
      <c r="H433" s="81"/>
      <c r="I433" s="84"/>
    </row>
    <row r="434" spans="2:10" ht="15" customHeight="1" x14ac:dyDescent="0.2"/>
    <row r="435" spans="2:10" ht="15" customHeight="1" x14ac:dyDescent="0.2">
      <c r="B435" s="107" t="s">
        <v>233</v>
      </c>
    </row>
    <row r="436" spans="2:10" ht="15" customHeight="1" x14ac:dyDescent="0.2"/>
    <row r="437" spans="2:10" ht="15" customHeight="1" x14ac:dyDescent="0.25">
      <c r="C437" s="33"/>
      <c r="D437" s="150">
        <f>ROUND(E201*3,0)</f>
        <v>207</v>
      </c>
      <c r="E437" s="122" t="s">
        <v>40</v>
      </c>
      <c r="F437" s="33"/>
    </row>
    <row r="438" spans="2:10" ht="15" customHeight="1" x14ac:dyDescent="0.2"/>
    <row r="439" spans="2:10" ht="15" customHeight="1" x14ac:dyDescent="0.2">
      <c r="B439" s="107" t="s">
        <v>234</v>
      </c>
    </row>
    <row r="440" spans="2:10" ht="15" customHeight="1" x14ac:dyDescent="0.2"/>
    <row r="441" spans="2:10" ht="15" customHeight="1" x14ac:dyDescent="0.2">
      <c r="D441" s="122"/>
      <c r="E441" s="122"/>
      <c r="F441" s="150">
        <f>($F$256*$C$36+0.036*($D$253^2)+0.375*($C$36^2))*($E$238+2)</f>
        <v>584.20145669798649</v>
      </c>
      <c r="G441" s="122" t="s">
        <v>40</v>
      </c>
      <c r="H441" s="81"/>
      <c r="I441" s="84"/>
    </row>
    <row r="442" spans="2:10" ht="15" customHeight="1" x14ac:dyDescent="0.2"/>
    <row r="443" spans="2:10" ht="15" customHeight="1" x14ac:dyDescent="0.25">
      <c r="B443" s="75" t="s">
        <v>235</v>
      </c>
      <c r="C443" s="33"/>
    </row>
    <row r="444" spans="2:10" ht="15" customHeight="1" x14ac:dyDescent="0.2">
      <c r="D444" s="122"/>
      <c r="E444" s="122"/>
    </row>
    <row r="445" spans="2:10" ht="15" customHeight="1" x14ac:dyDescent="0.25">
      <c r="F445" s="33"/>
      <c r="G445" s="150">
        <f>2*(($F$448*0.95*$C$15*1)+(($F$450^2)/(2*0.75)))+2*$F$256*($G$249+2)*1</f>
        <v>8151.936412577722</v>
      </c>
      <c r="H445" s="122" t="s">
        <v>40</v>
      </c>
      <c r="I445" s="81"/>
      <c r="J445" s="84"/>
    </row>
    <row r="446" spans="2:10" ht="15" customHeight="1" x14ac:dyDescent="0.2">
      <c r="F446" s="117"/>
      <c r="G446" s="117"/>
    </row>
    <row r="447" spans="2:10" ht="15" customHeight="1" x14ac:dyDescent="0.2">
      <c r="B447" s="79" t="s">
        <v>36</v>
      </c>
      <c r="F447" s="117"/>
      <c r="G447" s="117"/>
    </row>
    <row r="448" spans="2:10" ht="15" customHeight="1" x14ac:dyDescent="0.2">
      <c r="F448" s="28">
        <f>0.75*($C$18-(2*$C$15)-($G$250-$C$36))</f>
        <v>9.75</v>
      </c>
      <c r="G448" s="117" t="s">
        <v>7</v>
      </c>
    </row>
    <row r="449" spans="2:10" ht="15" customHeight="1" x14ac:dyDescent="0.2">
      <c r="F449" s="28"/>
      <c r="G449" s="117"/>
    </row>
    <row r="450" spans="2:10" ht="15" customHeight="1" x14ac:dyDescent="0.2">
      <c r="F450" s="28">
        <f>0.75*($G$249+2+$C$36-(0.95*$C$15))</f>
        <v>2.9454651233706102</v>
      </c>
      <c r="G450" s="117" t="s">
        <v>7</v>
      </c>
    </row>
    <row r="451" spans="2:10" ht="15" customHeight="1" x14ac:dyDescent="0.2">
      <c r="F451" s="117"/>
      <c r="G451" s="117"/>
    </row>
    <row r="452" spans="2:10" ht="15" customHeight="1" x14ac:dyDescent="0.25">
      <c r="B452" s="75" t="s">
        <v>236</v>
      </c>
      <c r="C452" s="33"/>
      <c r="F452" s="33"/>
      <c r="G452" s="33"/>
    </row>
    <row r="453" spans="2:10" ht="15" customHeight="1" x14ac:dyDescent="0.25">
      <c r="F453" s="33"/>
      <c r="G453" s="33"/>
    </row>
    <row r="454" spans="2:10" ht="15" customHeight="1" x14ac:dyDescent="0.25">
      <c r="H454" s="151">
        <f>2*((($F$256+((G360+G362)/2))*(0.25*(G356^2)+0.75*G356))+(((G360-G362)/2)*(0.25*(G358^2)+0.75*G358)))</f>
        <v>7520017.7909012735</v>
      </c>
      <c r="I454" s="145" t="s">
        <v>40</v>
      </c>
      <c r="J454" s="33"/>
    </row>
    <row r="455" spans="2:10" ht="15" customHeight="1" x14ac:dyDescent="0.25">
      <c r="G455" s="33"/>
      <c r="H455" s="33"/>
    </row>
    <row r="456" spans="2:10" ht="15" customHeight="1" x14ac:dyDescent="0.2">
      <c r="B456" s="75" t="s">
        <v>81</v>
      </c>
    </row>
    <row r="457" spans="2:10" ht="15" customHeight="1" x14ac:dyDescent="0.2"/>
    <row r="458" spans="2:10" ht="15" customHeight="1" x14ac:dyDescent="0.25">
      <c r="B458" s="33"/>
      <c r="F458" s="152" t="s">
        <v>82</v>
      </c>
      <c r="G458" s="152" t="s">
        <v>83</v>
      </c>
    </row>
    <row r="459" spans="2:10" ht="15" customHeight="1" x14ac:dyDescent="0.25">
      <c r="B459" s="33"/>
      <c r="C459" s="153"/>
      <c r="D459" s="153"/>
      <c r="E459" s="153"/>
      <c r="F459" s="154" t="s">
        <v>84</v>
      </c>
      <c r="G459" s="154" t="s">
        <v>84</v>
      </c>
    </row>
    <row r="460" spans="2:10" ht="15" customHeight="1" x14ac:dyDescent="0.25">
      <c r="B460" s="33"/>
      <c r="C460" s="75" t="s">
        <v>237</v>
      </c>
      <c r="F460" s="155">
        <v>200</v>
      </c>
      <c r="G460" s="155">
        <v>20</v>
      </c>
    </row>
    <row r="461" spans="2:10" ht="15" customHeight="1" x14ac:dyDescent="0.25">
      <c r="B461" s="33"/>
      <c r="C461" s="75" t="s">
        <v>238</v>
      </c>
      <c r="F461" s="155">
        <v>250</v>
      </c>
      <c r="G461" s="155">
        <v>50</v>
      </c>
    </row>
    <row r="462" spans="2:10" ht="15" customHeight="1" x14ac:dyDescent="0.25">
      <c r="B462" s="33"/>
      <c r="C462" s="75" t="s">
        <v>239</v>
      </c>
      <c r="F462" s="155">
        <v>250</v>
      </c>
      <c r="G462" s="155">
        <v>80</v>
      </c>
    </row>
    <row r="463" spans="2:10" ht="15" customHeight="1" x14ac:dyDescent="0.25">
      <c r="B463" s="33"/>
      <c r="C463" s="153" t="s">
        <v>240</v>
      </c>
      <c r="D463" s="153"/>
      <c r="E463" s="153"/>
      <c r="F463" s="156">
        <v>300</v>
      </c>
      <c r="G463" s="156">
        <v>100</v>
      </c>
    </row>
    <row r="464" spans="2:10" ht="15" customHeight="1" x14ac:dyDescent="0.2"/>
    <row r="465" spans="1:11" ht="15" customHeight="1" x14ac:dyDescent="0.25">
      <c r="B465" s="75" t="s">
        <v>85</v>
      </c>
      <c r="K465"/>
    </row>
    <row r="466" spans="1:11" ht="15" customHeight="1" x14ac:dyDescent="0.25">
      <c r="F466"/>
      <c r="H466" s="73"/>
      <c r="I466" s="73"/>
      <c r="J466" s="73"/>
      <c r="K466"/>
    </row>
    <row r="467" spans="1:11" ht="15" customHeight="1" x14ac:dyDescent="0.25">
      <c r="F467" s="152" t="s">
        <v>82</v>
      </c>
      <c r="G467" s="152" t="s">
        <v>83</v>
      </c>
      <c r="H467" s="157" t="s">
        <v>86</v>
      </c>
      <c r="I467" s="85"/>
      <c r="J467" s="85"/>
      <c r="K467"/>
    </row>
    <row r="468" spans="1:11" ht="15" customHeight="1" x14ac:dyDescent="0.25">
      <c r="F468" s="119"/>
      <c r="G468" s="119"/>
      <c r="H468" s="24" t="s">
        <v>87</v>
      </c>
      <c r="I468" s="39" t="s">
        <v>88</v>
      </c>
      <c r="J468" s="39" t="s">
        <v>89</v>
      </c>
      <c r="K468"/>
    </row>
    <row r="469" spans="1:11" ht="15" customHeight="1" x14ac:dyDescent="0.25">
      <c r="C469" s="153"/>
      <c r="D469" s="153"/>
      <c r="E469" s="153"/>
      <c r="F469" s="154" t="s">
        <v>90</v>
      </c>
      <c r="G469" s="154" t="s">
        <v>90</v>
      </c>
      <c r="H469" s="158" t="s">
        <v>91</v>
      </c>
      <c r="I469" s="41" t="s">
        <v>92</v>
      </c>
      <c r="J469" s="41" t="s">
        <v>93</v>
      </c>
      <c r="K469"/>
    </row>
    <row r="470" spans="1:11" ht="15" customHeight="1" x14ac:dyDescent="0.25">
      <c r="C470" s="75" t="s">
        <v>237</v>
      </c>
      <c r="F470" s="74">
        <f t="shared" ref="F470:G473" si="0">$H470*F460/1000</f>
        <v>1504844.1671401148</v>
      </c>
      <c r="G470" s="74">
        <f t="shared" si="0"/>
        <v>150484.41671401146</v>
      </c>
      <c r="H470" s="159">
        <f>I422+H454</f>
        <v>7524220.8357005734</v>
      </c>
      <c r="I470" s="42">
        <v>113</v>
      </c>
      <c r="J470" s="74">
        <f>H470*I470</f>
        <v>850236954.43416476</v>
      </c>
      <c r="K470"/>
    </row>
    <row r="471" spans="1:11" ht="15" customHeight="1" x14ac:dyDescent="0.25">
      <c r="C471" s="75" t="s">
        <v>238</v>
      </c>
      <c r="F471" s="74">
        <f t="shared" si="0"/>
        <v>3408.2317248189274</v>
      </c>
      <c r="G471" s="74">
        <f t="shared" si="0"/>
        <v>681.64634496378551</v>
      </c>
      <c r="H471" s="74">
        <f>F441+G445+E426</f>
        <v>13632.92689927571</v>
      </c>
      <c r="I471" s="42">
        <v>200</v>
      </c>
      <c r="J471" s="74">
        <f>H471*I471</f>
        <v>2726585.379855142</v>
      </c>
      <c r="K471"/>
    </row>
    <row r="472" spans="1:11" ht="15" customHeight="1" x14ac:dyDescent="0.25">
      <c r="C472" s="75" t="s">
        <v>239</v>
      </c>
      <c r="F472" s="74">
        <f t="shared" si="0"/>
        <v>4945.4856</v>
      </c>
      <c r="G472" s="74">
        <f t="shared" si="0"/>
        <v>1582.555392</v>
      </c>
      <c r="H472" s="74">
        <f>E433</f>
        <v>19781.9424</v>
      </c>
      <c r="I472" s="42">
        <v>200</v>
      </c>
      <c r="J472" s="74">
        <f>H472*I472</f>
        <v>3956388.48</v>
      </c>
      <c r="K472"/>
    </row>
    <row r="473" spans="1:11" ht="15" customHeight="1" x14ac:dyDescent="0.2">
      <c r="C473" s="153" t="s">
        <v>240</v>
      </c>
      <c r="D473" s="153"/>
      <c r="E473" s="153"/>
      <c r="F473" s="160">
        <f t="shared" si="0"/>
        <v>62.1</v>
      </c>
      <c r="G473" s="160">
        <f t="shared" si="0"/>
        <v>20.7</v>
      </c>
      <c r="H473" s="160">
        <f>D437</f>
        <v>207</v>
      </c>
      <c r="I473" s="86">
        <v>474</v>
      </c>
      <c r="J473" s="74">
        <f>H473*I473</f>
        <v>98118</v>
      </c>
    </row>
    <row r="474" spans="1:11" ht="15" customHeight="1" x14ac:dyDescent="0.2">
      <c r="C474" s="153" t="s">
        <v>94</v>
      </c>
      <c r="D474" s="153"/>
      <c r="E474" s="153"/>
      <c r="F474" s="161">
        <f>SUM(F470:F473)</f>
        <v>1513259.9844649339</v>
      </c>
      <c r="G474" s="161">
        <f>SUM(G470:G473)</f>
        <v>152769.31845097526</v>
      </c>
      <c r="H474" s="161">
        <f>SUM(H470:H473)</f>
        <v>7557842.7049998492</v>
      </c>
      <c r="I474" s="161" t="s">
        <v>95</v>
      </c>
      <c r="J474" s="162">
        <f>SUM(J470:J473)</f>
        <v>857018046.29401994</v>
      </c>
    </row>
    <row r="475" spans="1:11" ht="15" customHeight="1" x14ac:dyDescent="0.25">
      <c r="C475"/>
      <c r="D475"/>
      <c r="E475"/>
      <c r="F475"/>
      <c r="G475"/>
      <c r="H475"/>
    </row>
    <row r="476" spans="1:11" ht="15" customHeight="1" x14ac:dyDescent="0.25">
      <c r="B476" t="s">
        <v>96</v>
      </c>
      <c r="C476"/>
      <c r="D476" s="23">
        <f>J474/H474</f>
        <v>113.39453330076113</v>
      </c>
      <c r="E476" s="21" t="s">
        <v>73</v>
      </c>
      <c r="F476" s="21" t="s">
        <v>97</v>
      </c>
      <c r="G476"/>
      <c r="H476"/>
    </row>
    <row r="477" spans="1:11" ht="15" customHeight="1" x14ac:dyDescent="0.25">
      <c r="C477"/>
      <c r="D477"/>
      <c r="E477"/>
      <c r="F477"/>
      <c r="G477"/>
      <c r="H477"/>
    </row>
    <row r="478" spans="1:11" ht="15" customHeight="1" x14ac:dyDescent="0.25">
      <c r="C478"/>
      <c r="D478"/>
      <c r="E478"/>
      <c r="F478"/>
      <c r="G478"/>
      <c r="H478"/>
      <c r="K478" s="27"/>
    </row>
    <row r="479" spans="1:11" ht="15" customHeight="1" x14ac:dyDescent="0.2">
      <c r="A479" s="79" t="s">
        <v>35</v>
      </c>
      <c r="B479" s="75" t="s">
        <v>241</v>
      </c>
      <c r="K479" s="27"/>
    </row>
    <row r="480" spans="1:11" ht="15" customHeight="1" x14ac:dyDescent="0.2">
      <c r="A480" s="37"/>
      <c r="B480" s="37"/>
      <c r="C480" s="27"/>
      <c r="D480" s="27"/>
      <c r="E480" s="27"/>
      <c r="F480" s="28"/>
      <c r="G480" s="27"/>
      <c r="H480" s="27"/>
      <c r="I480" s="27"/>
      <c r="J480" s="27"/>
      <c r="K480" s="27"/>
    </row>
    <row r="481" spans="1:13" ht="15" customHeight="1" x14ac:dyDescent="0.25">
      <c r="A481" s="37"/>
      <c r="B481" s="147" t="s">
        <v>242</v>
      </c>
      <c r="C481" s="27"/>
      <c r="D481"/>
      <c r="E481" s="27">
        <f>E190^2*C15^2/1000</f>
        <v>118.61136000000005</v>
      </c>
      <c r="F481" s="27"/>
      <c r="G481" s="27"/>
      <c r="H481" s="27"/>
      <c r="I481" s="27"/>
      <c r="J481" s="27"/>
      <c r="K481" s="27"/>
    </row>
    <row r="482" spans="1:13" ht="15" customHeight="1" x14ac:dyDescent="0.25">
      <c r="A482" s="37"/>
      <c r="B482" s="147"/>
      <c r="C482" s="27"/>
      <c r="D482" s="27"/>
      <c r="E482" s="36"/>
      <c r="F482" s="27"/>
      <c r="G482" s="27"/>
      <c r="H482" s="27"/>
      <c r="I482" s="27"/>
      <c r="J482" s="27"/>
      <c r="K482" s="27"/>
    </row>
    <row r="483" spans="1:13" ht="15" customHeight="1" x14ac:dyDescent="0.25">
      <c r="A483" s="37"/>
      <c r="B483" s="76" t="s">
        <v>36</v>
      </c>
      <c r="C483" s="27"/>
      <c r="D483" s="27"/>
      <c r="E483" s="36"/>
      <c r="F483" s="27"/>
      <c r="G483" s="27"/>
      <c r="H483" s="27"/>
      <c r="I483" s="27"/>
      <c r="J483" s="27"/>
      <c r="K483" s="27"/>
    </row>
    <row r="484" spans="1:13" ht="15" customHeight="1" x14ac:dyDescent="0.3">
      <c r="A484" s="37"/>
      <c r="B484"/>
      <c r="C484" s="27" t="s">
        <v>243</v>
      </c>
      <c r="D484" s="27"/>
      <c r="E484" s="36"/>
      <c r="F484" s="27"/>
      <c r="G484" s="27"/>
      <c r="H484" s="27"/>
      <c r="I484" s="27"/>
      <c r="J484" s="27"/>
      <c r="K484" s="27"/>
    </row>
    <row r="485" spans="1:13" ht="15" customHeight="1" x14ac:dyDescent="0.25">
      <c r="A485" s="37"/>
      <c r="B485" s="36"/>
      <c r="C485" s="27"/>
      <c r="D485" s="27"/>
      <c r="E485" s="36"/>
      <c r="F485" s="27"/>
      <c r="G485" s="27"/>
      <c r="H485" s="27"/>
      <c r="I485" s="27"/>
      <c r="J485" s="27"/>
      <c r="K485" s="27"/>
    </row>
    <row r="486" spans="1:13" ht="15" customHeight="1" x14ac:dyDescent="0.5">
      <c r="A486" s="37"/>
      <c r="B486" s="80" t="s">
        <v>244</v>
      </c>
      <c r="C486" s="27"/>
      <c r="D486" s="27"/>
      <c r="E486" s="27"/>
      <c r="F486" s="28"/>
      <c r="G486" s="27"/>
      <c r="H486" s="27"/>
      <c r="I486" s="27"/>
      <c r="J486" s="27"/>
      <c r="K486" s="27"/>
    </row>
    <row r="487" spans="1:13" ht="15" customHeight="1" x14ac:dyDescent="0.2">
      <c r="A487" s="37"/>
      <c r="B487" s="163" t="s">
        <v>245</v>
      </c>
      <c r="C487" s="27"/>
      <c r="D487" s="27"/>
      <c r="E487" s="27"/>
      <c r="F487" s="28"/>
      <c r="G487" s="27"/>
      <c r="H487" s="27"/>
      <c r="I487" s="27"/>
      <c r="J487" s="27"/>
      <c r="K487" s="27"/>
    </row>
    <row r="488" spans="1:13" ht="15" customHeight="1" x14ac:dyDescent="0.2">
      <c r="A488" s="37"/>
      <c r="B488" s="37"/>
      <c r="C488" s="27"/>
      <c r="D488" s="27"/>
      <c r="E488" s="27"/>
      <c r="F488" s="28"/>
      <c r="G488" s="27"/>
      <c r="H488" s="27"/>
      <c r="I488" s="27"/>
      <c r="J488" s="27"/>
      <c r="K488" s="236"/>
      <c r="L488" s="225"/>
      <c r="M488" s="237">
        <f>ROUNDUP(21^4/1000,0)</f>
        <v>195</v>
      </c>
    </row>
    <row r="489" spans="1:13" ht="15" customHeight="1" x14ac:dyDescent="0.2">
      <c r="A489" s="37"/>
      <c r="B489" s="37"/>
      <c r="C489" s="27"/>
      <c r="D489" s="27"/>
      <c r="E489" s="151">
        <f>IF(AND(E481&gt;=0,E481&lt;=195),193.95*E481^0.5406*1000,"Comporta fora da validade da curva.")</f>
        <v>2564262.3385997238</v>
      </c>
      <c r="F489" s="145" t="s">
        <v>101</v>
      </c>
      <c r="G489" s="27"/>
      <c r="H489" s="27"/>
      <c r="I489" s="27"/>
      <c r="J489" s="236" t="s">
        <v>363</v>
      </c>
      <c r="K489" s="27"/>
    </row>
    <row r="490" spans="1:13" ht="15" customHeight="1" x14ac:dyDescent="0.2">
      <c r="A490" s="37"/>
      <c r="B490" s="37"/>
      <c r="C490" s="27"/>
      <c r="D490" s="27"/>
      <c r="E490" s="27"/>
      <c r="F490" s="28"/>
      <c r="G490" s="27"/>
      <c r="H490" s="27"/>
      <c r="I490" s="27"/>
      <c r="J490" s="236" t="s">
        <v>362</v>
      </c>
      <c r="K490" s="27"/>
    </row>
    <row r="491" spans="1:13" ht="15" customHeight="1" x14ac:dyDescent="0.2">
      <c r="A491" s="37"/>
      <c r="B491" s="37"/>
      <c r="C491" s="27"/>
      <c r="D491" s="27"/>
      <c r="E491" s="27"/>
      <c r="F491" s="28"/>
      <c r="G491" s="27"/>
      <c r="H491" s="27"/>
      <c r="I491" s="27"/>
      <c r="J491" s="27"/>
      <c r="K491" s="27"/>
    </row>
    <row r="492" spans="1:13" ht="15" customHeight="1" x14ac:dyDescent="0.2">
      <c r="A492" s="37"/>
      <c r="B492" s="37"/>
      <c r="C492" s="27"/>
      <c r="D492" s="27"/>
      <c r="E492" s="27"/>
      <c r="F492" s="28"/>
      <c r="G492" s="27"/>
      <c r="H492" s="27"/>
      <c r="I492" s="27"/>
      <c r="J492" s="27"/>
      <c r="K492" s="27"/>
    </row>
    <row r="493" spans="1:13" ht="15" customHeight="1" x14ac:dyDescent="0.2">
      <c r="A493" s="37"/>
      <c r="B493" s="37"/>
      <c r="C493" s="27"/>
      <c r="D493" s="27"/>
      <c r="E493" s="27"/>
      <c r="F493" s="28"/>
      <c r="G493" s="27"/>
      <c r="H493" s="27"/>
      <c r="I493" s="27"/>
      <c r="J493" s="27"/>
      <c r="K493" s="27"/>
    </row>
    <row r="494" spans="1:13" ht="15" customHeight="1" x14ac:dyDescent="0.2">
      <c r="A494" s="37"/>
      <c r="B494" s="37"/>
      <c r="C494" s="27"/>
      <c r="D494" s="27"/>
      <c r="E494" s="27"/>
      <c r="F494" s="28"/>
      <c r="G494" s="27"/>
      <c r="H494" s="27"/>
      <c r="I494" s="27"/>
      <c r="J494" s="27"/>
      <c r="K494" s="27"/>
    </row>
    <row r="495" spans="1:13" ht="15" customHeight="1" x14ac:dyDescent="0.2">
      <c r="A495" s="37"/>
      <c r="B495" s="37"/>
      <c r="C495" s="27"/>
      <c r="D495" s="27"/>
      <c r="E495" s="27"/>
      <c r="F495" s="28"/>
      <c r="G495" s="27"/>
      <c r="H495" s="27"/>
      <c r="I495" s="27"/>
      <c r="J495" s="27"/>
      <c r="K495" s="27"/>
    </row>
    <row r="496" spans="1:13" ht="15" customHeight="1" x14ac:dyDescent="0.2">
      <c r="A496" s="37"/>
      <c r="B496" s="37"/>
      <c r="C496" s="27"/>
      <c r="D496" s="27"/>
      <c r="E496" s="27"/>
      <c r="F496" s="28"/>
      <c r="G496" s="27"/>
      <c r="H496" s="27"/>
      <c r="I496" s="27"/>
      <c r="J496" s="27"/>
      <c r="K496" s="27"/>
    </row>
    <row r="497" spans="1:11" ht="15" customHeight="1" x14ac:dyDescent="0.2">
      <c r="A497" s="37"/>
      <c r="B497" s="37"/>
      <c r="C497" s="27"/>
      <c r="D497" s="27"/>
      <c r="E497" s="27"/>
      <c r="F497" s="28"/>
      <c r="G497" s="27"/>
      <c r="H497" s="27"/>
      <c r="I497" s="27"/>
      <c r="J497" s="27"/>
      <c r="K497" s="27"/>
    </row>
    <row r="498" spans="1:11" ht="15" customHeight="1" x14ac:dyDescent="0.2">
      <c r="A498" s="37"/>
      <c r="B498" s="37"/>
      <c r="C498" s="27"/>
      <c r="D498" s="27"/>
      <c r="E498" s="27"/>
      <c r="F498" s="28"/>
      <c r="G498" s="27"/>
      <c r="H498" s="27"/>
      <c r="I498" s="27"/>
      <c r="J498" s="27"/>
      <c r="K498" s="27"/>
    </row>
    <row r="499" spans="1:11" ht="15" customHeight="1" x14ac:dyDescent="0.2">
      <c r="A499" s="37"/>
      <c r="B499" s="37"/>
      <c r="C499" s="27"/>
      <c r="D499" s="27"/>
      <c r="E499" s="27"/>
      <c r="F499" s="28"/>
      <c r="G499" s="27"/>
      <c r="H499" s="27"/>
      <c r="I499" s="27"/>
      <c r="J499" s="27"/>
      <c r="K499" s="27"/>
    </row>
    <row r="500" spans="1:11" ht="15" customHeight="1" x14ac:dyDescent="0.2">
      <c r="A500" s="37"/>
      <c r="B500" s="37"/>
      <c r="C500" s="27"/>
      <c r="D500" s="27"/>
      <c r="E500" s="27"/>
      <c r="F500" s="28"/>
      <c r="G500" s="27"/>
      <c r="H500" s="27"/>
      <c r="I500" s="27"/>
      <c r="J500" s="27"/>
      <c r="K500" s="27"/>
    </row>
    <row r="501" spans="1:11" ht="15" customHeight="1" x14ac:dyDescent="0.2">
      <c r="A501" s="37"/>
      <c r="B501" s="37"/>
      <c r="C501" s="27"/>
      <c r="D501" s="27"/>
      <c r="E501" s="27"/>
      <c r="F501" s="28"/>
      <c r="G501" s="27"/>
      <c r="H501" s="27"/>
      <c r="I501" s="27"/>
      <c r="J501" s="27"/>
      <c r="K501" s="27"/>
    </row>
    <row r="502" spans="1:11" ht="15" customHeight="1" x14ac:dyDescent="0.2">
      <c r="A502" s="37"/>
      <c r="B502" s="37"/>
      <c r="C502" s="27"/>
      <c r="D502" s="27"/>
      <c r="E502" s="27"/>
      <c r="F502" s="28"/>
      <c r="G502" s="27"/>
      <c r="H502" s="27"/>
      <c r="I502" s="27"/>
      <c r="J502" s="27"/>
      <c r="K502" s="27"/>
    </row>
    <row r="503" spans="1:11" ht="15" customHeight="1" x14ac:dyDescent="0.2">
      <c r="A503" s="37"/>
      <c r="B503" s="37"/>
      <c r="C503" s="27"/>
      <c r="D503" s="27"/>
      <c r="E503" s="27"/>
      <c r="F503" s="28"/>
      <c r="G503" s="27"/>
      <c r="H503" s="27"/>
      <c r="I503" s="27"/>
      <c r="J503" s="27"/>
      <c r="K503" s="27"/>
    </row>
    <row r="504" spans="1:11" ht="15" customHeight="1" x14ac:dyDescent="0.2">
      <c r="A504" s="37"/>
      <c r="B504" s="37"/>
      <c r="C504" s="27"/>
      <c r="D504" s="27"/>
      <c r="E504" s="27"/>
      <c r="F504" s="28"/>
      <c r="G504" s="27"/>
      <c r="H504" s="27"/>
      <c r="I504" s="27"/>
      <c r="J504" s="27"/>
      <c r="K504" s="27"/>
    </row>
    <row r="505" spans="1:11" ht="15" customHeight="1" x14ac:dyDescent="0.2">
      <c r="A505" s="37"/>
      <c r="B505" s="37"/>
      <c r="C505" s="27"/>
      <c r="D505" s="27"/>
      <c r="E505" s="27"/>
      <c r="F505" s="28"/>
      <c r="G505" s="27"/>
      <c r="H505" s="27"/>
      <c r="I505" s="27"/>
      <c r="J505" s="27"/>
      <c r="K505" s="27"/>
    </row>
    <row r="506" spans="1:11" ht="15" customHeight="1" x14ac:dyDescent="0.2">
      <c r="A506" s="37"/>
      <c r="B506" s="37"/>
      <c r="C506" s="27"/>
      <c r="D506" s="27"/>
      <c r="E506" s="27"/>
      <c r="F506" s="28"/>
      <c r="G506" s="27"/>
      <c r="H506" s="27"/>
      <c r="I506" s="27"/>
      <c r="J506" s="27"/>
      <c r="K506" s="27"/>
    </row>
    <row r="507" spans="1:11" ht="15" customHeight="1" x14ac:dyDescent="0.2">
      <c r="A507" s="37"/>
      <c r="B507" s="37"/>
      <c r="C507" s="27"/>
      <c r="D507" s="27"/>
      <c r="E507" s="27"/>
      <c r="F507" s="28"/>
      <c r="G507" s="27"/>
      <c r="H507" s="27"/>
      <c r="I507" s="27"/>
      <c r="J507" s="27"/>
      <c r="K507" s="27"/>
    </row>
    <row r="508" spans="1:11" ht="15" customHeight="1" x14ac:dyDescent="0.2">
      <c r="A508" s="37"/>
      <c r="B508" s="37"/>
      <c r="C508" s="27"/>
      <c r="D508" s="27"/>
      <c r="E508" s="27"/>
      <c r="F508" s="28"/>
      <c r="G508" s="27"/>
      <c r="H508" s="27"/>
      <c r="I508" s="27"/>
      <c r="J508" s="27"/>
      <c r="K508" s="27"/>
    </row>
    <row r="509" spans="1:11" ht="15" customHeight="1" x14ac:dyDescent="0.2">
      <c r="A509" s="37"/>
      <c r="B509" s="37"/>
      <c r="C509" s="27"/>
      <c r="D509" s="27"/>
      <c r="E509" s="27"/>
      <c r="F509" s="28"/>
      <c r="G509" s="27"/>
      <c r="H509" s="27"/>
      <c r="I509" s="27"/>
      <c r="J509" s="27"/>
      <c r="K509" s="27"/>
    </row>
    <row r="510" spans="1:11" ht="28.5" customHeight="1" x14ac:dyDescent="0.2">
      <c r="A510" s="37"/>
      <c r="B510" s="429" t="s">
        <v>98</v>
      </c>
      <c r="C510" s="429"/>
      <c r="D510" s="429"/>
      <c r="E510" s="429"/>
      <c r="F510" s="43">
        <f>E489*0.41</f>
        <v>1051347.5588258866</v>
      </c>
      <c r="G510" s="37" t="s">
        <v>99</v>
      </c>
      <c r="H510" s="27"/>
      <c r="I510" s="27"/>
      <c r="J510" s="27"/>
      <c r="K510" s="27"/>
    </row>
    <row r="511" spans="1:11" ht="23.25" customHeight="1" x14ac:dyDescent="0.2">
      <c r="A511" s="37"/>
      <c r="B511" s="27" t="s">
        <v>100</v>
      </c>
      <c r="C511" s="27"/>
      <c r="D511" s="27"/>
      <c r="E511" s="27"/>
      <c r="F511" s="7">
        <f>E489+F510</f>
        <v>3615609.8974256106</v>
      </c>
      <c r="G511" s="37" t="s">
        <v>99</v>
      </c>
      <c r="H511" s="27"/>
      <c r="I511" s="27"/>
      <c r="J511" s="27"/>
      <c r="K511" s="27"/>
    </row>
    <row r="512" spans="1:11" ht="15" customHeight="1" x14ac:dyDescent="0.2">
      <c r="A512" s="37"/>
      <c r="B512" s="37"/>
      <c r="C512" s="27"/>
      <c r="D512" s="27"/>
      <c r="E512" s="27"/>
      <c r="F512" s="28"/>
      <c r="G512" s="27"/>
      <c r="H512" s="27"/>
      <c r="I512" s="27"/>
      <c r="J512" s="27"/>
      <c r="K512" s="27"/>
    </row>
    <row r="513" spans="1:14" ht="15" customHeight="1" x14ac:dyDescent="0.5">
      <c r="A513" s="37"/>
      <c r="B513" s="80" t="s">
        <v>246</v>
      </c>
      <c r="C513" s="27"/>
      <c r="D513" s="27"/>
      <c r="E513" s="27"/>
      <c r="F513" s="28"/>
      <c r="G513" s="27"/>
      <c r="H513" s="27"/>
      <c r="I513" s="27"/>
      <c r="J513" s="27"/>
      <c r="K513" s="27"/>
    </row>
    <row r="514" spans="1:14" ht="15" customHeight="1" x14ac:dyDescent="0.2">
      <c r="A514" s="37"/>
      <c r="B514" s="163" t="s">
        <v>247</v>
      </c>
      <c r="C514" s="27"/>
      <c r="D514" s="27"/>
      <c r="E514" s="27"/>
      <c r="F514" s="28"/>
      <c r="G514" s="27"/>
      <c r="H514" s="27"/>
      <c r="I514" s="27"/>
      <c r="J514" s="27"/>
      <c r="K514" s="236" t="s">
        <v>363</v>
      </c>
      <c r="L514" s="27"/>
    </row>
    <row r="515" spans="1:14" ht="15" customHeight="1" x14ac:dyDescent="0.2">
      <c r="A515" s="37"/>
      <c r="B515" s="37"/>
      <c r="C515" s="27"/>
      <c r="D515" s="27"/>
      <c r="E515" s="27"/>
      <c r="F515" s="123"/>
      <c r="G515" s="27"/>
      <c r="H515" s="27"/>
      <c r="I515" s="27"/>
      <c r="J515" s="27"/>
      <c r="K515" s="236" t="s">
        <v>362</v>
      </c>
      <c r="L515" s="236"/>
      <c r="M515" s="225"/>
    </row>
    <row r="516" spans="1:14" ht="15" customHeight="1" x14ac:dyDescent="0.2">
      <c r="A516" s="37"/>
      <c r="B516" s="37"/>
      <c r="C516" s="27"/>
      <c r="D516" s="27"/>
      <c r="E516" s="27"/>
      <c r="F516" s="151">
        <f>IF(AND(E481&gt;=0,E481&lt;=195),72.9*E481^0.716*1000,"Comporta fora da validade da curva.")</f>
        <v>2227419.1481516468</v>
      </c>
      <c r="G516" s="133" t="s">
        <v>101</v>
      </c>
      <c r="H516" s="27"/>
      <c r="I516" s="27"/>
      <c r="J516" s="27"/>
      <c r="K516" s="27"/>
    </row>
    <row r="517" spans="1:14" ht="15" customHeight="1" x14ac:dyDescent="0.2">
      <c r="A517" s="37"/>
      <c r="B517" s="37"/>
      <c r="C517" s="27"/>
      <c r="D517" s="27"/>
      <c r="E517" s="27"/>
      <c r="F517" s="28"/>
      <c r="G517" s="27"/>
      <c r="H517" s="27"/>
      <c r="I517" s="27"/>
      <c r="J517" s="27"/>
      <c r="K517" s="27"/>
      <c r="N517" s="237">
        <f>M488</f>
        <v>195</v>
      </c>
    </row>
    <row r="518" spans="1:14" ht="15" customHeight="1" x14ac:dyDescent="0.2">
      <c r="A518" s="37"/>
      <c r="B518" s="37"/>
      <c r="C518" s="27"/>
      <c r="D518" s="27"/>
      <c r="E518" s="27"/>
      <c r="F518" s="28"/>
      <c r="G518" s="27"/>
      <c r="H518" s="27"/>
      <c r="I518" s="27"/>
      <c r="J518" s="27"/>
      <c r="K518" s="27"/>
    </row>
    <row r="519" spans="1:14" ht="15" customHeight="1" x14ac:dyDescent="0.2">
      <c r="A519" s="37"/>
      <c r="B519" s="37"/>
      <c r="C519" s="27"/>
      <c r="D519" s="27"/>
      <c r="E519" s="27"/>
      <c r="F519" s="28"/>
      <c r="G519" s="27"/>
      <c r="H519" s="27"/>
      <c r="I519" s="27"/>
      <c r="J519" s="27"/>
      <c r="K519" s="27"/>
    </row>
    <row r="520" spans="1:14" ht="15" customHeight="1" x14ac:dyDescent="0.2">
      <c r="A520" s="37"/>
      <c r="B520" s="37"/>
      <c r="C520" s="27"/>
      <c r="D520" s="27"/>
      <c r="E520" s="27"/>
      <c r="F520" s="28"/>
      <c r="G520" s="27"/>
      <c r="H520" s="27"/>
      <c r="I520" s="27"/>
      <c r="J520" s="27"/>
      <c r="K520" s="27"/>
    </row>
    <row r="521" spans="1:14" ht="15" customHeight="1" x14ac:dyDescent="0.2">
      <c r="A521" s="37"/>
      <c r="B521" s="37"/>
      <c r="C521" s="27"/>
      <c r="D521" s="27"/>
      <c r="E521" s="27"/>
      <c r="F521" s="28"/>
      <c r="G521" s="27"/>
      <c r="H521" s="27"/>
      <c r="I521" s="27"/>
      <c r="J521" s="27"/>
      <c r="K521" s="27"/>
    </row>
    <row r="522" spans="1:14" ht="15" customHeight="1" x14ac:dyDescent="0.2">
      <c r="A522" s="37"/>
      <c r="B522" s="37"/>
      <c r="C522" s="27"/>
      <c r="D522" s="27"/>
      <c r="E522" s="27"/>
      <c r="F522" s="28"/>
      <c r="G522" s="27"/>
      <c r="H522" s="27"/>
      <c r="I522" s="27"/>
      <c r="J522" s="27"/>
      <c r="K522" s="27"/>
    </row>
    <row r="523" spans="1:14" ht="15" customHeight="1" x14ac:dyDescent="0.2">
      <c r="A523" s="37"/>
      <c r="B523" s="37"/>
      <c r="C523" s="27"/>
      <c r="D523" s="27"/>
      <c r="E523" s="27"/>
      <c r="F523" s="28"/>
      <c r="G523" s="27"/>
      <c r="H523" s="27"/>
      <c r="I523" s="27"/>
      <c r="J523" s="27"/>
      <c r="K523" s="27"/>
    </row>
    <row r="524" spans="1:14" ht="15" customHeight="1" x14ac:dyDescent="0.2">
      <c r="A524" s="37"/>
      <c r="B524" s="37"/>
      <c r="C524" s="27"/>
      <c r="D524" s="27"/>
      <c r="E524" s="27"/>
      <c r="F524" s="28"/>
      <c r="G524" s="27"/>
      <c r="H524" s="27"/>
      <c r="I524" s="27"/>
      <c r="J524" s="27"/>
      <c r="K524" s="27"/>
    </row>
    <row r="525" spans="1:14" ht="15" customHeight="1" x14ac:dyDescent="0.2">
      <c r="A525" s="37"/>
      <c r="B525" s="37"/>
      <c r="C525" s="27"/>
      <c r="D525" s="27"/>
      <c r="E525" s="27"/>
      <c r="F525" s="28"/>
      <c r="G525" s="27"/>
      <c r="H525" s="27"/>
      <c r="I525" s="27"/>
      <c r="J525" s="27"/>
      <c r="K525" s="27"/>
    </row>
    <row r="526" spans="1:14" ht="15" customHeight="1" x14ac:dyDescent="0.2">
      <c r="A526" s="37"/>
      <c r="B526" s="37"/>
      <c r="C526" s="27"/>
      <c r="D526" s="27"/>
      <c r="E526" s="27"/>
      <c r="F526" s="28"/>
      <c r="G526" s="27"/>
      <c r="H526" s="27"/>
      <c r="I526" s="27"/>
      <c r="J526" s="27"/>
      <c r="K526" s="27"/>
    </row>
    <row r="527" spans="1:14" ht="15" customHeight="1" x14ac:dyDescent="0.2">
      <c r="A527" s="37"/>
      <c r="B527" s="37"/>
      <c r="C527" s="27"/>
      <c r="D527" s="27"/>
      <c r="E527" s="27"/>
      <c r="F527" s="28"/>
      <c r="G527" s="27"/>
      <c r="H527" s="27"/>
      <c r="I527" s="27"/>
      <c r="J527" s="27"/>
      <c r="K527" s="27"/>
    </row>
    <row r="528" spans="1:14" ht="15" customHeight="1" x14ac:dyDescent="0.2">
      <c r="A528" s="37"/>
      <c r="B528" s="37"/>
      <c r="C528" s="27"/>
      <c r="D528" s="27"/>
      <c r="E528" s="27"/>
      <c r="F528" s="28"/>
      <c r="G528" s="27"/>
      <c r="H528" s="27"/>
      <c r="I528" s="27"/>
      <c r="J528" s="27"/>
      <c r="K528" s="27"/>
    </row>
    <row r="529" spans="1:11" ht="15" customHeight="1" x14ac:dyDescent="0.2">
      <c r="A529" s="37"/>
      <c r="B529" s="37"/>
      <c r="C529" s="27"/>
      <c r="D529" s="27"/>
      <c r="E529" s="27"/>
      <c r="F529" s="28"/>
      <c r="G529" s="27"/>
      <c r="H529" s="27"/>
      <c r="I529" s="27"/>
      <c r="J529" s="27"/>
      <c r="K529" s="27"/>
    </row>
    <row r="530" spans="1:11" ht="15" customHeight="1" x14ac:dyDescent="0.2">
      <c r="A530" s="37"/>
      <c r="B530" s="37"/>
      <c r="C530" s="27"/>
      <c r="D530" s="27"/>
      <c r="E530" s="27"/>
      <c r="F530" s="28"/>
      <c r="G530" s="27"/>
      <c r="H530" s="27"/>
      <c r="I530" s="27"/>
      <c r="J530" s="27"/>
      <c r="K530" s="27"/>
    </row>
    <row r="531" spans="1:11" ht="15" customHeight="1" x14ac:dyDescent="0.2">
      <c r="A531" s="37"/>
      <c r="B531" s="37"/>
      <c r="C531" s="27"/>
      <c r="D531" s="27"/>
      <c r="E531" s="27"/>
      <c r="F531" s="28"/>
      <c r="G531" s="27"/>
      <c r="H531" s="27"/>
      <c r="I531" s="27"/>
      <c r="J531" s="27"/>
      <c r="K531" s="27"/>
    </row>
    <row r="532" spans="1:11" ht="15" customHeight="1" x14ac:dyDescent="0.2">
      <c r="A532" s="37"/>
      <c r="B532" s="37"/>
      <c r="C532" s="27"/>
      <c r="D532" s="27"/>
      <c r="E532" s="27"/>
      <c r="F532" s="28"/>
      <c r="G532" s="27"/>
      <c r="H532" s="27"/>
      <c r="I532" s="27"/>
      <c r="J532" s="27"/>
      <c r="K532" s="27"/>
    </row>
    <row r="533" spans="1:11" ht="31.5" customHeight="1" x14ac:dyDescent="0.2">
      <c r="A533" s="37"/>
      <c r="B533" s="429" t="s">
        <v>98</v>
      </c>
      <c r="C533" s="429"/>
      <c r="D533" s="429"/>
      <c r="E533" s="429"/>
      <c r="F533" s="43">
        <f>F516*0.41</f>
        <v>913241.85074217513</v>
      </c>
      <c r="G533" s="37" t="s">
        <v>99</v>
      </c>
      <c r="H533" s="27"/>
      <c r="I533" s="27"/>
      <c r="J533" s="27"/>
      <c r="K533" s="27"/>
    </row>
    <row r="534" spans="1:11" ht="25.5" customHeight="1" x14ac:dyDescent="0.2">
      <c r="A534" s="37"/>
      <c r="B534" s="27" t="s">
        <v>100</v>
      </c>
      <c r="C534" s="27"/>
      <c r="D534" s="27"/>
      <c r="E534" s="27"/>
      <c r="F534" s="7">
        <f>F516+F533</f>
        <v>3140660.9988938221</v>
      </c>
      <c r="G534" s="37" t="s">
        <v>99</v>
      </c>
      <c r="H534" s="27"/>
      <c r="I534" s="27"/>
      <c r="J534" s="27"/>
      <c r="K534" s="27"/>
    </row>
    <row r="535" spans="1:11" ht="15" customHeight="1" x14ac:dyDescent="0.2">
      <c r="A535" s="37"/>
      <c r="B535" s="37"/>
      <c r="C535" s="27"/>
      <c r="D535" s="27"/>
      <c r="E535" s="27"/>
      <c r="F535" s="28"/>
      <c r="G535" s="27"/>
      <c r="H535" s="27"/>
      <c r="I535" s="27"/>
      <c r="J535" s="27"/>
      <c r="K535" s="27"/>
    </row>
    <row r="536" spans="1:11" ht="15" customHeight="1" x14ac:dyDescent="0.5">
      <c r="A536" s="37"/>
      <c r="B536" s="80" t="s">
        <v>248</v>
      </c>
      <c r="C536" s="27"/>
      <c r="D536" s="27"/>
      <c r="E536" s="27"/>
      <c r="F536" s="28"/>
      <c r="G536" s="27"/>
      <c r="H536" s="27"/>
      <c r="I536" s="27"/>
      <c r="J536" s="27"/>
      <c r="K536" s="27"/>
    </row>
    <row r="537" spans="1:11" ht="15" customHeight="1" x14ac:dyDescent="0.2">
      <c r="A537" s="37"/>
      <c r="B537" s="163" t="s">
        <v>249</v>
      </c>
      <c r="C537" s="27"/>
      <c r="D537" s="27"/>
      <c r="E537" s="27"/>
      <c r="F537" s="28"/>
      <c r="G537" s="27"/>
      <c r="H537" s="27"/>
      <c r="I537" s="27"/>
      <c r="J537" s="27"/>
      <c r="K537" s="27"/>
    </row>
    <row r="538" spans="1:11" ht="15" customHeight="1" x14ac:dyDescent="0.2">
      <c r="A538" s="37"/>
      <c r="B538" s="37"/>
      <c r="C538" s="27"/>
      <c r="D538" s="27"/>
      <c r="E538" s="27"/>
      <c r="F538" s="28"/>
      <c r="G538" s="27"/>
      <c r="H538" s="27"/>
      <c r="I538" s="27"/>
      <c r="J538" s="27"/>
      <c r="K538" s="27"/>
    </row>
    <row r="539" spans="1:11" ht="15" customHeight="1" x14ac:dyDescent="0.2">
      <c r="A539" s="37"/>
      <c r="B539" s="37"/>
      <c r="C539" s="27"/>
      <c r="D539" s="27"/>
      <c r="E539" s="27"/>
      <c r="F539" s="151">
        <f>C23*(2*(C15+D542)+E190)*2084.8</f>
        <v>415292.16000000009</v>
      </c>
      <c r="G539" s="133" t="s">
        <v>79</v>
      </c>
      <c r="H539" s="27"/>
      <c r="I539" s="27"/>
      <c r="J539" s="27"/>
      <c r="K539" s="27"/>
    </row>
    <row r="540" spans="1:11" ht="15" customHeight="1" x14ac:dyDescent="0.2">
      <c r="A540" s="37"/>
      <c r="B540" s="37"/>
      <c r="C540" s="27"/>
      <c r="D540" s="27"/>
      <c r="E540" s="27"/>
      <c r="F540" s="151"/>
      <c r="G540" s="133"/>
      <c r="H540" s="27"/>
      <c r="I540" s="27"/>
      <c r="J540" s="27"/>
      <c r="K540" s="27"/>
    </row>
    <row r="541" spans="1:11" ht="15" customHeight="1" x14ac:dyDescent="0.25">
      <c r="A541" s="37"/>
      <c r="B541" s="33"/>
      <c r="C541" s="146" t="s">
        <v>36</v>
      </c>
      <c r="D541" s="27"/>
      <c r="E541" s="27"/>
      <c r="F541" s="28"/>
      <c r="G541" s="27"/>
      <c r="H541" s="27"/>
      <c r="I541" s="27"/>
      <c r="J541" s="27"/>
      <c r="K541" s="27"/>
    </row>
    <row r="542" spans="1:11" ht="15" customHeight="1" x14ac:dyDescent="0.3">
      <c r="A542" s="37"/>
      <c r="B542" s="37"/>
      <c r="C542" s="28" t="s">
        <v>117</v>
      </c>
      <c r="D542" s="27">
        <v>4</v>
      </c>
      <c r="E542" s="27" t="s">
        <v>250</v>
      </c>
      <c r="F542" s="28"/>
      <c r="G542" s="27"/>
      <c r="H542" s="27"/>
      <c r="I542" s="27"/>
      <c r="J542" s="27"/>
      <c r="K542" s="27"/>
    </row>
    <row r="543" spans="1:11" ht="15" customHeight="1" x14ac:dyDescent="0.2">
      <c r="A543" s="37"/>
      <c r="B543" s="37"/>
      <c r="C543" s="28"/>
      <c r="D543" s="27"/>
      <c r="E543" s="27"/>
      <c r="F543" s="28"/>
      <c r="G543" s="27"/>
      <c r="H543" s="27"/>
      <c r="I543" s="27"/>
      <c r="J543" s="27"/>
      <c r="K543" s="27"/>
    </row>
    <row r="544" spans="1:11" ht="32.25" customHeight="1" x14ac:dyDescent="0.2">
      <c r="A544" s="37"/>
      <c r="B544" s="429" t="s">
        <v>98</v>
      </c>
      <c r="C544" s="429"/>
      <c r="D544" s="429"/>
      <c r="E544" s="429"/>
      <c r="F544" s="43">
        <f>F539*0.41</f>
        <v>170269.78560000003</v>
      </c>
      <c r="G544" s="37" t="s">
        <v>79</v>
      </c>
      <c r="H544" s="27"/>
      <c r="I544" s="27"/>
      <c r="J544" s="27"/>
      <c r="K544" s="27"/>
    </row>
    <row r="545" spans="1:14" ht="21" customHeight="1" x14ac:dyDescent="0.2">
      <c r="A545" s="37"/>
      <c r="B545" s="27" t="s">
        <v>102</v>
      </c>
      <c r="C545" s="27"/>
      <c r="D545" s="27"/>
      <c r="E545" s="27"/>
      <c r="F545" s="7">
        <f>F539+F544</f>
        <v>585561.94560000009</v>
      </c>
      <c r="G545" s="37" t="s">
        <v>79</v>
      </c>
      <c r="H545" s="27"/>
      <c r="I545" s="27"/>
      <c r="J545" s="27"/>
      <c r="K545" s="27"/>
    </row>
    <row r="546" spans="1:14" ht="15" customHeight="1" x14ac:dyDescent="0.2">
      <c r="A546" s="37"/>
      <c r="B546" s="37"/>
      <c r="C546" s="27"/>
      <c r="D546" s="27"/>
      <c r="E546" s="27"/>
      <c r="F546" s="28"/>
      <c r="G546" s="27"/>
      <c r="H546" s="27"/>
      <c r="I546" s="27"/>
      <c r="J546" s="27"/>
      <c r="K546" s="27"/>
    </row>
    <row r="547" spans="1:14" ht="15" customHeight="1" x14ac:dyDescent="0.5">
      <c r="A547" s="37"/>
      <c r="B547" s="80" t="s">
        <v>251</v>
      </c>
      <c r="C547" s="27"/>
      <c r="D547" s="27"/>
      <c r="E547" s="27"/>
      <c r="F547" s="28"/>
      <c r="G547" s="27"/>
      <c r="H547" s="27"/>
      <c r="I547" s="27"/>
      <c r="J547" s="27"/>
      <c r="K547" s="27"/>
    </row>
    <row r="548" spans="1:14" ht="15" customHeight="1" x14ac:dyDescent="0.2">
      <c r="A548" s="37"/>
      <c r="B548" s="163" t="s">
        <v>252</v>
      </c>
      <c r="C548" s="27"/>
      <c r="D548" s="27"/>
      <c r="E548" s="27"/>
      <c r="F548" s="28"/>
      <c r="G548" s="27"/>
      <c r="H548" s="27"/>
      <c r="I548" s="27"/>
      <c r="J548" s="27"/>
      <c r="K548" s="27"/>
    </row>
    <row r="549" spans="1:14" ht="15" customHeight="1" x14ac:dyDescent="0.2">
      <c r="A549" s="37"/>
      <c r="B549" s="37"/>
      <c r="C549" s="27"/>
      <c r="D549" s="27"/>
      <c r="E549" s="27"/>
      <c r="F549" s="28"/>
      <c r="G549" s="27"/>
      <c r="H549" s="27"/>
      <c r="I549" s="27"/>
      <c r="J549" s="27"/>
      <c r="K549" s="27"/>
    </row>
    <row r="550" spans="1:14" ht="15" customHeight="1" x14ac:dyDescent="0.2">
      <c r="A550" s="37"/>
      <c r="B550" s="37"/>
      <c r="C550" s="27"/>
      <c r="D550" s="27"/>
      <c r="E550" s="27"/>
      <c r="F550" s="28"/>
      <c r="G550" s="27"/>
      <c r="H550" s="27"/>
      <c r="I550" s="27"/>
      <c r="J550" s="27"/>
      <c r="K550" s="27"/>
    </row>
    <row r="551" spans="1:14" ht="15" customHeight="1" x14ac:dyDescent="0.2">
      <c r="A551" s="37"/>
      <c r="B551" s="37"/>
      <c r="C551" s="27"/>
      <c r="D551" s="27"/>
      <c r="E551" s="27"/>
      <c r="F551" s="28"/>
      <c r="G551" s="27"/>
      <c r="H551" s="27"/>
      <c r="I551" s="27"/>
      <c r="J551" s="27"/>
      <c r="K551" s="27"/>
    </row>
    <row r="552" spans="1:14" ht="15" customHeight="1" x14ac:dyDescent="0.25">
      <c r="A552" s="37"/>
      <c r="B552" s="33"/>
      <c r="C552" s="27"/>
      <c r="D552" s="27"/>
      <c r="E552" s="27"/>
      <c r="F552" s="28"/>
      <c r="G552" s="27"/>
      <c r="H552" s="27"/>
      <c r="I552" s="27"/>
      <c r="J552" s="27"/>
      <c r="K552" s="27"/>
    </row>
    <row r="553" spans="1:14" ht="15" customHeight="1" x14ac:dyDescent="0.2">
      <c r="A553" s="37"/>
      <c r="B553" s="37"/>
      <c r="C553" s="28" t="s">
        <v>253</v>
      </c>
      <c r="D553" s="27">
        <f>E481</f>
        <v>118.61136000000005</v>
      </c>
      <c r="E553" s="27" t="s">
        <v>254</v>
      </c>
      <c r="F553" s="28"/>
      <c r="G553" s="27"/>
      <c r="H553" s="27"/>
      <c r="I553" s="27"/>
      <c r="J553" s="27"/>
      <c r="K553" s="236" t="s">
        <v>363</v>
      </c>
      <c r="L553" s="27"/>
    </row>
    <row r="554" spans="1:14" ht="15" customHeight="1" x14ac:dyDescent="0.2">
      <c r="A554" s="37"/>
      <c r="B554" s="37"/>
      <c r="C554" s="27"/>
      <c r="D554" s="27"/>
      <c r="E554" s="27"/>
      <c r="F554" s="28"/>
      <c r="G554" s="27"/>
      <c r="H554" s="27"/>
      <c r="I554" s="27"/>
      <c r="J554" s="27"/>
      <c r="K554" s="236" t="s">
        <v>362</v>
      </c>
      <c r="L554" s="236"/>
      <c r="M554" s="225"/>
    </row>
    <row r="555" spans="1:14" ht="15" customHeight="1" x14ac:dyDescent="0.2">
      <c r="A555" s="37"/>
      <c r="B555" s="37"/>
      <c r="C555" s="31" t="s">
        <v>255</v>
      </c>
      <c r="D555" s="151">
        <f>IF(AND(E481&gt;=0,E481&lt;=13.15),141.34*E481^0.3555*1000,IF(AND(E481&gt;13.15,E481&lt;=195),(-0.0082*E481^2+6.8982*E481+263.93)*1000,"Comporta fora da validade da curva."))</f>
        <v>966771.91483939346</v>
      </c>
      <c r="E555" s="145" t="s">
        <v>256</v>
      </c>
      <c r="F555" s="28"/>
      <c r="G555" s="27"/>
      <c r="H555" s="27"/>
      <c r="I555" s="27"/>
      <c r="J555" s="27"/>
      <c r="K555" s="27"/>
    </row>
    <row r="556" spans="1:14" ht="15" customHeight="1" x14ac:dyDescent="0.2">
      <c r="A556" s="37"/>
      <c r="B556" s="37"/>
      <c r="C556" s="31"/>
      <c r="D556" s="123"/>
      <c r="E556" s="145"/>
      <c r="F556" s="28"/>
      <c r="G556" s="27"/>
      <c r="H556" s="27"/>
      <c r="I556" s="27"/>
      <c r="J556" s="27"/>
      <c r="K556" s="27"/>
      <c r="N556" s="237">
        <f>ROUNDUP(21^4/1000,0)</f>
        <v>195</v>
      </c>
    </row>
    <row r="557" spans="1:14" ht="15" customHeight="1" x14ac:dyDescent="0.2">
      <c r="A557" s="37"/>
      <c r="B557" s="37"/>
      <c r="C557" s="31"/>
      <c r="D557" s="123"/>
      <c r="E557" s="145"/>
      <c r="F557" s="28"/>
      <c r="G557" s="27"/>
      <c r="H557" s="27"/>
      <c r="I557" s="27"/>
      <c r="J557" s="27"/>
      <c r="K557" s="27"/>
    </row>
    <row r="558" spans="1:14" ht="15" customHeight="1" x14ac:dyDescent="0.2">
      <c r="A558" s="37"/>
      <c r="B558" s="37"/>
      <c r="C558" s="31"/>
      <c r="D558" s="123"/>
      <c r="E558" s="145"/>
      <c r="F558" s="28"/>
      <c r="G558" s="27"/>
      <c r="H558" s="27"/>
      <c r="I558" s="27"/>
      <c r="J558" s="27"/>
      <c r="K558" s="27"/>
    </row>
    <row r="559" spans="1:14" ht="15" customHeight="1" x14ac:dyDescent="0.2">
      <c r="A559" s="37"/>
      <c r="B559" s="37"/>
      <c r="C559" s="31"/>
      <c r="D559" s="123"/>
      <c r="E559" s="145"/>
      <c r="F559" s="28"/>
      <c r="G559" s="27"/>
      <c r="H559" s="27"/>
      <c r="I559" s="27"/>
      <c r="J559" s="27"/>
      <c r="K559" s="27"/>
    </row>
    <row r="560" spans="1:14" ht="15" customHeight="1" x14ac:dyDescent="0.2">
      <c r="A560" s="37"/>
      <c r="B560" s="37"/>
      <c r="C560" s="31"/>
      <c r="D560" s="123"/>
      <c r="E560" s="145"/>
      <c r="F560" s="28"/>
      <c r="G560" s="27"/>
      <c r="H560" s="27"/>
      <c r="I560" s="27"/>
      <c r="J560" s="27"/>
      <c r="K560" s="27"/>
    </row>
    <row r="561" spans="1:11" ht="15" customHeight="1" x14ac:dyDescent="0.2">
      <c r="A561" s="37"/>
      <c r="B561" s="37"/>
      <c r="C561" s="31"/>
      <c r="D561" s="123"/>
      <c r="E561" s="145"/>
      <c r="F561" s="28"/>
      <c r="G561" s="27"/>
      <c r="H561" s="27"/>
      <c r="I561" s="27"/>
      <c r="J561" s="27"/>
      <c r="K561" s="27"/>
    </row>
    <row r="562" spans="1:11" ht="15" customHeight="1" x14ac:dyDescent="0.2">
      <c r="A562" s="37"/>
      <c r="B562" s="37"/>
      <c r="C562" s="31"/>
      <c r="D562" s="123"/>
      <c r="E562" s="145"/>
      <c r="F562" s="28"/>
      <c r="G562" s="27"/>
      <c r="H562" s="27"/>
      <c r="I562" s="27"/>
      <c r="J562" s="27"/>
      <c r="K562" s="27"/>
    </row>
    <row r="563" spans="1:11" ht="15" customHeight="1" x14ac:dyDescent="0.2">
      <c r="A563" s="37"/>
      <c r="B563" s="37"/>
      <c r="C563" s="31"/>
      <c r="D563" s="123"/>
      <c r="E563" s="145"/>
      <c r="F563" s="28"/>
      <c r="G563" s="27"/>
      <c r="H563" s="27"/>
      <c r="I563" s="27"/>
      <c r="J563" s="27"/>
      <c r="K563" s="27"/>
    </row>
    <row r="564" spans="1:11" ht="15" customHeight="1" x14ac:dyDescent="0.2">
      <c r="A564" s="37"/>
      <c r="B564" s="37"/>
      <c r="C564" s="31"/>
      <c r="D564" s="123"/>
      <c r="E564" s="145"/>
      <c r="F564" s="28"/>
      <c r="G564" s="27"/>
      <c r="H564" s="27"/>
      <c r="I564" s="27"/>
      <c r="J564" s="27"/>
      <c r="K564" s="27"/>
    </row>
    <row r="565" spans="1:11" ht="15" customHeight="1" x14ac:dyDescent="0.2">
      <c r="A565" s="37"/>
      <c r="B565" s="37"/>
      <c r="C565" s="31"/>
      <c r="D565" s="123"/>
      <c r="E565" s="145"/>
      <c r="F565" s="28"/>
      <c r="G565" s="27"/>
      <c r="H565" s="27"/>
      <c r="I565" s="27"/>
      <c r="J565" s="27"/>
      <c r="K565" s="27"/>
    </row>
    <row r="566" spans="1:11" ht="15" customHeight="1" x14ac:dyDescent="0.2">
      <c r="A566" s="37"/>
      <c r="B566" s="37"/>
      <c r="C566" s="31"/>
      <c r="D566" s="123"/>
      <c r="E566" s="145"/>
      <c r="F566" s="28"/>
      <c r="G566" s="27"/>
      <c r="H566" s="27"/>
      <c r="I566" s="27"/>
      <c r="J566" s="27"/>
      <c r="K566" s="27"/>
    </row>
    <row r="567" spans="1:11" ht="15" customHeight="1" x14ac:dyDescent="0.2">
      <c r="A567" s="37"/>
      <c r="B567" s="37"/>
      <c r="C567" s="31"/>
      <c r="D567" s="123"/>
      <c r="E567" s="145"/>
      <c r="F567" s="28"/>
      <c r="G567" s="27"/>
      <c r="H567" s="27"/>
      <c r="I567" s="27"/>
      <c r="J567" s="27"/>
      <c r="K567" s="27"/>
    </row>
    <row r="568" spans="1:11" ht="15" customHeight="1" x14ac:dyDescent="0.2">
      <c r="A568" s="37"/>
      <c r="B568" s="37"/>
      <c r="C568" s="31"/>
      <c r="D568" s="123"/>
      <c r="E568" s="145"/>
      <c r="F568" s="28"/>
      <c r="G568" s="27"/>
      <c r="H568" s="27"/>
      <c r="I568" s="27"/>
      <c r="J568" s="27"/>
      <c r="K568" s="27"/>
    </row>
    <row r="569" spans="1:11" ht="15" customHeight="1" x14ac:dyDescent="0.2">
      <c r="A569" s="37"/>
      <c r="B569" s="37"/>
      <c r="C569" s="31"/>
      <c r="D569" s="123"/>
      <c r="E569" s="145"/>
      <c r="F569" s="28"/>
      <c r="G569" s="27"/>
      <c r="H569" s="27"/>
      <c r="I569" s="27"/>
      <c r="J569" s="27"/>
      <c r="K569" s="27"/>
    </row>
    <row r="570" spans="1:11" ht="15" customHeight="1" x14ac:dyDescent="0.2">
      <c r="A570" s="37"/>
      <c r="B570" s="37"/>
      <c r="C570" s="31"/>
      <c r="D570" s="123"/>
      <c r="E570" s="145"/>
      <c r="F570" s="28"/>
      <c r="G570" s="27"/>
      <c r="H570" s="27"/>
      <c r="I570" s="27"/>
      <c r="J570" s="27"/>
      <c r="K570" s="27"/>
    </row>
    <row r="571" spans="1:11" ht="15" customHeight="1" x14ac:dyDescent="0.2">
      <c r="A571" s="37"/>
      <c r="B571" s="37"/>
      <c r="C571" s="31"/>
      <c r="D571" s="123"/>
      <c r="E571" s="145"/>
      <c r="F571" s="28"/>
      <c r="G571" s="27"/>
      <c r="H571" s="27"/>
      <c r="I571" s="27"/>
      <c r="J571" s="27"/>
      <c r="K571" s="27"/>
    </row>
    <row r="572" spans="1:11" ht="15" customHeight="1" x14ac:dyDescent="0.2">
      <c r="A572" s="37"/>
      <c r="B572" s="37"/>
      <c r="C572" s="31"/>
      <c r="D572" s="123"/>
      <c r="E572" s="145"/>
      <c r="F572" s="28"/>
      <c r="G572" s="27"/>
      <c r="H572" s="27"/>
      <c r="I572" s="27"/>
      <c r="J572" s="27"/>
      <c r="K572" s="27"/>
    </row>
    <row r="573" spans="1:11" ht="15" customHeight="1" x14ac:dyDescent="0.2">
      <c r="A573" s="37"/>
      <c r="B573" s="37"/>
      <c r="C573" s="31"/>
      <c r="D573" s="123"/>
      <c r="E573" s="145"/>
      <c r="F573" s="28"/>
      <c r="G573" s="27"/>
      <c r="H573" s="27"/>
      <c r="I573" s="27"/>
      <c r="J573" s="27"/>
      <c r="K573" s="27"/>
    </row>
    <row r="574" spans="1:11" ht="15" customHeight="1" x14ac:dyDescent="0.2">
      <c r="A574" s="37"/>
      <c r="B574" s="37"/>
      <c r="C574" s="31"/>
      <c r="D574" s="123"/>
      <c r="E574" s="145"/>
      <c r="F574" s="28"/>
      <c r="G574" s="27"/>
      <c r="H574" s="27"/>
      <c r="I574" s="27"/>
      <c r="J574" s="27"/>
      <c r="K574" s="27"/>
    </row>
    <row r="575" spans="1:11" ht="15" customHeight="1" x14ac:dyDescent="0.2">
      <c r="A575" s="37"/>
      <c r="B575" s="37"/>
      <c r="C575" s="31"/>
      <c r="D575" s="123"/>
      <c r="E575" s="145"/>
      <c r="F575" s="28"/>
      <c r="G575" s="27"/>
      <c r="H575" s="27"/>
      <c r="I575" s="27"/>
      <c r="J575" s="27"/>
      <c r="K575" s="27"/>
    </row>
    <row r="576" spans="1:11" ht="32.25" customHeight="1" x14ac:dyDescent="0.2">
      <c r="A576" s="37"/>
      <c r="B576" s="429" t="s">
        <v>98</v>
      </c>
      <c r="C576" s="429"/>
      <c r="D576" s="429"/>
      <c r="E576" s="429"/>
      <c r="F576" s="43">
        <f>D555*0.41</f>
        <v>396376.48508415127</v>
      </c>
      <c r="G576" s="37" t="s">
        <v>79</v>
      </c>
      <c r="H576" s="27"/>
      <c r="I576" s="27"/>
      <c r="J576" s="27"/>
      <c r="K576" s="27"/>
    </row>
    <row r="577" spans="1:13" ht="21.75" customHeight="1" x14ac:dyDescent="0.2">
      <c r="A577" s="37"/>
      <c r="B577" s="27" t="s">
        <v>257</v>
      </c>
      <c r="C577" s="27"/>
      <c r="D577" s="27"/>
      <c r="E577" s="27"/>
      <c r="F577" s="7">
        <f>D555+F576</f>
        <v>1363148.3999235448</v>
      </c>
      <c r="G577" s="37" t="s">
        <v>79</v>
      </c>
      <c r="H577" s="27"/>
      <c r="I577" s="27"/>
      <c r="J577" s="27"/>
      <c r="K577" s="27"/>
    </row>
    <row r="578" spans="1:13" ht="15" customHeight="1" x14ac:dyDescent="0.2">
      <c r="A578" s="37"/>
      <c r="B578" s="37"/>
      <c r="C578" s="31"/>
      <c r="D578" s="123"/>
      <c r="E578" s="145"/>
      <c r="F578" s="28"/>
      <c r="G578" s="27"/>
      <c r="H578" s="27"/>
      <c r="I578" s="27"/>
      <c r="J578" s="27"/>
      <c r="K578" s="27"/>
    </row>
    <row r="579" spans="1:13" ht="15" customHeight="1" x14ac:dyDescent="0.2">
      <c r="A579" s="37"/>
      <c r="B579" s="37"/>
      <c r="C579" s="31"/>
      <c r="D579" s="123"/>
      <c r="E579" s="145"/>
      <c r="F579" s="28"/>
      <c r="G579" s="27"/>
      <c r="H579" s="27"/>
      <c r="I579" s="27"/>
      <c r="J579" s="27"/>
      <c r="K579" s="27"/>
    </row>
    <row r="580" spans="1:13" ht="15" customHeight="1" x14ac:dyDescent="0.2">
      <c r="A580" s="37"/>
      <c r="B580" s="37"/>
      <c r="C580" s="31"/>
      <c r="D580" s="123"/>
      <c r="E580" s="145"/>
      <c r="F580" s="28"/>
      <c r="G580" s="27"/>
      <c r="H580" s="27"/>
      <c r="I580" s="27"/>
      <c r="J580" s="27"/>
      <c r="K580" s="44"/>
    </row>
    <row r="581" spans="1:13" ht="15" customHeight="1" x14ac:dyDescent="0.2">
      <c r="A581" s="27"/>
      <c r="B581" s="27"/>
      <c r="C581" s="27"/>
      <c r="D581" s="27"/>
      <c r="E581" s="27"/>
      <c r="F581" s="28"/>
      <c r="G581" s="27"/>
      <c r="H581" s="27"/>
      <c r="I581" s="27"/>
      <c r="J581" s="27"/>
    </row>
    <row r="582" spans="1:13" ht="15" customHeight="1" x14ac:dyDescent="0.2">
      <c r="A582" s="93" t="s">
        <v>258</v>
      </c>
      <c r="B582" s="27"/>
      <c r="C582" s="27"/>
      <c r="D582" s="27"/>
      <c r="E582" s="27"/>
      <c r="F582" s="27"/>
      <c r="G582" s="27"/>
      <c r="H582" s="27"/>
      <c r="I582" s="27"/>
      <c r="J582" s="44"/>
    </row>
    <row r="583" spans="1:13" ht="15" customHeight="1" thickBot="1" x14ac:dyDescent="0.25">
      <c r="B583" s="27"/>
      <c r="C583" s="27"/>
      <c r="D583" s="27"/>
      <c r="E583" s="27"/>
      <c r="F583" s="27"/>
      <c r="G583" s="27"/>
      <c r="H583" s="27"/>
      <c r="I583" s="27"/>
      <c r="J583" s="28" t="s">
        <v>103</v>
      </c>
    </row>
    <row r="584" spans="1:13" ht="25.5" customHeight="1" x14ac:dyDescent="0.2">
      <c r="B584" s="47"/>
      <c r="C584" s="45"/>
      <c r="D584" s="45"/>
      <c r="E584" s="45"/>
      <c r="F584" s="45"/>
      <c r="G584" s="46"/>
      <c r="H584" s="47"/>
      <c r="I584" s="48" t="s">
        <v>104</v>
      </c>
      <c r="J584" s="49" t="s">
        <v>105</v>
      </c>
    </row>
    <row r="585" spans="1:13" ht="15" customHeight="1" x14ac:dyDescent="0.2">
      <c r="B585" s="94" t="s">
        <v>106</v>
      </c>
      <c r="C585" s="50" t="s">
        <v>107</v>
      </c>
      <c r="D585" s="50"/>
      <c r="E585" s="50"/>
      <c r="F585" s="50"/>
      <c r="G585" s="51" t="s">
        <v>108</v>
      </c>
      <c r="H585" s="52" t="s">
        <v>109</v>
      </c>
      <c r="I585" s="53" t="s">
        <v>79</v>
      </c>
      <c r="J585" s="50" t="s">
        <v>110</v>
      </c>
      <c r="K585" s="164"/>
      <c r="L585" s="164"/>
      <c r="M585" s="164"/>
    </row>
    <row r="586" spans="1:13" ht="15" customHeight="1" thickBot="1" x14ac:dyDescent="0.25">
      <c r="B586" s="95"/>
      <c r="C586" s="54"/>
      <c r="D586" s="54"/>
      <c r="E586" s="54"/>
      <c r="F586" s="54"/>
      <c r="G586" s="55"/>
      <c r="H586" s="56"/>
      <c r="I586" s="57"/>
      <c r="J586" s="55"/>
      <c r="K586" s="164"/>
      <c r="L586" s="164"/>
      <c r="M586" s="164"/>
    </row>
    <row r="587" spans="1:13" s="164" customFormat="1" ht="15" customHeight="1" x14ac:dyDescent="0.2">
      <c r="B587" s="59" t="s">
        <v>259</v>
      </c>
      <c r="C587" s="60" t="s">
        <v>260</v>
      </c>
      <c r="D587" s="59"/>
      <c r="E587" s="59"/>
      <c r="F587" s="60"/>
      <c r="G587" s="59"/>
      <c r="H587" s="59"/>
      <c r="I587" s="59"/>
      <c r="J587" s="59">
        <f>J588+J591+J592+J596+J602</f>
        <v>2034235.2323624517</v>
      </c>
    </row>
    <row r="588" spans="1:13" s="164" customFormat="1" ht="15" customHeight="1" x14ac:dyDescent="0.2">
      <c r="B588" s="59" t="s">
        <v>261</v>
      </c>
      <c r="C588" s="59" t="s">
        <v>262</v>
      </c>
      <c r="D588" s="59"/>
      <c r="E588" s="59"/>
      <c r="F588" s="59"/>
      <c r="G588" s="61" t="s">
        <v>111</v>
      </c>
      <c r="H588" s="59"/>
      <c r="I588" s="59"/>
      <c r="J588" s="59">
        <f>J589+J590</f>
        <v>-71639.793078206741</v>
      </c>
    </row>
    <row r="589" spans="1:13" s="164" customFormat="1" ht="15" customHeight="1" x14ac:dyDescent="0.2">
      <c r="B589" s="59" t="s">
        <v>263</v>
      </c>
      <c r="C589" s="59" t="s">
        <v>264</v>
      </c>
      <c r="D589" s="59"/>
      <c r="E589" s="59"/>
      <c r="F589" s="59"/>
      <c r="G589" s="61" t="s">
        <v>40</v>
      </c>
      <c r="H589" s="59">
        <f>D266</f>
        <v>0</v>
      </c>
      <c r="I589" s="62">
        <v>7.6</v>
      </c>
      <c r="J589" s="59">
        <f>H589*I589/1000</f>
        <v>0</v>
      </c>
    </row>
    <row r="590" spans="1:13" s="164" customFormat="1" ht="15" customHeight="1" x14ac:dyDescent="0.2">
      <c r="B590" s="59" t="s">
        <v>265</v>
      </c>
      <c r="C590" s="59" t="s">
        <v>266</v>
      </c>
      <c r="D590" s="59"/>
      <c r="E590" s="59"/>
      <c r="F590" s="59"/>
      <c r="G590" s="61" t="s">
        <v>40</v>
      </c>
      <c r="H590" s="59">
        <f>E309</f>
        <v>-3411418.7180098454</v>
      </c>
      <c r="I590" s="62">
        <v>21</v>
      </c>
      <c r="J590" s="59">
        <f t="shared" ref="J590:J595" si="1">H590*I590/1000</f>
        <v>-71639.793078206741</v>
      </c>
    </row>
    <row r="591" spans="1:13" s="164" customFormat="1" ht="15" customHeight="1" x14ac:dyDescent="0.2">
      <c r="B591" s="59" t="s">
        <v>267</v>
      </c>
      <c r="C591" s="59" t="s">
        <v>268</v>
      </c>
      <c r="D591" s="59"/>
      <c r="E591" s="59"/>
      <c r="F591" s="59"/>
      <c r="G591" s="61" t="s">
        <v>111</v>
      </c>
      <c r="H591" s="59"/>
      <c r="I591" s="62"/>
      <c r="J591" s="59">
        <f>G411/1000</f>
        <v>4800.9352927373648</v>
      </c>
    </row>
    <row r="592" spans="1:13" s="164" customFormat="1" ht="15" customHeight="1" x14ac:dyDescent="0.2">
      <c r="B592" s="59" t="s">
        <v>269</v>
      </c>
      <c r="C592" s="59" t="s">
        <v>270</v>
      </c>
      <c r="D592" s="59"/>
      <c r="E592" s="59"/>
      <c r="F592" s="59"/>
      <c r="G592" s="61" t="s">
        <v>111</v>
      </c>
      <c r="H592" s="59"/>
      <c r="I592" s="62"/>
      <c r="J592" s="59">
        <f>SUM(J593:J595)</f>
        <v>2044665.3618251868</v>
      </c>
    </row>
    <row r="593" spans="1:13" s="164" customFormat="1" ht="15" customHeight="1" x14ac:dyDescent="0.2">
      <c r="B593" s="59" t="s">
        <v>271</v>
      </c>
      <c r="C593" s="59" t="s">
        <v>272</v>
      </c>
      <c r="D593" s="59"/>
      <c r="E593" s="59"/>
      <c r="F593" s="59"/>
      <c r="G593" s="61" t="s">
        <v>112</v>
      </c>
      <c r="H593" s="59">
        <f>F474</f>
        <v>1513259.9844649339</v>
      </c>
      <c r="I593" s="62">
        <v>348</v>
      </c>
      <c r="J593" s="59">
        <f t="shared" si="1"/>
        <v>526614.474593797</v>
      </c>
    </row>
    <row r="594" spans="1:13" s="164" customFormat="1" ht="15" customHeight="1" x14ac:dyDescent="0.2">
      <c r="B594" s="59" t="s">
        <v>273</v>
      </c>
      <c r="C594" s="59" t="s">
        <v>274</v>
      </c>
      <c r="D594" s="59"/>
      <c r="E594" s="59"/>
      <c r="F594" s="59"/>
      <c r="G594" s="61" t="s">
        <v>40</v>
      </c>
      <c r="H594" s="59">
        <f>H474</f>
        <v>7557842.7049998492</v>
      </c>
      <c r="I594" s="62">
        <f>D476</f>
        <v>113.39453330076113</v>
      </c>
      <c r="J594" s="165">
        <f t="shared" si="1"/>
        <v>857018.04629401991</v>
      </c>
    </row>
    <row r="595" spans="1:13" s="164" customFormat="1" ht="15" customHeight="1" x14ac:dyDescent="0.2">
      <c r="B595" s="59" t="s">
        <v>275</v>
      </c>
      <c r="C595" s="59" t="s">
        <v>276</v>
      </c>
      <c r="D595" s="59"/>
      <c r="E595" s="59"/>
      <c r="F595" s="59"/>
      <c r="G595" s="61" t="s">
        <v>112</v>
      </c>
      <c r="H595" s="59">
        <f>G474</f>
        <v>152769.31845097526</v>
      </c>
      <c r="I595" s="62">
        <v>4327</v>
      </c>
      <c r="J595" s="59">
        <f t="shared" si="1"/>
        <v>661032.84093736997</v>
      </c>
    </row>
    <row r="596" spans="1:13" s="164" customFormat="1" ht="15" customHeight="1" x14ac:dyDescent="0.2">
      <c r="B596" s="59" t="s">
        <v>277</v>
      </c>
      <c r="C596" s="59" t="s">
        <v>278</v>
      </c>
      <c r="D596" s="59"/>
      <c r="E596" s="59"/>
      <c r="F596" s="59"/>
      <c r="G596" s="61" t="s">
        <v>111</v>
      </c>
      <c r="H596" s="59"/>
      <c r="I596" s="62"/>
      <c r="J596" s="165">
        <f>SUM(J597:J601)</f>
        <v>16521.7629822942</v>
      </c>
    </row>
    <row r="597" spans="1:13" s="164" customFormat="1" ht="15" customHeight="1" x14ac:dyDescent="0.2">
      <c r="B597" s="59" t="s">
        <v>279</v>
      </c>
      <c r="C597" s="166" t="s">
        <v>280</v>
      </c>
      <c r="D597" s="59"/>
      <c r="E597" s="59"/>
      <c r="F597" s="59"/>
      <c r="G597" s="61" t="s">
        <v>113</v>
      </c>
      <c r="H597" s="59">
        <f>C23</f>
        <v>3</v>
      </c>
      <c r="I597" s="87">
        <f>F511</f>
        <v>3615609.8974256106</v>
      </c>
      <c r="J597" s="165">
        <f>H597*I597/1000</f>
        <v>10846.829692276831</v>
      </c>
    </row>
    <row r="598" spans="1:13" s="164" customFormat="1" ht="15" customHeight="1" x14ac:dyDescent="0.2">
      <c r="B598" s="59" t="s">
        <v>281</v>
      </c>
      <c r="C598" s="166" t="s">
        <v>282</v>
      </c>
      <c r="D598" s="59"/>
      <c r="E598" s="59"/>
      <c r="F598" s="59"/>
      <c r="G598" s="61" t="s">
        <v>111</v>
      </c>
      <c r="H598" s="59"/>
      <c r="I598" s="62"/>
      <c r="J598" s="165">
        <f>F545/1000</f>
        <v>585.56194560000006</v>
      </c>
    </row>
    <row r="599" spans="1:13" s="164" customFormat="1" ht="15" customHeight="1" x14ac:dyDescent="0.2">
      <c r="B599" s="59" t="s">
        <v>283</v>
      </c>
      <c r="C599" s="166" t="s">
        <v>284</v>
      </c>
      <c r="D599" s="59"/>
      <c r="E599" s="59"/>
      <c r="F599" s="59"/>
      <c r="G599" s="61" t="s">
        <v>113</v>
      </c>
      <c r="H599" s="59">
        <f>IF(C23&lt;=10,1,IF(AND(C23&gt;10,C23&lt;=20),2,IF(AND(C23&gt;20,C23&lt;=30),3,4)))</f>
        <v>1</v>
      </c>
      <c r="I599" s="87">
        <f>F534</f>
        <v>3140660.9988938221</v>
      </c>
      <c r="J599" s="165">
        <f>H599*I599/1000</f>
        <v>3140.6609988938221</v>
      </c>
    </row>
    <row r="600" spans="1:13" s="164" customFormat="1" ht="15" customHeight="1" x14ac:dyDescent="0.2">
      <c r="B600" s="59" t="s">
        <v>281</v>
      </c>
      <c r="C600" s="166" t="s">
        <v>282</v>
      </c>
      <c r="D600" s="59"/>
      <c r="E600" s="59"/>
      <c r="F600" s="59"/>
      <c r="G600" s="61" t="s">
        <v>111</v>
      </c>
      <c r="H600" s="59"/>
      <c r="I600" s="87"/>
      <c r="J600" s="165">
        <f>F545/1000</f>
        <v>585.56194560000006</v>
      </c>
    </row>
    <row r="601" spans="1:13" s="164" customFormat="1" ht="15" customHeight="1" x14ac:dyDescent="0.2">
      <c r="B601" s="59" t="s">
        <v>285</v>
      </c>
      <c r="C601" s="166" t="s">
        <v>286</v>
      </c>
      <c r="D601" s="59"/>
      <c r="E601" s="59"/>
      <c r="F601" s="59"/>
      <c r="G601" s="61" t="s">
        <v>113</v>
      </c>
      <c r="H601" s="59">
        <v>1</v>
      </c>
      <c r="I601" s="167">
        <f>F577</f>
        <v>1363148.3999235448</v>
      </c>
      <c r="J601" s="165">
        <f>H601*I601/1000</f>
        <v>1363.1483999235447</v>
      </c>
      <c r="K601" s="169"/>
      <c r="L601" s="169"/>
      <c r="M601" s="169"/>
    </row>
    <row r="602" spans="1:13" s="164" customFormat="1" ht="15" customHeight="1" x14ac:dyDescent="0.2">
      <c r="B602" s="59" t="s">
        <v>287</v>
      </c>
      <c r="C602" s="59" t="s">
        <v>288</v>
      </c>
      <c r="D602" s="59"/>
      <c r="E602" s="59"/>
      <c r="F602" s="59"/>
      <c r="G602" s="61" t="s">
        <v>118</v>
      </c>
      <c r="H602" s="168">
        <v>2</v>
      </c>
      <c r="I602" s="62">
        <f>(J588+J591+J592+J596)*1000</f>
        <v>1994348267.0220115</v>
      </c>
      <c r="J602" s="165">
        <f>H602*I602/100000</f>
        <v>39886.965340440227</v>
      </c>
      <c r="K602" s="75"/>
      <c r="L602" s="75"/>
      <c r="M602" s="75"/>
    </row>
    <row r="603" spans="1:13" s="169" customFormat="1" ht="15" customHeight="1" thickBot="1" x14ac:dyDescent="0.25">
      <c r="B603" s="99"/>
      <c r="C603" s="99"/>
      <c r="D603" s="99"/>
      <c r="E603" s="99"/>
      <c r="F603" s="99"/>
      <c r="G603" s="99"/>
      <c r="H603" s="99"/>
      <c r="I603" s="99"/>
      <c r="J603" s="99"/>
      <c r="K603" s="75"/>
      <c r="L603" s="75"/>
      <c r="M603" s="75"/>
    </row>
    <row r="606" spans="1:13" x14ac:dyDescent="0.2">
      <c r="A606" s="63" t="s">
        <v>289</v>
      </c>
      <c r="B606" s="89"/>
      <c r="C606" s="89"/>
      <c r="D606" s="89"/>
      <c r="E606" s="89"/>
      <c r="F606" s="89"/>
      <c r="G606" s="89"/>
    </row>
    <row r="607" spans="1:13" ht="13.5" thickBot="1" x14ac:dyDescent="0.25">
      <c r="A607" s="63"/>
      <c r="B607" s="89"/>
      <c r="C607" s="89"/>
      <c r="D607" s="89"/>
      <c r="E607" s="89"/>
      <c r="F607" s="89"/>
      <c r="G607" s="89"/>
    </row>
    <row r="608" spans="1:13" x14ac:dyDescent="0.2">
      <c r="B608" s="430" t="s">
        <v>114</v>
      </c>
      <c r="C608" s="432" t="s">
        <v>115</v>
      </c>
      <c r="D608" s="433"/>
      <c r="E608" s="433"/>
      <c r="F608" s="433"/>
      <c r="G608" s="433"/>
      <c r="H608" s="433"/>
      <c r="I608" s="433"/>
      <c r="J608" s="434"/>
    </row>
    <row r="609" spans="2:10" ht="13.5" thickBot="1" x14ac:dyDescent="0.25">
      <c r="B609" s="431"/>
      <c r="C609" s="435"/>
      <c r="D609" s="436"/>
      <c r="E609" s="436"/>
      <c r="F609" s="436"/>
      <c r="G609" s="436"/>
      <c r="H609" s="436"/>
      <c r="I609" s="436"/>
      <c r="J609" s="437"/>
    </row>
    <row r="610" spans="2:10" x14ac:dyDescent="0.2">
      <c r="B610" s="170" t="str">
        <f>IF(C610="Altura da comporta diferente do sugerido",ROW(C15),"")</f>
        <v/>
      </c>
      <c r="C610" s="171" t="str">
        <f>IF(C15&lt;&gt;ROUND(G97,2),"Altura da comporta diferente do sugerido","")</f>
        <v/>
      </c>
      <c r="D610" s="101"/>
      <c r="E610" s="101"/>
      <c r="F610" s="101"/>
      <c r="G610" s="101"/>
      <c r="H610" s="101"/>
      <c r="I610" s="101"/>
      <c r="J610" s="101"/>
    </row>
    <row r="611" spans="2:10" x14ac:dyDescent="0.2">
      <c r="B611" s="172" t="str">
        <f>IF(D186&lt;&gt;C23,ROW(G23),"")</f>
        <v/>
      </c>
      <c r="C611" s="173" t="str">
        <f>IF(D186&lt;&gt;C23,"Número de comportas diferente do sugerido.","")</f>
        <v/>
      </c>
      <c r="D611" s="174"/>
      <c r="E611" s="174"/>
      <c r="F611" s="174"/>
      <c r="G611" s="174"/>
      <c r="H611" s="174"/>
      <c r="I611" s="174"/>
      <c r="J611" s="174"/>
    </row>
    <row r="612" spans="2:10" x14ac:dyDescent="0.2">
      <c r="B612" s="102">
        <f>IF(OR(C612="Entre com um valor maior de El.bd.",C612="Entre com um valor menor de El.bd."),ROW(E40),"")</f>
        <v>40</v>
      </c>
      <c r="C612" s="75" t="str">
        <f>IF(OR(E40="Entre com um valor maior de El.bd.",E40="Entre com um valor menor de El.bd."),E40,"")</f>
        <v>Entre com um valor menor de El.bd.</v>
      </c>
      <c r="D612" s="91"/>
      <c r="E612" s="91"/>
      <c r="F612" s="91"/>
      <c r="G612" s="91"/>
      <c r="H612" s="91"/>
      <c r="I612" s="91"/>
      <c r="J612" s="91"/>
    </row>
    <row r="613" spans="2:10" x14ac:dyDescent="0.2">
      <c r="B613" s="102">
        <f>IF(OR(C613="O coeficiente de descarga foi reduzido em "&amp;(100-INT($E$172*100))&amp;"%",C613="O coeficiente de descarga foi aumentado em "&amp;INT(($E$172-1)*100)&amp;"%"),ROW(B82),"")</f>
        <v>82</v>
      </c>
      <c r="C613" s="175" t="str">
        <f>IF(OR(B82="O coeficiente de descarga foi reduzido em "&amp;(100-INT($E$172*100))&amp;"%",B82="O coeficiente de descarga foi aumentado em "&amp;INT(($E$172-1)*100)&amp;"%"),B82,"")</f>
        <v>O coeficiente de descarga foi reduzido em 1%</v>
      </c>
      <c r="D613" s="91"/>
      <c r="E613" s="91"/>
      <c r="F613" s="91"/>
      <c r="G613" s="91"/>
      <c r="H613" s="91"/>
      <c r="I613" s="91"/>
      <c r="J613" s="91"/>
    </row>
    <row r="614" spans="2:10" x14ac:dyDescent="0.2">
      <c r="B614" s="90" t="str">
        <f>IF(OR(C614="Proporção desaconselhada. Aumentar a altura das comportas.",C614="Proporção desaconselhada. Diminuir a altura das comportas."),ROW(D85),"")</f>
        <v/>
      </c>
      <c r="C614" s="104" t="str">
        <f>IF($E$193&lt;1,"Proporção desaconselhada. Aumentar a altura das comportas.",IF($E$193&gt;1.4,"Proporção desaconselhada. Diminuir a altura das comportas.",""))</f>
        <v/>
      </c>
      <c r="D614" s="92"/>
      <c r="E614" s="92"/>
      <c r="F614" s="92"/>
      <c r="G614" s="92"/>
      <c r="H614" s="92"/>
      <c r="I614" s="92"/>
      <c r="J614" s="92"/>
    </row>
    <row r="615" spans="2:10" x14ac:dyDescent="0.2">
      <c r="B615" s="90" t="str">
        <f>IF(OR(C615="Fr alto. Sugere-se estreitar a largura da bacia de dissipação.",C615="Fr baixo. Sugere-se abaixar mais a cota do fundo da bacia de dissipação."),ROW(B91),"")</f>
        <v/>
      </c>
      <c r="C615" s="175" t="str">
        <f>IF(OR(B91="Fr alto. Sugere-se estreitar a largura da bacia de dissipação.",B91="Fr baixo. Sugere-se abaixar mais a cota do fundo da bacia de dissipação."),B91,"")</f>
        <v/>
      </c>
      <c r="D615" s="92"/>
      <c r="E615" s="92"/>
      <c r="F615" s="92"/>
      <c r="G615" s="92"/>
      <c r="H615" s="92"/>
      <c r="I615" s="92"/>
      <c r="J615" s="92"/>
    </row>
    <row r="616" spans="2:10" x14ac:dyDescent="0.2">
      <c r="B616" s="90" t="str">
        <f>IF(C616="Comporta fora da validade da curva.",ROW(E489),"")</f>
        <v/>
      </c>
      <c r="C616" s="65" t="str">
        <f>IF(E489="Comporta fora da validade da curva.","Comporta fora da validade da curva.","")</f>
        <v/>
      </c>
      <c r="D616" s="92"/>
      <c r="E616" s="92"/>
      <c r="F616" s="92"/>
      <c r="G616" s="92"/>
      <c r="H616" s="92"/>
      <c r="I616" s="92"/>
      <c r="J616" s="92"/>
    </row>
    <row r="617" spans="2:10" x14ac:dyDescent="0.2">
      <c r="B617" s="90" t="str">
        <f>IF(C617="Comporta fora da validade da curva.",ROW(F516),"")</f>
        <v/>
      </c>
      <c r="C617" s="65" t="str">
        <f>IF(F516="Comporta fora da validade da curva.","Comporta fora da validade da curva.","")</f>
        <v/>
      </c>
      <c r="D617" s="92"/>
      <c r="E617" s="92"/>
      <c r="F617" s="92"/>
      <c r="G617" s="92"/>
      <c r="H617" s="92"/>
      <c r="I617" s="92"/>
      <c r="J617" s="92"/>
    </row>
    <row r="618" spans="2:10" x14ac:dyDescent="0.2">
      <c r="B618" s="90" t="str">
        <f>IF(C618="Comporta fora da validade da curva.",ROW(D555),"")</f>
        <v/>
      </c>
      <c r="C618" s="65" t="str">
        <f>IF(D555="Comporta fora da validade da curva.","Comporta fora da validade da curva.","")</f>
        <v/>
      </c>
      <c r="D618" s="92"/>
      <c r="E618" s="92"/>
      <c r="F618" s="103"/>
      <c r="G618" s="92"/>
      <c r="H618" s="92"/>
      <c r="I618" s="92"/>
      <c r="J618" s="92"/>
    </row>
    <row r="619" spans="2:10" ht="13.5" thickBot="1" x14ac:dyDescent="0.25">
      <c r="B619" s="176"/>
      <c r="C619" s="177"/>
      <c r="D619" s="178"/>
      <c r="E619" s="178"/>
      <c r="F619" s="178"/>
      <c r="G619" s="178"/>
      <c r="H619" s="178"/>
      <c r="I619" s="178"/>
      <c r="J619" s="178"/>
    </row>
  </sheetData>
  <mergeCells count="9">
    <mergeCell ref="B576:E576"/>
    <mergeCell ref="B608:B609"/>
    <mergeCell ref="C608:J609"/>
    <mergeCell ref="E1:H2"/>
    <mergeCell ref="A3:D3"/>
    <mergeCell ref="J3:K3"/>
    <mergeCell ref="B510:E510"/>
    <mergeCell ref="B533:E533"/>
    <mergeCell ref="B544:E544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cumento" shapeId="20481" r:id="rId4">
          <objectPr defaultSize="0" autoLine="0" r:id="rId5">
            <anchor moveWithCells="1">
              <from>
                <xdr:col>0</xdr:col>
                <xdr:colOff>371475</xdr:colOff>
                <xdr:row>42</xdr:row>
                <xdr:rowOff>180975</xdr:rowOff>
              </from>
              <to>
                <xdr:col>9</xdr:col>
                <xdr:colOff>457200</xdr:colOff>
                <xdr:row>71</xdr:row>
                <xdr:rowOff>152400</xdr:rowOff>
              </to>
            </anchor>
          </objectPr>
        </oleObject>
      </mc:Choice>
      <mc:Fallback>
        <oleObject progId="Documento" shapeId="20481" r:id="rId4"/>
      </mc:Fallback>
    </mc:AlternateContent>
    <mc:AlternateContent xmlns:mc="http://schemas.openxmlformats.org/markup-compatibility/2006">
      <mc:Choice Requires="x14">
        <oleObject progId="Equation.2" shapeId="20482" r:id="rId6">
          <objectPr defaultSize="0" autoLine="0" r:id="rId7">
            <anchor moveWithCells="1">
              <from>
                <xdr:col>1</xdr:col>
                <xdr:colOff>47625</xdr:colOff>
                <xdr:row>176</xdr:row>
                <xdr:rowOff>142875</xdr:rowOff>
              </from>
              <to>
                <xdr:col>2</xdr:col>
                <xdr:colOff>266700</xdr:colOff>
                <xdr:row>178</xdr:row>
                <xdr:rowOff>123825</xdr:rowOff>
              </to>
            </anchor>
          </objectPr>
        </oleObject>
      </mc:Choice>
      <mc:Fallback>
        <oleObject progId="Equation.2" shapeId="20482" r:id="rId6"/>
      </mc:Fallback>
    </mc:AlternateContent>
    <mc:AlternateContent xmlns:mc="http://schemas.openxmlformats.org/markup-compatibility/2006">
      <mc:Choice Requires="x14">
        <oleObject progId="Equation.2" shapeId="20483" r:id="rId8">
          <objectPr defaultSize="0" autoLine="0" r:id="rId9">
            <anchor moveWithCells="1">
              <from>
                <xdr:col>1</xdr:col>
                <xdr:colOff>19050</xdr:colOff>
                <xdr:row>188</xdr:row>
                <xdr:rowOff>85725</xdr:rowOff>
              </from>
              <to>
                <xdr:col>3</xdr:col>
                <xdr:colOff>657225</xdr:colOff>
                <xdr:row>190</xdr:row>
                <xdr:rowOff>123825</xdr:rowOff>
              </to>
            </anchor>
          </objectPr>
        </oleObject>
      </mc:Choice>
      <mc:Fallback>
        <oleObject progId="Equation.2" shapeId="20483" r:id="rId8"/>
      </mc:Fallback>
    </mc:AlternateContent>
    <mc:AlternateContent xmlns:mc="http://schemas.openxmlformats.org/markup-compatibility/2006">
      <mc:Choice Requires="x14">
        <oleObject progId="Equation.2" shapeId="20484" r:id="rId10">
          <objectPr defaultSize="0" autoLine="0" r:id="rId11">
            <anchor moveWithCells="1">
              <from>
                <xdr:col>1</xdr:col>
                <xdr:colOff>19050</xdr:colOff>
                <xdr:row>199</xdr:row>
                <xdr:rowOff>161925</xdr:rowOff>
              </from>
              <to>
                <xdr:col>3</xdr:col>
                <xdr:colOff>390525</xdr:colOff>
                <xdr:row>200</xdr:row>
                <xdr:rowOff>171450</xdr:rowOff>
              </to>
            </anchor>
          </objectPr>
        </oleObject>
      </mc:Choice>
      <mc:Fallback>
        <oleObject progId="Equation.2" shapeId="20484" r:id="rId10"/>
      </mc:Fallback>
    </mc:AlternateContent>
    <mc:AlternateContent xmlns:mc="http://schemas.openxmlformats.org/markup-compatibility/2006">
      <mc:Choice Requires="x14">
        <oleObject progId="Equation.2" shapeId="20485" r:id="rId12">
          <objectPr defaultSize="0" autoLine="0" r:id="rId13">
            <anchor moveWithCells="1">
              <from>
                <xdr:col>1</xdr:col>
                <xdr:colOff>28575</xdr:colOff>
                <xdr:row>184</xdr:row>
                <xdr:rowOff>57150</xdr:rowOff>
              </from>
              <to>
                <xdr:col>2</xdr:col>
                <xdr:colOff>742950</xdr:colOff>
                <xdr:row>186</xdr:row>
                <xdr:rowOff>95250</xdr:rowOff>
              </to>
            </anchor>
          </objectPr>
        </oleObject>
      </mc:Choice>
      <mc:Fallback>
        <oleObject progId="Equation.2" shapeId="20485" r:id="rId12"/>
      </mc:Fallback>
    </mc:AlternateContent>
    <mc:AlternateContent xmlns:mc="http://schemas.openxmlformats.org/markup-compatibility/2006">
      <mc:Choice Requires="x14">
        <oleObject progId="Equation.2" shapeId="20486" r:id="rId14">
          <objectPr defaultSize="0" autoLine="0" r:id="rId15">
            <anchor moveWithCells="1">
              <from>
                <xdr:col>2</xdr:col>
                <xdr:colOff>0</xdr:colOff>
                <xdr:row>134</xdr:row>
                <xdr:rowOff>123825</xdr:rowOff>
              </from>
              <to>
                <xdr:col>3</xdr:col>
                <xdr:colOff>371475</xdr:colOff>
                <xdr:row>136</xdr:row>
                <xdr:rowOff>104775</xdr:rowOff>
              </to>
            </anchor>
          </objectPr>
        </oleObject>
      </mc:Choice>
      <mc:Fallback>
        <oleObject progId="Equation.2" shapeId="20486" r:id="rId14"/>
      </mc:Fallback>
    </mc:AlternateContent>
    <mc:AlternateContent xmlns:mc="http://schemas.openxmlformats.org/markup-compatibility/2006">
      <mc:Choice Requires="x14">
        <oleObject progId="Equation.2" shapeId="20487" r:id="rId16">
          <objectPr defaultSize="0" autoLine="0" r:id="rId17">
            <anchor moveWithCells="1">
              <from>
                <xdr:col>5</xdr:col>
                <xdr:colOff>0</xdr:colOff>
                <xdr:row>134</xdr:row>
                <xdr:rowOff>104775</xdr:rowOff>
              </from>
              <to>
                <xdr:col>6</xdr:col>
                <xdr:colOff>523875</xdr:colOff>
                <xdr:row>136</xdr:row>
                <xdr:rowOff>85725</xdr:rowOff>
              </to>
            </anchor>
          </objectPr>
        </oleObject>
      </mc:Choice>
      <mc:Fallback>
        <oleObject progId="Equation.2" shapeId="20487" r:id="rId16"/>
      </mc:Fallback>
    </mc:AlternateContent>
    <mc:AlternateContent xmlns:mc="http://schemas.openxmlformats.org/markup-compatibility/2006">
      <mc:Choice Requires="x14">
        <oleObject progId="Equation.2" shapeId="20488" r:id="rId18">
          <objectPr defaultSize="0" autoLine="0" r:id="rId19">
            <anchor moveWithCells="1">
              <from>
                <xdr:col>1</xdr:col>
                <xdr:colOff>762000</xdr:colOff>
                <xdr:row>167</xdr:row>
                <xdr:rowOff>114300</xdr:rowOff>
              </from>
              <to>
                <xdr:col>3</xdr:col>
                <xdr:colOff>361950</xdr:colOff>
                <xdr:row>169</xdr:row>
                <xdr:rowOff>57150</xdr:rowOff>
              </to>
            </anchor>
          </objectPr>
        </oleObject>
      </mc:Choice>
      <mc:Fallback>
        <oleObject progId="Equation.2" shapeId="20488" r:id="rId18"/>
      </mc:Fallback>
    </mc:AlternateContent>
    <mc:AlternateContent xmlns:mc="http://schemas.openxmlformats.org/markup-compatibility/2006">
      <mc:Choice Requires="x14">
        <oleObject progId="Equation.2" shapeId="20489" r:id="rId20">
          <objectPr defaultSize="0" autoLine="0" autoPict="0" r:id="rId21">
            <anchor moveWithCells="1">
              <from>
                <xdr:col>1</xdr:col>
                <xdr:colOff>742950</xdr:colOff>
                <xdr:row>159</xdr:row>
                <xdr:rowOff>76200</xdr:rowOff>
              </from>
              <to>
                <xdr:col>5</xdr:col>
                <xdr:colOff>171450</xdr:colOff>
                <xdr:row>161</xdr:row>
                <xdr:rowOff>85725</xdr:rowOff>
              </to>
            </anchor>
          </objectPr>
        </oleObject>
      </mc:Choice>
      <mc:Fallback>
        <oleObject progId="Equation.2" shapeId="20489" r:id="rId20"/>
      </mc:Fallback>
    </mc:AlternateContent>
    <mc:AlternateContent xmlns:mc="http://schemas.openxmlformats.org/markup-compatibility/2006">
      <mc:Choice Requires="x14">
        <oleObject progId="Equation.2" shapeId="20490" r:id="rId22">
          <objectPr defaultSize="0" autoLine="0" autoPict="0" r:id="rId23">
            <anchor moveWithCells="1">
              <from>
                <xdr:col>5</xdr:col>
                <xdr:colOff>476250</xdr:colOff>
                <xdr:row>173</xdr:row>
                <xdr:rowOff>19050</xdr:rowOff>
              </from>
              <to>
                <xdr:col>6</xdr:col>
                <xdr:colOff>704850</xdr:colOff>
                <xdr:row>174</xdr:row>
                <xdr:rowOff>19050</xdr:rowOff>
              </to>
            </anchor>
          </objectPr>
        </oleObject>
      </mc:Choice>
      <mc:Fallback>
        <oleObject progId="Equation.2" shapeId="20490" r:id="rId22"/>
      </mc:Fallback>
    </mc:AlternateContent>
    <mc:AlternateContent xmlns:mc="http://schemas.openxmlformats.org/markup-compatibility/2006">
      <mc:Choice Requires="x14">
        <oleObject progId="Equation.2" shapeId="20491" r:id="rId24">
          <objectPr defaultSize="0" autoLine="0" r:id="rId25">
            <anchor moveWithCells="1">
              <from>
                <xdr:col>2</xdr:col>
                <xdr:colOff>295275</xdr:colOff>
                <xdr:row>393</xdr:row>
                <xdr:rowOff>47625</xdr:rowOff>
              </from>
              <to>
                <xdr:col>3</xdr:col>
                <xdr:colOff>504825</xdr:colOff>
                <xdr:row>394</xdr:row>
                <xdr:rowOff>47625</xdr:rowOff>
              </to>
            </anchor>
          </objectPr>
        </oleObject>
      </mc:Choice>
      <mc:Fallback>
        <oleObject progId="Equation.2" shapeId="20491" r:id="rId24"/>
      </mc:Fallback>
    </mc:AlternateContent>
    <mc:AlternateContent xmlns:mc="http://schemas.openxmlformats.org/markup-compatibility/2006">
      <mc:Choice Requires="x14">
        <oleObject progId="Equation.2" shapeId="20492" r:id="rId26">
          <objectPr defaultSize="0" autoLine="0" r:id="rId27">
            <anchor moveWithCells="1">
              <from>
                <xdr:col>2</xdr:col>
                <xdr:colOff>295275</xdr:colOff>
                <xdr:row>396</xdr:row>
                <xdr:rowOff>142875</xdr:rowOff>
              </from>
              <to>
                <xdr:col>5</xdr:col>
                <xdr:colOff>85725</xdr:colOff>
                <xdr:row>398</xdr:row>
                <xdr:rowOff>95250</xdr:rowOff>
              </to>
            </anchor>
          </objectPr>
        </oleObject>
      </mc:Choice>
      <mc:Fallback>
        <oleObject progId="Equation.2" shapeId="20492" r:id="rId26"/>
      </mc:Fallback>
    </mc:AlternateContent>
    <mc:AlternateContent xmlns:mc="http://schemas.openxmlformats.org/markup-compatibility/2006">
      <mc:Choice Requires="x14">
        <oleObject progId="Equation.2" shapeId="20493" r:id="rId28">
          <objectPr defaultSize="0" autoLine="0" r:id="rId29">
            <anchor moveWithCells="1">
              <from>
                <xdr:col>1</xdr:col>
                <xdr:colOff>190500</xdr:colOff>
                <xdr:row>436</xdr:row>
                <xdr:rowOff>19050</xdr:rowOff>
              </from>
              <to>
                <xdr:col>2</xdr:col>
                <xdr:colOff>695325</xdr:colOff>
                <xdr:row>437</xdr:row>
                <xdr:rowOff>66675</xdr:rowOff>
              </to>
            </anchor>
          </objectPr>
        </oleObject>
      </mc:Choice>
      <mc:Fallback>
        <oleObject progId="Equation.2" shapeId="20493" r:id="rId28"/>
      </mc:Fallback>
    </mc:AlternateContent>
    <mc:AlternateContent xmlns:mc="http://schemas.openxmlformats.org/markup-compatibility/2006">
      <mc:Choice Requires="x14">
        <oleObject progId="Equation.2" shapeId="20494" r:id="rId30">
          <objectPr defaultSize="0" autoLine="0" r:id="rId31">
            <anchor moveWithCells="1">
              <from>
                <xdr:col>2</xdr:col>
                <xdr:colOff>114300</xdr:colOff>
                <xdr:row>191</xdr:row>
                <xdr:rowOff>85725</xdr:rowOff>
              </from>
              <to>
                <xdr:col>3</xdr:col>
                <xdr:colOff>247650</xdr:colOff>
                <xdr:row>193</xdr:row>
                <xdr:rowOff>85725</xdr:rowOff>
              </to>
            </anchor>
          </objectPr>
        </oleObject>
      </mc:Choice>
      <mc:Fallback>
        <oleObject progId="Equation.2" shapeId="20494" r:id="rId30"/>
      </mc:Fallback>
    </mc:AlternateContent>
    <mc:AlternateContent xmlns:mc="http://schemas.openxmlformats.org/markup-compatibility/2006">
      <mc:Choice Requires="x14">
        <oleObject progId="Equation.2" shapeId="20495" r:id="rId32">
          <objectPr defaultSize="0" autoLine="0" r:id="rId33">
            <anchor moveWithCells="1">
              <from>
                <xdr:col>3</xdr:col>
                <xdr:colOff>590550</xdr:colOff>
                <xdr:row>191</xdr:row>
                <xdr:rowOff>85725</xdr:rowOff>
              </from>
              <to>
                <xdr:col>4</xdr:col>
                <xdr:colOff>314325</xdr:colOff>
                <xdr:row>193</xdr:row>
                <xdr:rowOff>85725</xdr:rowOff>
              </to>
            </anchor>
          </objectPr>
        </oleObject>
      </mc:Choice>
      <mc:Fallback>
        <oleObject progId="Equation.2" shapeId="20495" r:id="rId32"/>
      </mc:Fallback>
    </mc:AlternateContent>
    <mc:AlternateContent xmlns:mc="http://schemas.openxmlformats.org/markup-compatibility/2006">
      <mc:Choice Requires="x14">
        <oleObject progId="Equation.2" shapeId="20496" r:id="rId34">
          <objectPr defaultSize="0" autoLine="0" r:id="rId35">
            <anchor moveWithCells="1">
              <from>
                <xdr:col>1</xdr:col>
                <xdr:colOff>47625</xdr:colOff>
                <xdr:row>84</xdr:row>
                <xdr:rowOff>28575</xdr:rowOff>
              </from>
              <to>
                <xdr:col>2</xdr:col>
                <xdr:colOff>323850</xdr:colOff>
                <xdr:row>85</xdr:row>
                <xdr:rowOff>38100</xdr:rowOff>
              </to>
            </anchor>
          </objectPr>
        </oleObject>
      </mc:Choice>
      <mc:Fallback>
        <oleObject progId="Equation.2" shapeId="20496" r:id="rId34"/>
      </mc:Fallback>
    </mc:AlternateContent>
    <mc:AlternateContent xmlns:mc="http://schemas.openxmlformats.org/markup-compatibility/2006">
      <mc:Choice Requires="x14">
        <oleObject progId="Equation.2" shapeId="20497" r:id="rId36">
          <objectPr defaultSize="0" autoLine="0" autoPict="0" r:id="rId37">
            <anchor moveWithCells="1">
              <from>
                <xdr:col>1</xdr:col>
                <xdr:colOff>28575</xdr:colOff>
                <xdr:row>236</xdr:row>
                <xdr:rowOff>180975</xdr:rowOff>
              </from>
              <to>
                <xdr:col>3</xdr:col>
                <xdr:colOff>390525</xdr:colOff>
                <xdr:row>238</xdr:row>
                <xdr:rowOff>38100</xdr:rowOff>
              </to>
            </anchor>
          </objectPr>
        </oleObject>
      </mc:Choice>
      <mc:Fallback>
        <oleObject progId="Equation.2" shapeId="20497" r:id="rId36"/>
      </mc:Fallback>
    </mc:AlternateContent>
    <mc:AlternateContent xmlns:mc="http://schemas.openxmlformats.org/markup-compatibility/2006">
      <mc:Choice Requires="x14">
        <oleObject progId="Equation.2" shapeId="20498" r:id="rId38">
          <objectPr defaultSize="0" autoLine="0" autoPict="0" r:id="rId39">
            <anchor moveWithCells="1">
              <from>
                <xdr:col>4</xdr:col>
                <xdr:colOff>0</xdr:colOff>
                <xdr:row>240</xdr:row>
                <xdr:rowOff>76200</xdr:rowOff>
              </from>
              <to>
                <xdr:col>5</xdr:col>
                <xdr:colOff>47625</xdr:colOff>
                <xdr:row>242</xdr:row>
                <xdr:rowOff>85725</xdr:rowOff>
              </to>
            </anchor>
          </objectPr>
        </oleObject>
      </mc:Choice>
      <mc:Fallback>
        <oleObject progId="Equation.2" shapeId="20498" r:id="rId38"/>
      </mc:Fallback>
    </mc:AlternateContent>
    <mc:AlternateContent xmlns:mc="http://schemas.openxmlformats.org/markup-compatibility/2006">
      <mc:Choice Requires="x14">
        <oleObject progId="Equation.2" shapeId="20499" r:id="rId40">
          <objectPr defaultSize="0" autoLine="0" autoPict="0" r:id="rId41">
            <anchor moveWithCells="1">
              <from>
                <xdr:col>1</xdr:col>
                <xdr:colOff>762000</xdr:colOff>
                <xdr:row>242</xdr:row>
                <xdr:rowOff>104775</xdr:rowOff>
              </from>
              <to>
                <xdr:col>3</xdr:col>
                <xdr:colOff>123825</xdr:colOff>
                <xdr:row>244</xdr:row>
                <xdr:rowOff>57150</xdr:rowOff>
              </to>
            </anchor>
          </objectPr>
        </oleObject>
      </mc:Choice>
      <mc:Fallback>
        <oleObject progId="Equation.2" shapeId="20499" r:id="rId40"/>
      </mc:Fallback>
    </mc:AlternateContent>
    <mc:AlternateContent xmlns:mc="http://schemas.openxmlformats.org/markup-compatibility/2006">
      <mc:Choice Requires="x14">
        <oleObject progId="Equation.2" shapeId="20500" r:id="rId42">
          <objectPr defaultSize="0" autoLine="0" r:id="rId43">
            <anchor moveWithCells="1">
              <from>
                <xdr:col>1</xdr:col>
                <xdr:colOff>0</xdr:colOff>
                <xdr:row>240</xdr:row>
                <xdr:rowOff>123825</xdr:rowOff>
              </from>
              <to>
                <xdr:col>3</xdr:col>
                <xdr:colOff>276225</xdr:colOff>
                <xdr:row>242</xdr:row>
                <xdr:rowOff>0</xdr:rowOff>
              </to>
            </anchor>
          </objectPr>
        </oleObject>
      </mc:Choice>
      <mc:Fallback>
        <oleObject progId="Equation.2" shapeId="20500" r:id="rId42"/>
      </mc:Fallback>
    </mc:AlternateContent>
    <mc:AlternateContent xmlns:mc="http://schemas.openxmlformats.org/markup-compatibility/2006">
      <mc:Choice Requires="x14">
        <oleObject progId="Equation.2" shapeId="20501" r:id="rId44">
          <objectPr defaultSize="0" autoLine="0" r:id="rId45">
            <anchor moveWithCells="1">
              <from>
                <xdr:col>6</xdr:col>
                <xdr:colOff>0</xdr:colOff>
                <xdr:row>240</xdr:row>
                <xdr:rowOff>104775</xdr:rowOff>
              </from>
              <to>
                <xdr:col>7</xdr:col>
                <xdr:colOff>95250</xdr:colOff>
                <xdr:row>242</xdr:row>
                <xdr:rowOff>95250</xdr:rowOff>
              </to>
            </anchor>
          </objectPr>
        </oleObject>
      </mc:Choice>
      <mc:Fallback>
        <oleObject progId="Equation.2" shapeId="20501" r:id="rId44"/>
      </mc:Fallback>
    </mc:AlternateContent>
    <mc:AlternateContent xmlns:mc="http://schemas.openxmlformats.org/markup-compatibility/2006">
      <mc:Choice Requires="x14">
        <oleObject progId="Equation.2" shapeId="20502" r:id="rId46">
          <objectPr defaultSize="0" autoLine="0" r:id="rId47">
            <anchor moveWithCells="1">
              <from>
                <xdr:col>4</xdr:col>
                <xdr:colOff>0</xdr:colOff>
                <xdr:row>242</xdr:row>
                <xdr:rowOff>171450</xdr:rowOff>
              </from>
              <to>
                <xdr:col>5</xdr:col>
                <xdr:colOff>219075</xdr:colOff>
                <xdr:row>243</xdr:row>
                <xdr:rowOff>171450</xdr:rowOff>
              </to>
            </anchor>
          </objectPr>
        </oleObject>
      </mc:Choice>
      <mc:Fallback>
        <oleObject progId="Equation.2" shapeId="20502" r:id="rId46"/>
      </mc:Fallback>
    </mc:AlternateContent>
    <mc:AlternateContent xmlns:mc="http://schemas.openxmlformats.org/markup-compatibility/2006">
      <mc:Choice Requires="x14">
        <oleObject progId="Equation.2" shapeId="20503" r:id="rId48">
          <objectPr defaultSize="0" autoLine="0" r:id="rId49">
            <anchor moveWithCells="1">
              <from>
                <xdr:col>1</xdr:col>
                <xdr:colOff>457200</xdr:colOff>
                <xdr:row>252</xdr:row>
                <xdr:rowOff>0</xdr:rowOff>
              </from>
              <to>
                <xdr:col>2</xdr:col>
                <xdr:colOff>714375</xdr:colOff>
                <xdr:row>253</xdr:row>
                <xdr:rowOff>38100</xdr:rowOff>
              </to>
            </anchor>
          </objectPr>
        </oleObject>
      </mc:Choice>
      <mc:Fallback>
        <oleObject progId="Equation.2" shapeId="20503" r:id="rId48"/>
      </mc:Fallback>
    </mc:AlternateContent>
    <mc:AlternateContent xmlns:mc="http://schemas.openxmlformats.org/markup-compatibility/2006">
      <mc:Choice Requires="x14">
        <oleObject progId="Equation.2" shapeId="20504" r:id="rId50">
          <objectPr defaultSize="0" autoLine="0" r:id="rId51">
            <anchor moveWithCells="1">
              <from>
                <xdr:col>1</xdr:col>
                <xdr:colOff>171450</xdr:colOff>
                <xdr:row>265</xdr:row>
                <xdr:rowOff>0</xdr:rowOff>
              </from>
              <to>
                <xdr:col>3</xdr:col>
                <xdr:colOff>85725</xdr:colOff>
                <xdr:row>266</xdr:row>
                <xdr:rowOff>0</xdr:rowOff>
              </to>
            </anchor>
          </objectPr>
        </oleObject>
      </mc:Choice>
      <mc:Fallback>
        <oleObject progId="Equation.2" shapeId="20504" r:id="rId50"/>
      </mc:Fallback>
    </mc:AlternateContent>
    <mc:AlternateContent xmlns:mc="http://schemas.openxmlformats.org/markup-compatibility/2006">
      <mc:Choice Requires="x14">
        <oleObject progId="Equation.2" shapeId="20505" r:id="rId52">
          <objectPr defaultSize="0" autoLine="0" r:id="rId53">
            <anchor moveWithCells="1">
              <from>
                <xdr:col>1</xdr:col>
                <xdr:colOff>352425</xdr:colOff>
                <xdr:row>286</xdr:row>
                <xdr:rowOff>19050</xdr:rowOff>
              </from>
              <to>
                <xdr:col>3</xdr:col>
                <xdr:colOff>104775</xdr:colOff>
                <xdr:row>287</xdr:row>
                <xdr:rowOff>19050</xdr:rowOff>
              </to>
            </anchor>
          </objectPr>
        </oleObject>
      </mc:Choice>
      <mc:Fallback>
        <oleObject progId="Equation.2" shapeId="20505" r:id="rId52"/>
      </mc:Fallback>
    </mc:AlternateContent>
    <mc:AlternateContent xmlns:mc="http://schemas.openxmlformats.org/markup-compatibility/2006">
      <mc:Choice Requires="x14">
        <oleObject progId="Equation.2" shapeId="20506" r:id="rId54">
          <objectPr defaultSize="0" autoLine="0" autoPict="0" r:id="rId55">
            <anchor moveWithCells="1">
              <from>
                <xdr:col>0</xdr:col>
                <xdr:colOff>581025</xdr:colOff>
                <xdr:row>410</xdr:row>
                <xdr:rowOff>0</xdr:rowOff>
              </from>
              <to>
                <xdr:col>7</xdr:col>
                <xdr:colOff>457200</xdr:colOff>
                <xdr:row>411</xdr:row>
                <xdr:rowOff>28575</xdr:rowOff>
              </to>
            </anchor>
          </objectPr>
        </oleObject>
      </mc:Choice>
      <mc:Fallback>
        <oleObject progId="Equation.2" shapeId="20506" r:id="rId54"/>
      </mc:Fallback>
    </mc:AlternateContent>
    <mc:AlternateContent xmlns:mc="http://schemas.openxmlformats.org/markup-compatibility/2006">
      <mc:Choice Requires="x14">
        <oleObject progId="Equation.2" shapeId="20507" r:id="rId56">
          <objectPr defaultSize="0" autoLine="0" autoPict="0" r:id="rId57">
            <anchor moveWithCells="1">
              <from>
                <xdr:col>1</xdr:col>
                <xdr:colOff>0</xdr:colOff>
                <xdr:row>120</xdr:row>
                <xdr:rowOff>171450</xdr:rowOff>
              </from>
              <to>
                <xdr:col>5</xdr:col>
                <xdr:colOff>66675</xdr:colOff>
                <xdr:row>122</xdr:row>
                <xdr:rowOff>180975</xdr:rowOff>
              </to>
            </anchor>
          </objectPr>
        </oleObject>
      </mc:Choice>
      <mc:Fallback>
        <oleObject progId="Equation.2" shapeId="20507" r:id="rId56"/>
      </mc:Fallback>
    </mc:AlternateContent>
    <mc:AlternateContent xmlns:mc="http://schemas.openxmlformats.org/markup-compatibility/2006">
      <mc:Choice Requires="x14">
        <oleObject progId="Equation.2" shapeId="20508" r:id="rId58">
          <objectPr defaultSize="0" autoLine="0" autoPict="0" r:id="rId59">
            <anchor moveWithCells="1">
              <from>
                <xdr:col>1</xdr:col>
                <xdr:colOff>0</xdr:colOff>
                <xdr:row>123</xdr:row>
                <xdr:rowOff>171450</xdr:rowOff>
              </from>
              <to>
                <xdr:col>4</xdr:col>
                <xdr:colOff>295275</xdr:colOff>
                <xdr:row>125</xdr:row>
                <xdr:rowOff>180975</xdr:rowOff>
              </to>
            </anchor>
          </objectPr>
        </oleObject>
      </mc:Choice>
      <mc:Fallback>
        <oleObject progId="Equation.2" shapeId="20508" r:id="rId58"/>
      </mc:Fallback>
    </mc:AlternateContent>
    <mc:AlternateContent xmlns:mc="http://schemas.openxmlformats.org/markup-compatibility/2006">
      <mc:Choice Requires="x14">
        <oleObject progId="Equation.2" shapeId="20509" r:id="rId60">
          <objectPr defaultSize="0" autoLine="0" r:id="rId61">
            <anchor moveWithCells="1">
              <from>
                <xdr:col>1</xdr:col>
                <xdr:colOff>0</xdr:colOff>
                <xdr:row>127</xdr:row>
                <xdr:rowOff>0</xdr:rowOff>
              </from>
              <to>
                <xdr:col>2</xdr:col>
                <xdr:colOff>28575</xdr:colOff>
                <xdr:row>128</xdr:row>
                <xdr:rowOff>171450</xdr:rowOff>
              </to>
            </anchor>
          </objectPr>
        </oleObject>
      </mc:Choice>
      <mc:Fallback>
        <oleObject progId="Equation.2" shapeId="20509" r:id="rId60"/>
      </mc:Fallback>
    </mc:AlternateContent>
    <mc:AlternateContent xmlns:mc="http://schemas.openxmlformats.org/markup-compatibility/2006">
      <mc:Choice Requires="x14">
        <oleObject progId="Equation.2" shapeId="20510" r:id="rId62">
          <objectPr defaultSize="0" autoLine="0" autoPict="0" r:id="rId63">
            <anchor moveWithCells="1">
              <from>
                <xdr:col>1</xdr:col>
                <xdr:colOff>590550</xdr:colOff>
                <xdr:row>514</xdr:row>
                <xdr:rowOff>152400</xdr:rowOff>
              </from>
              <to>
                <xdr:col>3</xdr:col>
                <xdr:colOff>161925</xdr:colOff>
                <xdr:row>516</xdr:row>
                <xdr:rowOff>28575</xdr:rowOff>
              </to>
            </anchor>
          </objectPr>
        </oleObject>
      </mc:Choice>
      <mc:Fallback>
        <oleObject progId="Equation.2" shapeId="20510" r:id="rId62"/>
      </mc:Fallback>
    </mc:AlternateContent>
    <mc:AlternateContent xmlns:mc="http://schemas.openxmlformats.org/markup-compatibility/2006">
      <mc:Choice Requires="x14">
        <oleObject progId="Equation.2" shapeId="20511" r:id="rId64">
          <objectPr defaultSize="0" autoLine="0" r:id="rId65">
            <anchor moveWithCells="1">
              <from>
                <xdr:col>2</xdr:col>
                <xdr:colOff>180975</xdr:colOff>
                <xdr:row>479</xdr:row>
                <xdr:rowOff>76200</xdr:rowOff>
              </from>
              <to>
                <xdr:col>4</xdr:col>
                <xdr:colOff>0</xdr:colOff>
                <xdr:row>481</xdr:row>
                <xdr:rowOff>66675</xdr:rowOff>
              </to>
            </anchor>
          </objectPr>
        </oleObject>
      </mc:Choice>
      <mc:Fallback>
        <oleObject progId="Equation.2" shapeId="20511" r:id="rId64"/>
      </mc:Fallback>
    </mc:AlternateContent>
    <mc:AlternateContent xmlns:mc="http://schemas.openxmlformats.org/markup-compatibility/2006">
      <mc:Choice Requires="x14">
        <oleObject progId="Equation.2" shapeId="20512" r:id="rId66">
          <objectPr defaultSize="0" autoLine="0" autoPict="0" r:id="rId67">
            <anchor moveWithCells="1">
              <from>
                <xdr:col>7</xdr:col>
                <xdr:colOff>152400</xdr:colOff>
                <xdr:row>515</xdr:row>
                <xdr:rowOff>0</xdr:rowOff>
              </from>
              <to>
                <xdr:col>9</xdr:col>
                <xdr:colOff>523875</xdr:colOff>
                <xdr:row>516</xdr:row>
                <xdr:rowOff>28575</xdr:rowOff>
              </to>
            </anchor>
          </objectPr>
        </oleObject>
      </mc:Choice>
      <mc:Fallback>
        <oleObject progId="Equation.2" shapeId="20512" r:id="rId66"/>
      </mc:Fallback>
    </mc:AlternateContent>
    <mc:AlternateContent xmlns:mc="http://schemas.openxmlformats.org/markup-compatibility/2006">
      <mc:Choice Requires="x14">
        <oleObject progId="Equation.2" shapeId="20513" r:id="rId68">
          <objectPr defaultSize="0" autoLine="0" autoPict="0" r:id="rId69">
            <anchor moveWithCells="1">
              <from>
                <xdr:col>0</xdr:col>
                <xdr:colOff>333375</xdr:colOff>
                <xdr:row>487</xdr:row>
                <xdr:rowOff>180975</xdr:rowOff>
              </from>
              <to>
                <xdr:col>2</xdr:col>
                <xdr:colOff>0</xdr:colOff>
                <xdr:row>489</xdr:row>
                <xdr:rowOff>19050</xdr:rowOff>
              </to>
            </anchor>
          </objectPr>
        </oleObject>
      </mc:Choice>
      <mc:Fallback>
        <oleObject progId="Equation.2" shapeId="20513" r:id="rId68"/>
      </mc:Fallback>
    </mc:AlternateContent>
    <mc:AlternateContent xmlns:mc="http://schemas.openxmlformats.org/markup-compatibility/2006">
      <mc:Choice Requires="x14">
        <oleObject progId="Equation.2" shapeId="20514" r:id="rId70">
          <objectPr defaultSize="0" autoLine="0" r:id="rId71">
            <anchor moveWithCells="1">
              <from>
                <xdr:col>6</xdr:col>
                <xdr:colOff>695325</xdr:colOff>
                <xdr:row>488</xdr:row>
                <xdr:rowOff>47625</xdr:rowOff>
              </from>
              <to>
                <xdr:col>8</xdr:col>
                <xdr:colOff>161925</xdr:colOff>
                <xdr:row>489</xdr:row>
                <xdr:rowOff>9525</xdr:rowOff>
              </to>
            </anchor>
          </objectPr>
        </oleObject>
      </mc:Choice>
      <mc:Fallback>
        <oleObject progId="Equation.2" shapeId="20514" r:id="rId70"/>
      </mc:Fallback>
    </mc:AlternateContent>
    <mc:AlternateContent xmlns:mc="http://schemas.openxmlformats.org/markup-compatibility/2006">
      <mc:Choice Requires="x14">
        <oleObject progId="Equation.2" shapeId="20515" r:id="rId72">
          <objectPr defaultSize="0" autoLine="0" autoPict="0" r:id="rId73">
            <anchor moveWithCells="1">
              <from>
                <xdr:col>2</xdr:col>
                <xdr:colOff>76200</xdr:colOff>
                <xdr:row>548</xdr:row>
                <xdr:rowOff>104775</xdr:rowOff>
              </from>
              <to>
                <xdr:col>6</xdr:col>
                <xdr:colOff>333375</xdr:colOff>
                <xdr:row>549</xdr:row>
                <xdr:rowOff>104775</xdr:rowOff>
              </to>
            </anchor>
          </objectPr>
        </oleObject>
      </mc:Choice>
      <mc:Fallback>
        <oleObject progId="Equation.2" shapeId="20515" r:id="rId72"/>
      </mc:Fallback>
    </mc:AlternateContent>
    <mc:AlternateContent xmlns:mc="http://schemas.openxmlformats.org/markup-compatibility/2006">
      <mc:Choice Requires="x14">
        <oleObject progId="Planilha do Microsoft Excel 5.0" shapeId="20516" r:id="rId74">
          <objectPr defaultSize="0" autoLine="0" autoPict="0" r:id="rId75">
            <anchor moveWithCells="1">
              <from>
                <xdr:col>1</xdr:col>
                <xdr:colOff>0</xdr:colOff>
                <xdr:row>141</xdr:row>
                <xdr:rowOff>0</xdr:rowOff>
              </from>
              <to>
                <xdr:col>10</xdr:col>
                <xdr:colOff>514350</xdr:colOff>
                <xdr:row>156</xdr:row>
                <xdr:rowOff>9525</xdr:rowOff>
              </to>
            </anchor>
          </objectPr>
        </oleObject>
      </mc:Choice>
      <mc:Fallback>
        <oleObject progId="Planilha do Microsoft Excel 5.0" shapeId="20516" r:id="rId74"/>
      </mc:Fallback>
    </mc:AlternateContent>
    <mc:AlternateContent xmlns:mc="http://schemas.openxmlformats.org/markup-compatibility/2006">
      <mc:Choice Requires="x14">
        <oleObject progId="Equation.2" shapeId="20517" r:id="rId76">
          <objectPr defaultSize="0" autoLine="0" autoPict="0" r:id="rId77">
            <anchor moveWithCells="1">
              <from>
                <xdr:col>1</xdr:col>
                <xdr:colOff>504825</xdr:colOff>
                <xdr:row>538</xdr:row>
                <xdr:rowOff>0</xdr:rowOff>
              </from>
              <to>
                <xdr:col>4</xdr:col>
                <xdr:colOff>781050</xdr:colOff>
                <xdr:row>539</xdr:row>
                <xdr:rowOff>19050</xdr:rowOff>
              </to>
            </anchor>
          </objectPr>
        </oleObject>
      </mc:Choice>
      <mc:Fallback>
        <oleObject progId="Equation.2" shapeId="20517" r:id="rId76"/>
      </mc:Fallback>
    </mc:AlternateContent>
    <mc:AlternateContent xmlns:mc="http://schemas.openxmlformats.org/markup-compatibility/2006">
      <mc:Choice Requires="x14">
        <oleObject progId="Equation.2" shapeId="20518" r:id="rId78">
          <objectPr defaultSize="0" autoLine="0" r:id="rId79">
            <anchor moveWithCells="1">
              <from>
                <xdr:col>2</xdr:col>
                <xdr:colOff>295275</xdr:colOff>
                <xdr:row>401</xdr:row>
                <xdr:rowOff>19050</xdr:rowOff>
              </from>
              <to>
                <xdr:col>4</xdr:col>
                <xdr:colOff>114300</xdr:colOff>
                <xdr:row>402</xdr:row>
                <xdr:rowOff>57150</xdr:rowOff>
              </to>
            </anchor>
          </objectPr>
        </oleObject>
      </mc:Choice>
      <mc:Fallback>
        <oleObject progId="Equation.2" shapeId="20518" r:id="rId78"/>
      </mc:Fallback>
    </mc:AlternateContent>
    <mc:AlternateContent xmlns:mc="http://schemas.openxmlformats.org/markup-compatibility/2006">
      <mc:Choice Requires="x14">
        <oleObject progId="Equation.2" shapeId="20519" r:id="rId80">
          <objectPr defaultSize="0" autoLine="0" autoPict="0" r:id="rId81">
            <anchor moveWithCells="1">
              <from>
                <xdr:col>1</xdr:col>
                <xdr:colOff>0</xdr:colOff>
                <xdr:row>117</xdr:row>
                <xdr:rowOff>171450</xdr:rowOff>
              </from>
              <to>
                <xdr:col>4</xdr:col>
                <xdr:colOff>609600</xdr:colOff>
                <xdr:row>119</xdr:row>
                <xdr:rowOff>171450</xdr:rowOff>
              </to>
            </anchor>
          </objectPr>
        </oleObject>
      </mc:Choice>
      <mc:Fallback>
        <oleObject progId="Equation.2" shapeId="20519" r:id="rId80"/>
      </mc:Fallback>
    </mc:AlternateContent>
    <mc:AlternateContent xmlns:mc="http://schemas.openxmlformats.org/markup-compatibility/2006">
      <mc:Choice Requires="x14">
        <oleObject progId="Equation.2" shapeId="20520" r:id="rId82">
          <objectPr defaultSize="0" autoLine="0" autoPict="0" r:id="rId83">
            <anchor moveWithCells="1">
              <from>
                <xdr:col>1</xdr:col>
                <xdr:colOff>219075</xdr:colOff>
                <xdr:row>439</xdr:row>
                <xdr:rowOff>171450</xdr:rowOff>
              </from>
              <to>
                <xdr:col>5</xdr:col>
                <xdr:colOff>638175</xdr:colOff>
                <xdr:row>441</xdr:row>
                <xdr:rowOff>28575</xdr:rowOff>
              </to>
            </anchor>
          </objectPr>
        </oleObject>
      </mc:Choice>
      <mc:Fallback>
        <oleObject progId="Equation.2" shapeId="20520" r:id="rId82"/>
      </mc:Fallback>
    </mc:AlternateContent>
    <mc:AlternateContent xmlns:mc="http://schemas.openxmlformats.org/markup-compatibility/2006">
      <mc:Choice Requires="x14">
        <oleObject progId="Equation.2" shapeId="20521" r:id="rId84">
          <objectPr defaultSize="0" autoLine="0" r:id="rId85">
            <anchor moveWithCells="1">
              <from>
                <xdr:col>1</xdr:col>
                <xdr:colOff>733425</xdr:colOff>
                <xdr:row>158</xdr:row>
                <xdr:rowOff>47625</xdr:rowOff>
              </from>
              <to>
                <xdr:col>4</xdr:col>
                <xdr:colOff>57150</xdr:colOff>
                <xdr:row>159</xdr:row>
                <xdr:rowOff>19050</xdr:rowOff>
              </to>
            </anchor>
          </objectPr>
        </oleObject>
      </mc:Choice>
      <mc:Fallback>
        <oleObject progId="Equation.2" shapeId="20521" r:id="rId84"/>
      </mc:Fallback>
    </mc:AlternateContent>
    <mc:AlternateContent xmlns:mc="http://schemas.openxmlformats.org/markup-compatibility/2006">
      <mc:Choice Requires="x14">
        <oleObject progId="Equation.2" shapeId="20522" r:id="rId86">
          <objectPr defaultSize="0" autoLine="0" r:id="rId87">
            <anchor moveWithCells="1">
              <from>
                <xdr:col>1</xdr:col>
                <xdr:colOff>733425</xdr:colOff>
                <xdr:row>162</xdr:row>
                <xdr:rowOff>28575</xdr:rowOff>
              </from>
              <to>
                <xdr:col>5</xdr:col>
                <xdr:colOff>9525</xdr:colOff>
                <xdr:row>163</xdr:row>
                <xdr:rowOff>0</xdr:rowOff>
              </to>
            </anchor>
          </objectPr>
        </oleObject>
      </mc:Choice>
      <mc:Fallback>
        <oleObject progId="Equation.2" shapeId="20522" r:id="rId86"/>
      </mc:Fallback>
    </mc:AlternateContent>
    <mc:AlternateContent xmlns:mc="http://schemas.openxmlformats.org/markup-compatibility/2006">
      <mc:Choice Requires="x14">
        <oleObject progId="Equation.2" shapeId="20523" r:id="rId88">
          <objectPr defaultSize="0" autoLine="0" r:id="rId89">
            <anchor moveWithCells="1">
              <from>
                <xdr:col>1</xdr:col>
                <xdr:colOff>742950</xdr:colOff>
                <xdr:row>163</xdr:row>
                <xdr:rowOff>104775</xdr:rowOff>
              </from>
              <to>
                <xdr:col>3</xdr:col>
                <xdr:colOff>628650</xdr:colOff>
                <xdr:row>165</xdr:row>
                <xdr:rowOff>66675</xdr:rowOff>
              </to>
            </anchor>
          </objectPr>
        </oleObject>
      </mc:Choice>
      <mc:Fallback>
        <oleObject progId="Equation.2" shapeId="20523" r:id="rId88"/>
      </mc:Fallback>
    </mc:AlternateContent>
    <mc:AlternateContent xmlns:mc="http://schemas.openxmlformats.org/markup-compatibility/2006">
      <mc:Choice Requires="x14">
        <oleObject progId="Equation.2" shapeId="20524" r:id="rId90">
          <objectPr defaultSize="0" autoLine="0" r:id="rId91">
            <anchor moveWithCells="1">
              <from>
                <xdr:col>1</xdr:col>
                <xdr:colOff>733425</xdr:colOff>
                <xdr:row>166</xdr:row>
                <xdr:rowOff>28575</xdr:rowOff>
              </from>
              <to>
                <xdr:col>3</xdr:col>
                <xdr:colOff>38100</xdr:colOff>
                <xdr:row>167</xdr:row>
                <xdr:rowOff>0</xdr:rowOff>
              </to>
            </anchor>
          </objectPr>
        </oleObject>
      </mc:Choice>
      <mc:Fallback>
        <oleObject progId="Equation.2" shapeId="20524" r:id="rId90"/>
      </mc:Fallback>
    </mc:AlternateContent>
    <mc:AlternateContent xmlns:mc="http://schemas.openxmlformats.org/markup-compatibility/2006">
      <mc:Choice Requires="x14">
        <oleObject progId="Equation.2" shapeId="20525" r:id="rId92">
          <objectPr defaultSize="0" autoLine="0" r:id="rId93">
            <anchor moveWithCells="1">
              <from>
                <xdr:col>3</xdr:col>
                <xdr:colOff>19050</xdr:colOff>
                <xdr:row>137</xdr:row>
                <xdr:rowOff>28575</xdr:rowOff>
              </from>
              <to>
                <xdr:col>4</xdr:col>
                <xdr:colOff>514350</xdr:colOff>
                <xdr:row>138</xdr:row>
                <xdr:rowOff>0</xdr:rowOff>
              </to>
            </anchor>
          </objectPr>
        </oleObject>
      </mc:Choice>
      <mc:Fallback>
        <oleObject progId="Equation.2" shapeId="20525" r:id="rId92"/>
      </mc:Fallback>
    </mc:AlternateContent>
    <mc:AlternateContent xmlns:mc="http://schemas.openxmlformats.org/markup-compatibility/2006">
      <mc:Choice Requires="x14">
        <oleObject progId="Equation.2" shapeId="20526" r:id="rId94">
          <objectPr defaultSize="0" autoLine="0" autoPict="0" r:id="rId95">
            <anchor moveWithCells="1">
              <from>
                <xdr:col>1</xdr:col>
                <xdr:colOff>142875</xdr:colOff>
                <xdr:row>417</xdr:row>
                <xdr:rowOff>47625</xdr:rowOff>
              </from>
              <to>
                <xdr:col>5</xdr:col>
                <xdr:colOff>104775</xdr:colOff>
                <xdr:row>418</xdr:row>
                <xdr:rowOff>57150</xdr:rowOff>
              </to>
            </anchor>
          </objectPr>
        </oleObject>
      </mc:Choice>
      <mc:Fallback>
        <oleObject progId="Equation.2" shapeId="20526" r:id="rId94"/>
      </mc:Fallback>
    </mc:AlternateContent>
    <mc:AlternateContent xmlns:mc="http://schemas.openxmlformats.org/markup-compatibility/2006">
      <mc:Choice Requires="x14">
        <oleObject progId="Equation.2" shapeId="20527" r:id="rId96">
          <objectPr defaultSize="0" autoLine="0" autoPict="0" r:id="rId97">
            <anchor moveWithCells="1">
              <from>
                <xdr:col>1</xdr:col>
                <xdr:colOff>457200</xdr:colOff>
                <xdr:row>255</xdr:row>
                <xdr:rowOff>0</xdr:rowOff>
              </from>
              <to>
                <xdr:col>5</xdr:col>
                <xdr:colOff>352425</xdr:colOff>
                <xdr:row>256</xdr:row>
                <xdr:rowOff>19050</xdr:rowOff>
              </to>
            </anchor>
          </objectPr>
        </oleObject>
      </mc:Choice>
      <mc:Fallback>
        <oleObject progId="Equation.2" shapeId="20527" r:id="rId96"/>
      </mc:Fallback>
    </mc:AlternateContent>
    <mc:AlternateContent xmlns:mc="http://schemas.openxmlformats.org/markup-compatibility/2006">
      <mc:Choice Requires="x14">
        <oleObject progId="Equation.2" shapeId="20528" r:id="rId98">
          <objectPr defaultSize="0" autoLine="0" autoPict="0" r:id="rId99">
            <anchor moveWithCells="1">
              <from>
                <xdr:col>1</xdr:col>
                <xdr:colOff>171450</xdr:colOff>
                <xdr:row>268</xdr:row>
                <xdr:rowOff>114300</xdr:rowOff>
              </from>
              <to>
                <xdr:col>4</xdr:col>
                <xdr:colOff>152400</xdr:colOff>
                <xdr:row>270</xdr:row>
                <xdr:rowOff>95250</xdr:rowOff>
              </to>
            </anchor>
          </objectPr>
        </oleObject>
      </mc:Choice>
      <mc:Fallback>
        <oleObject progId="Equation.2" shapeId="20528" r:id="rId98"/>
      </mc:Fallback>
    </mc:AlternateContent>
    <mc:AlternateContent xmlns:mc="http://schemas.openxmlformats.org/markup-compatibility/2006">
      <mc:Choice Requires="x14">
        <oleObject progId="Equation.2" shapeId="20529" r:id="rId100">
          <objectPr defaultSize="0" autoLine="0" autoPict="0" r:id="rId101">
            <anchor moveWithCells="1">
              <from>
                <xdr:col>2</xdr:col>
                <xdr:colOff>400050</xdr:colOff>
                <xdr:row>273</xdr:row>
                <xdr:rowOff>180975</xdr:rowOff>
              </from>
              <to>
                <xdr:col>6</xdr:col>
                <xdr:colOff>0</xdr:colOff>
                <xdr:row>275</xdr:row>
                <xdr:rowOff>38100</xdr:rowOff>
              </to>
            </anchor>
          </objectPr>
        </oleObject>
      </mc:Choice>
      <mc:Fallback>
        <oleObject progId="Equation.2" shapeId="20529" r:id="rId100"/>
      </mc:Fallback>
    </mc:AlternateContent>
    <mc:AlternateContent xmlns:mc="http://schemas.openxmlformats.org/markup-compatibility/2006">
      <mc:Choice Requires="x14">
        <oleObject progId="Equation.2" shapeId="20530" r:id="rId102">
          <objectPr defaultSize="0" autoLine="0" r:id="rId103">
            <anchor moveWithCells="1">
              <from>
                <xdr:col>3</xdr:col>
                <xdr:colOff>0</xdr:colOff>
                <xdr:row>277</xdr:row>
                <xdr:rowOff>0</xdr:rowOff>
              </from>
              <to>
                <xdr:col>5</xdr:col>
                <xdr:colOff>133350</xdr:colOff>
                <xdr:row>278</xdr:row>
                <xdr:rowOff>9525</xdr:rowOff>
              </to>
            </anchor>
          </objectPr>
        </oleObject>
      </mc:Choice>
      <mc:Fallback>
        <oleObject progId="Equation.2" shapeId="20530" r:id="rId102"/>
      </mc:Fallback>
    </mc:AlternateContent>
    <mc:AlternateContent xmlns:mc="http://schemas.openxmlformats.org/markup-compatibility/2006">
      <mc:Choice Requires="x14">
        <oleObject progId="Equation.2" shapeId="20531" r:id="rId104">
          <objectPr defaultSize="0" autoLine="0" r:id="rId105">
            <anchor moveWithCells="1">
              <from>
                <xdr:col>3</xdr:col>
                <xdr:colOff>19050</xdr:colOff>
                <xdr:row>278</xdr:row>
                <xdr:rowOff>171450</xdr:rowOff>
              </from>
              <to>
                <xdr:col>4</xdr:col>
                <xdr:colOff>504825</xdr:colOff>
                <xdr:row>279</xdr:row>
                <xdr:rowOff>171450</xdr:rowOff>
              </to>
            </anchor>
          </objectPr>
        </oleObject>
      </mc:Choice>
      <mc:Fallback>
        <oleObject progId="Equation.2" shapeId="20531" r:id="rId104"/>
      </mc:Fallback>
    </mc:AlternateContent>
    <mc:AlternateContent xmlns:mc="http://schemas.openxmlformats.org/markup-compatibility/2006">
      <mc:Choice Requires="x14">
        <oleObject progId="Equation.2" shapeId="20532" r:id="rId106">
          <objectPr defaultSize="0" autoLine="0" r:id="rId107">
            <anchor moveWithCells="1">
              <from>
                <xdr:col>1</xdr:col>
                <xdr:colOff>333375</xdr:colOff>
                <xdr:row>289</xdr:row>
                <xdr:rowOff>114300</xdr:rowOff>
              </from>
              <to>
                <xdr:col>3</xdr:col>
                <xdr:colOff>752475</xdr:colOff>
                <xdr:row>291</xdr:row>
                <xdr:rowOff>95250</xdr:rowOff>
              </to>
            </anchor>
          </objectPr>
        </oleObject>
      </mc:Choice>
      <mc:Fallback>
        <oleObject progId="Equation.2" shapeId="20532" r:id="rId106"/>
      </mc:Fallback>
    </mc:AlternateContent>
    <mc:AlternateContent xmlns:mc="http://schemas.openxmlformats.org/markup-compatibility/2006">
      <mc:Choice Requires="x14">
        <oleObject progId="Equation.2" shapeId="20533" r:id="rId108">
          <objectPr defaultSize="0" autoLine="0" r:id="rId109">
            <anchor moveWithCells="1">
              <from>
                <xdr:col>2</xdr:col>
                <xdr:colOff>381000</xdr:colOff>
                <xdr:row>294</xdr:row>
                <xdr:rowOff>161925</xdr:rowOff>
              </from>
              <to>
                <xdr:col>5</xdr:col>
                <xdr:colOff>685800</xdr:colOff>
                <xdr:row>296</xdr:row>
                <xdr:rowOff>19050</xdr:rowOff>
              </to>
            </anchor>
          </objectPr>
        </oleObject>
      </mc:Choice>
      <mc:Fallback>
        <oleObject progId="Equation.2" shapeId="20533" r:id="rId108"/>
      </mc:Fallback>
    </mc:AlternateContent>
    <mc:AlternateContent xmlns:mc="http://schemas.openxmlformats.org/markup-compatibility/2006">
      <mc:Choice Requires="x14">
        <oleObject progId="Equation.2" shapeId="20534" r:id="rId110">
          <objectPr defaultSize="0" autoLine="0" r:id="rId111">
            <anchor moveWithCells="1">
              <from>
                <xdr:col>2</xdr:col>
                <xdr:colOff>762000</xdr:colOff>
                <xdr:row>297</xdr:row>
                <xdr:rowOff>171450</xdr:rowOff>
              </from>
              <to>
                <xdr:col>4</xdr:col>
                <xdr:colOff>371475</xdr:colOff>
                <xdr:row>298</xdr:row>
                <xdr:rowOff>171450</xdr:rowOff>
              </to>
            </anchor>
          </objectPr>
        </oleObject>
      </mc:Choice>
      <mc:Fallback>
        <oleObject progId="Equation.2" shapeId="20534" r:id="rId110"/>
      </mc:Fallback>
    </mc:AlternateContent>
    <mc:AlternateContent xmlns:mc="http://schemas.openxmlformats.org/markup-compatibility/2006">
      <mc:Choice Requires="x14">
        <oleObject progId="Equation.2" shapeId="20535" r:id="rId112">
          <objectPr defaultSize="0" autoLine="0" r:id="rId113">
            <anchor moveWithCells="1">
              <from>
                <xdr:col>3</xdr:col>
                <xdr:colOff>19050</xdr:colOff>
                <xdr:row>299</xdr:row>
                <xdr:rowOff>171450</xdr:rowOff>
              </from>
              <to>
                <xdr:col>4</xdr:col>
                <xdr:colOff>447675</xdr:colOff>
                <xdr:row>300</xdr:row>
                <xdr:rowOff>171450</xdr:rowOff>
              </to>
            </anchor>
          </objectPr>
        </oleObject>
      </mc:Choice>
      <mc:Fallback>
        <oleObject progId="Equation.2" shapeId="20535" r:id="rId112"/>
      </mc:Fallback>
    </mc:AlternateContent>
    <mc:AlternateContent xmlns:mc="http://schemas.openxmlformats.org/markup-compatibility/2006">
      <mc:Choice Requires="x14">
        <oleObject progId="Equation.2" shapeId="20536" r:id="rId114">
          <objectPr defaultSize="0" autoLine="0" r:id="rId115">
            <anchor moveWithCells="1">
              <from>
                <xdr:col>1</xdr:col>
                <xdr:colOff>142875</xdr:colOff>
                <xdr:row>330</xdr:row>
                <xdr:rowOff>9525</xdr:rowOff>
              </from>
              <to>
                <xdr:col>3</xdr:col>
                <xdr:colOff>228600</xdr:colOff>
                <xdr:row>331</xdr:row>
                <xdr:rowOff>28575</xdr:rowOff>
              </to>
            </anchor>
          </objectPr>
        </oleObject>
      </mc:Choice>
      <mc:Fallback>
        <oleObject progId="Equation.2" shapeId="20536" r:id="rId114"/>
      </mc:Fallback>
    </mc:AlternateContent>
    <mc:AlternateContent xmlns:mc="http://schemas.openxmlformats.org/markup-compatibility/2006">
      <mc:Choice Requires="x14">
        <oleObject progId="Equation.2" shapeId="20537" r:id="rId116">
          <objectPr defaultSize="0" autoLine="0" r:id="rId117">
            <anchor moveWithCells="1">
              <from>
                <xdr:col>1</xdr:col>
                <xdr:colOff>142875</xdr:colOff>
                <xdr:row>311</xdr:row>
                <xdr:rowOff>114300</xdr:rowOff>
              </from>
              <to>
                <xdr:col>3</xdr:col>
                <xdr:colOff>762000</xdr:colOff>
                <xdr:row>313</xdr:row>
                <xdr:rowOff>104775</xdr:rowOff>
              </to>
            </anchor>
          </objectPr>
        </oleObject>
      </mc:Choice>
      <mc:Fallback>
        <oleObject progId="Equation.2" shapeId="20537" r:id="rId116"/>
      </mc:Fallback>
    </mc:AlternateContent>
    <mc:AlternateContent xmlns:mc="http://schemas.openxmlformats.org/markup-compatibility/2006">
      <mc:Choice Requires="x14">
        <oleObject progId="Equation.2" shapeId="20538" r:id="rId118">
          <objectPr defaultSize="0" autoLine="0" r:id="rId119">
            <anchor moveWithCells="1">
              <from>
                <xdr:col>2</xdr:col>
                <xdr:colOff>400050</xdr:colOff>
                <xdr:row>317</xdr:row>
                <xdr:rowOff>180975</xdr:rowOff>
              </from>
              <to>
                <xdr:col>5</xdr:col>
                <xdr:colOff>38100</xdr:colOff>
                <xdr:row>319</xdr:row>
                <xdr:rowOff>9525</xdr:rowOff>
              </to>
            </anchor>
          </objectPr>
        </oleObject>
      </mc:Choice>
      <mc:Fallback>
        <oleObject progId="Equation.2" shapeId="20538" r:id="rId118"/>
      </mc:Fallback>
    </mc:AlternateContent>
    <mc:AlternateContent xmlns:mc="http://schemas.openxmlformats.org/markup-compatibility/2006">
      <mc:Choice Requires="x14">
        <oleObject progId="Equation.2" shapeId="20539" r:id="rId120">
          <objectPr defaultSize="0" autoLine="0" r:id="rId121">
            <anchor moveWithCells="1">
              <from>
                <xdr:col>3</xdr:col>
                <xdr:colOff>19050</xdr:colOff>
                <xdr:row>321</xdr:row>
                <xdr:rowOff>0</xdr:rowOff>
              </from>
              <to>
                <xdr:col>5</xdr:col>
                <xdr:colOff>276225</xdr:colOff>
                <xdr:row>322</xdr:row>
                <xdr:rowOff>47625</xdr:rowOff>
              </to>
            </anchor>
          </objectPr>
        </oleObject>
      </mc:Choice>
      <mc:Fallback>
        <oleObject progId="Equation.2" shapeId="20539" r:id="rId120"/>
      </mc:Fallback>
    </mc:AlternateContent>
    <mc:AlternateContent xmlns:mc="http://schemas.openxmlformats.org/markup-compatibility/2006">
      <mc:Choice Requires="x14">
        <oleObject progId="Equation.2" shapeId="20540" r:id="rId122">
          <objectPr defaultSize="0" autoLine="0" r:id="rId123">
            <anchor moveWithCells="1">
              <from>
                <xdr:col>3</xdr:col>
                <xdr:colOff>47625</xdr:colOff>
                <xdr:row>322</xdr:row>
                <xdr:rowOff>161925</xdr:rowOff>
              </from>
              <to>
                <xdr:col>4</xdr:col>
                <xdr:colOff>533400</xdr:colOff>
                <xdr:row>323</xdr:row>
                <xdr:rowOff>161925</xdr:rowOff>
              </to>
            </anchor>
          </objectPr>
        </oleObject>
      </mc:Choice>
      <mc:Fallback>
        <oleObject progId="Equation.2" shapeId="20540" r:id="rId122"/>
      </mc:Fallback>
    </mc:AlternateContent>
    <mc:AlternateContent xmlns:mc="http://schemas.openxmlformats.org/markup-compatibility/2006">
      <mc:Choice Requires="x14">
        <oleObject progId="Equation.2" shapeId="20541" r:id="rId124">
          <objectPr defaultSize="0" autoLine="0" r:id="rId125">
            <anchor moveWithCells="1">
              <from>
                <xdr:col>1</xdr:col>
                <xdr:colOff>142875</xdr:colOff>
                <xdr:row>374</xdr:row>
                <xdr:rowOff>114300</xdr:rowOff>
              </from>
              <to>
                <xdr:col>3</xdr:col>
                <xdr:colOff>619125</xdr:colOff>
                <xdr:row>376</xdr:row>
                <xdr:rowOff>95250</xdr:rowOff>
              </to>
            </anchor>
          </objectPr>
        </oleObject>
      </mc:Choice>
      <mc:Fallback>
        <oleObject progId="Equation.2" shapeId="20541" r:id="rId124"/>
      </mc:Fallback>
    </mc:AlternateContent>
    <mc:AlternateContent xmlns:mc="http://schemas.openxmlformats.org/markup-compatibility/2006">
      <mc:Choice Requires="x14">
        <oleObject progId="Equation.2" shapeId="20542" r:id="rId126">
          <objectPr defaultSize="0" autoLine="0" r:id="rId127">
            <anchor moveWithCells="1">
              <from>
                <xdr:col>2</xdr:col>
                <xdr:colOff>266700</xdr:colOff>
                <xdr:row>380</xdr:row>
                <xdr:rowOff>0</xdr:rowOff>
              </from>
              <to>
                <xdr:col>4</xdr:col>
                <xdr:colOff>523875</xdr:colOff>
                <xdr:row>381</xdr:row>
                <xdr:rowOff>19050</xdr:rowOff>
              </to>
            </anchor>
          </objectPr>
        </oleObject>
      </mc:Choice>
      <mc:Fallback>
        <oleObject progId="Equation.2" shapeId="20542" r:id="rId126"/>
      </mc:Fallback>
    </mc:AlternateContent>
    <mc:AlternateContent xmlns:mc="http://schemas.openxmlformats.org/markup-compatibility/2006">
      <mc:Choice Requires="x14">
        <oleObject progId="Equation.2" shapeId="20543" r:id="rId128">
          <objectPr defaultSize="0" autoLine="0" r:id="rId129">
            <anchor moveWithCells="1">
              <from>
                <xdr:col>3</xdr:col>
                <xdr:colOff>0</xdr:colOff>
                <xdr:row>383</xdr:row>
                <xdr:rowOff>19050</xdr:rowOff>
              </from>
              <to>
                <xdr:col>4</xdr:col>
                <xdr:colOff>419100</xdr:colOff>
                <xdr:row>384</xdr:row>
                <xdr:rowOff>19050</xdr:rowOff>
              </to>
            </anchor>
          </objectPr>
        </oleObject>
      </mc:Choice>
      <mc:Fallback>
        <oleObject progId="Equation.2" shapeId="20543" r:id="rId128"/>
      </mc:Fallback>
    </mc:AlternateContent>
    <mc:AlternateContent xmlns:mc="http://schemas.openxmlformats.org/markup-compatibility/2006">
      <mc:Choice Requires="x14">
        <oleObject progId="Equation.2" shapeId="20544" r:id="rId130">
          <objectPr defaultSize="0" autoLine="0" r:id="rId131">
            <anchor moveWithCells="1">
              <from>
                <xdr:col>3</xdr:col>
                <xdr:colOff>19050</xdr:colOff>
                <xdr:row>384</xdr:row>
                <xdr:rowOff>161925</xdr:rowOff>
              </from>
              <to>
                <xdr:col>4</xdr:col>
                <xdr:colOff>447675</xdr:colOff>
                <xdr:row>385</xdr:row>
                <xdr:rowOff>161925</xdr:rowOff>
              </to>
            </anchor>
          </objectPr>
        </oleObject>
      </mc:Choice>
      <mc:Fallback>
        <oleObject progId="Equation.2" shapeId="20544" r:id="rId130"/>
      </mc:Fallback>
    </mc:AlternateContent>
    <mc:AlternateContent xmlns:mc="http://schemas.openxmlformats.org/markup-compatibility/2006">
      <mc:Choice Requires="x14">
        <oleObject progId="Equation.2" shapeId="20545" r:id="rId132">
          <objectPr defaultSize="0" autoLine="0" r:id="rId133">
            <anchor moveWithCells="1">
              <from>
                <xdr:col>1</xdr:col>
                <xdr:colOff>190500</xdr:colOff>
                <xdr:row>337</xdr:row>
                <xdr:rowOff>0</xdr:rowOff>
              </from>
              <to>
                <xdr:col>3</xdr:col>
                <xdr:colOff>180975</xdr:colOff>
                <xdr:row>338</xdr:row>
                <xdr:rowOff>0</xdr:rowOff>
              </to>
            </anchor>
          </objectPr>
        </oleObject>
      </mc:Choice>
      <mc:Fallback>
        <oleObject progId="Equation.2" shapeId="20545" r:id="rId132"/>
      </mc:Fallback>
    </mc:AlternateContent>
    <mc:AlternateContent xmlns:mc="http://schemas.openxmlformats.org/markup-compatibility/2006">
      <mc:Choice Requires="x14">
        <oleObject progId="Equation.2" shapeId="20546" r:id="rId134">
          <objectPr defaultSize="0" autoLine="0" r:id="rId135">
            <anchor moveWithCells="1">
              <from>
                <xdr:col>1</xdr:col>
                <xdr:colOff>142875</xdr:colOff>
                <xdr:row>308</xdr:row>
                <xdr:rowOff>0</xdr:rowOff>
              </from>
              <to>
                <xdr:col>3</xdr:col>
                <xdr:colOff>742950</xdr:colOff>
                <xdr:row>309</xdr:row>
                <xdr:rowOff>9525</xdr:rowOff>
              </to>
            </anchor>
          </objectPr>
        </oleObject>
      </mc:Choice>
      <mc:Fallback>
        <oleObject progId="Equation.2" shapeId="20546" r:id="rId134"/>
      </mc:Fallback>
    </mc:AlternateContent>
    <mc:AlternateContent xmlns:mc="http://schemas.openxmlformats.org/markup-compatibility/2006">
      <mc:Choice Requires="x14">
        <oleObject progId="Equation.2" shapeId="20547" r:id="rId136">
          <objectPr defaultSize="0" autoLine="0" r:id="rId137">
            <anchor moveWithCells="1">
              <from>
                <xdr:col>1</xdr:col>
                <xdr:colOff>295275</xdr:colOff>
                <xdr:row>95</xdr:row>
                <xdr:rowOff>171450</xdr:rowOff>
              </from>
              <to>
                <xdr:col>2</xdr:col>
                <xdr:colOff>466725</xdr:colOff>
                <xdr:row>97</xdr:row>
                <xdr:rowOff>9525</xdr:rowOff>
              </to>
            </anchor>
          </objectPr>
        </oleObject>
      </mc:Choice>
      <mc:Fallback>
        <oleObject progId="Equation.2" shapeId="20547" r:id="rId136"/>
      </mc:Fallback>
    </mc:AlternateContent>
    <mc:AlternateContent xmlns:mc="http://schemas.openxmlformats.org/markup-compatibility/2006">
      <mc:Choice Requires="x14">
        <oleObject progId="Equation.2" shapeId="20548" r:id="rId138">
          <objectPr defaultSize="0" autoLine="0" autoPict="0" r:id="rId139">
            <anchor moveWithCells="1">
              <from>
                <xdr:col>4</xdr:col>
                <xdr:colOff>152400</xdr:colOff>
                <xdr:row>96</xdr:row>
                <xdr:rowOff>28575</xdr:rowOff>
              </from>
              <to>
                <xdr:col>5</xdr:col>
                <xdr:colOff>0</xdr:colOff>
                <xdr:row>97</xdr:row>
                <xdr:rowOff>0</xdr:rowOff>
              </to>
            </anchor>
          </objectPr>
        </oleObject>
      </mc:Choice>
      <mc:Fallback>
        <oleObject progId="Equation.2" shapeId="20548" r:id="rId138"/>
      </mc:Fallback>
    </mc:AlternateContent>
    <mc:AlternateContent xmlns:mc="http://schemas.openxmlformats.org/markup-compatibility/2006">
      <mc:Choice Requires="x14">
        <oleObject progId="Equation.2" shapeId="20549" r:id="rId140">
          <objectPr defaultSize="0" autoLine="0" r:id="rId141">
            <anchor moveWithCells="1">
              <from>
                <xdr:col>1</xdr:col>
                <xdr:colOff>333375</xdr:colOff>
                <xdr:row>114</xdr:row>
                <xdr:rowOff>0</xdr:rowOff>
              </from>
              <to>
                <xdr:col>3</xdr:col>
                <xdr:colOff>438150</xdr:colOff>
                <xdr:row>115</xdr:row>
                <xdr:rowOff>9525</xdr:rowOff>
              </to>
            </anchor>
          </objectPr>
        </oleObject>
      </mc:Choice>
      <mc:Fallback>
        <oleObject progId="Equation.2" shapeId="20549" r:id="rId140"/>
      </mc:Fallback>
    </mc:AlternateContent>
    <mc:AlternateContent xmlns:mc="http://schemas.openxmlformats.org/markup-compatibility/2006">
      <mc:Choice Requires="x14">
        <oleObject progId="Equation.2" shapeId="20550" r:id="rId142">
          <objectPr defaultSize="0" autoLine="0" autoPict="0" r:id="rId143">
            <anchor moveWithCells="1">
              <from>
                <xdr:col>1</xdr:col>
                <xdr:colOff>352425</xdr:colOff>
                <xdr:row>115</xdr:row>
                <xdr:rowOff>114300</xdr:rowOff>
              </from>
              <to>
                <xdr:col>2</xdr:col>
                <xdr:colOff>200025</xdr:colOff>
                <xdr:row>117</xdr:row>
                <xdr:rowOff>104775</xdr:rowOff>
              </to>
            </anchor>
          </objectPr>
        </oleObject>
      </mc:Choice>
      <mc:Fallback>
        <oleObject progId="Equation.2" shapeId="20550" r:id="rId142"/>
      </mc:Fallback>
    </mc:AlternateContent>
    <mc:AlternateContent xmlns:mc="http://schemas.openxmlformats.org/markup-compatibility/2006">
      <mc:Choice Requires="x14">
        <oleObject progId="Equation.2" shapeId="20551" r:id="rId144">
          <objectPr defaultSize="0" autoLine="0" r:id="rId145">
            <anchor moveWithCells="1">
              <from>
                <xdr:col>5</xdr:col>
                <xdr:colOff>47625</xdr:colOff>
                <xdr:row>160</xdr:row>
                <xdr:rowOff>28575</xdr:rowOff>
              </from>
              <to>
                <xdr:col>5</xdr:col>
                <xdr:colOff>238125</xdr:colOff>
                <xdr:row>160</xdr:row>
                <xdr:rowOff>161925</xdr:rowOff>
              </to>
            </anchor>
          </objectPr>
        </oleObject>
      </mc:Choice>
      <mc:Fallback>
        <oleObject progId="Equation.2" shapeId="20551" r:id="rId144"/>
      </mc:Fallback>
    </mc:AlternateContent>
    <mc:AlternateContent xmlns:mc="http://schemas.openxmlformats.org/markup-compatibility/2006">
      <mc:Choice Requires="x14">
        <oleObject progId="Equation.2" shapeId="20552" r:id="rId146">
          <objectPr defaultSize="0" autoLine="0" r:id="rId147">
            <anchor moveWithCells="1">
              <from>
                <xdr:col>4</xdr:col>
                <xdr:colOff>609600</xdr:colOff>
                <xdr:row>164</xdr:row>
                <xdr:rowOff>38100</xdr:rowOff>
              </from>
              <to>
                <xdr:col>5</xdr:col>
                <xdr:colOff>123825</xdr:colOff>
                <xdr:row>164</xdr:row>
                <xdr:rowOff>180975</xdr:rowOff>
              </to>
            </anchor>
          </objectPr>
        </oleObject>
      </mc:Choice>
      <mc:Fallback>
        <oleObject progId="Equation.2" shapeId="20552" r:id="rId146"/>
      </mc:Fallback>
    </mc:AlternateContent>
    <mc:AlternateContent xmlns:mc="http://schemas.openxmlformats.org/markup-compatibility/2006">
      <mc:Choice Requires="x14">
        <oleObject progId="Equation.2" shapeId="20553" r:id="rId148">
          <objectPr defaultSize="0" autoLine="0" r:id="rId149">
            <anchor moveWithCells="1">
              <from>
                <xdr:col>4</xdr:col>
                <xdr:colOff>609600</xdr:colOff>
                <xdr:row>168</xdr:row>
                <xdr:rowOff>38100</xdr:rowOff>
              </from>
              <to>
                <xdr:col>5</xdr:col>
                <xdr:colOff>123825</xdr:colOff>
                <xdr:row>168</xdr:row>
                <xdr:rowOff>180975</xdr:rowOff>
              </to>
            </anchor>
          </objectPr>
        </oleObject>
      </mc:Choice>
      <mc:Fallback>
        <oleObject progId="Equation.2" shapeId="20553" r:id="rId148"/>
      </mc:Fallback>
    </mc:AlternateContent>
    <mc:AlternateContent xmlns:mc="http://schemas.openxmlformats.org/markup-compatibility/2006">
      <mc:Choice Requires="x14">
        <oleObject progId="Equation.2" shapeId="20554" r:id="rId150">
          <objectPr defaultSize="0" autoLine="0" r:id="rId151">
            <anchor moveWithCells="1">
              <from>
                <xdr:col>6</xdr:col>
                <xdr:colOff>0</xdr:colOff>
                <xdr:row>243</xdr:row>
                <xdr:rowOff>47625</xdr:rowOff>
              </from>
              <to>
                <xdr:col>6</xdr:col>
                <xdr:colOff>209550</xdr:colOff>
                <xdr:row>243</xdr:row>
                <xdr:rowOff>180975</xdr:rowOff>
              </to>
            </anchor>
          </objectPr>
        </oleObject>
      </mc:Choice>
      <mc:Fallback>
        <oleObject progId="Equation.2" shapeId="20554" r:id="rId150"/>
      </mc:Fallback>
    </mc:AlternateContent>
    <mc:AlternateContent xmlns:mc="http://schemas.openxmlformats.org/markup-compatibility/2006">
      <mc:Choice Requires="x14">
        <oleObject progId="Equation.2" shapeId="20555" r:id="rId152">
          <objectPr defaultSize="0" autoLine="0" autoPict="0" r:id="rId153">
            <anchor moveWithCells="1">
              <from>
                <xdr:col>1</xdr:col>
                <xdr:colOff>152400</xdr:colOff>
                <xdr:row>366</xdr:row>
                <xdr:rowOff>114300</xdr:rowOff>
              </from>
              <to>
                <xdr:col>5</xdr:col>
                <xdr:colOff>0</xdr:colOff>
                <xdr:row>368</xdr:row>
                <xdr:rowOff>95250</xdr:rowOff>
              </to>
            </anchor>
          </objectPr>
        </oleObject>
      </mc:Choice>
      <mc:Fallback>
        <oleObject progId="Equation.2" shapeId="20555" r:id="rId152"/>
      </mc:Fallback>
    </mc:AlternateContent>
    <mc:AlternateContent xmlns:mc="http://schemas.openxmlformats.org/markup-compatibility/2006">
      <mc:Choice Requires="x14">
        <oleObject progId="Equation.2" shapeId="20556" r:id="rId154">
          <objectPr defaultSize="0" autoLine="0" r:id="rId155">
            <anchor moveWithCells="1">
              <from>
                <xdr:col>2</xdr:col>
                <xdr:colOff>0</xdr:colOff>
                <xdr:row>333</xdr:row>
                <xdr:rowOff>0</xdr:rowOff>
              </from>
              <to>
                <xdr:col>4</xdr:col>
                <xdr:colOff>257175</xdr:colOff>
                <xdr:row>334</xdr:row>
                <xdr:rowOff>19050</xdr:rowOff>
              </to>
            </anchor>
          </objectPr>
        </oleObject>
      </mc:Choice>
      <mc:Fallback>
        <oleObject progId="Equation.2" shapeId="20556" r:id="rId154"/>
      </mc:Fallback>
    </mc:AlternateContent>
    <mc:AlternateContent xmlns:mc="http://schemas.openxmlformats.org/markup-compatibility/2006">
      <mc:Choice Requires="x14">
        <oleObject progId="Equation.2" shapeId="20557" r:id="rId156">
          <objectPr defaultSize="0" autoLine="0" r:id="rId157">
            <anchor moveWithCells="1">
              <from>
                <xdr:col>2</xdr:col>
                <xdr:colOff>219075</xdr:colOff>
                <xdr:row>341</xdr:row>
                <xdr:rowOff>171450</xdr:rowOff>
              </from>
              <to>
                <xdr:col>4</xdr:col>
                <xdr:colOff>504825</xdr:colOff>
                <xdr:row>343</xdr:row>
                <xdr:rowOff>0</xdr:rowOff>
              </to>
            </anchor>
          </objectPr>
        </oleObject>
      </mc:Choice>
      <mc:Fallback>
        <oleObject progId="Equation.2" shapeId="20557" r:id="rId156"/>
      </mc:Fallback>
    </mc:AlternateContent>
    <mc:AlternateContent xmlns:mc="http://schemas.openxmlformats.org/markup-compatibility/2006">
      <mc:Choice Requires="x14">
        <oleObject progId="Equation.2" shapeId="20558" r:id="rId158">
          <objectPr defaultSize="0" autoLine="0" autoPict="0" r:id="rId159">
            <anchor moveWithCells="1">
              <from>
                <xdr:col>2</xdr:col>
                <xdr:colOff>219075</xdr:colOff>
                <xdr:row>345</xdr:row>
                <xdr:rowOff>114300</xdr:rowOff>
              </from>
              <to>
                <xdr:col>7</xdr:col>
                <xdr:colOff>333375</xdr:colOff>
                <xdr:row>347</xdr:row>
                <xdr:rowOff>95250</xdr:rowOff>
              </to>
            </anchor>
          </objectPr>
        </oleObject>
      </mc:Choice>
      <mc:Fallback>
        <oleObject progId="Equation.2" shapeId="20558" r:id="rId158"/>
      </mc:Fallback>
    </mc:AlternateContent>
    <mc:AlternateContent xmlns:mc="http://schemas.openxmlformats.org/markup-compatibility/2006">
      <mc:Choice Requires="x14">
        <oleObject progId="Equation.2" shapeId="20559" r:id="rId160">
          <objectPr defaultSize="0" autoLine="0" r:id="rId161">
            <anchor moveWithCells="1">
              <from>
                <xdr:col>2</xdr:col>
                <xdr:colOff>209550</xdr:colOff>
                <xdr:row>349</xdr:row>
                <xdr:rowOff>171450</xdr:rowOff>
              </from>
              <to>
                <xdr:col>4</xdr:col>
                <xdr:colOff>752475</xdr:colOff>
                <xdr:row>351</xdr:row>
                <xdr:rowOff>0</xdr:rowOff>
              </to>
            </anchor>
          </objectPr>
        </oleObject>
      </mc:Choice>
      <mc:Fallback>
        <oleObject progId="Equation.2" shapeId="20559" r:id="rId160"/>
      </mc:Fallback>
    </mc:AlternateContent>
    <mc:AlternateContent xmlns:mc="http://schemas.openxmlformats.org/markup-compatibility/2006">
      <mc:Choice Requires="x14">
        <oleObject progId="Equation.2" shapeId="20560" r:id="rId162">
          <objectPr defaultSize="0" autoLine="0" r:id="rId163">
            <anchor moveWithCells="1">
              <from>
                <xdr:col>3</xdr:col>
                <xdr:colOff>0</xdr:colOff>
                <xdr:row>352</xdr:row>
                <xdr:rowOff>171450</xdr:rowOff>
              </from>
              <to>
                <xdr:col>5</xdr:col>
                <xdr:colOff>209550</xdr:colOff>
                <xdr:row>354</xdr:row>
                <xdr:rowOff>0</xdr:rowOff>
              </to>
            </anchor>
          </objectPr>
        </oleObject>
      </mc:Choice>
      <mc:Fallback>
        <oleObject progId="Equation.2" shapeId="20560" r:id="rId162"/>
      </mc:Fallback>
    </mc:AlternateContent>
    <mc:AlternateContent xmlns:mc="http://schemas.openxmlformats.org/markup-compatibility/2006">
      <mc:Choice Requires="x14">
        <oleObject progId="Equation.2" shapeId="20561" r:id="rId164">
          <objectPr defaultSize="0" autoLine="0" r:id="rId165">
            <anchor moveWithCells="1">
              <from>
                <xdr:col>3</xdr:col>
                <xdr:colOff>19050</xdr:colOff>
                <xdr:row>354</xdr:row>
                <xdr:rowOff>171450</xdr:rowOff>
              </from>
              <to>
                <xdr:col>5</xdr:col>
                <xdr:colOff>361950</xdr:colOff>
                <xdr:row>356</xdr:row>
                <xdr:rowOff>0</xdr:rowOff>
              </to>
            </anchor>
          </objectPr>
        </oleObject>
      </mc:Choice>
      <mc:Fallback>
        <oleObject progId="Equation.2" shapeId="20561" r:id="rId164"/>
      </mc:Fallback>
    </mc:AlternateContent>
    <mc:AlternateContent xmlns:mc="http://schemas.openxmlformats.org/markup-compatibility/2006">
      <mc:Choice Requires="x14">
        <oleObject progId="Equation.2" shapeId="20562" r:id="rId166">
          <objectPr defaultSize="0" autoLine="0" autoPict="0" r:id="rId167">
            <anchor moveWithCells="1">
              <from>
                <xdr:col>2</xdr:col>
                <xdr:colOff>762000</xdr:colOff>
                <xdr:row>356</xdr:row>
                <xdr:rowOff>171450</xdr:rowOff>
              </from>
              <to>
                <xdr:col>6</xdr:col>
                <xdr:colOff>133350</xdr:colOff>
                <xdr:row>358</xdr:row>
                <xdr:rowOff>0</xdr:rowOff>
              </to>
            </anchor>
          </objectPr>
        </oleObject>
      </mc:Choice>
      <mc:Fallback>
        <oleObject progId="Equation.2" shapeId="20562" r:id="rId166"/>
      </mc:Fallback>
    </mc:AlternateContent>
    <mc:AlternateContent xmlns:mc="http://schemas.openxmlformats.org/markup-compatibility/2006">
      <mc:Choice Requires="x14">
        <oleObject progId="Equation.2" shapeId="20563" r:id="rId168">
          <objectPr defaultSize="0" autoLine="0" r:id="rId169">
            <anchor moveWithCells="1">
              <from>
                <xdr:col>2</xdr:col>
                <xdr:colOff>0</xdr:colOff>
                <xdr:row>370</xdr:row>
                <xdr:rowOff>0</xdr:rowOff>
              </from>
              <to>
                <xdr:col>4</xdr:col>
                <xdr:colOff>733425</xdr:colOff>
                <xdr:row>371</xdr:row>
                <xdr:rowOff>47625</xdr:rowOff>
              </to>
            </anchor>
          </objectPr>
        </oleObject>
      </mc:Choice>
      <mc:Fallback>
        <oleObject progId="Equation.2" shapeId="20563" r:id="rId168"/>
      </mc:Fallback>
    </mc:AlternateContent>
    <mc:AlternateContent xmlns:mc="http://schemas.openxmlformats.org/markup-compatibility/2006">
      <mc:Choice Requires="x14">
        <oleObject progId="Equation.2" shapeId="20564" r:id="rId170">
          <objectPr defaultSize="0" autoLine="0" r:id="rId171">
            <anchor moveWithCells="1">
              <from>
                <xdr:col>3</xdr:col>
                <xdr:colOff>0</xdr:colOff>
                <xdr:row>359</xdr:row>
                <xdr:rowOff>0</xdr:rowOff>
              </from>
              <to>
                <xdr:col>6</xdr:col>
                <xdr:colOff>390525</xdr:colOff>
                <xdr:row>360</xdr:row>
                <xdr:rowOff>47625</xdr:rowOff>
              </to>
            </anchor>
          </objectPr>
        </oleObject>
      </mc:Choice>
      <mc:Fallback>
        <oleObject progId="Equation.2" shapeId="20564" r:id="rId170"/>
      </mc:Fallback>
    </mc:AlternateContent>
    <mc:AlternateContent xmlns:mc="http://schemas.openxmlformats.org/markup-compatibility/2006">
      <mc:Choice Requires="x14">
        <oleObject progId="Equation.2" shapeId="20565" r:id="rId172">
          <objectPr defaultSize="0" autoLine="0" autoPict="0" r:id="rId173">
            <anchor moveWithCells="1">
              <from>
                <xdr:col>3</xdr:col>
                <xdr:colOff>0</xdr:colOff>
                <xdr:row>361</xdr:row>
                <xdr:rowOff>0</xdr:rowOff>
              </from>
              <to>
                <xdr:col>6</xdr:col>
                <xdr:colOff>152400</xdr:colOff>
                <xdr:row>362</xdr:row>
                <xdr:rowOff>47625</xdr:rowOff>
              </to>
            </anchor>
          </objectPr>
        </oleObject>
      </mc:Choice>
      <mc:Fallback>
        <oleObject progId="Equation.2" shapeId="20565" r:id="rId172"/>
      </mc:Fallback>
    </mc:AlternateContent>
    <mc:AlternateContent xmlns:mc="http://schemas.openxmlformats.org/markup-compatibility/2006">
      <mc:Choice Requires="x14">
        <oleObject progId="Equation.2" shapeId="20566" r:id="rId174">
          <objectPr defaultSize="0" autoLine="0" r:id="rId175">
            <anchor moveWithCells="1">
              <from>
                <xdr:col>3</xdr:col>
                <xdr:colOff>0</xdr:colOff>
                <xdr:row>362</xdr:row>
                <xdr:rowOff>171450</xdr:rowOff>
              </from>
              <to>
                <xdr:col>5</xdr:col>
                <xdr:colOff>381000</xdr:colOff>
                <xdr:row>364</xdr:row>
                <xdr:rowOff>0</xdr:rowOff>
              </to>
            </anchor>
          </objectPr>
        </oleObject>
      </mc:Choice>
      <mc:Fallback>
        <oleObject progId="Equation.2" shapeId="20566" r:id="rId174"/>
      </mc:Fallback>
    </mc:AlternateContent>
    <mc:AlternateContent xmlns:mc="http://schemas.openxmlformats.org/markup-compatibility/2006">
      <mc:Choice Requires="x14">
        <oleObject progId="Equation.2" shapeId="20567" r:id="rId176">
          <objectPr defaultSize="0" autoLine="0" autoPict="0" r:id="rId177">
            <anchor moveWithCells="1">
              <from>
                <xdr:col>1</xdr:col>
                <xdr:colOff>142875</xdr:colOff>
                <xdr:row>425</xdr:row>
                <xdr:rowOff>0</xdr:rowOff>
              </from>
              <to>
                <xdr:col>4</xdr:col>
                <xdr:colOff>38100</xdr:colOff>
                <xdr:row>426</xdr:row>
                <xdr:rowOff>19050</xdr:rowOff>
              </to>
            </anchor>
          </objectPr>
        </oleObject>
      </mc:Choice>
      <mc:Fallback>
        <oleObject progId="Equation.2" shapeId="20567" r:id="rId176"/>
      </mc:Fallback>
    </mc:AlternateContent>
    <mc:AlternateContent xmlns:mc="http://schemas.openxmlformats.org/markup-compatibility/2006">
      <mc:Choice Requires="x14">
        <oleObject progId="Equation.2" shapeId="20568" r:id="rId178">
          <objectPr defaultSize="0" autoLine="0" autoPict="0" r:id="rId179">
            <anchor moveWithCells="1">
              <from>
                <xdr:col>2</xdr:col>
                <xdr:colOff>0</xdr:colOff>
                <xdr:row>447</xdr:row>
                <xdr:rowOff>28575</xdr:rowOff>
              </from>
              <to>
                <xdr:col>5</xdr:col>
                <xdr:colOff>381000</xdr:colOff>
                <xdr:row>448</xdr:row>
                <xdr:rowOff>76200</xdr:rowOff>
              </to>
            </anchor>
          </objectPr>
        </oleObject>
      </mc:Choice>
      <mc:Fallback>
        <oleObject progId="Equation.2" shapeId="20568" r:id="rId178"/>
      </mc:Fallback>
    </mc:AlternateContent>
    <mc:AlternateContent xmlns:mc="http://schemas.openxmlformats.org/markup-compatibility/2006">
      <mc:Choice Requires="x14">
        <oleObject progId="Equation.2" shapeId="20569" r:id="rId180">
          <objectPr defaultSize="0" autoLine="0" autoPict="0" r:id="rId181">
            <anchor moveWithCells="1">
              <from>
                <xdr:col>2</xdr:col>
                <xdr:colOff>0</xdr:colOff>
                <xdr:row>449</xdr:row>
                <xdr:rowOff>28575</xdr:rowOff>
              </from>
              <to>
                <xdr:col>5</xdr:col>
                <xdr:colOff>152400</xdr:colOff>
                <xdr:row>450</xdr:row>
                <xdr:rowOff>76200</xdr:rowOff>
              </to>
            </anchor>
          </objectPr>
        </oleObject>
      </mc:Choice>
      <mc:Fallback>
        <oleObject progId="Equation.2" shapeId="20569" r:id="rId180"/>
      </mc:Fallback>
    </mc:AlternateContent>
    <mc:AlternateContent xmlns:mc="http://schemas.openxmlformats.org/markup-compatibility/2006">
      <mc:Choice Requires="x14">
        <oleObject progId="Equation.2" shapeId="20570" r:id="rId182">
          <objectPr defaultSize="0" autoLine="0" autoPict="0" r:id="rId183">
            <anchor moveWithCells="1">
              <from>
                <xdr:col>1</xdr:col>
                <xdr:colOff>28575</xdr:colOff>
                <xdr:row>203</xdr:row>
                <xdr:rowOff>161925</xdr:rowOff>
              </from>
              <to>
                <xdr:col>5</xdr:col>
                <xdr:colOff>142875</xdr:colOff>
                <xdr:row>205</xdr:row>
                <xdr:rowOff>28575</xdr:rowOff>
              </to>
            </anchor>
          </objectPr>
        </oleObject>
      </mc:Choice>
      <mc:Fallback>
        <oleObject progId="Equation.2" shapeId="20570" r:id="rId182"/>
      </mc:Fallback>
    </mc:AlternateContent>
    <mc:AlternateContent xmlns:mc="http://schemas.openxmlformats.org/markup-compatibility/2006">
      <mc:Choice Requires="x14">
        <oleObject progId="Equation.2" shapeId="20571" r:id="rId184">
          <objectPr defaultSize="0" autoLine="0" r:id="rId185">
            <anchor moveWithCells="1">
              <from>
                <xdr:col>8</xdr:col>
                <xdr:colOff>0</xdr:colOff>
                <xdr:row>355</xdr:row>
                <xdr:rowOff>57150</xdr:rowOff>
              </from>
              <to>
                <xdr:col>8</xdr:col>
                <xdr:colOff>209550</xdr:colOff>
                <xdr:row>356</xdr:row>
                <xdr:rowOff>0</xdr:rowOff>
              </to>
            </anchor>
          </objectPr>
        </oleObject>
      </mc:Choice>
      <mc:Fallback>
        <oleObject progId="Equation.2" shapeId="20571" r:id="rId184"/>
      </mc:Fallback>
    </mc:AlternateContent>
    <mc:AlternateContent xmlns:mc="http://schemas.openxmlformats.org/markup-compatibility/2006">
      <mc:Choice Requires="x14">
        <oleObject progId="Equation.2" shapeId="20572" r:id="rId186">
          <objectPr defaultSize="0" autoLine="0" r:id="rId187">
            <anchor moveWithCells="1">
              <from>
                <xdr:col>8</xdr:col>
                <xdr:colOff>0</xdr:colOff>
                <xdr:row>357</xdr:row>
                <xdr:rowOff>57150</xdr:rowOff>
              </from>
              <to>
                <xdr:col>8</xdr:col>
                <xdr:colOff>219075</xdr:colOff>
                <xdr:row>358</xdr:row>
                <xdr:rowOff>9525</xdr:rowOff>
              </to>
            </anchor>
          </objectPr>
        </oleObject>
      </mc:Choice>
      <mc:Fallback>
        <oleObject progId="Equation.2" shapeId="20572" r:id="rId186"/>
      </mc:Fallback>
    </mc:AlternateContent>
    <mc:AlternateContent xmlns:mc="http://schemas.openxmlformats.org/markup-compatibility/2006">
      <mc:Choice Requires="x14">
        <oleObject progId="Equation.2" shapeId="20573" r:id="rId188">
          <objectPr defaultSize="0" autoLine="0" r:id="rId189">
            <anchor moveWithCells="1">
              <from>
                <xdr:col>8</xdr:col>
                <xdr:colOff>0</xdr:colOff>
                <xdr:row>361</xdr:row>
                <xdr:rowOff>38100</xdr:rowOff>
              </from>
              <to>
                <xdr:col>8</xdr:col>
                <xdr:colOff>247650</xdr:colOff>
                <xdr:row>362</xdr:row>
                <xdr:rowOff>38100</xdr:rowOff>
              </to>
            </anchor>
          </objectPr>
        </oleObject>
      </mc:Choice>
      <mc:Fallback>
        <oleObject progId="Equation.2" shapeId="20573" r:id="rId188"/>
      </mc:Fallback>
    </mc:AlternateContent>
    <mc:AlternateContent xmlns:mc="http://schemas.openxmlformats.org/markup-compatibility/2006">
      <mc:Choice Requires="x14">
        <oleObject progId="Equation.2" shapeId="20574" r:id="rId190">
          <objectPr defaultSize="0" autoLine="0" r:id="rId191">
            <anchor moveWithCells="1">
              <from>
                <xdr:col>8</xdr:col>
                <xdr:colOff>0</xdr:colOff>
                <xdr:row>363</xdr:row>
                <xdr:rowOff>57150</xdr:rowOff>
              </from>
              <to>
                <xdr:col>8</xdr:col>
                <xdr:colOff>219075</xdr:colOff>
                <xdr:row>364</xdr:row>
                <xdr:rowOff>9525</xdr:rowOff>
              </to>
            </anchor>
          </objectPr>
        </oleObject>
      </mc:Choice>
      <mc:Fallback>
        <oleObject progId="Equation.2" shapeId="20574" r:id="rId190"/>
      </mc:Fallback>
    </mc:AlternateContent>
    <mc:AlternateContent xmlns:mc="http://schemas.openxmlformats.org/markup-compatibility/2006">
      <mc:Choice Requires="x14">
        <oleObject progId="Equation.2" shapeId="20575" r:id="rId192">
          <objectPr defaultSize="0" autoLine="0" r:id="rId193">
            <anchor moveWithCells="1">
              <from>
                <xdr:col>1</xdr:col>
                <xdr:colOff>28575</xdr:colOff>
                <xdr:row>181</xdr:row>
                <xdr:rowOff>9525</xdr:rowOff>
              </from>
              <to>
                <xdr:col>2</xdr:col>
                <xdr:colOff>457200</xdr:colOff>
                <xdr:row>182</xdr:row>
                <xdr:rowOff>19050</xdr:rowOff>
              </to>
            </anchor>
          </objectPr>
        </oleObject>
      </mc:Choice>
      <mc:Fallback>
        <oleObject progId="Equation.2" shapeId="20575" r:id="rId192"/>
      </mc:Fallback>
    </mc:AlternateContent>
    <mc:AlternateContent xmlns:mc="http://schemas.openxmlformats.org/markup-compatibility/2006">
      <mc:Choice Requires="x14">
        <oleObject progId="Equation.2" shapeId="20576" r:id="rId194">
          <objectPr defaultSize="0" autoLine="0" r:id="rId195">
            <anchor moveWithCells="1">
              <from>
                <xdr:col>2</xdr:col>
                <xdr:colOff>0</xdr:colOff>
                <xdr:row>428</xdr:row>
                <xdr:rowOff>0</xdr:rowOff>
              </from>
              <to>
                <xdr:col>4</xdr:col>
                <xdr:colOff>733425</xdr:colOff>
                <xdr:row>429</xdr:row>
                <xdr:rowOff>47625</xdr:rowOff>
              </to>
            </anchor>
          </objectPr>
        </oleObject>
      </mc:Choice>
      <mc:Fallback>
        <oleObject progId="Equation.2" shapeId="20576" r:id="rId194"/>
      </mc:Fallback>
    </mc:AlternateContent>
    <mc:AlternateContent xmlns:mc="http://schemas.openxmlformats.org/markup-compatibility/2006">
      <mc:Choice Requires="x14">
        <oleObject progId="Equation.2" shapeId="20577" r:id="rId196">
          <objectPr defaultSize="0" autoLine="0" autoPict="0" r:id="rId197">
            <anchor moveWithCells="1">
              <from>
                <xdr:col>1</xdr:col>
                <xdr:colOff>590550</xdr:colOff>
                <xdr:row>208</xdr:row>
                <xdr:rowOff>0</xdr:rowOff>
              </from>
              <to>
                <xdr:col>3</xdr:col>
                <xdr:colOff>76200</xdr:colOff>
                <xdr:row>209</xdr:row>
                <xdr:rowOff>9525</xdr:rowOff>
              </to>
            </anchor>
          </objectPr>
        </oleObject>
      </mc:Choice>
      <mc:Fallback>
        <oleObject progId="Equation.2" shapeId="20577" r:id="rId196"/>
      </mc:Fallback>
    </mc:AlternateContent>
    <mc:AlternateContent xmlns:mc="http://schemas.openxmlformats.org/markup-compatibility/2006">
      <mc:Choice Requires="x14">
        <oleObject progId="Equation.2" shapeId="20578" r:id="rId198">
          <objectPr defaultSize="0" autoLine="0" autoPict="0" r:id="rId199">
            <anchor moveWithCells="1">
              <from>
                <xdr:col>2</xdr:col>
                <xdr:colOff>76200</xdr:colOff>
                <xdr:row>550</xdr:row>
                <xdr:rowOff>19050</xdr:rowOff>
              </from>
              <to>
                <xdr:col>7</xdr:col>
                <xdr:colOff>447675</xdr:colOff>
                <xdr:row>551</xdr:row>
                <xdr:rowOff>9525</xdr:rowOff>
              </to>
            </anchor>
          </objectPr>
        </oleObject>
      </mc:Choice>
      <mc:Fallback>
        <oleObject progId="Equation.2" shapeId="20578" r:id="rId198"/>
      </mc:Fallback>
    </mc:AlternateContent>
    <mc:AlternateContent xmlns:mc="http://schemas.openxmlformats.org/markup-compatibility/2006">
      <mc:Choice Requires="x14">
        <oleObject progId="Documento" shapeId="20579" r:id="rId200">
          <objectPr defaultSize="0" autoLine="0" r:id="rId201">
            <anchor moveWithCells="1">
              <from>
                <xdr:col>1</xdr:col>
                <xdr:colOff>9525</xdr:colOff>
                <xdr:row>212</xdr:row>
                <xdr:rowOff>133350</xdr:rowOff>
              </from>
              <to>
                <xdr:col>7</xdr:col>
                <xdr:colOff>428625</xdr:colOff>
                <xdr:row>234</xdr:row>
                <xdr:rowOff>47625</xdr:rowOff>
              </to>
            </anchor>
          </objectPr>
        </oleObject>
      </mc:Choice>
      <mc:Fallback>
        <oleObject progId="Documento" shapeId="20579" r:id="rId200"/>
      </mc:Fallback>
    </mc:AlternateContent>
    <mc:AlternateContent xmlns:mc="http://schemas.openxmlformats.org/markup-compatibility/2006">
      <mc:Choice Requires="x14">
        <oleObject progId="Equation.2" shapeId="20580" r:id="rId202">
          <objectPr defaultSize="0" autoLine="0" autoPict="0" r:id="rId203">
            <anchor moveWithCells="1">
              <from>
                <xdr:col>1</xdr:col>
                <xdr:colOff>247650</xdr:colOff>
                <xdr:row>452</xdr:row>
                <xdr:rowOff>114300</xdr:rowOff>
              </from>
              <to>
                <xdr:col>8</xdr:col>
                <xdr:colOff>95250</xdr:colOff>
                <xdr:row>454</xdr:row>
                <xdr:rowOff>123825</xdr:rowOff>
              </to>
            </anchor>
          </objectPr>
        </oleObject>
      </mc:Choice>
      <mc:Fallback>
        <oleObject progId="Equation.2" shapeId="20580" r:id="rId202"/>
      </mc:Fallback>
    </mc:AlternateContent>
    <mc:AlternateContent xmlns:mc="http://schemas.openxmlformats.org/markup-compatibility/2006">
      <mc:Choice Requires="x14">
        <oleObject progId="Equation.2" shapeId="20581" r:id="rId204">
          <objectPr defaultSize="0" autoLine="0" autoPict="0" r:id="rId205">
            <anchor moveWithCells="1">
              <from>
                <xdr:col>1</xdr:col>
                <xdr:colOff>228600</xdr:colOff>
                <xdr:row>443</xdr:row>
                <xdr:rowOff>161925</xdr:rowOff>
              </from>
              <to>
                <xdr:col>6</xdr:col>
                <xdr:colOff>523875</xdr:colOff>
                <xdr:row>446</xdr:row>
                <xdr:rowOff>0</xdr:rowOff>
              </to>
            </anchor>
          </objectPr>
        </oleObject>
      </mc:Choice>
      <mc:Fallback>
        <oleObject progId="Equation.2" shapeId="20581" r:id="rId204"/>
      </mc:Fallback>
    </mc:AlternateContent>
    <mc:AlternateContent xmlns:mc="http://schemas.openxmlformats.org/markup-compatibility/2006">
      <mc:Choice Requires="x14">
        <oleObject progId="Equation.2" shapeId="20582" r:id="rId206">
          <objectPr defaultSize="0" autoLine="0" autoPict="0" r:id="rId207">
            <anchor moveWithCells="1">
              <from>
                <xdr:col>1</xdr:col>
                <xdr:colOff>104775</xdr:colOff>
                <xdr:row>420</xdr:row>
                <xdr:rowOff>171450</xdr:rowOff>
              </from>
              <to>
                <xdr:col>9</xdr:col>
                <xdr:colOff>38100</xdr:colOff>
                <xdr:row>422</xdr:row>
                <xdr:rowOff>66675</xdr:rowOff>
              </to>
            </anchor>
          </objectPr>
        </oleObject>
      </mc:Choice>
      <mc:Fallback>
        <oleObject progId="Equation.2" shapeId="20582" r:id="rId206"/>
      </mc:Fallback>
    </mc:AlternateContent>
    <mc:AlternateContent xmlns:mc="http://schemas.openxmlformats.org/markup-compatibility/2006">
      <mc:Choice Requires="x14">
        <oleObject progId="Word.Picture.8" shapeId="20583" r:id="rId208">
          <objectPr defaultSize="0" autoPict="0" r:id="rId209">
            <anchor moveWithCells="1" sizeWithCells="1">
              <from>
                <xdr:col>1</xdr:col>
                <xdr:colOff>619125</xdr:colOff>
                <xdr:row>99</xdr:row>
                <xdr:rowOff>161925</xdr:rowOff>
              </from>
              <to>
                <xdr:col>7</xdr:col>
                <xdr:colOff>228600</xdr:colOff>
                <xdr:row>113</xdr:row>
                <xdr:rowOff>0</xdr:rowOff>
              </to>
            </anchor>
          </objectPr>
        </oleObject>
      </mc:Choice>
      <mc:Fallback>
        <oleObject progId="Word.Picture.8" shapeId="20583" r:id="rId208"/>
      </mc:Fallback>
    </mc:AlternateContent>
    <mc:AlternateContent xmlns:mc="http://schemas.openxmlformats.org/markup-compatibility/2006">
      <mc:Choice Requires="x14">
        <oleObject progId="Equation.2" shapeId="20584" r:id="rId210">
          <objectPr defaultSize="0" autoLine="0" autoPict="0" r:id="rId211">
            <anchor moveWithCells="1">
              <from>
                <xdr:col>0</xdr:col>
                <xdr:colOff>666750</xdr:colOff>
                <xdr:row>196</xdr:row>
                <xdr:rowOff>19050</xdr:rowOff>
              </from>
              <to>
                <xdr:col>2</xdr:col>
                <xdr:colOff>419100</xdr:colOff>
                <xdr:row>197</xdr:row>
                <xdr:rowOff>28575</xdr:rowOff>
              </to>
            </anchor>
          </objectPr>
        </oleObject>
      </mc:Choice>
      <mc:Fallback>
        <oleObject progId="Equation.2" shapeId="20584" r:id="rId210"/>
      </mc:Fallback>
    </mc:AlternateContent>
    <mc:AlternateContent xmlns:mc="http://schemas.openxmlformats.org/markup-compatibility/2006">
      <mc:Choice Requires="x14">
        <oleObject progId="Equation.2" shapeId="20585" r:id="rId212">
          <objectPr defaultSize="0" autoLine="0" r:id="rId213">
            <anchor moveWithCells="1">
              <from>
                <xdr:col>1</xdr:col>
                <xdr:colOff>142875</xdr:colOff>
                <xdr:row>432</xdr:row>
                <xdr:rowOff>0</xdr:rowOff>
              </from>
              <to>
                <xdr:col>5</xdr:col>
                <xdr:colOff>28575</xdr:colOff>
                <xdr:row>433</xdr:row>
                <xdr:rowOff>47625</xdr:rowOff>
              </to>
            </anchor>
          </objectPr>
        </oleObject>
      </mc:Choice>
      <mc:Fallback>
        <oleObject progId="Equation.2" shapeId="20585" r:id="rId212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53"/>
  <sheetViews>
    <sheetView topLeftCell="A7" workbookViewId="0">
      <selection activeCell="A15" sqref="A15:F16"/>
    </sheetView>
  </sheetViews>
  <sheetFormatPr defaultRowHeight="15" x14ac:dyDescent="0.25"/>
  <cols>
    <col min="1" max="1" width="22.28515625" bestFit="1" customWidth="1"/>
    <col min="2" max="2" width="6.5703125" bestFit="1" customWidth="1"/>
    <col min="3" max="3" width="4.7109375" bestFit="1" customWidth="1"/>
    <col min="4" max="4" width="2" bestFit="1" customWidth="1"/>
    <col min="5" max="5" width="6.140625" bestFit="1" customWidth="1"/>
    <col min="6" max="6" width="84.5703125" customWidth="1"/>
    <col min="7" max="7" width="4.7109375" customWidth="1"/>
    <col min="8" max="8" width="22.28515625" bestFit="1" customWidth="1"/>
    <col min="9" max="9" width="9.140625" bestFit="1" customWidth="1"/>
    <col min="10" max="10" width="3.140625" bestFit="1" customWidth="1"/>
    <col min="11" max="11" width="2" bestFit="1" customWidth="1"/>
    <col min="12" max="12" width="4" bestFit="1" customWidth="1"/>
    <col min="13" max="13" width="74.5703125" bestFit="1" customWidth="1"/>
    <col min="15" max="15" width="18.28515625" bestFit="1" customWidth="1"/>
    <col min="17" max="17" width="3.140625" bestFit="1" customWidth="1"/>
    <col min="18" max="18" width="2" bestFit="1" customWidth="1"/>
    <col min="19" max="19" width="4" bestFit="1" customWidth="1"/>
  </cols>
  <sheetData>
    <row r="1" spans="1:13" x14ac:dyDescent="0.25">
      <c r="A1" s="354" t="s">
        <v>0</v>
      </c>
      <c r="B1" s="355"/>
      <c r="C1" s="355"/>
      <c r="D1" s="355"/>
      <c r="E1" s="355"/>
      <c r="F1" s="426" t="s">
        <v>669</v>
      </c>
      <c r="G1" s="355"/>
      <c r="H1" s="354" t="s">
        <v>1</v>
      </c>
    </row>
    <row r="2" spans="1:13" ht="18.75" x14ac:dyDescent="0.35">
      <c r="A2" s="379" t="s">
        <v>585</v>
      </c>
      <c r="B2" s="238">
        <v>2000</v>
      </c>
      <c r="C2" s="21" t="s">
        <v>6</v>
      </c>
      <c r="D2" s="235">
        <v>1</v>
      </c>
      <c r="E2" s="374" t="s">
        <v>652</v>
      </c>
      <c r="F2" s="421" t="s">
        <v>639</v>
      </c>
      <c r="H2" s="353" t="s">
        <v>442</v>
      </c>
      <c r="I2" s="385">
        <f>sp2ghosj!K13</f>
        <v>0.6</v>
      </c>
      <c r="K2" s="235">
        <v>1</v>
      </c>
      <c r="L2" s="374"/>
      <c r="M2" s="421" t="s">
        <v>647</v>
      </c>
    </row>
    <row r="3" spans="1:13" ht="18" x14ac:dyDescent="0.35">
      <c r="A3" s="353" t="s">
        <v>586</v>
      </c>
      <c r="B3" s="238">
        <v>600</v>
      </c>
      <c r="C3" s="21" t="s">
        <v>6</v>
      </c>
      <c r="D3" s="235">
        <v>1</v>
      </c>
      <c r="E3" s="374" t="s">
        <v>653</v>
      </c>
      <c r="F3" s="421" t="s">
        <v>612</v>
      </c>
      <c r="H3" s="379" t="s">
        <v>576</v>
      </c>
      <c r="I3" s="385">
        <f>sp2ghosj!C14</f>
        <v>12.547674631095282</v>
      </c>
      <c r="J3" t="s">
        <v>7</v>
      </c>
      <c r="K3" s="235">
        <v>2</v>
      </c>
      <c r="L3" s="382"/>
      <c r="M3" s="421" t="s">
        <v>610</v>
      </c>
    </row>
    <row r="4" spans="1:13" ht="18" x14ac:dyDescent="0.35">
      <c r="A4" s="353" t="s">
        <v>428</v>
      </c>
      <c r="B4" s="239">
        <v>370</v>
      </c>
      <c r="C4" t="s">
        <v>7</v>
      </c>
      <c r="D4" s="235">
        <v>1</v>
      </c>
      <c r="E4" s="375" t="s">
        <v>463</v>
      </c>
      <c r="F4" s="421" t="s">
        <v>599</v>
      </c>
      <c r="H4" s="353" t="s">
        <v>429</v>
      </c>
      <c r="I4" s="241">
        <f>sp2ghosj!D172</f>
        <v>3</v>
      </c>
      <c r="K4" s="235">
        <v>2</v>
      </c>
      <c r="L4" s="374" t="s">
        <v>457</v>
      </c>
      <c r="M4" s="421" t="s">
        <v>629</v>
      </c>
    </row>
    <row r="5" spans="1:13" ht="18" x14ac:dyDescent="0.35">
      <c r="A5" s="353" t="s">
        <v>433</v>
      </c>
      <c r="B5" s="238">
        <v>3</v>
      </c>
      <c r="D5" s="235">
        <v>1</v>
      </c>
      <c r="E5" s="374"/>
      <c r="F5" s="421" t="s">
        <v>593</v>
      </c>
      <c r="H5" s="353" t="s">
        <v>430</v>
      </c>
      <c r="I5" s="239">
        <f>sp2ghosj!E176</f>
        <v>8.6</v>
      </c>
      <c r="J5" t="s">
        <v>7</v>
      </c>
      <c r="K5" s="235">
        <v>2</v>
      </c>
      <c r="L5" s="374" t="s">
        <v>458</v>
      </c>
      <c r="M5" s="421" t="s">
        <v>630</v>
      </c>
    </row>
    <row r="6" spans="1:13" ht="18" x14ac:dyDescent="0.35">
      <c r="A6" s="353" t="s">
        <v>434</v>
      </c>
      <c r="B6" s="326">
        <v>2</v>
      </c>
      <c r="C6" s="327" t="s">
        <v>7</v>
      </c>
      <c r="D6" s="235">
        <v>1</v>
      </c>
      <c r="E6" s="375" t="s">
        <v>464</v>
      </c>
      <c r="F6" s="421" t="s">
        <v>594</v>
      </c>
      <c r="H6" s="353" t="s">
        <v>431</v>
      </c>
      <c r="I6" s="241">
        <f>I4+1</f>
        <v>4</v>
      </c>
      <c r="K6" s="235">
        <v>2</v>
      </c>
      <c r="L6" s="374"/>
      <c r="M6" s="421" t="s">
        <v>631</v>
      </c>
    </row>
    <row r="7" spans="1:13" ht="18" x14ac:dyDescent="0.35">
      <c r="A7" s="353" t="s">
        <v>435</v>
      </c>
      <c r="B7" s="326">
        <v>1</v>
      </c>
      <c r="C7" s="327" t="s">
        <v>7</v>
      </c>
      <c r="D7" s="235">
        <v>1</v>
      </c>
      <c r="E7" s="375" t="s">
        <v>464</v>
      </c>
      <c r="F7" s="421" t="s">
        <v>595</v>
      </c>
      <c r="H7" s="353" t="s">
        <v>432</v>
      </c>
      <c r="I7" s="239">
        <f>sp2ghosj!D183</f>
        <v>3.9057209557314336</v>
      </c>
      <c r="J7" t="s">
        <v>7</v>
      </c>
      <c r="K7" s="235">
        <v>2</v>
      </c>
      <c r="L7" s="374" t="s">
        <v>459</v>
      </c>
      <c r="M7" s="421" t="s">
        <v>632</v>
      </c>
    </row>
    <row r="8" spans="1:13" ht="18" x14ac:dyDescent="0.35">
      <c r="A8" s="353" t="s">
        <v>436</v>
      </c>
      <c r="B8" s="326">
        <v>3</v>
      </c>
      <c r="C8" s="327" t="s">
        <v>7</v>
      </c>
      <c r="D8" s="235">
        <v>1</v>
      </c>
      <c r="E8" s="375" t="s">
        <v>464</v>
      </c>
      <c r="F8" s="421" t="s">
        <v>668</v>
      </c>
      <c r="H8" s="353" t="s">
        <v>443</v>
      </c>
      <c r="I8" s="385">
        <f>sp2ghosj!E187</f>
        <v>41.422883822925733</v>
      </c>
      <c r="J8" t="s">
        <v>7</v>
      </c>
      <c r="K8" s="235">
        <v>1</v>
      </c>
      <c r="L8" s="374" t="s">
        <v>465</v>
      </c>
      <c r="M8" s="421" t="s">
        <v>641</v>
      </c>
    </row>
    <row r="9" spans="1:13" ht="18" x14ac:dyDescent="0.35">
      <c r="A9" s="353" t="s">
        <v>437</v>
      </c>
      <c r="B9" s="239">
        <v>308</v>
      </c>
      <c r="C9" t="s">
        <v>7</v>
      </c>
      <c r="D9" s="235">
        <v>1</v>
      </c>
      <c r="E9" s="374"/>
      <c r="F9" s="421" t="s">
        <v>604</v>
      </c>
      <c r="H9" s="353" t="s">
        <v>574</v>
      </c>
      <c r="I9" s="239">
        <f>sp2ghosj!E223</f>
        <v>33.611441911462862</v>
      </c>
      <c r="J9" t="s">
        <v>7</v>
      </c>
      <c r="K9" s="235">
        <v>2</v>
      </c>
      <c r="L9" s="374" t="s">
        <v>471</v>
      </c>
      <c r="M9" s="421" t="s">
        <v>616</v>
      </c>
    </row>
    <row r="10" spans="1:13" ht="18" x14ac:dyDescent="0.35">
      <c r="A10" s="353" t="s">
        <v>438</v>
      </c>
      <c r="B10" s="239">
        <v>0.24</v>
      </c>
      <c r="D10" s="235">
        <v>1</v>
      </c>
      <c r="E10" s="374"/>
      <c r="F10" s="421" t="s">
        <v>602</v>
      </c>
      <c r="H10" s="353" t="s">
        <v>444</v>
      </c>
      <c r="I10" s="239">
        <f>sp2ghosj!C18</f>
        <v>355.45232536890472</v>
      </c>
      <c r="J10" t="s">
        <v>7</v>
      </c>
      <c r="K10" s="235">
        <v>2</v>
      </c>
      <c r="L10" s="374" t="s">
        <v>460</v>
      </c>
      <c r="M10" s="421" t="s">
        <v>605</v>
      </c>
    </row>
    <row r="11" spans="1:13" x14ac:dyDescent="0.25">
      <c r="A11" s="353" t="s">
        <v>439</v>
      </c>
      <c r="B11" s="239">
        <v>0.48</v>
      </c>
      <c r="D11" s="235">
        <v>1</v>
      </c>
      <c r="E11" s="374"/>
      <c r="F11" s="421" t="s">
        <v>603</v>
      </c>
      <c r="H11" s="353" t="s">
        <v>445</v>
      </c>
      <c r="I11" s="239">
        <f>sp2ghosj!C17-I3</f>
        <v>357.45232536890472</v>
      </c>
      <c r="J11" t="s">
        <v>7</v>
      </c>
      <c r="K11" s="235">
        <v>2</v>
      </c>
      <c r="L11" s="374"/>
      <c r="M11" s="421" t="s">
        <v>635</v>
      </c>
    </row>
    <row r="12" spans="1:13" ht="18" x14ac:dyDescent="0.35">
      <c r="A12" s="353" t="s">
        <v>440</v>
      </c>
      <c r="B12" s="351" t="s">
        <v>425</v>
      </c>
      <c r="D12" s="235">
        <v>2</v>
      </c>
      <c r="E12" s="374"/>
      <c r="F12" s="421" t="s">
        <v>598</v>
      </c>
      <c r="H12" s="353" t="s">
        <v>570</v>
      </c>
      <c r="I12" s="239">
        <f>sp2ghosj!H227</f>
        <v>314.17277802017071</v>
      </c>
      <c r="J12" t="s">
        <v>7</v>
      </c>
      <c r="K12" s="235">
        <v>2</v>
      </c>
      <c r="L12" s="374" t="s">
        <v>472</v>
      </c>
      <c r="M12" s="421" t="s">
        <v>614</v>
      </c>
    </row>
    <row r="13" spans="1:13" x14ac:dyDescent="0.25">
      <c r="A13" s="353" t="s">
        <v>441</v>
      </c>
      <c r="B13" s="239">
        <v>0</v>
      </c>
      <c r="C13" s="21" t="s">
        <v>7</v>
      </c>
      <c r="D13" s="235">
        <v>2</v>
      </c>
      <c r="E13" s="375"/>
      <c r="F13" s="421" t="s">
        <v>649</v>
      </c>
      <c r="H13" s="353" t="s">
        <v>572</v>
      </c>
      <c r="I13" s="239">
        <f>I12+I3*0.5</f>
        <v>320.44661533571838</v>
      </c>
      <c r="J13" t="s">
        <v>7</v>
      </c>
      <c r="K13" s="235">
        <v>2</v>
      </c>
      <c r="L13" s="374"/>
      <c r="M13" s="421" t="s">
        <v>617</v>
      </c>
    </row>
    <row r="14" spans="1:13" ht="18.75" x14ac:dyDescent="0.35">
      <c r="A14" s="353" t="s">
        <v>442</v>
      </c>
      <c r="B14" s="239">
        <v>0</v>
      </c>
      <c r="D14" s="235">
        <v>2</v>
      </c>
      <c r="E14" s="374"/>
      <c r="F14" s="421" t="s">
        <v>650</v>
      </c>
      <c r="H14" s="353" t="s">
        <v>446</v>
      </c>
      <c r="I14" s="239">
        <f>sp2ghosj!C21</f>
        <v>308</v>
      </c>
      <c r="J14" t="s">
        <v>7</v>
      </c>
      <c r="K14" s="235">
        <v>2</v>
      </c>
      <c r="L14" s="374" t="s">
        <v>467</v>
      </c>
      <c r="M14" s="421" t="s">
        <v>606</v>
      </c>
    </row>
    <row r="15" spans="1:13" ht="18" x14ac:dyDescent="0.35">
      <c r="A15" s="353" t="s">
        <v>670</v>
      </c>
      <c r="B15" s="326">
        <v>0.42735042735042739</v>
      </c>
      <c r="D15" s="235">
        <v>1</v>
      </c>
      <c r="F15" s="421" t="s">
        <v>672</v>
      </c>
      <c r="H15" s="353" t="s">
        <v>489</v>
      </c>
      <c r="I15" s="239">
        <f>sp2ghosj!F191</f>
        <v>12.581537558755764</v>
      </c>
      <c r="J15" t="s">
        <v>7</v>
      </c>
      <c r="K15" s="235">
        <v>2</v>
      </c>
      <c r="L15" s="374" t="s">
        <v>468</v>
      </c>
      <c r="M15" s="421" t="s">
        <v>636</v>
      </c>
    </row>
    <row r="16" spans="1:13" ht="18" x14ac:dyDescent="0.35">
      <c r="A16" s="353" t="s">
        <v>671</v>
      </c>
      <c r="B16" s="326">
        <v>1.1772503980700835</v>
      </c>
      <c r="D16" s="235">
        <v>1</v>
      </c>
      <c r="F16" s="421" t="s">
        <v>673</v>
      </c>
      <c r="H16" s="353" t="s">
        <v>573</v>
      </c>
      <c r="I16" s="239">
        <f>sp2ghosj!H242</f>
        <v>0</v>
      </c>
      <c r="J16" t="s">
        <v>7</v>
      </c>
      <c r="K16" s="235">
        <v>2</v>
      </c>
      <c r="L16" s="374" t="s">
        <v>473</v>
      </c>
      <c r="M16" s="421" t="s">
        <v>615</v>
      </c>
    </row>
    <row r="17" spans="1:13" x14ac:dyDescent="0.25">
      <c r="F17" s="421" t="s">
        <v>651</v>
      </c>
      <c r="H17" s="353" t="s">
        <v>495</v>
      </c>
      <c r="I17" s="326">
        <v>0.75</v>
      </c>
      <c r="K17" s="235">
        <v>2</v>
      </c>
      <c r="L17" s="374"/>
      <c r="M17" s="421" t="s">
        <v>618</v>
      </c>
    </row>
    <row r="18" spans="1:13" ht="18" x14ac:dyDescent="0.35">
      <c r="H18" s="353" t="s">
        <v>447</v>
      </c>
      <c r="I18" s="239">
        <f>sp2ghosj!D195</f>
        <v>12.581537558755764</v>
      </c>
      <c r="J18" t="s">
        <v>7</v>
      </c>
      <c r="K18" s="235">
        <v>1</v>
      </c>
      <c r="L18" s="374" t="s">
        <v>469</v>
      </c>
      <c r="M18" s="421" t="s">
        <v>640</v>
      </c>
    </row>
    <row r="19" spans="1:13" ht="18" x14ac:dyDescent="0.35">
      <c r="D19" s="235">
        <v>1</v>
      </c>
      <c r="E19" s="327"/>
      <c r="F19" s="424" t="s">
        <v>659</v>
      </c>
      <c r="H19" s="353" t="s">
        <v>575</v>
      </c>
      <c r="I19" s="239">
        <f>sp2ghosj!C231</f>
        <v>3.4113131780255515</v>
      </c>
      <c r="J19" t="s">
        <v>7</v>
      </c>
      <c r="K19" s="235">
        <v>2</v>
      </c>
      <c r="L19" s="374" t="s">
        <v>474</v>
      </c>
      <c r="M19" s="421" t="s">
        <v>611</v>
      </c>
    </row>
    <row r="20" spans="1:13" x14ac:dyDescent="0.25">
      <c r="D20" s="327"/>
      <c r="E20" s="327"/>
      <c r="F20" s="424" t="s">
        <v>665</v>
      </c>
      <c r="H20" s="353" t="s">
        <v>587</v>
      </c>
      <c r="I20" s="420">
        <v>10</v>
      </c>
      <c r="J20" t="s">
        <v>7</v>
      </c>
      <c r="K20" s="235">
        <v>1</v>
      </c>
      <c r="L20" s="374"/>
      <c r="M20" s="421" t="s">
        <v>592</v>
      </c>
    </row>
    <row r="21" spans="1:13" x14ac:dyDescent="0.25">
      <c r="D21" s="425">
        <v>2</v>
      </c>
      <c r="E21" s="327"/>
      <c r="F21" s="425" t="s">
        <v>660</v>
      </c>
      <c r="H21" s="353" t="s">
        <v>448</v>
      </c>
      <c r="I21" s="242">
        <f>sp2ghosj!H585</f>
        <v>3</v>
      </c>
      <c r="K21" s="235">
        <v>2</v>
      </c>
      <c r="L21" s="374"/>
      <c r="M21" s="421" t="s">
        <v>634</v>
      </c>
    </row>
    <row r="22" spans="1:13" x14ac:dyDescent="0.25">
      <c r="D22" s="327"/>
      <c r="E22" s="327"/>
      <c r="F22" s="425" t="s">
        <v>661</v>
      </c>
      <c r="H22" s="353" t="s">
        <v>449</v>
      </c>
      <c r="I22" s="242">
        <f>ROUND(sp2ghosj!I585*B15*B16,-3)</f>
        <v>519000</v>
      </c>
      <c r="J22" t="s">
        <v>566</v>
      </c>
      <c r="K22" s="235">
        <v>2</v>
      </c>
      <c r="L22" s="374"/>
      <c r="M22" s="421" t="s">
        <v>633</v>
      </c>
    </row>
    <row r="23" spans="1:13" x14ac:dyDescent="0.25">
      <c r="H23" s="353" t="s">
        <v>450</v>
      </c>
      <c r="I23" s="242">
        <f>sp2ghosj!H587</f>
        <v>1</v>
      </c>
      <c r="K23" s="235">
        <v>2</v>
      </c>
      <c r="L23" s="374"/>
      <c r="M23" s="421" t="s">
        <v>638</v>
      </c>
    </row>
    <row r="24" spans="1:13" x14ac:dyDescent="0.25">
      <c r="H24" s="353" t="s">
        <v>451</v>
      </c>
      <c r="I24" s="242">
        <f>ROUND(sp2ghosj!I587*B15*B16,-3)</f>
        <v>300000</v>
      </c>
      <c r="J24" t="s">
        <v>566</v>
      </c>
      <c r="K24" s="235">
        <v>2</v>
      </c>
      <c r="L24" s="374"/>
      <c r="M24" s="421" t="s">
        <v>637</v>
      </c>
    </row>
    <row r="25" spans="1:13" x14ac:dyDescent="0.25">
      <c r="H25" s="353" t="s">
        <v>452</v>
      </c>
      <c r="I25" s="242">
        <f>ROUND(sp2ghosj!I589*B15*B16,-3)</f>
        <v>240000</v>
      </c>
      <c r="J25" t="s">
        <v>566</v>
      </c>
      <c r="K25" s="235">
        <v>2</v>
      </c>
      <c r="L25" s="374"/>
      <c r="M25" s="421" t="s">
        <v>627</v>
      </c>
    </row>
    <row r="26" spans="1:13" x14ac:dyDescent="0.25">
      <c r="H26" s="353" t="s">
        <v>453</v>
      </c>
      <c r="I26" s="242">
        <f>ROUND(sp2ghosj!J586*100*B15*B16+sp2ghosj!J588*1000*B15*B16,-3)</f>
        <v>203000</v>
      </c>
      <c r="J26" t="s">
        <v>566</v>
      </c>
      <c r="K26" s="235">
        <v>2</v>
      </c>
      <c r="L26" s="374"/>
      <c r="M26" s="421" t="s">
        <v>628</v>
      </c>
    </row>
    <row r="27" spans="1:13" x14ac:dyDescent="0.25">
      <c r="G27" s="327"/>
    </row>
    <row r="28" spans="1:13" x14ac:dyDescent="0.25">
      <c r="G28" s="327"/>
    </row>
    <row r="29" spans="1:13" x14ac:dyDescent="0.25">
      <c r="A29" s="356"/>
      <c r="B29" s="327"/>
      <c r="C29" s="327"/>
      <c r="D29" s="327"/>
      <c r="E29" s="66"/>
      <c r="F29" s="327"/>
      <c r="G29" s="327"/>
    </row>
    <row r="30" spans="1:13" x14ac:dyDescent="0.25">
      <c r="A30" s="356"/>
      <c r="B30" s="327"/>
      <c r="C30" s="327"/>
      <c r="D30" s="327"/>
      <c r="E30" s="66"/>
      <c r="F30" s="327"/>
      <c r="G30" s="327"/>
      <c r="H30" s="356"/>
    </row>
    <row r="31" spans="1:13" x14ac:dyDescent="0.25">
      <c r="A31" s="356"/>
      <c r="B31" s="327"/>
      <c r="C31" s="327"/>
      <c r="D31" s="327"/>
      <c r="E31" s="66"/>
      <c r="F31" s="327"/>
      <c r="G31" s="327"/>
      <c r="H31" s="356"/>
    </row>
    <row r="32" spans="1:13" x14ac:dyDescent="0.25">
      <c r="A32" s="356"/>
      <c r="B32" s="327"/>
      <c r="C32" s="327"/>
      <c r="D32" s="327"/>
      <c r="E32" s="66"/>
      <c r="F32" s="327"/>
      <c r="G32" s="327"/>
      <c r="H32" s="356"/>
    </row>
    <row r="33" spans="1:8" x14ac:dyDescent="0.25">
      <c r="A33" s="356"/>
      <c r="B33" s="327"/>
      <c r="C33" s="327"/>
      <c r="D33" s="327"/>
      <c r="E33" s="66"/>
      <c r="F33" s="327"/>
      <c r="G33" s="327"/>
      <c r="H33" s="356"/>
    </row>
    <row r="34" spans="1:8" x14ac:dyDescent="0.25">
      <c r="A34" s="356"/>
      <c r="B34" s="327"/>
      <c r="C34" s="327"/>
      <c r="D34" s="327"/>
      <c r="E34" s="66"/>
      <c r="F34" s="327"/>
      <c r="G34" s="327"/>
      <c r="H34" s="356"/>
    </row>
    <row r="35" spans="1:8" x14ac:dyDescent="0.25">
      <c r="A35" s="356"/>
      <c r="B35" s="327"/>
      <c r="C35" s="327"/>
      <c r="D35" s="327"/>
      <c r="E35" s="66"/>
      <c r="F35" s="327"/>
      <c r="G35" s="327"/>
      <c r="H35" s="356"/>
    </row>
    <row r="36" spans="1:8" x14ac:dyDescent="0.25">
      <c r="A36" s="356"/>
      <c r="B36" s="327"/>
      <c r="C36" s="327"/>
      <c r="D36" s="327"/>
      <c r="E36" s="66"/>
      <c r="F36" s="327"/>
      <c r="G36" s="327"/>
      <c r="H36" s="356"/>
    </row>
    <row r="37" spans="1:8" x14ac:dyDescent="0.25">
      <c r="A37" s="356"/>
      <c r="B37" s="327"/>
      <c r="C37" s="327"/>
      <c r="D37" s="327"/>
      <c r="E37" s="66"/>
      <c r="F37" s="327"/>
      <c r="G37" s="327"/>
      <c r="H37" s="356"/>
    </row>
    <row r="38" spans="1:8" x14ac:dyDescent="0.25">
      <c r="A38" s="356"/>
      <c r="B38" s="327"/>
      <c r="C38" s="327"/>
      <c r="D38" s="327"/>
      <c r="E38" s="66"/>
      <c r="F38" s="327"/>
      <c r="G38" s="327"/>
      <c r="H38" s="356"/>
    </row>
    <row r="39" spans="1:8" x14ac:dyDescent="0.25">
      <c r="A39" s="356"/>
      <c r="B39" s="327"/>
      <c r="C39" s="327"/>
      <c r="D39" s="327"/>
      <c r="E39" s="66"/>
      <c r="F39" s="327"/>
      <c r="G39" s="327"/>
      <c r="H39" s="356"/>
    </row>
    <row r="40" spans="1:8" x14ac:dyDescent="0.25">
      <c r="A40" s="356"/>
      <c r="B40" s="327"/>
      <c r="C40" s="327"/>
      <c r="D40" s="327"/>
      <c r="E40" s="66"/>
      <c r="F40" s="327"/>
      <c r="G40" s="327"/>
      <c r="H40" s="356"/>
    </row>
    <row r="41" spans="1:8" x14ac:dyDescent="0.25">
      <c r="A41" s="356"/>
      <c r="B41" s="327"/>
      <c r="C41" s="327"/>
      <c r="D41" s="327"/>
      <c r="E41" s="66"/>
      <c r="F41" s="327"/>
      <c r="G41" s="327"/>
      <c r="H41" s="356"/>
    </row>
    <row r="42" spans="1:8" x14ac:dyDescent="0.25">
      <c r="A42" s="356"/>
      <c r="B42" s="327"/>
      <c r="C42" s="327"/>
      <c r="D42" s="327"/>
      <c r="E42" s="66"/>
      <c r="F42" s="327"/>
      <c r="G42" s="327"/>
      <c r="H42" s="356"/>
    </row>
    <row r="43" spans="1:8" x14ac:dyDescent="0.25">
      <c r="A43" s="356"/>
      <c r="B43" s="327"/>
      <c r="C43" s="327"/>
      <c r="D43" s="327"/>
      <c r="E43" s="66"/>
      <c r="F43" s="327"/>
      <c r="G43" s="327"/>
      <c r="H43" s="356"/>
    </row>
    <row r="44" spans="1:8" x14ac:dyDescent="0.25">
      <c r="A44" s="356"/>
      <c r="B44" s="327"/>
      <c r="C44" s="327"/>
      <c r="D44" s="327"/>
      <c r="E44" s="66"/>
      <c r="F44" s="327"/>
      <c r="G44" s="327"/>
      <c r="H44" s="356"/>
    </row>
    <row r="45" spans="1:8" x14ac:dyDescent="0.25">
      <c r="A45" s="356"/>
      <c r="B45" s="327"/>
      <c r="C45" s="327"/>
      <c r="D45" s="327"/>
      <c r="E45" s="66"/>
      <c r="F45" s="327"/>
      <c r="G45" s="327"/>
      <c r="H45" s="356"/>
    </row>
    <row r="46" spans="1:8" x14ac:dyDescent="0.25">
      <c r="A46" s="356"/>
      <c r="B46" s="327"/>
      <c r="C46" s="327"/>
      <c r="D46" s="327"/>
      <c r="E46" s="66"/>
      <c r="F46" s="327"/>
      <c r="G46" s="327"/>
      <c r="H46" s="356"/>
    </row>
    <row r="47" spans="1:8" x14ac:dyDescent="0.25">
      <c r="A47" s="356"/>
      <c r="B47" s="327"/>
      <c r="C47" s="327"/>
      <c r="D47" s="327"/>
      <c r="E47" s="66"/>
      <c r="F47" s="327"/>
      <c r="G47" s="327"/>
      <c r="H47" s="356"/>
    </row>
    <row r="48" spans="1:8" x14ac:dyDescent="0.25">
      <c r="A48" s="356"/>
      <c r="B48" s="327"/>
      <c r="C48" s="327"/>
      <c r="D48" s="327"/>
      <c r="E48" s="66"/>
      <c r="F48" s="327"/>
      <c r="G48" s="327"/>
      <c r="H48" s="356"/>
    </row>
    <row r="49" spans="1:8" x14ac:dyDescent="0.25">
      <c r="A49" s="356"/>
      <c r="B49" s="327"/>
      <c r="C49" s="327"/>
      <c r="D49" s="327"/>
      <c r="E49" s="66"/>
      <c r="F49" s="327"/>
      <c r="G49" s="327"/>
      <c r="H49" s="356"/>
    </row>
    <row r="50" spans="1:8" x14ac:dyDescent="0.25">
      <c r="A50" s="356"/>
      <c r="B50" s="327"/>
      <c r="C50" s="327"/>
      <c r="D50" s="327"/>
      <c r="E50" s="66"/>
      <c r="F50" s="327"/>
      <c r="G50" s="327"/>
      <c r="H50" s="356"/>
    </row>
    <row r="51" spans="1:8" x14ac:dyDescent="0.25">
      <c r="A51" s="356"/>
      <c r="B51" s="327"/>
      <c r="C51" s="327"/>
      <c r="D51" s="327"/>
      <c r="E51" s="66"/>
      <c r="F51" s="327"/>
      <c r="H51" s="356"/>
    </row>
    <row r="52" spans="1:8" x14ac:dyDescent="0.25">
      <c r="A52" s="356"/>
      <c r="B52" s="327"/>
      <c r="C52" s="327"/>
      <c r="D52" s="327"/>
      <c r="E52" s="66"/>
      <c r="F52" s="327"/>
      <c r="H52" s="356"/>
    </row>
    <row r="53" spans="1:8" x14ac:dyDescent="0.25">
      <c r="H53" s="356"/>
    </row>
  </sheetData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606"/>
  <sheetViews>
    <sheetView workbookViewId="0">
      <selection activeCell="N4" sqref="N4:N6"/>
    </sheetView>
  </sheetViews>
  <sheetFormatPr defaultColWidth="11.42578125" defaultRowHeight="12.75" x14ac:dyDescent="0.2"/>
  <cols>
    <col min="1" max="1" width="12.7109375" style="75" customWidth="1"/>
    <col min="2" max="2" width="12" style="75" customWidth="1"/>
    <col min="3" max="4" width="11.7109375" style="75" customWidth="1"/>
    <col min="5" max="5" width="12.42578125" style="75" customWidth="1"/>
    <col min="6" max="7" width="11.7109375" style="75" customWidth="1"/>
    <col min="8" max="8" width="13.7109375" style="75" customWidth="1"/>
    <col min="9" max="9" width="11.7109375" style="75" customWidth="1"/>
    <col min="10" max="10" width="11.85546875" style="75" customWidth="1"/>
    <col min="11" max="11" width="13.140625" style="75" bestFit="1" customWidth="1"/>
    <col min="12" max="256" width="11.42578125" style="75"/>
    <col min="257" max="257" width="12.7109375" style="75" customWidth="1"/>
    <col min="258" max="258" width="12" style="75" customWidth="1"/>
    <col min="259" max="260" width="11.7109375" style="75" customWidth="1"/>
    <col min="261" max="261" width="12.42578125" style="75" customWidth="1"/>
    <col min="262" max="263" width="11.7109375" style="75" customWidth="1"/>
    <col min="264" max="264" width="13.7109375" style="75" customWidth="1"/>
    <col min="265" max="265" width="11.7109375" style="75" customWidth="1"/>
    <col min="266" max="266" width="11.85546875" style="75" customWidth="1"/>
    <col min="267" max="267" width="11.7109375" style="75" customWidth="1"/>
    <col min="268" max="512" width="11.42578125" style="75"/>
    <col min="513" max="513" width="12.7109375" style="75" customWidth="1"/>
    <col min="514" max="514" width="12" style="75" customWidth="1"/>
    <col min="515" max="516" width="11.7109375" style="75" customWidth="1"/>
    <col min="517" max="517" width="12.42578125" style="75" customWidth="1"/>
    <col min="518" max="519" width="11.7109375" style="75" customWidth="1"/>
    <col min="520" max="520" width="13.7109375" style="75" customWidth="1"/>
    <col min="521" max="521" width="11.7109375" style="75" customWidth="1"/>
    <col min="522" max="522" width="11.85546875" style="75" customWidth="1"/>
    <col min="523" max="523" width="11.7109375" style="75" customWidth="1"/>
    <col min="524" max="768" width="11.42578125" style="75"/>
    <col min="769" max="769" width="12.7109375" style="75" customWidth="1"/>
    <col min="770" max="770" width="12" style="75" customWidth="1"/>
    <col min="771" max="772" width="11.7109375" style="75" customWidth="1"/>
    <col min="773" max="773" width="12.42578125" style="75" customWidth="1"/>
    <col min="774" max="775" width="11.7109375" style="75" customWidth="1"/>
    <col min="776" max="776" width="13.7109375" style="75" customWidth="1"/>
    <col min="777" max="777" width="11.7109375" style="75" customWidth="1"/>
    <col min="778" max="778" width="11.85546875" style="75" customWidth="1"/>
    <col min="779" max="779" width="11.7109375" style="75" customWidth="1"/>
    <col min="780" max="1024" width="11.42578125" style="75"/>
    <col min="1025" max="1025" width="12.7109375" style="75" customWidth="1"/>
    <col min="1026" max="1026" width="12" style="75" customWidth="1"/>
    <col min="1027" max="1028" width="11.7109375" style="75" customWidth="1"/>
    <col min="1029" max="1029" width="12.42578125" style="75" customWidth="1"/>
    <col min="1030" max="1031" width="11.7109375" style="75" customWidth="1"/>
    <col min="1032" max="1032" width="13.7109375" style="75" customWidth="1"/>
    <col min="1033" max="1033" width="11.7109375" style="75" customWidth="1"/>
    <col min="1034" max="1034" width="11.85546875" style="75" customWidth="1"/>
    <col min="1035" max="1035" width="11.7109375" style="75" customWidth="1"/>
    <col min="1036" max="1280" width="11.42578125" style="75"/>
    <col min="1281" max="1281" width="12.7109375" style="75" customWidth="1"/>
    <col min="1282" max="1282" width="12" style="75" customWidth="1"/>
    <col min="1283" max="1284" width="11.7109375" style="75" customWidth="1"/>
    <col min="1285" max="1285" width="12.42578125" style="75" customWidth="1"/>
    <col min="1286" max="1287" width="11.7109375" style="75" customWidth="1"/>
    <col min="1288" max="1288" width="13.7109375" style="75" customWidth="1"/>
    <col min="1289" max="1289" width="11.7109375" style="75" customWidth="1"/>
    <col min="1290" max="1290" width="11.85546875" style="75" customWidth="1"/>
    <col min="1291" max="1291" width="11.7109375" style="75" customWidth="1"/>
    <col min="1292" max="1536" width="11.42578125" style="75"/>
    <col min="1537" max="1537" width="12.7109375" style="75" customWidth="1"/>
    <col min="1538" max="1538" width="12" style="75" customWidth="1"/>
    <col min="1539" max="1540" width="11.7109375" style="75" customWidth="1"/>
    <col min="1541" max="1541" width="12.42578125" style="75" customWidth="1"/>
    <col min="1542" max="1543" width="11.7109375" style="75" customWidth="1"/>
    <col min="1544" max="1544" width="13.7109375" style="75" customWidth="1"/>
    <col min="1545" max="1545" width="11.7109375" style="75" customWidth="1"/>
    <col min="1546" max="1546" width="11.85546875" style="75" customWidth="1"/>
    <col min="1547" max="1547" width="11.7109375" style="75" customWidth="1"/>
    <col min="1548" max="1792" width="11.42578125" style="75"/>
    <col min="1793" max="1793" width="12.7109375" style="75" customWidth="1"/>
    <col min="1794" max="1794" width="12" style="75" customWidth="1"/>
    <col min="1795" max="1796" width="11.7109375" style="75" customWidth="1"/>
    <col min="1797" max="1797" width="12.42578125" style="75" customWidth="1"/>
    <col min="1798" max="1799" width="11.7109375" style="75" customWidth="1"/>
    <col min="1800" max="1800" width="13.7109375" style="75" customWidth="1"/>
    <col min="1801" max="1801" width="11.7109375" style="75" customWidth="1"/>
    <col min="1802" max="1802" width="11.85546875" style="75" customWidth="1"/>
    <col min="1803" max="1803" width="11.7109375" style="75" customWidth="1"/>
    <col min="1804" max="2048" width="11.42578125" style="75"/>
    <col min="2049" max="2049" width="12.7109375" style="75" customWidth="1"/>
    <col min="2050" max="2050" width="12" style="75" customWidth="1"/>
    <col min="2051" max="2052" width="11.7109375" style="75" customWidth="1"/>
    <col min="2053" max="2053" width="12.42578125" style="75" customWidth="1"/>
    <col min="2054" max="2055" width="11.7109375" style="75" customWidth="1"/>
    <col min="2056" max="2056" width="13.7109375" style="75" customWidth="1"/>
    <col min="2057" max="2057" width="11.7109375" style="75" customWidth="1"/>
    <col min="2058" max="2058" width="11.85546875" style="75" customWidth="1"/>
    <col min="2059" max="2059" width="11.7109375" style="75" customWidth="1"/>
    <col min="2060" max="2304" width="11.42578125" style="75"/>
    <col min="2305" max="2305" width="12.7109375" style="75" customWidth="1"/>
    <col min="2306" max="2306" width="12" style="75" customWidth="1"/>
    <col min="2307" max="2308" width="11.7109375" style="75" customWidth="1"/>
    <col min="2309" max="2309" width="12.42578125" style="75" customWidth="1"/>
    <col min="2310" max="2311" width="11.7109375" style="75" customWidth="1"/>
    <col min="2312" max="2312" width="13.7109375" style="75" customWidth="1"/>
    <col min="2313" max="2313" width="11.7109375" style="75" customWidth="1"/>
    <col min="2314" max="2314" width="11.85546875" style="75" customWidth="1"/>
    <col min="2315" max="2315" width="11.7109375" style="75" customWidth="1"/>
    <col min="2316" max="2560" width="11.42578125" style="75"/>
    <col min="2561" max="2561" width="12.7109375" style="75" customWidth="1"/>
    <col min="2562" max="2562" width="12" style="75" customWidth="1"/>
    <col min="2563" max="2564" width="11.7109375" style="75" customWidth="1"/>
    <col min="2565" max="2565" width="12.42578125" style="75" customWidth="1"/>
    <col min="2566" max="2567" width="11.7109375" style="75" customWidth="1"/>
    <col min="2568" max="2568" width="13.7109375" style="75" customWidth="1"/>
    <col min="2569" max="2569" width="11.7109375" style="75" customWidth="1"/>
    <col min="2570" max="2570" width="11.85546875" style="75" customWidth="1"/>
    <col min="2571" max="2571" width="11.7109375" style="75" customWidth="1"/>
    <col min="2572" max="2816" width="11.42578125" style="75"/>
    <col min="2817" max="2817" width="12.7109375" style="75" customWidth="1"/>
    <col min="2818" max="2818" width="12" style="75" customWidth="1"/>
    <col min="2819" max="2820" width="11.7109375" style="75" customWidth="1"/>
    <col min="2821" max="2821" width="12.42578125" style="75" customWidth="1"/>
    <col min="2822" max="2823" width="11.7109375" style="75" customWidth="1"/>
    <col min="2824" max="2824" width="13.7109375" style="75" customWidth="1"/>
    <col min="2825" max="2825" width="11.7109375" style="75" customWidth="1"/>
    <col min="2826" max="2826" width="11.85546875" style="75" customWidth="1"/>
    <col min="2827" max="2827" width="11.7109375" style="75" customWidth="1"/>
    <col min="2828" max="3072" width="11.42578125" style="75"/>
    <col min="3073" max="3073" width="12.7109375" style="75" customWidth="1"/>
    <col min="3074" max="3074" width="12" style="75" customWidth="1"/>
    <col min="3075" max="3076" width="11.7109375" style="75" customWidth="1"/>
    <col min="3077" max="3077" width="12.42578125" style="75" customWidth="1"/>
    <col min="3078" max="3079" width="11.7109375" style="75" customWidth="1"/>
    <col min="3080" max="3080" width="13.7109375" style="75" customWidth="1"/>
    <col min="3081" max="3081" width="11.7109375" style="75" customWidth="1"/>
    <col min="3082" max="3082" width="11.85546875" style="75" customWidth="1"/>
    <col min="3083" max="3083" width="11.7109375" style="75" customWidth="1"/>
    <col min="3084" max="3328" width="11.42578125" style="75"/>
    <col min="3329" max="3329" width="12.7109375" style="75" customWidth="1"/>
    <col min="3330" max="3330" width="12" style="75" customWidth="1"/>
    <col min="3331" max="3332" width="11.7109375" style="75" customWidth="1"/>
    <col min="3333" max="3333" width="12.42578125" style="75" customWidth="1"/>
    <col min="3334" max="3335" width="11.7109375" style="75" customWidth="1"/>
    <col min="3336" max="3336" width="13.7109375" style="75" customWidth="1"/>
    <col min="3337" max="3337" width="11.7109375" style="75" customWidth="1"/>
    <col min="3338" max="3338" width="11.85546875" style="75" customWidth="1"/>
    <col min="3339" max="3339" width="11.7109375" style="75" customWidth="1"/>
    <col min="3340" max="3584" width="11.42578125" style="75"/>
    <col min="3585" max="3585" width="12.7109375" style="75" customWidth="1"/>
    <col min="3586" max="3586" width="12" style="75" customWidth="1"/>
    <col min="3587" max="3588" width="11.7109375" style="75" customWidth="1"/>
    <col min="3589" max="3589" width="12.42578125" style="75" customWidth="1"/>
    <col min="3590" max="3591" width="11.7109375" style="75" customWidth="1"/>
    <col min="3592" max="3592" width="13.7109375" style="75" customWidth="1"/>
    <col min="3593" max="3593" width="11.7109375" style="75" customWidth="1"/>
    <col min="3594" max="3594" width="11.85546875" style="75" customWidth="1"/>
    <col min="3595" max="3595" width="11.7109375" style="75" customWidth="1"/>
    <col min="3596" max="3840" width="11.42578125" style="75"/>
    <col min="3841" max="3841" width="12.7109375" style="75" customWidth="1"/>
    <col min="3842" max="3842" width="12" style="75" customWidth="1"/>
    <col min="3843" max="3844" width="11.7109375" style="75" customWidth="1"/>
    <col min="3845" max="3845" width="12.42578125" style="75" customWidth="1"/>
    <col min="3846" max="3847" width="11.7109375" style="75" customWidth="1"/>
    <col min="3848" max="3848" width="13.7109375" style="75" customWidth="1"/>
    <col min="3849" max="3849" width="11.7109375" style="75" customWidth="1"/>
    <col min="3850" max="3850" width="11.85546875" style="75" customWidth="1"/>
    <col min="3851" max="3851" width="11.7109375" style="75" customWidth="1"/>
    <col min="3852" max="4096" width="11.42578125" style="75"/>
    <col min="4097" max="4097" width="12.7109375" style="75" customWidth="1"/>
    <col min="4098" max="4098" width="12" style="75" customWidth="1"/>
    <col min="4099" max="4100" width="11.7109375" style="75" customWidth="1"/>
    <col min="4101" max="4101" width="12.42578125" style="75" customWidth="1"/>
    <col min="4102" max="4103" width="11.7109375" style="75" customWidth="1"/>
    <col min="4104" max="4104" width="13.7109375" style="75" customWidth="1"/>
    <col min="4105" max="4105" width="11.7109375" style="75" customWidth="1"/>
    <col min="4106" max="4106" width="11.85546875" style="75" customWidth="1"/>
    <col min="4107" max="4107" width="11.7109375" style="75" customWidth="1"/>
    <col min="4108" max="4352" width="11.42578125" style="75"/>
    <col min="4353" max="4353" width="12.7109375" style="75" customWidth="1"/>
    <col min="4354" max="4354" width="12" style="75" customWidth="1"/>
    <col min="4355" max="4356" width="11.7109375" style="75" customWidth="1"/>
    <col min="4357" max="4357" width="12.42578125" style="75" customWidth="1"/>
    <col min="4358" max="4359" width="11.7109375" style="75" customWidth="1"/>
    <col min="4360" max="4360" width="13.7109375" style="75" customWidth="1"/>
    <col min="4361" max="4361" width="11.7109375" style="75" customWidth="1"/>
    <col min="4362" max="4362" width="11.85546875" style="75" customWidth="1"/>
    <col min="4363" max="4363" width="11.7109375" style="75" customWidth="1"/>
    <col min="4364" max="4608" width="11.42578125" style="75"/>
    <col min="4609" max="4609" width="12.7109375" style="75" customWidth="1"/>
    <col min="4610" max="4610" width="12" style="75" customWidth="1"/>
    <col min="4611" max="4612" width="11.7109375" style="75" customWidth="1"/>
    <col min="4613" max="4613" width="12.42578125" style="75" customWidth="1"/>
    <col min="4614" max="4615" width="11.7109375" style="75" customWidth="1"/>
    <col min="4616" max="4616" width="13.7109375" style="75" customWidth="1"/>
    <col min="4617" max="4617" width="11.7109375" style="75" customWidth="1"/>
    <col min="4618" max="4618" width="11.85546875" style="75" customWidth="1"/>
    <col min="4619" max="4619" width="11.7109375" style="75" customWidth="1"/>
    <col min="4620" max="4864" width="11.42578125" style="75"/>
    <col min="4865" max="4865" width="12.7109375" style="75" customWidth="1"/>
    <col min="4866" max="4866" width="12" style="75" customWidth="1"/>
    <col min="4867" max="4868" width="11.7109375" style="75" customWidth="1"/>
    <col min="4869" max="4869" width="12.42578125" style="75" customWidth="1"/>
    <col min="4870" max="4871" width="11.7109375" style="75" customWidth="1"/>
    <col min="4872" max="4872" width="13.7109375" style="75" customWidth="1"/>
    <col min="4873" max="4873" width="11.7109375" style="75" customWidth="1"/>
    <col min="4874" max="4874" width="11.85546875" style="75" customWidth="1"/>
    <col min="4875" max="4875" width="11.7109375" style="75" customWidth="1"/>
    <col min="4876" max="5120" width="11.42578125" style="75"/>
    <col min="5121" max="5121" width="12.7109375" style="75" customWidth="1"/>
    <col min="5122" max="5122" width="12" style="75" customWidth="1"/>
    <col min="5123" max="5124" width="11.7109375" style="75" customWidth="1"/>
    <col min="5125" max="5125" width="12.42578125" style="75" customWidth="1"/>
    <col min="5126" max="5127" width="11.7109375" style="75" customWidth="1"/>
    <col min="5128" max="5128" width="13.7109375" style="75" customWidth="1"/>
    <col min="5129" max="5129" width="11.7109375" style="75" customWidth="1"/>
    <col min="5130" max="5130" width="11.85546875" style="75" customWidth="1"/>
    <col min="5131" max="5131" width="11.7109375" style="75" customWidth="1"/>
    <col min="5132" max="5376" width="11.42578125" style="75"/>
    <col min="5377" max="5377" width="12.7109375" style="75" customWidth="1"/>
    <col min="5378" max="5378" width="12" style="75" customWidth="1"/>
    <col min="5379" max="5380" width="11.7109375" style="75" customWidth="1"/>
    <col min="5381" max="5381" width="12.42578125" style="75" customWidth="1"/>
    <col min="5382" max="5383" width="11.7109375" style="75" customWidth="1"/>
    <col min="5384" max="5384" width="13.7109375" style="75" customWidth="1"/>
    <col min="5385" max="5385" width="11.7109375" style="75" customWidth="1"/>
    <col min="5386" max="5386" width="11.85546875" style="75" customWidth="1"/>
    <col min="5387" max="5387" width="11.7109375" style="75" customWidth="1"/>
    <col min="5388" max="5632" width="11.42578125" style="75"/>
    <col min="5633" max="5633" width="12.7109375" style="75" customWidth="1"/>
    <col min="5634" max="5634" width="12" style="75" customWidth="1"/>
    <col min="5635" max="5636" width="11.7109375" style="75" customWidth="1"/>
    <col min="5637" max="5637" width="12.42578125" style="75" customWidth="1"/>
    <col min="5638" max="5639" width="11.7109375" style="75" customWidth="1"/>
    <col min="5640" max="5640" width="13.7109375" style="75" customWidth="1"/>
    <col min="5641" max="5641" width="11.7109375" style="75" customWidth="1"/>
    <col min="5642" max="5642" width="11.85546875" style="75" customWidth="1"/>
    <col min="5643" max="5643" width="11.7109375" style="75" customWidth="1"/>
    <col min="5644" max="5888" width="11.42578125" style="75"/>
    <col min="5889" max="5889" width="12.7109375" style="75" customWidth="1"/>
    <col min="5890" max="5890" width="12" style="75" customWidth="1"/>
    <col min="5891" max="5892" width="11.7109375" style="75" customWidth="1"/>
    <col min="5893" max="5893" width="12.42578125" style="75" customWidth="1"/>
    <col min="5894" max="5895" width="11.7109375" style="75" customWidth="1"/>
    <col min="5896" max="5896" width="13.7109375" style="75" customWidth="1"/>
    <col min="5897" max="5897" width="11.7109375" style="75" customWidth="1"/>
    <col min="5898" max="5898" width="11.85546875" style="75" customWidth="1"/>
    <col min="5899" max="5899" width="11.7109375" style="75" customWidth="1"/>
    <col min="5900" max="6144" width="11.42578125" style="75"/>
    <col min="6145" max="6145" width="12.7109375" style="75" customWidth="1"/>
    <col min="6146" max="6146" width="12" style="75" customWidth="1"/>
    <col min="6147" max="6148" width="11.7109375" style="75" customWidth="1"/>
    <col min="6149" max="6149" width="12.42578125" style="75" customWidth="1"/>
    <col min="6150" max="6151" width="11.7109375" style="75" customWidth="1"/>
    <col min="6152" max="6152" width="13.7109375" style="75" customWidth="1"/>
    <col min="6153" max="6153" width="11.7109375" style="75" customWidth="1"/>
    <col min="6154" max="6154" width="11.85546875" style="75" customWidth="1"/>
    <col min="6155" max="6155" width="11.7109375" style="75" customWidth="1"/>
    <col min="6156" max="6400" width="11.42578125" style="75"/>
    <col min="6401" max="6401" width="12.7109375" style="75" customWidth="1"/>
    <col min="6402" max="6402" width="12" style="75" customWidth="1"/>
    <col min="6403" max="6404" width="11.7109375" style="75" customWidth="1"/>
    <col min="6405" max="6405" width="12.42578125" style="75" customWidth="1"/>
    <col min="6406" max="6407" width="11.7109375" style="75" customWidth="1"/>
    <col min="6408" max="6408" width="13.7109375" style="75" customWidth="1"/>
    <col min="6409" max="6409" width="11.7109375" style="75" customWidth="1"/>
    <col min="6410" max="6410" width="11.85546875" style="75" customWidth="1"/>
    <col min="6411" max="6411" width="11.7109375" style="75" customWidth="1"/>
    <col min="6412" max="6656" width="11.42578125" style="75"/>
    <col min="6657" max="6657" width="12.7109375" style="75" customWidth="1"/>
    <col min="6658" max="6658" width="12" style="75" customWidth="1"/>
    <col min="6659" max="6660" width="11.7109375" style="75" customWidth="1"/>
    <col min="6661" max="6661" width="12.42578125" style="75" customWidth="1"/>
    <col min="6662" max="6663" width="11.7109375" style="75" customWidth="1"/>
    <col min="6664" max="6664" width="13.7109375" style="75" customWidth="1"/>
    <col min="6665" max="6665" width="11.7109375" style="75" customWidth="1"/>
    <col min="6666" max="6666" width="11.85546875" style="75" customWidth="1"/>
    <col min="6667" max="6667" width="11.7109375" style="75" customWidth="1"/>
    <col min="6668" max="6912" width="11.42578125" style="75"/>
    <col min="6913" max="6913" width="12.7109375" style="75" customWidth="1"/>
    <col min="6914" max="6914" width="12" style="75" customWidth="1"/>
    <col min="6915" max="6916" width="11.7109375" style="75" customWidth="1"/>
    <col min="6917" max="6917" width="12.42578125" style="75" customWidth="1"/>
    <col min="6918" max="6919" width="11.7109375" style="75" customWidth="1"/>
    <col min="6920" max="6920" width="13.7109375" style="75" customWidth="1"/>
    <col min="6921" max="6921" width="11.7109375" style="75" customWidth="1"/>
    <col min="6922" max="6922" width="11.85546875" style="75" customWidth="1"/>
    <col min="6923" max="6923" width="11.7109375" style="75" customWidth="1"/>
    <col min="6924" max="7168" width="11.42578125" style="75"/>
    <col min="7169" max="7169" width="12.7109375" style="75" customWidth="1"/>
    <col min="7170" max="7170" width="12" style="75" customWidth="1"/>
    <col min="7171" max="7172" width="11.7109375" style="75" customWidth="1"/>
    <col min="7173" max="7173" width="12.42578125" style="75" customWidth="1"/>
    <col min="7174" max="7175" width="11.7109375" style="75" customWidth="1"/>
    <col min="7176" max="7176" width="13.7109375" style="75" customWidth="1"/>
    <col min="7177" max="7177" width="11.7109375" style="75" customWidth="1"/>
    <col min="7178" max="7178" width="11.85546875" style="75" customWidth="1"/>
    <col min="7179" max="7179" width="11.7109375" style="75" customWidth="1"/>
    <col min="7180" max="7424" width="11.42578125" style="75"/>
    <col min="7425" max="7425" width="12.7109375" style="75" customWidth="1"/>
    <col min="7426" max="7426" width="12" style="75" customWidth="1"/>
    <col min="7427" max="7428" width="11.7109375" style="75" customWidth="1"/>
    <col min="7429" max="7429" width="12.42578125" style="75" customWidth="1"/>
    <col min="7430" max="7431" width="11.7109375" style="75" customWidth="1"/>
    <col min="7432" max="7432" width="13.7109375" style="75" customWidth="1"/>
    <col min="7433" max="7433" width="11.7109375" style="75" customWidth="1"/>
    <col min="7434" max="7434" width="11.85546875" style="75" customWidth="1"/>
    <col min="7435" max="7435" width="11.7109375" style="75" customWidth="1"/>
    <col min="7436" max="7680" width="11.42578125" style="75"/>
    <col min="7681" max="7681" width="12.7109375" style="75" customWidth="1"/>
    <col min="7682" max="7682" width="12" style="75" customWidth="1"/>
    <col min="7683" max="7684" width="11.7109375" style="75" customWidth="1"/>
    <col min="7685" max="7685" width="12.42578125" style="75" customWidth="1"/>
    <col min="7686" max="7687" width="11.7109375" style="75" customWidth="1"/>
    <col min="7688" max="7688" width="13.7109375" style="75" customWidth="1"/>
    <col min="7689" max="7689" width="11.7109375" style="75" customWidth="1"/>
    <col min="7690" max="7690" width="11.85546875" style="75" customWidth="1"/>
    <col min="7691" max="7691" width="11.7109375" style="75" customWidth="1"/>
    <col min="7692" max="7936" width="11.42578125" style="75"/>
    <col min="7937" max="7937" width="12.7109375" style="75" customWidth="1"/>
    <col min="7938" max="7938" width="12" style="75" customWidth="1"/>
    <col min="7939" max="7940" width="11.7109375" style="75" customWidth="1"/>
    <col min="7941" max="7941" width="12.42578125" style="75" customWidth="1"/>
    <col min="7942" max="7943" width="11.7109375" style="75" customWidth="1"/>
    <col min="7944" max="7944" width="13.7109375" style="75" customWidth="1"/>
    <col min="7945" max="7945" width="11.7109375" style="75" customWidth="1"/>
    <col min="7946" max="7946" width="11.85546875" style="75" customWidth="1"/>
    <col min="7947" max="7947" width="11.7109375" style="75" customWidth="1"/>
    <col min="7948" max="8192" width="11.42578125" style="75"/>
    <col min="8193" max="8193" width="12.7109375" style="75" customWidth="1"/>
    <col min="8194" max="8194" width="12" style="75" customWidth="1"/>
    <col min="8195" max="8196" width="11.7109375" style="75" customWidth="1"/>
    <col min="8197" max="8197" width="12.42578125" style="75" customWidth="1"/>
    <col min="8198" max="8199" width="11.7109375" style="75" customWidth="1"/>
    <col min="8200" max="8200" width="13.7109375" style="75" customWidth="1"/>
    <col min="8201" max="8201" width="11.7109375" style="75" customWidth="1"/>
    <col min="8202" max="8202" width="11.85546875" style="75" customWidth="1"/>
    <col min="8203" max="8203" width="11.7109375" style="75" customWidth="1"/>
    <col min="8204" max="8448" width="11.42578125" style="75"/>
    <col min="8449" max="8449" width="12.7109375" style="75" customWidth="1"/>
    <col min="8450" max="8450" width="12" style="75" customWidth="1"/>
    <col min="8451" max="8452" width="11.7109375" style="75" customWidth="1"/>
    <col min="8453" max="8453" width="12.42578125" style="75" customWidth="1"/>
    <col min="8454" max="8455" width="11.7109375" style="75" customWidth="1"/>
    <col min="8456" max="8456" width="13.7109375" style="75" customWidth="1"/>
    <col min="8457" max="8457" width="11.7109375" style="75" customWidth="1"/>
    <col min="8458" max="8458" width="11.85546875" style="75" customWidth="1"/>
    <col min="8459" max="8459" width="11.7109375" style="75" customWidth="1"/>
    <col min="8460" max="8704" width="11.42578125" style="75"/>
    <col min="8705" max="8705" width="12.7109375" style="75" customWidth="1"/>
    <col min="8706" max="8706" width="12" style="75" customWidth="1"/>
    <col min="8707" max="8708" width="11.7109375" style="75" customWidth="1"/>
    <col min="8709" max="8709" width="12.42578125" style="75" customWidth="1"/>
    <col min="8710" max="8711" width="11.7109375" style="75" customWidth="1"/>
    <col min="8712" max="8712" width="13.7109375" style="75" customWidth="1"/>
    <col min="8713" max="8713" width="11.7109375" style="75" customWidth="1"/>
    <col min="8714" max="8714" width="11.85546875" style="75" customWidth="1"/>
    <col min="8715" max="8715" width="11.7109375" style="75" customWidth="1"/>
    <col min="8716" max="8960" width="11.42578125" style="75"/>
    <col min="8961" max="8961" width="12.7109375" style="75" customWidth="1"/>
    <col min="8962" max="8962" width="12" style="75" customWidth="1"/>
    <col min="8963" max="8964" width="11.7109375" style="75" customWidth="1"/>
    <col min="8965" max="8965" width="12.42578125" style="75" customWidth="1"/>
    <col min="8966" max="8967" width="11.7109375" style="75" customWidth="1"/>
    <col min="8968" max="8968" width="13.7109375" style="75" customWidth="1"/>
    <col min="8969" max="8969" width="11.7109375" style="75" customWidth="1"/>
    <col min="8970" max="8970" width="11.85546875" style="75" customWidth="1"/>
    <col min="8971" max="8971" width="11.7109375" style="75" customWidth="1"/>
    <col min="8972" max="9216" width="11.42578125" style="75"/>
    <col min="9217" max="9217" width="12.7109375" style="75" customWidth="1"/>
    <col min="9218" max="9218" width="12" style="75" customWidth="1"/>
    <col min="9219" max="9220" width="11.7109375" style="75" customWidth="1"/>
    <col min="9221" max="9221" width="12.42578125" style="75" customWidth="1"/>
    <col min="9222" max="9223" width="11.7109375" style="75" customWidth="1"/>
    <col min="9224" max="9224" width="13.7109375" style="75" customWidth="1"/>
    <col min="9225" max="9225" width="11.7109375" style="75" customWidth="1"/>
    <col min="9226" max="9226" width="11.85546875" style="75" customWidth="1"/>
    <col min="9227" max="9227" width="11.7109375" style="75" customWidth="1"/>
    <col min="9228" max="9472" width="11.42578125" style="75"/>
    <col min="9473" max="9473" width="12.7109375" style="75" customWidth="1"/>
    <col min="9474" max="9474" width="12" style="75" customWidth="1"/>
    <col min="9475" max="9476" width="11.7109375" style="75" customWidth="1"/>
    <col min="9477" max="9477" width="12.42578125" style="75" customWidth="1"/>
    <col min="9478" max="9479" width="11.7109375" style="75" customWidth="1"/>
    <col min="9480" max="9480" width="13.7109375" style="75" customWidth="1"/>
    <col min="9481" max="9481" width="11.7109375" style="75" customWidth="1"/>
    <col min="9482" max="9482" width="11.85546875" style="75" customWidth="1"/>
    <col min="9483" max="9483" width="11.7109375" style="75" customWidth="1"/>
    <col min="9484" max="9728" width="11.42578125" style="75"/>
    <col min="9729" max="9729" width="12.7109375" style="75" customWidth="1"/>
    <col min="9730" max="9730" width="12" style="75" customWidth="1"/>
    <col min="9731" max="9732" width="11.7109375" style="75" customWidth="1"/>
    <col min="9733" max="9733" width="12.42578125" style="75" customWidth="1"/>
    <col min="9734" max="9735" width="11.7109375" style="75" customWidth="1"/>
    <col min="9736" max="9736" width="13.7109375" style="75" customWidth="1"/>
    <col min="9737" max="9737" width="11.7109375" style="75" customWidth="1"/>
    <col min="9738" max="9738" width="11.85546875" style="75" customWidth="1"/>
    <col min="9739" max="9739" width="11.7109375" style="75" customWidth="1"/>
    <col min="9740" max="9984" width="11.42578125" style="75"/>
    <col min="9985" max="9985" width="12.7109375" style="75" customWidth="1"/>
    <col min="9986" max="9986" width="12" style="75" customWidth="1"/>
    <col min="9987" max="9988" width="11.7109375" style="75" customWidth="1"/>
    <col min="9989" max="9989" width="12.42578125" style="75" customWidth="1"/>
    <col min="9990" max="9991" width="11.7109375" style="75" customWidth="1"/>
    <col min="9992" max="9992" width="13.7109375" style="75" customWidth="1"/>
    <col min="9993" max="9993" width="11.7109375" style="75" customWidth="1"/>
    <col min="9994" max="9994" width="11.85546875" style="75" customWidth="1"/>
    <col min="9995" max="9995" width="11.7109375" style="75" customWidth="1"/>
    <col min="9996" max="10240" width="11.42578125" style="75"/>
    <col min="10241" max="10241" width="12.7109375" style="75" customWidth="1"/>
    <col min="10242" max="10242" width="12" style="75" customWidth="1"/>
    <col min="10243" max="10244" width="11.7109375" style="75" customWidth="1"/>
    <col min="10245" max="10245" width="12.42578125" style="75" customWidth="1"/>
    <col min="10246" max="10247" width="11.7109375" style="75" customWidth="1"/>
    <col min="10248" max="10248" width="13.7109375" style="75" customWidth="1"/>
    <col min="10249" max="10249" width="11.7109375" style="75" customWidth="1"/>
    <col min="10250" max="10250" width="11.85546875" style="75" customWidth="1"/>
    <col min="10251" max="10251" width="11.7109375" style="75" customWidth="1"/>
    <col min="10252" max="10496" width="11.42578125" style="75"/>
    <col min="10497" max="10497" width="12.7109375" style="75" customWidth="1"/>
    <col min="10498" max="10498" width="12" style="75" customWidth="1"/>
    <col min="10499" max="10500" width="11.7109375" style="75" customWidth="1"/>
    <col min="10501" max="10501" width="12.42578125" style="75" customWidth="1"/>
    <col min="10502" max="10503" width="11.7109375" style="75" customWidth="1"/>
    <col min="10504" max="10504" width="13.7109375" style="75" customWidth="1"/>
    <col min="10505" max="10505" width="11.7109375" style="75" customWidth="1"/>
    <col min="10506" max="10506" width="11.85546875" style="75" customWidth="1"/>
    <col min="10507" max="10507" width="11.7109375" style="75" customWidth="1"/>
    <col min="10508" max="10752" width="11.42578125" style="75"/>
    <col min="10753" max="10753" width="12.7109375" style="75" customWidth="1"/>
    <col min="10754" max="10754" width="12" style="75" customWidth="1"/>
    <col min="10755" max="10756" width="11.7109375" style="75" customWidth="1"/>
    <col min="10757" max="10757" width="12.42578125" style="75" customWidth="1"/>
    <col min="10758" max="10759" width="11.7109375" style="75" customWidth="1"/>
    <col min="10760" max="10760" width="13.7109375" style="75" customWidth="1"/>
    <col min="10761" max="10761" width="11.7109375" style="75" customWidth="1"/>
    <col min="10762" max="10762" width="11.85546875" style="75" customWidth="1"/>
    <col min="10763" max="10763" width="11.7109375" style="75" customWidth="1"/>
    <col min="10764" max="11008" width="11.42578125" style="75"/>
    <col min="11009" max="11009" width="12.7109375" style="75" customWidth="1"/>
    <col min="11010" max="11010" width="12" style="75" customWidth="1"/>
    <col min="11011" max="11012" width="11.7109375" style="75" customWidth="1"/>
    <col min="11013" max="11013" width="12.42578125" style="75" customWidth="1"/>
    <col min="11014" max="11015" width="11.7109375" style="75" customWidth="1"/>
    <col min="11016" max="11016" width="13.7109375" style="75" customWidth="1"/>
    <col min="11017" max="11017" width="11.7109375" style="75" customWidth="1"/>
    <col min="11018" max="11018" width="11.85546875" style="75" customWidth="1"/>
    <col min="11019" max="11019" width="11.7109375" style="75" customWidth="1"/>
    <col min="11020" max="11264" width="11.42578125" style="75"/>
    <col min="11265" max="11265" width="12.7109375" style="75" customWidth="1"/>
    <col min="11266" max="11266" width="12" style="75" customWidth="1"/>
    <col min="11267" max="11268" width="11.7109375" style="75" customWidth="1"/>
    <col min="11269" max="11269" width="12.42578125" style="75" customWidth="1"/>
    <col min="11270" max="11271" width="11.7109375" style="75" customWidth="1"/>
    <col min="11272" max="11272" width="13.7109375" style="75" customWidth="1"/>
    <col min="11273" max="11273" width="11.7109375" style="75" customWidth="1"/>
    <col min="11274" max="11274" width="11.85546875" style="75" customWidth="1"/>
    <col min="11275" max="11275" width="11.7109375" style="75" customWidth="1"/>
    <col min="11276" max="11520" width="11.42578125" style="75"/>
    <col min="11521" max="11521" width="12.7109375" style="75" customWidth="1"/>
    <col min="11522" max="11522" width="12" style="75" customWidth="1"/>
    <col min="11523" max="11524" width="11.7109375" style="75" customWidth="1"/>
    <col min="11525" max="11525" width="12.42578125" style="75" customWidth="1"/>
    <col min="11526" max="11527" width="11.7109375" style="75" customWidth="1"/>
    <col min="11528" max="11528" width="13.7109375" style="75" customWidth="1"/>
    <col min="11529" max="11529" width="11.7109375" style="75" customWidth="1"/>
    <col min="11530" max="11530" width="11.85546875" style="75" customWidth="1"/>
    <col min="11531" max="11531" width="11.7109375" style="75" customWidth="1"/>
    <col min="11532" max="11776" width="11.42578125" style="75"/>
    <col min="11777" max="11777" width="12.7109375" style="75" customWidth="1"/>
    <col min="11778" max="11778" width="12" style="75" customWidth="1"/>
    <col min="11779" max="11780" width="11.7109375" style="75" customWidth="1"/>
    <col min="11781" max="11781" width="12.42578125" style="75" customWidth="1"/>
    <col min="11782" max="11783" width="11.7109375" style="75" customWidth="1"/>
    <col min="11784" max="11784" width="13.7109375" style="75" customWidth="1"/>
    <col min="11785" max="11785" width="11.7109375" style="75" customWidth="1"/>
    <col min="11786" max="11786" width="11.85546875" style="75" customWidth="1"/>
    <col min="11787" max="11787" width="11.7109375" style="75" customWidth="1"/>
    <col min="11788" max="12032" width="11.42578125" style="75"/>
    <col min="12033" max="12033" width="12.7109375" style="75" customWidth="1"/>
    <col min="12034" max="12034" width="12" style="75" customWidth="1"/>
    <col min="12035" max="12036" width="11.7109375" style="75" customWidth="1"/>
    <col min="12037" max="12037" width="12.42578125" style="75" customWidth="1"/>
    <col min="12038" max="12039" width="11.7109375" style="75" customWidth="1"/>
    <col min="12040" max="12040" width="13.7109375" style="75" customWidth="1"/>
    <col min="12041" max="12041" width="11.7109375" style="75" customWidth="1"/>
    <col min="12042" max="12042" width="11.85546875" style="75" customWidth="1"/>
    <col min="12043" max="12043" width="11.7109375" style="75" customWidth="1"/>
    <col min="12044" max="12288" width="11.42578125" style="75"/>
    <col min="12289" max="12289" width="12.7109375" style="75" customWidth="1"/>
    <col min="12290" max="12290" width="12" style="75" customWidth="1"/>
    <col min="12291" max="12292" width="11.7109375" style="75" customWidth="1"/>
    <col min="12293" max="12293" width="12.42578125" style="75" customWidth="1"/>
    <col min="12294" max="12295" width="11.7109375" style="75" customWidth="1"/>
    <col min="12296" max="12296" width="13.7109375" style="75" customWidth="1"/>
    <col min="12297" max="12297" width="11.7109375" style="75" customWidth="1"/>
    <col min="12298" max="12298" width="11.85546875" style="75" customWidth="1"/>
    <col min="12299" max="12299" width="11.7109375" style="75" customWidth="1"/>
    <col min="12300" max="12544" width="11.42578125" style="75"/>
    <col min="12545" max="12545" width="12.7109375" style="75" customWidth="1"/>
    <col min="12546" max="12546" width="12" style="75" customWidth="1"/>
    <col min="12547" max="12548" width="11.7109375" style="75" customWidth="1"/>
    <col min="12549" max="12549" width="12.42578125" style="75" customWidth="1"/>
    <col min="12550" max="12551" width="11.7109375" style="75" customWidth="1"/>
    <col min="12552" max="12552" width="13.7109375" style="75" customWidth="1"/>
    <col min="12553" max="12553" width="11.7109375" style="75" customWidth="1"/>
    <col min="12554" max="12554" width="11.85546875" style="75" customWidth="1"/>
    <col min="12555" max="12555" width="11.7109375" style="75" customWidth="1"/>
    <col min="12556" max="12800" width="11.42578125" style="75"/>
    <col min="12801" max="12801" width="12.7109375" style="75" customWidth="1"/>
    <col min="12802" max="12802" width="12" style="75" customWidth="1"/>
    <col min="12803" max="12804" width="11.7109375" style="75" customWidth="1"/>
    <col min="12805" max="12805" width="12.42578125" style="75" customWidth="1"/>
    <col min="12806" max="12807" width="11.7109375" style="75" customWidth="1"/>
    <col min="12808" max="12808" width="13.7109375" style="75" customWidth="1"/>
    <col min="12809" max="12809" width="11.7109375" style="75" customWidth="1"/>
    <col min="12810" max="12810" width="11.85546875" style="75" customWidth="1"/>
    <col min="12811" max="12811" width="11.7109375" style="75" customWidth="1"/>
    <col min="12812" max="13056" width="11.42578125" style="75"/>
    <col min="13057" max="13057" width="12.7109375" style="75" customWidth="1"/>
    <col min="13058" max="13058" width="12" style="75" customWidth="1"/>
    <col min="13059" max="13060" width="11.7109375" style="75" customWidth="1"/>
    <col min="13061" max="13061" width="12.42578125" style="75" customWidth="1"/>
    <col min="13062" max="13063" width="11.7109375" style="75" customWidth="1"/>
    <col min="13064" max="13064" width="13.7109375" style="75" customWidth="1"/>
    <col min="13065" max="13065" width="11.7109375" style="75" customWidth="1"/>
    <col min="13066" max="13066" width="11.85546875" style="75" customWidth="1"/>
    <col min="13067" max="13067" width="11.7109375" style="75" customWidth="1"/>
    <col min="13068" max="13312" width="11.42578125" style="75"/>
    <col min="13313" max="13313" width="12.7109375" style="75" customWidth="1"/>
    <col min="13314" max="13314" width="12" style="75" customWidth="1"/>
    <col min="13315" max="13316" width="11.7109375" style="75" customWidth="1"/>
    <col min="13317" max="13317" width="12.42578125" style="75" customWidth="1"/>
    <col min="13318" max="13319" width="11.7109375" style="75" customWidth="1"/>
    <col min="13320" max="13320" width="13.7109375" style="75" customWidth="1"/>
    <col min="13321" max="13321" width="11.7109375" style="75" customWidth="1"/>
    <col min="13322" max="13322" width="11.85546875" style="75" customWidth="1"/>
    <col min="13323" max="13323" width="11.7109375" style="75" customWidth="1"/>
    <col min="13324" max="13568" width="11.42578125" style="75"/>
    <col min="13569" max="13569" width="12.7109375" style="75" customWidth="1"/>
    <col min="13570" max="13570" width="12" style="75" customWidth="1"/>
    <col min="13571" max="13572" width="11.7109375" style="75" customWidth="1"/>
    <col min="13573" max="13573" width="12.42578125" style="75" customWidth="1"/>
    <col min="13574" max="13575" width="11.7109375" style="75" customWidth="1"/>
    <col min="13576" max="13576" width="13.7109375" style="75" customWidth="1"/>
    <col min="13577" max="13577" width="11.7109375" style="75" customWidth="1"/>
    <col min="13578" max="13578" width="11.85546875" style="75" customWidth="1"/>
    <col min="13579" max="13579" width="11.7109375" style="75" customWidth="1"/>
    <col min="13580" max="13824" width="11.42578125" style="75"/>
    <col min="13825" max="13825" width="12.7109375" style="75" customWidth="1"/>
    <col min="13826" max="13826" width="12" style="75" customWidth="1"/>
    <col min="13827" max="13828" width="11.7109375" style="75" customWidth="1"/>
    <col min="13829" max="13829" width="12.42578125" style="75" customWidth="1"/>
    <col min="13830" max="13831" width="11.7109375" style="75" customWidth="1"/>
    <col min="13832" max="13832" width="13.7109375" style="75" customWidth="1"/>
    <col min="13833" max="13833" width="11.7109375" style="75" customWidth="1"/>
    <col min="13834" max="13834" width="11.85546875" style="75" customWidth="1"/>
    <col min="13835" max="13835" width="11.7109375" style="75" customWidth="1"/>
    <col min="13836" max="14080" width="11.42578125" style="75"/>
    <col min="14081" max="14081" width="12.7109375" style="75" customWidth="1"/>
    <col min="14082" max="14082" width="12" style="75" customWidth="1"/>
    <col min="14083" max="14084" width="11.7109375" style="75" customWidth="1"/>
    <col min="14085" max="14085" width="12.42578125" style="75" customWidth="1"/>
    <col min="14086" max="14087" width="11.7109375" style="75" customWidth="1"/>
    <col min="14088" max="14088" width="13.7109375" style="75" customWidth="1"/>
    <col min="14089" max="14089" width="11.7109375" style="75" customWidth="1"/>
    <col min="14090" max="14090" width="11.85546875" style="75" customWidth="1"/>
    <col min="14091" max="14091" width="11.7109375" style="75" customWidth="1"/>
    <col min="14092" max="14336" width="11.42578125" style="75"/>
    <col min="14337" max="14337" width="12.7109375" style="75" customWidth="1"/>
    <col min="14338" max="14338" width="12" style="75" customWidth="1"/>
    <col min="14339" max="14340" width="11.7109375" style="75" customWidth="1"/>
    <col min="14341" max="14341" width="12.42578125" style="75" customWidth="1"/>
    <col min="14342" max="14343" width="11.7109375" style="75" customWidth="1"/>
    <col min="14344" max="14344" width="13.7109375" style="75" customWidth="1"/>
    <col min="14345" max="14345" width="11.7109375" style="75" customWidth="1"/>
    <col min="14346" max="14346" width="11.85546875" style="75" customWidth="1"/>
    <col min="14347" max="14347" width="11.7109375" style="75" customWidth="1"/>
    <col min="14348" max="14592" width="11.42578125" style="75"/>
    <col min="14593" max="14593" width="12.7109375" style="75" customWidth="1"/>
    <col min="14594" max="14594" width="12" style="75" customWidth="1"/>
    <col min="14595" max="14596" width="11.7109375" style="75" customWidth="1"/>
    <col min="14597" max="14597" width="12.42578125" style="75" customWidth="1"/>
    <col min="14598" max="14599" width="11.7109375" style="75" customWidth="1"/>
    <col min="14600" max="14600" width="13.7109375" style="75" customWidth="1"/>
    <col min="14601" max="14601" width="11.7109375" style="75" customWidth="1"/>
    <col min="14602" max="14602" width="11.85546875" style="75" customWidth="1"/>
    <col min="14603" max="14603" width="11.7109375" style="75" customWidth="1"/>
    <col min="14604" max="14848" width="11.42578125" style="75"/>
    <col min="14849" max="14849" width="12.7109375" style="75" customWidth="1"/>
    <col min="14850" max="14850" width="12" style="75" customWidth="1"/>
    <col min="14851" max="14852" width="11.7109375" style="75" customWidth="1"/>
    <col min="14853" max="14853" width="12.42578125" style="75" customWidth="1"/>
    <col min="14854" max="14855" width="11.7109375" style="75" customWidth="1"/>
    <col min="14856" max="14856" width="13.7109375" style="75" customWidth="1"/>
    <col min="14857" max="14857" width="11.7109375" style="75" customWidth="1"/>
    <col min="14858" max="14858" width="11.85546875" style="75" customWidth="1"/>
    <col min="14859" max="14859" width="11.7109375" style="75" customWidth="1"/>
    <col min="14860" max="15104" width="11.42578125" style="75"/>
    <col min="15105" max="15105" width="12.7109375" style="75" customWidth="1"/>
    <col min="15106" max="15106" width="12" style="75" customWidth="1"/>
    <col min="15107" max="15108" width="11.7109375" style="75" customWidth="1"/>
    <col min="15109" max="15109" width="12.42578125" style="75" customWidth="1"/>
    <col min="15110" max="15111" width="11.7109375" style="75" customWidth="1"/>
    <col min="15112" max="15112" width="13.7109375" style="75" customWidth="1"/>
    <col min="15113" max="15113" width="11.7109375" style="75" customWidth="1"/>
    <col min="15114" max="15114" width="11.85546875" style="75" customWidth="1"/>
    <col min="15115" max="15115" width="11.7109375" style="75" customWidth="1"/>
    <col min="15116" max="15360" width="11.42578125" style="75"/>
    <col min="15361" max="15361" width="12.7109375" style="75" customWidth="1"/>
    <col min="15362" max="15362" width="12" style="75" customWidth="1"/>
    <col min="15363" max="15364" width="11.7109375" style="75" customWidth="1"/>
    <col min="15365" max="15365" width="12.42578125" style="75" customWidth="1"/>
    <col min="15366" max="15367" width="11.7109375" style="75" customWidth="1"/>
    <col min="15368" max="15368" width="13.7109375" style="75" customWidth="1"/>
    <col min="15369" max="15369" width="11.7109375" style="75" customWidth="1"/>
    <col min="15370" max="15370" width="11.85546875" style="75" customWidth="1"/>
    <col min="15371" max="15371" width="11.7109375" style="75" customWidth="1"/>
    <col min="15372" max="15616" width="11.42578125" style="75"/>
    <col min="15617" max="15617" width="12.7109375" style="75" customWidth="1"/>
    <col min="15618" max="15618" width="12" style="75" customWidth="1"/>
    <col min="15619" max="15620" width="11.7109375" style="75" customWidth="1"/>
    <col min="15621" max="15621" width="12.42578125" style="75" customWidth="1"/>
    <col min="15622" max="15623" width="11.7109375" style="75" customWidth="1"/>
    <col min="15624" max="15624" width="13.7109375" style="75" customWidth="1"/>
    <col min="15625" max="15625" width="11.7109375" style="75" customWidth="1"/>
    <col min="15626" max="15626" width="11.85546875" style="75" customWidth="1"/>
    <col min="15627" max="15627" width="11.7109375" style="75" customWidth="1"/>
    <col min="15628" max="15872" width="11.42578125" style="75"/>
    <col min="15873" max="15873" width="12.7109375" style="75" customWidth="1"/>
    <col min="15874" max="15874" width="12" style="75" customWidth="1"/>
    <col min="15875" max="15876" width="11.7109375" style="75" customWidth="1"/>
    <col min="15877" max="15877" width="12.42578125" style="75" customWidth="1"/>
    <col min="15878" max="15879" width="11.7109375" style="75" customWidth="1"/>
    <col min="15880" max="15880" width="13.7109375" style="75" customWidth="1"/>
    <col min="15881" max="15881" width="11.7109375" style="75" customWidth="1"/>
    <col min="15882" max="15882" width="11.85546875" style="75" customWidth="1"/>
    <col min="15883" max="15883" width="11.7109375" style="75" customWidth="1"/>
    <col min="15884" max="16128" width="11.42578125" style="75"/>
    <col min="16129" max="16129" width="12.7109375" style="75" customWidth="1"/>
    <col min="16130" max="16130" width="12" style="75" customWidth="1"/>
    <col min="16131" max="16132" width="11.7109375" style="75" customWidth="1"/>
    <col min="16133" max="16133" width="12.42578125" style="75" customWidth="1"/>
    <col min="16134" max="16135" width="11.7109375" style="75" customWidth="1"/>
    <col min="16136" max="16136" width="13.7109375" style="75" customWidth="1"/>
    <col min="16137" max="16137" width="11.7109375" style="75" customWidth="1"/>
    <col min="16138" max="16138" width="11.85546875" style="75" customWidth="1"/>
    <col min="16139" max="16139" width="11.7109375" style="75" customWidth="1"/>
    <col min="16140" max="16384" width="11.42578125" style="75"/>
  </cols>
  <sheetData>
    <row r="1" spans="1:16" s="7" customFormat="1" ht="15" customHeight="1" x14ac:dyDescent="0.2">
      <c r="A1" s="1"/>
      <c r="B1" s="2"/>
      <c r="C1" s="3" t="s">
        <v>2</v>
      </c>
      <c r="D1" s="4"/>
      <c r="E1" s="438" t="s">
        <v>3</v>
      </c>
      <c r="F1" s="439"/>
      <c r="G1" s="439"/>
      <c r="H1" s="440"/>
      <c r="I1" s="5"/>
      <c r="J1" s="2"/>
      <c r="K1" s="6"/>
    </row>
    <row r="2" spans="1:16" s="7" customFormat="1" ht="40.5" customHeight="1" x14ac:dyDescent="0.2">
      <c r="A2" s="8"/>
      <c r="B2" s="9"/>
      <c r="C2" s="10"/>
      <c r="D2" s="11"/>
      <c r="E2" s="441"/>
      <c r="F2" s="442"/>
      <c r="G2" s="442"/>
      <c r="H2" s="443"/>
      <c r="I2" s="12"/>
      <c r="J2" s="13"/>
      <c r="K2" s="14"/>
    </row>
    <row r="3" spans="1:16" s="7" customFormat="1" ht="25.5" customHeight="1" x14ac:dyDescent="0.2">
      <c r="A3" s="444" t="s">
        <v>290</v>
      </c>
      <c r="B3" s="445"/>
      <c r="C3" s="445"/>
      <c r="D3" s="446"/>
      <c r="E3" s="15" t="s">
        <v>4</v>
      </c>
      <c r="F3" s="16" t="s">
        <v>291</v>
      </c>
      <c r="G3" s="17"/>
      <c r="H3" s="18"/>
      <c r="I3" s="105" t="s">
        <v>132</v>
      </c>
      <c r="J3" s="447">
        <v>2007</v>
      </c>
      <c r="K3" s="448"/>
      <c r="M3" s="352" t="s">
        <v>423</v>
      </c>
      <c r="N3" s="352" t="s">
        <v>426</v>
      </c>
    </row>
    <row r="4" spans="1:16" s="7" customFormat="1" x14ac:dyDescent="0.2">
      <c r="A4" s="67"/>
      <c r="B4" s="67"/>
      <c r="C4" s="67"/>
      <c r="D4" s="68"/>
      <c r="E4" s="68"/>
      <c r="F4" s="68"/>
      <c r="G4" s="68"/>
      <c r="H4" s="68"/>
      <c r="I4" s="68"/>
      <c r="J4" s="69"/>
      <c r="K4" s="69"/>
      <c r="M4" s="230" t="s">
        <v>424</v>
      </c>
      <c r="N4" s="230">
        <f>iosp2!B6</f>
        <v>2</v>
      </c>
    </row>
    <row r="5" spans="1:16" s="7" customFormat="1" x14ac:dyDescent="0.2">
      <c r="A5" s="68"/>
      <c r="B5" s="68"/>
      <c r="C5" s="68"/>
      <c r="D5" s="68"/>
      <c r="E5" s="68"/>
      <c r="F5" s="68"/>
      <c r="G5" s="68"/>
      <c r="H5" s="68"/>
      <c r="I5" s="19"/>
      <c r="J5" s="69"/>
      <c r="K5" s="69"/>
      <c r="M5" s="230" t="s">
        <v>425</v>
      </c>
      <c r="N5" s="230">
        <f>iosp2!B7</f>
        <v>1</v>
      </c>
    </row>
    <row r="6" spans="1:16" s="7" customFormat="1" x14ac:dyDescent="0.2">
      <c r="A6" s="68"/>
      <c r="B6" s="68"/>
      <c r="C6" s="68"/>
      <c r="D6" s="68"/>
      <c r="E6" s="68"/>
      <c r="F6" s="68"/>
      <c r="G6" s="68"/>
      <c r="H6" s="68"/>
      <c r="I6" s="19"/>
      <c r="J6" s="69"/>
      <c r="K6" s="69"/>
      <c r="M6" s="230" t="s">
        <v>422</v>
      </c>
      <c r="N6" s="230">
        <f>iosp2!B8</f>
        <v>3</v>
      </c>
    </row>
    <row r="7" spans="1:16" s="7" customFormat="1" x14ac:dyDescent="0.2">
      <c r="A7" s="68"/>
      <c r="B7" s="68"/>
      <c r="C7" s="68"/>
      <c r="D7" s="68"/>
      <c r="E7" s="68"/>
      <c r="F7" s="68"/>
      <c r="G7" s="68"/>
      <c r="H7" s="68"/>
    </row>
    <row r="8" spans="1:16" s="20" customFormat="1" x14ac:dyDescent="0.2">
      <c r="A8" s="70"/>
      <c r="B8" s="71"/>
      <c r="C8" s="71"/>
      <c r="D8" s="71"/>
      <c r="E8" s="71"/>
      <c r="F8" s="71"/>
      <c r="G8" s="71"/>
      <c r="H8" s="70"/>
      <c r="I8" s="308" t="s">
        <v>405</v>
      </c>
      <c r="J8" s="69"/>
      <c r="K8" s="69"/>
    </row>
    <row r="9" spans="1:16" x14ac:dyDescent="0.2">
      <c r="A9" s="179"/>
      <c r="B9" s="180"/>
      <c r="C9" s="180"/>
      <c r="D9" s="180"/>
      <c r="E9" s="180"/>
      <c r="F9" s="180"/>
      <c r="G9" s="180"/>
      <c r="H9" s="180"/>
      <c r="I9" s="297" t="s">
        <v>398</v>
      </c>
      <c r="J9" s="297">
        <f>C15/((C17-C18)*E187)</f>
        <v>3.3189146618414802</v>
      </c>
      <c r="K9" s="297" t="s">
        <v>399</v>
      </c>
    </row>
    <row r="10" spans="1:16" ht="15" customHeight="1" x14ac:dyDescent="0.2">
      <c r="A10" s="82" t="s">
        <v>5</v>
      </c>
      <c r="I10" s="297" t="s">
        <v>404</v>
      </c>
      <c r="J10" s="297" t="str">
        <f>D75</f>
        <v>Obteve-se uma relação de 1.46, o que não verifica a condição. Deve-se recalcular alterando dados de entrada.</v>
      </c>
    </row>
    <row r="11" spans="1:16" ht="15" customHeight="1" x14ac:dyDescent="0.25">
      <c r="A11" s="33"/>
      <c r="B11" s="75" t="s">
        <v>133</v>
      </c>
    </row>
    <row r="12" spans="1:16" ht="15" customHeight="1" x14ac:dyDescent="0.3">
      <c r="A12" s="33"/>
      <c r="B12" s="75" t="s">
        <v>134</v>
      </c>
      <c r="C12" s="228">
        <f>IF(iosp2!B14=0,0.6,iosp2!B14)</f>
        <v>0.6</v>
      </c>
      <c r="E12" s="75" t="s">
        <v>135</v>
      </c>
      <c r="K12" s="230" t="s">
        <v>400</v>
      </c>
      <c r="M12" s="227" t="s">
        <v>401</v>
      </c>
      <c r="N12" s="226"/>
      <c r="O12" s="226"/>
    </row>
    <row r="13" spans="1:16" ht="15" customHeight="1" x14ac:dyDescent="0.25">
      <c r="A13" s="33"/>
      <c r="E13" s="75" t="s">
        <v>292</v>
      </c>
      <c r="K13" s="307">
        <f>IF(J18&gt;iosp2!B13,0.6,0.5)</f>
        <v>0.6</v>
      </c>
      <c r="M13" s="66"/>
    </row>
    <row r="14" spans="1:16" ht="15" customHeight="1" x14ac:dyDescent="0.3">
      <c r="A14" s="33"/>
      <c r="B14" s="107" t="s">
        <v>137</v>
      </c>
      <c r="C14" s="228">
        <f>IF(iosp2!B14=0.5,iosp2!B4-iosp2!B9-2,H84)</f>
        <v>12.547674631095282</v>
      </c>
      <c r="D14" s="75" t="s">
        <v>7</v>
      </c>
      <c r="E14" s="107" t="str">
        <f>"(Altura das comportas. Sugere-se "&amp;ROUND(H84,2)&amp;" m, ver página 2)"</f>
        <v>(Altura das comportas. Sugere-se 12.55 m, ver página 2)</v>
      </c>
      <c r="M14" s="227" t="s">
        <v>402</v>
      </c>
      <c r="N14" s="226"/>
      <c r="O14" s="226"/>
      <c r="P14" s="226"/>
    </row>
    <row r="15" spans="1:16" ht="15" customHeight="1" x14ac:dyDescent="0.3">
      <c r="A15" s="33"/>
      <c r="B15" s="107" t="s">
        <v>138</v>
      </c>
      <c r="C15" s="106">
        <f>iosp2!B2</f>
        <v>2000</v>
      </c>
      <c r="D15" s="75" t="s">
        <v>6</v>
      </c>
      <c r="E15" s="107" t="s">
        <v>139</v>
      </c>
      <c r="M15" s="66" t="s">
        <v>116</v>
      </c>
    </row>
    <row r="16" spans="1:16" ht="15" customHeight="1" x14ac:dyDescent="0.3">
      <c r="A16" s="33"/>
      <c r="B16" s="107" t="s">
        <v>140</v>
      </c>
      <c r="C16" s="108">
        <f>iosp2!B3</f>
        <v>600</v>
      </c>
      <c r="D16" s="75" t="s">
        <v>6</v>
      </c>
      <c r="E16" s="107" t="s">
        <v>141</v>
      </c>
      <c r="M16" s="66" t="s">
        <v>116</v>
      </c>
    </row>
    <row r="17" spans="1:17" ht="15" customHeight="1" x14ac:dyDescent="0.3">
      <c r="A17" s="33"/>
      <c r="B17" s="75" t="s">
        <v>8</v>
      </c>
      <c r="C17" s="108">
        <f>iosp2!B4</f>
        <v>370</v>
      </c>
      <c r="E17" s="75" t="s">
        <v>9</v>
      </c>
      <c r="J17" s="230" t="s">
        <v>361</v>
      </c>
      <c r="K17" s="230" t="s">
        <v>395</v>
      </c>
      <c r="M17" s="66" t="s">
        <v>116</v>
      </c>
    </row>
    <row r="18" spans="1:17" ht="15" customHeight="1" x14ac:dyDescent="0.3">
      <c r="A18" s="33"/>
      <c r="B18" s="107" t="s">
        <v>142</v>
      </c>
      <c r="C18" s="240">
        <f>IF(iosp2!B13=0,J18,MIN(J18,K18))</f>
        <v>355.45232536890472</v>
      </c>
      <c r="D18" s="233"/>
      <c r="E18" s="107" t="s">
        <v>143</v>
      </c>
      <c r="J18" s="307">
        <f>C17-C14-2</f>
        <v>355.45232536890472</v>
      </c>
      <c r="K18" s="307">
        <f>iosp2!B13-VLOOKUP(iosp2!B12,M4:N6,2,FALSE)</f>
        <v>-1</v>
      </c>
      <c r="M18" s="227" t="s">
        <v>403</v>
      </c>
      <c r="N18" s="226"/>
      <c r="O18" s="226"/>
      <c r="P18" s="226"/>
      <c r="Q18" s="226"/>
    </row>
    <row r="19" spans="1:17" ht="15" customHeight="1" x14ac:dyDescent="0.3">
      <c r="B19" s="75" t="s">
        <v>144</v>
      </c>
      <c r="C19" s="108">
        <f>iosp2!$B$9+iosp2!$B$10*iosp2!B2^iosp2!$B$11</f>
        <v>317.21946329518732</v>
      </c>
      <c r="E19" s="75" t="s">
        <v>145</v>
      </c>
      <c r="J19" s="310"/>
      <c r="K19" s="310"/>
      <c r="M19" s="66" t="s">
        <v>366</v>
      </c>
    </row>
    <row r="20" spans="1:17" ht="15" customHeight="1" x14ac:dyDescent="0.3">
      <c r="B20" s="107" t="s">
        <v>146</v>
      </c>
      <c r="C20" s="108">
        <f>iosp2!$B$9+iosp2!$B$10*iosp2!B3^iosp2!$B$11</f>
        <v>313.17277802017071</v>
      </c>
      <c r="E20" s="75" t="s">
        <v>147</v>
      </c>
      <c r="M20" s="66" t="s">
        <v>366</v>
      </c>
    </row>
    <row r="21" spans="1:17" ht="15" customHeight="1" x14ac:dyDescent="0.3">
      <c r="B21" s="22" t="s">
        <v>148</v>
      </c>
      <c r="C21" s="109">
        <f>iosp2!B9</f>
        <v>308</v>
      </c>
      <c r="D21" s="22"/>
      <c r="E21" s="22" t="s">
        <v>149</v>
      </c>
      <c r="M21" s="66" t="s">
        <v>364</v>
      </c>
    </row>
    <row r="22" spans="1:17" ht="15" customHeight="1" x14ac:dyDescent="0.3">
      <c r="B22" s="33" t="s">
        <v>150</v>
      </c>
      <c r="C22" s="110">
        <f>D172</f>
        <v>3</v>
      </c>
      <c r="D22" s="33"/>
      <c r="E22" t="s">
        <v>151</v>
      </c>
      <c r="G22" s="33" t="str">
        <f>"Sugere-se "&amp;D172&amp;" comportas, ver página 3)"</f>
        <v>Sugere-se 3 comportas, ver página 3)</v>
      </c>
      <c r="M22" s="66" t="s">
        <v>358</v>
      </c>
    </row>
    <row r="23" spans="1:17" ht="15" customHeight="1" x14ac:dyDescent="0.25">
      <c r="B23" s="75" t="s">
        <v>152</v>
      </c>
      <c r="C23" s="33"/>
      <c r="D23" s="33"/>
      <c r="E23" s="33"/>
    </row>
    <row r="24" spans="1:17" ht="15" customHeight="1" x14ac:dyDescent="0.3">
      <c r="B24" s="107" t="s">
        <v>124</v>
      </c>
      <c r="C24" s="106"/>
      <c r="E24" s="107" t="s">
        <v>293</v>
      </c>
    </row>
    <row r="25" spans="1:17" ht="15" customHeight="1" x14ac:dyDescent="0.25">
      <c r="B25" s="107"/>
      <c r="C25" s="181"/>
      <c r="E25" s="107" t="s">
        <v>294</v>
      </c>
      <c r="F25"/>
      <c r="G25"/>
      <c r="K25"/>
    </row>
    <row r="26" spans="1:17" ht="15" customHeight="1" x14ac:dyDescent="0.3">
      <c r="B26" s="107" t="s">
        <v>154</v>
      </c>
      <c r="C26" s="108"/>
      <c r="E26" s="107" t="s">
        <v>295</v>
      </c>
    </row>
    <row r="27" spans="1:17" ht="15" customHeight="1" x14ac:dyDescent="0.3">
      <c r="B27" s="77" t="s">
        <v>10</v>
      </c>
      <c r="C27" s="109"/>
      <c r="D27" s="22" t="s">
        <v>7</v>
      </c>
      <c r="E27" s="77" t="s">
        <v>156</v>
      </c>
    </row>
    <row r="28" spans="1:17" ht="15" customHeight="1" x14ac:dyDescent="0.3">
      <c r="B28" s="22" t="s">
        <v>11</v>
      </c>
      <c r="C28" s="109"/>
      <c r="D28" s="22"/>
      <c r="E28" s="22" t="s">
        <v>12</v>
      </c>
    </row>
    <row r="29" spans="1:17" ht="15" customHeight="1" x14ac:dyDescent="0.3">
      <c r="B29" s="22" t="s">
        <v>13</v>
      </c>
      <c r="C29" s="109"/>
      <c r="D29" s="22"/>
      <c r="E29" s="22" t="s">
        <v>14</v>
      </c>
    </row>
    <row r="30" spans="1:17" ht="15" customHeight="1" x14ac:dyDescent="0.3">
      <c r="B30" s="22" t="s">
        <v>15</v>
      </c>
      <c r="C30" s="109"/>
      <c r="D30" s="22"/>
      <c r="E30" s="22" t="s">
        <v>16</v>
      </c>
    </row>
    <row r="31" spans="1:17" ht="15" customHeight="1" x14ac:dyDescent="0.3">
      <c r="B31" s="22" t="s">
        <v>17</v>
      </c>
      <c r="C31" s="109"/>
      <c r="D31" s="22"/>
      <c r="E31" s="22" t="s">
        <v>18</v>
      </c>
    </row>
    <row r="32" spans="1:17" ht="15" customHeight="1" x14ac:dyDescent="0.3">
      <c r="B32" s="22" t="s">
        <v>19</v>
      </c>
      <c r="C32" s="109"/>
      <c r="D32" s="22"/>
      <c r="E32" s="22" t="s">
        <v>20</v>
      </c>
    </row>
    <row r="33" spans="2:5" ht="15" customHeight="1" x14ac:dyDescent="0.3">
      <c r="B33" s="22" t="s">
        <v>21</v>
      </c>
      <c r="C33" s="109"/>
      <c r="D33" s="22"/>
      <c r="E33" s="22" t="s">
        <v>22</v>
      </c>
    </row>
    <row r="34" spans="2:5" ht="15" customHeight="1" x14ac:dyDescent="0.3">
      <c r="B34" s="22" t="s">
        <v>23</v>
      </c>
      <c r="C34" s="109"/>
      <c r="D34" s="22" t="s">
        <v>7</v>
      </c>
      <c r="E34" s="22" t="s">
        <v>24</v>
      </c>
    </row>
    <row r="35" spans="2:5" ht="15" customHeight="1" x14ac:dyDescent="0.3">
      <c r="B35" s="22" t="s">
        <v>25</v>
      </c>
      <c r="C35" s="109"/>
      <c r="D35" s="22" t="s">
        <v>7</v>
      </c>
      <c r="E35" s="22" t="s">
        <v>26</v>
      </c>
    </row>
    <row r="36" spans="2:5" ht="15" customHeight="1" x14ac:dyDescent="0.2">
      <c r="B36" s="27"/>
      <c r="C36" s="22"/>
      <c r="D36" s="27"/>
      <c r="E36" s="22"/>
    </row>
    <row r="37" spans="2:5" ht="15" customHeight="1" x14ac:dyDescent="0.2">
      <c r="B37" s="27"/>
      <c r="C37" s="22"/>
      <c r="D37" s="27"/>
      <c r="E37" s="22"/>
    </row>
    <row r="38" spans="2:5" ht="15" customHeight="1" x14ac:dyDescent="0.2">
      <c r="B38" s="27"/>
      <c r="C38" s="22"/>
      <c r="D38" s="27"/>
      <c r="E38" s="22"/>
    </row>
    <row r="39" spans="2:5" ht="15" customHeight="1" x14ac:dyDescent="0.2">
      <c r="B39" s="27"/>
      <c r="C39" s="22"/>
      <c r="D39" s="27"/>
      <c r="E39" s="22"/>
    </row>
    <row r="40" spans="2:5" ht="15" customHeight="1" x14ac:dyDescent="0.2">
      <c r="B40" s="27"/>
      <c r="C40" s="22"/>
      <c r="D40" s="27"/>
      <c r="E40" s="22"/>
    </row>
    <row r="41" spans="2:5" ht="15" customHeight="1" x14ac:dyDescent="0.2">
      <c r="B41" s="27"/>
      <c r="C41" s="22"/>
      <c r="D41" s="27"/>
      <c r="E41" s="22"/>
    </row>
    <row r="42" spans="2:5" ht="15" customHeight="1" x14ac:dyDescent="0.2">
      <c r="B42" s="27"/>
      <c r="C42" s="22"/>
      <c r="D42" s="27"/>
      <c r="E42" s="22"/>
    </row>
    <row r="43" spans="2:5" ht="15" customHeight="1" x14ac:dyDescent="0.2">
      <c r="B43" s="27"/>
      <c r="C43" s="22"/>
      <c r="D43" s="27"/>
      <c r="E43" s="22"/>
    </row>
    <row r="44" spans="2:5" ht="15" customHeight="1" x14ac:dyDescent="0.2">
      <c r="B44" s="27"/>
      <c r="C44" s="22"/>
      <c r="D44" s="27"/>
      <c r="E44" s="22"/>
    </row>
    <row r="45" spans="2:5" ht="15" customHeight="1" x14ac:dyDescent="0.2">
      <c r="B45" s="27"/>
      <c r="C45" s="22"/>
      <c r="D45" s="27"/>
      <c r="E45" s="22"/>
    </row>
    <row r="46" spans="2:5" ht="15" customHeight="1" x14ac:dyDescent="0.2">
      <c r="B46" s="27"/>
      <c r="C46" s="22"/>
      <c r="D46" s="27"/>
      <c r="E46" s="22"/>
    </row>
    <row r="47" spans="2:5" ht="15" customHeight="1" x14ac:dyDescent="0.2">
      <c r="B47" s="27"/>
      <c r="C47" s="22"/>
      <c r="D47" s="27"/>
      <c r="E47" s="22"/>
    </row>
    <row r="48" spans="2:5" ht="15" customHeight="1" x14ac:dyDescent="0.2">
      <c r="B48" s="27"/>
      <c r="C48" s="22"/>
      <c r="D48" s="27"/>
      <c r="E48" s="22"/>
    </row>
    <row r="49" spans="2:5" ht="15" customHeight="1" x14ac:dyDescent="0.2">
      <c r="B49" s="27"/>
      <c r="C49" s="22"/>
      <c r="D49" s="27"/>
      <c r="E49" s="22"/>
    </row>
    <row r="50" spans="2:5" ht="15" customHeight="1" x14ac:dyDescent="0.2">
      <c r="B50" s="27"/>
      <c r="C50" s="22"/>
      <c r="D50" s="27"/>
      <c r="E50" s="22"/>
    </row>
    <row r="51" spans="2:5" ht="15" customHeight="1" x14ac:dyDescent="0.2">
      <c r="B51" s="27"/>
      <c r="C51" s="22"/>
      <c r="D51" s="27"/>
      <c r="E51" s="22"/>
    </row>
    <row r="52" spans="2:5" ht="15" customHeight="1" x14ac:dyDescent="0.2">
      <c r="B52" s="27"/>
      <c r="C52" s="22"/>
      <c r="D52" s="27"/>
      <c r="E52" s="22"/>
    </row>
    <row r="53" spans="2:5" ht="15" customHeight="1" x14ac:dyDescent="0.2">
      <c r="B53" s="27"/>
      <c r="C53" s="22"/>
      <c r="D53" s="27"/>
      <c r="E53" s="22"/>
    </row>
    <row r="54" spans="2:5" ht="15" customHeight="1" x14ac:dyDescent="0.2">
      <c r="B54" s="27"/>
      <c r="C54" s="22"/>
      <c r="D54" s="27"/>
      <c r="E54" s="22"/>
    </row>
    <row r="55" spans="2:5" ht="15" customHeight="1" x14ac:dyDescent="0.2">
      <c r="B55" s="27"/>
      <c r="C55" s="22"/>
      <c r="D55" s="27"/>
      <c r="E55" s="22"/>
    </row>
    <row r="56" spans="2:5" ht="15" customHeight="1" x14ac:dyDescent="0.2">
      <c r="B56" s="27"/>
      <c r="C56" s="22"/>
      <c r="D56" s="27"/>
      <c r="E56" s="22"/>
    </row>
    <row r="57" spans="2:5" ht="15" customHeight="1" x14ac:dyDescent="0.2">
      <c r="B57" s="27"/>
      <c r="C57" s="22"/>
      <c r="D57" s="27"/>
      <c r="E57" s="22"/>
    </row>
    <row r="58" spans="2:5" ht="15" customHeight="1" x14ac:dyDescent="0.2">
      <c r="B58" s="27"/>
      <c r="C58" s="22"/>
      <c r="D58" s="27"/>
      <c r="E58" s="22"/>
    </row>
    <row r="59" spans="2:5" ht="15" customHeight="1" x14ac:dyDescent="0.2">
      <c r="B59" s="27"/>
      <c r="C59" s="22"/>
      <c r="D59" s="27"/>
      <c r="E59" s="22"/>
    </row>
    <row r="60" spans="2:5" ht="15" customHeight="1" x14ac:dyDescent="0.2">
      <c r="B60" s="27"/>
      <c r="C60" s="22"/>
      <c r="D60" s="27"/>
      <c r="E60" s="22"/>
    </row>
    <row r="61" spans="2:5" ht="15" customHeight="1" x14ac:dyDescent="0.2">
      <c r="B61" s="27"/>
      <c r="C61" s="22"/>
      <c r="D61" s="27"/>
      <c r="E61" s="22"/>
    </row>
    <row r="62" spans="2:5" ht="15" customHeight="1" x14ac:dyDescent="0.2">
      <c r="B62" s="27"/>
      <c r="C62" s="22"/>
      <c r="D62" s="27"/>
      <c r="E62" s="22"/>
    </row>
    <row r="63" spans="2:5" ht="15" customHeight="1" x14ac:dyDescent="0.2">
      <c r="B63" s="27"/>
      <c r="C63" s="22"/>
      <c r="D63" s="27"/>
      <c r="E63" s="22"/>
    </row>
    <row r="64" spans="2:5" ht="15" customHeight="1" x14ac:dyDescent="0.2">
      <c r="B64" s="27"/>
      <c r="C64" s="22"/>
      <c r="D64" s="27"/>
      <c r="E64" s="22"/>
    </row>
    <row r="65" spans="1:5" ht="15" customHeight="1" x14ac:dyDescent="0.2">
      <c r="B65" s="27"/>
      <c r="C65" s="22"/>
      <c r="D65" s="27"/>
      <c r="E65" s="22"/>
    </row>
    <row r="66" spans="1:5" ht="15" customHeight="1" x14ac:dyDescent="0.2">
      <c r="B66" s="27"/>
      <c r="C66" s="22"/>
      <c r="D66" s="27"/>
      <c r="E66" s="22"/>
    </row>
    <row r="67" spans="1:5" ht="15" customHeight="1" x14ac:dyDescent="0.2">
      <c r="B67" s="27"/>
      <c r="C67" s="22"/>
      <c r="D67" s="27"/>
      <c r="E67" s="22"/>
    </row>
    <row r="68" spans="1:5" ht="15" customHeight="1" x14ac:dyDescent="0.2"/>
    <row r="69" spans="1:5" ht="15" customHeight="1" x14ac:dyDescent="0.2">
      <c r="A69" s="37" t="s">
        <v>27</v>
      </c>
      <c r="B69" s="27"/>
    </row>
    <row r="70" spans="1:5" ht="15" customHeight="1" x14ac:dyDescent="0.2">
      <c r="A70" s="27"/>
      <c r="B70" s="27"/>
    </row>
    <row r="71" spans="1:5" ht="15" customHeight="1" x14ac:dyDescent="0.5">
      <c r="A71" s="27"/>
      <c r="B71" s="115" t="s">
        <v>164</v>
      </c>
    </row>
    <row r="72" spans="1:5" ht="15" customHeight="1" x14ac:dyDescent="0.2">
      <c r="A72" s="27"/>
      <c r="B72" s="116" t="str">
        <f>IF($E$158=1,"Não houve redução do Coeficiente de descarga.",IF($E$158&lt;1,"O coeficiente de descarga foi reduzido em "&amp;(100-INT($E$158*100))&amp;"%","O coeficiente de descarga foi aumentado em "&amp;INT(($E$158-1)*100)&amp;"%"))</f>
        <v>Não houve redução do Coeficiente de descarga.</v>
      </c>
    </row>
    <row r="73" spans="1:5" ht="15" customHeight="1" x14ac:dyDescent="0.2">
      <c r="A73" s="27"/>
      <c r="B73" s="116"/>
    </row>
    <row r="74" spans="1:5" ht="15" customHeight="1" x14ac:dyDescent="0.5">
      <c r="A74" s="27"/>
      <c r="B74" s="115" t="s">
        <v>165</v>
      </c>
    </row>
    <row r="75" spans="1:5" ht="15" customHeight="1" x14ac:dyDescent="0.25">
      <c r="A75" s="27"/>
      <c r="B75"/>
      <c r="C75" s="79" t="s">
        <v>166</v>
      </c>
      <c r="D75" s="117" t="str">
        <f>IF(AND($E$179&gt;=1,$E$179&lt;=1.4),"Obteve-se uma relação de "&amp;$E$179&amp;", o que verifica a condição.","Obteve-se uma relação de "&amp;$E$179&amp;", o que não verifica a condição. Deve-se recalcular alterando dados de entrada.")</f>
        <v>Obteve-se uma relação de 1.46, o que não verifica a condição. Deve-se recalcular alterando dados de entrada.</v>
      </c>
    </row>
    <row r="76" spans="1:5" ht="15" customHeight="1" x14ac:dyDescent="0.2">
      <c r="A76" s="27"/>
      <c r="B76" s="117"/>
    </row>
    <row r="77" spans="1:5" ht="15" customHeight="1" x14ac:dyDescent="0.5">
      <c r="A77" s="27"/>
      <c r="B77" s="115" t="s">
        <v>167</v>
      </c>
    </row>
    <row r="78" spans="1:5" ht="15" customHeight="1" x14ac:dyDescent="0.2">
      <c r="A78" s="27"/>
      <c r="B78" s="117" t="str">
        <f>""&amp;ROUND(H84,2)&amp;" m."</f>
        <v>12.55 m.</v>
      </c>
      <c r="C78" s="119"/>
    </row>
    <row r="79" spans="1:5" ht="15" customHeight="1" x14ac:dyDescent="0.2">
      <c r="A79" s="27"/>
      <c r="B79" s="117"/>
      <c r="C79" s="119"/>
    </row>
    <row r="80" spans="1:5" ht="15" customHeight="1" x14ac:dyDescent="0.2">
      <c r="A80" s="82" t="s">
        <v>28</v>
      </c>
    </row>
    <row r="81" spans="1:9" ht="15" customHeight="1" x14ac:dyDescent="0.2"/>
    <row r="82" spans="1:9" ht="15" customHeight="1" x14ac:dyDescent="0.5">
      <c r="B82" s="121" t="s">
        <v>169</v>
      </c>
    </row>
    <row r="83" spans="1:9" ht="15" customHeight="1" x14ac:dyDescent="0.2"/>
    <row r="84" spans="1:9" ht="15" customHeight="1" x14ac:dyDescent="0.3">
      <c r="D84" s="23">
        <f>C12*C15^0.4</f>
        <v>12.547674631095282</v>
      </c>
      <c r="E84" s="117" t="s">
        <v>7</v>
      </c>
      <c r="F84"/>
      <c r="G84" s="142" t="s">
        <v>296</v>
      </c>
      <c r="H84" s="122">
        <f>IF(D84&gt;21,21,D84)</f>
        <v>12.547674631095282</v>
      </c>
      <c r="I84" s="122" t="s">
        <v>7</v>
      </c>
    </row>
    <row r="85" spans="1:9" ht="15" customHeight="1" x14ac:dyDescent="0.2"/>
    <row r="86" spans="1:9" ht="15" customHeight="1" x14ac:dyDescent="0.2">
      <c r="A86" s="79" t="s">
        <v>29</v>
      </c>
      <c r="B86" s="75" t="s">
        <v>171</v>
      </c>
    </row>
    <row r="87" spans="1:9" ht="15" customHeight="1" x14ac:dyDescent="0.2">
      <c r="A87" s="79"/>
    </row>
    <row r="88" spans="1:9" ht="15" customHeight="1" x14ac:dyDescent="0.25">
      <c r="A88" s="79"/>
      <c r="C88"/>
    </row>
    <row r="89" spans="1:9" ht="15" customHeight="1" x14ac:dyDescent="0.2">
      <c r="A89" s="79"/>
    </row>
    <row r="90" spans="1:9" ht="15" customHeight="1" x14ac:dyDescent="0.2">
      <c r="A90" s="79"/>
    </row>
    <row r="91" spans="1:9" ht="15" customHeight="1" x14ac:dyDescent="0.2">
      <c r="A91" s="79"/>
    </row>
    <row r="92" spans="1:9" ht="15" customHeight="1" x14ac:dyDescent="0.2">
      <c r="A92" s="79"/>
    </row>
    <row r="93" spans="1:9" ht="15" customHeight="1" x14ac:dyDescent="0.2">
      <c r="A93" s="79"/>
    </row>
    <row r="94" spans="1:9" ht="15" customHeight="1" x14ac:dyDescent="0.2">
      <c r="A94" s="79"/>
    </row>
    <row r="95" spans="1:9" ht="15" customHeight="1" x14ac:dyDescent="0.2">
      <c r="A95" s="79"/>
    </row>
    <row r="96" spans="1:9" ht="15" customHeight="1" x14ac:dyDescent="0.2">
      <c r="A96" s="79"/>
    </row>
    <row r="97" spans="1:6" ht="15" customHeight="1" x14ac:dyDescent="0.2">
      <c r="A97" s="79"/>
    </row>
    <row r="98" spans="1:6" ht="15" customHeight="1" x14ac:dyDescent="0.2">
      <c r="A98" s="79"/>
    </row>
    <row r="99" spans="1:6" ht="15" customHeight="1" x14ac:dyDescent="0.2">
      <c r="A99" s="79"/>
    </row>
    <row r="100" spans="1:6" ht="15" customHeight="1" x14ac:dyDescent="0.2">
      <c r="A100" s="79"/>
    </row>
    <row r="101" spans="1:6" ht="15" customHeight="1" x14ac:dyDescent="0.25">
      <c r="B101" s="33"/>
      <c r="D101" s="75">
        <f>($C$17-$C$14-$C$18)</f>
        <v>2</v>
      </c>
      <c r="E101" s="75" t="s">
        <v>297</v>
      </c>
      <c r="F101" s="33"/>
    </row>
    <row r="102" spans="1:6" ht="15" customHeight="1" x14ac:dyDescent="0.2"/>
    <row r="103" spans="1:6" ht="15" customHeight="1" x14ac:dyDescent="0.25">
      <c r="C103" s="33"/>
      <c r="D103" s="34">
        <f>$D$101/C14</f>
        <v>0.15939208329833945</v>
      </c>
      <c r="E103" s="75" t="s">
        <v>173</v>
      </c>
      <c r="F103" s="33"/>
    </row>
    <row r="104" spans="1:6" ht="15" customHeight="1" x14ac:dyDescent="0.25">
      <c r="B104" s="33"/>
      <c r="C104" s="33"/>
      <c r="D104" s="33"/>
      <c r="E104" s="33"/>
      <c r="F104" s="33"/>
    </row>
    <row r="105" spans="1:6" ht="15" customHeight="1" x14ac:dyDescent="0.25">
      <c r="B105" s="33"/>
      <c r="C105" s="33"/>
      <c r="D105" s="33"/>
      <c r="E105" s="33"/>
      <c r="F105" s="33"/>
    </row>
    <row r="106" spans="1:6" ht="15" customHeight="1" x14ac:dyDescent="0.25">
      <c r="B106" s="33"/>
      <c r="C106" s="33"/>
      <c r="D106" s="33"/>
      <c r="E106" s="33"/>
      <c r="F106" s="33"/>
    </row>
    <row r="107" spans="1:6" ht="15" customHeight="1" x14ac:dyDescent="0.25">
      <c r="B107" s="33"/>
      <c r="C107" s="33"/>
      <c r="D107" s="33"/>
      <c r="E107" s="33"/>
      <c r="F107" s="33"/>
    </row>
    <row r="108" spans="1:6" ht="15" customHeight="1" x14ac:dyDescent="0.25">
      <c r="B108" s="33"/>
      <c r="C108" s="33"/>
      <c r="D108" s="33"/>
      <c r="E108" s="33"/>
      <c r="F108" s="33"/>
    </row>
    <row r="109" spans="1:6" ht="15" customHeight="1" x14ac:dyDescent="0.25">
      <c r="B109" s="33"/>
      <c r="C109" s="33"/>
      <c r="D109" s="33"/>
      <c r="E109" s="33"/>
      <c r="F109" s="33"/>
    </row>
    <row r="110" spans="1:6" ht="15" customHeight="1" x14ac:dyDescent="0.25">
      <c r="B110" s="33"/>
      <c r="C110" s="33"/>
      <c r="D110" s="33"/>
      <c r="E110" s="33"/>
      <c r="F110" s="33"/>
    </row>
    <row r="111" spans="1:6" ht="15" customHeight="1" x14ac:dyDescent="0.25">
      <c r="B111" s="33"/>
      <c r="C111" s="33"/>
      <c r="D111" s="33"/>
      <c r="E111" s="33"/>
      <c r="F111" s="33"/>
    </row>
    <row r="112" spans="1:6" ht="15" customHeight="1" x14ac:dyDescent="0.25">
      <c r="B112" s="33"/>
      <c r="C112" s="33"/>
      <c r="D112" s="33"/>
      <c r="E112" s="33"/>
      <c r="F112" s="33"/>
    </row>
    <row r="113" spans="1:11" ht="15" customHeight="1" x14ac:dyDescent="0.25">
      <c r="B113" s="33"/>
      <c r="C113" s="33"/>
      <c r="D113" s="33"/>
      <c r="E113" s="33"/>
      <c r="F113" s="33"/>
    </row>
    <row r="114" spans="1:11" ht="15" customHeight="1" x14ac:dyDescent="0.25">
      <c r="B114" s="33"/>
      <c r="C114" s="33"/>
      <c r="D114" s="33"/>
      <c r="E114" s="33"/>
      <c r="F114" s="33"/>
    </row>
    <row r="115" spans="1:11" ht="15" customHeight="1" x14ac:dyDescent="0.25">
      <c r="B115" s="33"/>
      <c r="C115" s="33"/>
      <c r="D115" s="33"/>
      <c r="E115" s="33"/>
      <c r="F115" s="33"/>
    </row>
    <row r="116" spans="1:11" ht="15" customHeight="1" x14ac:dyDescent="0.3">
      <c r="B116" s="78" t="s">
        <v>174</v>
      </c>
      <c r="C116" s="33"/>
      <c r="D116" s="36"/>
      <c r="E116" s="33"/>
      <c r="F116"/>
      <c r="G116" s="32" t="s">
        <v>175</v>
      </c>
      <c r="H116" s="123">
        <f>IF(AND(D103&gt;=0,D103&lt;=0.475),2.5346*D103^3-3.6099*D103^2+1.9611*D103+1.7015,IF(AND(D103&gt;0.475,D103&lt;=1.2),0.1454*D103^3-0.4748*D103^2+0.5588*D103+1.9163,IF(AND(D103&gt;1.2,D103&lt;=3),-0.0072*D103^2+0.0442*D103+2.1118,2.18)))</f>
        <v>1.9326351216242617</v>
      </c>
      <c r="I116" s="33"/>
      <c r="J116" s="36"/>
      <c r="K116" s="33"/>
    </row>
    <row r="117" spans="1:11" ht="15" customHeight="1" x14ac:dyDescent="0.25">
      <c r="B117" s="33"/>
      <c r="C117" s="33"/>
      <c r="D117" s="36"/>
      <c r="E117" s="33"/>
      <c r="F117" s="33"/>
      <c r="G117" s="124"/>
      <c r="H117" s="124"/>
      <c r="I117" s="36"/>
      <c r="J117" s="36"/>
      <c r="K117" s="33"/>
    </row>
    <row r="118" spans="1:11" ht="15" customHeight="1" x14ac:dyDescent="0.2">
      <c r="A118" s="27"/>
      <c r="B118" s="75" t="s">
        <v>176</v>
      </c>
      <c r="C118" s="27"/>
      <c r="E118" s="125"/>
      <c r="F118" s="77"/>
    </row>
    <row r="119" spans="1:11" ht="15" customHeight="1" x14ac:dyDescent="0.25">
      <c r="B119" s="126"/>
      <c r="C119" s="126"/>
      <c r="D119" s="127"/>
      <c r="E119" s="33"/>
      <c r="F119" s="119"/>
    </row>
    <row r="120" spans="1:11" ht="15" customHeight="1" x14ac:dyDescent="0.2">
      <c r="C120" s="75" t="s">
        <v>177</v>
      </c>
      <c r="D120" s="125"/>
      <c r="E120" s="125"/>
      <c r="F120" s="119"/>
    </row>
    <row r="121" spans="1:11" ht="15" customHeight="1" x14ac:dyDescent="0.2">
      <c r="D121" s="125"/>
      <c r="E121" s="125"/>
      <c r="F121" s="119"/>
    </row>
    <row r="122" spans="1:11" ht="15" customHeight="1" x14ac:dyDescent="0.2">
      <c r="D122" s="125"/>
      <c r="E122" s="107">
        <f>(C17-C21)/C14</f>
        <v>4.9411545822485232</v>
      </c>
      <c r="F122" s="119"/>
      <c r="H122" s="107">
        <f>(C17-C19)/C14</f>
        <v>4.2063998514922831</v>
      </c>
    </row>
    <row r="123" spans="1:11" ht="15" customHeight="1" x14ac:dyDescent="0.2">
      <c r="D123" s="125"/>
      <c r="E123" s="125"/>
      <c r="F123" s="119"/>
    </row>
    <row r="124" spans="1:11" ht="15" customHeight="1" x14ac:dyDescent="0.25">
      <c r="D124" s="125"/>
      <c r="E124" s="33"/>
      <c r="F124" s="125">
        <f>-4*E122+7*H122+2.6</f>
        <v>12.28018063145189</v>
      </c>
    </row>
    <row r="125" spans="1:11" ht="15" customHeight="1" x14ac:dyDescent="0.2">
      <c r="D125" s="125"/>
      <c r="E125" s="125"/>
      <c r="F125" s="119"/>
    </row>
    <row r="126" spans="1:11" ht="15" customHeight="1" x14ac:dyDescent="0.3">
      <c r="C126" s="107" t="s">
        <v>178</v>
      </c>
      <c r="D126" s="125"/>
      <c r="E126" s="125"/>
      <c r="F126" s="27"/>
      <c r="G126" s="27"/>
      <c r="H126" s="27"/>
    </row>
    <row r="127" spans="1:11" ht="15" customHeight="1" x14ac:dyDescent="0.2">
      <c r="C127" s="107"/>
      <c r="D127" s="125"/>
      <c r="E127" s="125"/>
      <c r="F127" s="27"/>
      <c r="H127" s="128"/>
    </row>
    <row r="128" spans="1:11" ht="15" customHeight="1" x14ac:dyDescent="0.2">
      <c r="C128" s="129"/>
      <c r="D128" s="125"/>
      <c r="E128" s="125"/>
      <c r="F128" s="27"/>
      <c r="H128" s="128"/>
    </row>
    <row r="129" spans="3:8" ht="15" customHeight="1" x14ac:dyDescent="0.2">
      <c r="C129" s="107"/>
      <c r="D129" s="125"/>
      <c r="E129" s="125"/>
      <c r="F129" s="27"/>
      <c r="H129" s="128"/>
    </row>
    <row r="130" spans="3:8" ht="15" customHeight="1" x14ac:dyDescent="0.2">
      <c r="C130" s="107"/>
      <c r="D130" s="125"/>
      <c r="E130" s="125"/>
      <c r="F130" s="27"/>
      <c r="H130" s="128"/>
    </row>
    <row r="131" spans="3:8" ht="15" customHeight="1" x14ac:dyDescent="0.2">
      <c r="C131" s="107"/>
      <c r="D131" s="125"/>
      <c r="E131" s="125"/>
      <c r="F131" s="27"/>
      <c r="H131" s="128"/>
    </row>
    <row r="132" spans="3:8" ht="15" customHeight="1" x14ac:dyDescent="0.2">
      <c r="C132" s="107"/>
      <c r="D132" s="125"/>
      <c r="E132" s="125"/>
      <c r="F132" s="27"/>
      <c r="H132" s="128"/>
    </row>
    <row r="133" spans="3:8" ht="15" customHeight="1" x14ac:dyDescent="0.2">
      <c r="C133" s="107"/>
      <c r="D133" s="125"/>
      <c r="E133" s="125"/>
      <c r="F133" s="27"/>
      <c r="H133" s="128"/>
    </row>
    <row r="134" spans="3:8" ht="15" customHeight="1" x14ac:dyDescent="0.2">
      <c r="C134" s="107"/>
      <c r="D134" s="125"/>
      <c r="E134" s="125"/>
      <c r="F134" s="27"/>
      <c r="H134" s="128"/>
    </row>
    <row r="135" spans="3:8" ht="15" customHeight="1" x14ac:dyDescent="0.2">
      <c r="C135" s="107"/>
      <c r="D135" s="125"/>
      <c r="E135" s="125"/>
      <c r="F135" s="27"/>
      <c r="H135" s="128"/>
    </row>
    <row r="136" spans="3:8" ht="15" customHeight="1" x14ac:dyDescent="0.2">
      <c r="C136" s="107"/>
      <c r="D136" s="125"/>
      <c r="E136" s="125"/>
      <c r="F136" s="27"/>
      <c r="H136" s="128"/>
    </row>
    <row r="137" spans="3:8" ht="15" customHeight="1" x14ac:dyDescent="0.2">
      <c r="C137" s="107"/>
      <c r="D137" s="125"/>
      <c r="E137" s="125"/>
      <c r="F137" s="27"/>
      <c r="H137" s="128"/>
    </row>
    <row r="138" spans="3:8" ht="15" customHeight="1" x14ac:dyDescent="0.2">
      <c r="C138" s="107"/>
      <c r="D138" s="125"/>
      <c r="E138" s="125"/>
      <c r="F138" s="27"/>
      <c r="H138" s="128"/>
    </row>
    <row r="139" spans="3:8" ht="15" customHeight="1" x14ac:dyDescent="0.2">
      <c r="C139" s="107"/>
      <c r="D139" s="125"/>
      <c r="E139" s="125"/>
      <c r="F139" s="27"/>
      <c r="H139" s="128"/>
    </row>
    <row r="140" spans="3:8" ht="15" customHeight="1" x14ac:dyDescent="0.2">
      <c r="C140" s="107"/>
      <c r="D140" s="125"/>
      <c r="E140" s="125"/>
      <c r="F140" s="27"/>
      <c r="H140" s="128"/>
    </row>
    <row r="141" spans="3:8" ht="15" customHeight="1" x14ac:dyDescent="0.2">
      <c r="C141" s="107"/>
      <c r="D141" s="125"/>
      <c r="E141" s="125"/>
      <c r="F141" s="27"/>
      <c r="H141" s="128"/>
    </row>
    <row r="142" spans="3:8" ht="15" customHeight="1" x14ac:dyDescent="0.2">
      <c r="C142" s="107"/>
      <c r="D142" s="125"/>
      <c r="E142" s="125"/>
      <c r="F142" s="27"/>
      <c r="H142" s="128"/>
    </row>
    <row r="143" spans="3:8" ht="15" customHeight="1" x14ac:dyDescent="0.2">
      <c r="C143" s="107"/>
      <c r="D143" s="125"/>
      <c r="E143" s="125"/>
      <c r="F143" s="27"/>
      <c r="H143" s="128"/>
    </row>
    <row r="144" spans="3:8" ht="15" customHeight="1" x14ac:dyDescent="0.2">
      <c r="C144" s="107"/>
      <c r="D144" s="125"/>
      <c r="E144" s="125"/>
      <c r="F144" s="27"/>
      <c r="H144" s="128"/>
    </row>
    <row r="145" spans="2:8" ht="15" customHeight="1" x14ac:dyDescent="0.2">
      <c r="B145" s="75" t="s">
        <v>179</v>
      </c>
      <c r="C145" s="107"/>
      <c r="D145" s="125"/>
      <c r="E145" s="125"/>
      <c r="F145" s="27"/>
      <c r="H145" s="128"/>
    </row>
    <row r="146" spans="2:8" ht="15" customHeight="1" x14ac:dyDescent="0.2">
      <c r="C146" s="107"/>
      <c r="D146" s="125"/>
      <c r="E146" s="125"/>
      <c r="F146" s="27"/>
      <c r="H146" s="128"/>
    </row>
    <row r="147" spans="2:8" ht="15" customHeight="1" x14ac:dyDescent="0.25">
      <c r="C147" s="127"/>
      <c r="D147" s="127"/>
      <c r="E147" s="125"/>
      <c r="F147"/>
      <c r="G147" s="76" t="str">
        <f>IF(F124&gt;=0,"===&gt;         k ="," ")</f>
        <v>===&gt;         k =</v>
      </c>
      <c r="H147" s="22">
        <f>IF(F124&gt;=0,IF((-0.952*(1/$E$122)^2+0.956*(1/$E$122)+0.767)&gt;1,1,(-0.952*(1/$E$122)^2+0.956*(1/$E$122)+0.767))," ")</f>
        <v>0.92148463859041185</v>
      </c>
    </row>
    <row r="148" spans="2:8" ht="15" customHeight="1" x14ac:dyDescent="0.2">
      <c r="C148" s="107"/>
      <c r="D148" s="125"/>
      <c r="E148" s="125"/>
      <c r="F148" s="27"/>
      <c r="H148" s="128"/>
    </row>
    <row r="149" spans="2:8" ht="15" customHeight="1" x14ac:dyDescent="0.2">
      <c r="B149" s="75" t="s">
        <v>180</v>
      </c>
      <c r="C149" s="107"/>
      <c r="D149" s="125"/>
      <c r="E149" s="125"/>
      <c r="F149" s="27"/>
      <c r="H149" s="128"/>
    </row>
    <row r="150" spans="2:8" ht="15" customHeight="1" x14ac:dyDescent="0.2">
      <c r="C150" s="107"/>
      <c r="D150" s="125"/>
      <c r="E150" s="125"/>
      <c r="F150" s="27"/>
      <c r="H150" s="128"/>
    </row>
    <row r="151" spans="2:8" ht="15" customHeight="1" x14ac:dyDescent="0.25">
      <c r="C151" s="107"/>
      <c r="D151" s="125"/>
      <c r="E151"/>
      <c r="F151" s="76" t="str">
        <f>IF(AND($E$122&lt;3.6,F124&lt;0),"===&gt;         k ="," ")</f>
        <v xml:space="preserve"> </v>
      </c>
      <c r="G151" s="22" t="str">
        <f>IF(AND($E$122&lt;3.6,F124&lt;0),IF((1.058-(4*($E$122+5)/(860*$H$122)))&gt;1,1,1.058-4*($E$122+5)/(860*$H$122))," ")</f>
        <v xml:space="preserve"> </v>
      </c>
      <c r="H151" s="128"/>
    </row>
    <row r="152" spans="2:8" ht="15" customHeight="1" x14ac:dyDescent="0.2">
      <c r="C152" s="107"/>
      <c r="D152" s="125"/>
      <c r="E152" s="125"/>
      <c r="F152" s="27"/>
      <c r="H152" s="128"/>
    </row>
    <row r="153" spans="2:8" ht="15" customHeight="1" x14ac:dyDescent="0.2">
      <c r="B153" s="75" t="s">
        <v>181</v>
      </c>
      <c r="C153" s="127"/>
      <c r="D153" s="125"/>
      <c r="E153" s="125"/>
      <c r="F153" s="27"/>
      <c r="H153" s="128"/>
    </row>
    <row r="154" spans="2:8" ht="15" customHeight="1" x14ac:dyDescent="0.2">
      <c r="C154" s="107"/>
      <c r="E154" s="125"/>
      <c r="F154" s="27"/>
      <c r="H154" s="128"/>
    </row>
    <row r="155" spans="2:8" ht="15" customHeight="1" x14ac:dyDescent="0.25">
      <c r="D155" s="125"/>
      <c r="E155"/>
      <c r="F155" s="76" t="str">
        <f>IF($E$122&gt;=3.6,"===&gt;         k ="," ")</f>
        <v>===&gt;         k =</v>
      </c>
      <c r="G155" s="22">
        <f>IF($E$122&gt;=3.6,IF((1.058-(4/(100*$H$122)))&gt;1,1,1.058-4/(100*$H$122))," ")</f>
        <v>1</v>
      </c>
    </row>
    <row r="156" spans="2:8" ht="15" customHeight="1" x14ac:dyDescent="0.25">
      <c r="D156" s="125"/>
      <c r="E156" s="125"/>
      <c r="F156" s="127"/>
      <c r="G156" s="33"/>
    </row>
    <row r="157" spans="2:8" ht="15" customHeight="1" x14ac:dyDescent="0.2">
      <c r="C157" s="127" t="s">
        <v>182</v>
      </c>
      <c r="D157" s="125"/>
      <c r="E157" s="125"/>
      <c r="F157" s="119"/>
    </row>
    <row r="158" spans="2:8" ht="15" customHeight="1" x14ac:dyDescent="0.3">
      <c r="D158" s="119" t="s">
        <v>183</v>
      </c>
      <c r="E158" s="130">
        <f>IF(E122&gt;=3.6,G155,IF(AND(F124&lt;0,E122&lt;3.6),G151,H147))</f>
        <v>1</v>
      </c>
      <c r="F158" s="116" t="str">
        <f>IF($E$158=1,"Não há redução do Coeficiente de descarga.","O Cd deve ser reduzido em "&amp;(100-ROUND($E$158*100,0))&amp;"%")</f>
        <v>Não há redução do Coeficiente de descarga.</v>
      </c>
    </row>
    <row r="159" spans="2:8" ht="15" customHeight="1" x14ac:dyDescent="0.2">
      <c r="D159" s="125"/>
      <c r="E159" s="125"/>
      <c r="F159" s="119"/>
    </row>
    <row r="160" spans="2:8" ht="15" customHeight="1" x14ac:dyDescent="0.25">
      <c r="C160" s="75" t="s">
        <v>184</v>
      </c>
      <c r="D160" s="125"/>
      <c r="E160" s="125"/>
      <c r="F160" s="119"/>
      <c r="G160" s="33"/>
      <c r="H160" s="131">
        <f>$E$158*$H$116</f>
        <v>1.9326351216242617</v>
      </c>
    </row>
    <row r="161" spans="1:10" ht="15" customHeight="1" x14ac:dyDescent="0.2">
      <c r="D161" s="125"/>
      <c r="E161" s="125"/>
      <c r="F161" s="119"/>
    </row>
    <row r="162" spans="1:10" ht="15" customHeight="1" x14ac:dyDescent="0.2">
      <c r="A162" s="28" t="s">
        <v>33</v>
      </c>
      <c r="B162" s="75" t="s">
        <v>185</v>
      </c>
      <c r="D162" s="125"/>
      <c r="E162" s="125"/>
      <c r="F162" s="119"/>
    </row>
    <row r="163" spans="1:10" ht="15" customHeight="1" x14ac:dyDescent="0.2">
      <c r="E163" s="125"/>
      <c r="F163" s="119"/>
    </row>
    <row r="164" spans="1:10" ht="15" customHeight="1" x14ac:dyDescent="0.25">
      <c r="B164" s="27"/>
      <c r="C164"/>
      <c r="D164" s="82">
        <f>$C$15/($H$160*C14^1.5)</f>
        <v>23.28280254370009</v>
      </c>
      <c r="E164" s="131" t="s">
        <v>7</v>
      </c>
      <c r="F164" s="127"/>
    </row>
    <row r="165" spans="1:10" ht="15" customHeight="1" x14ac:dyDescent="0.2">
      <c r="E165" s="125"/>
      <c r="F165" s="119"/>
    </row>
    <row r="166" spans="1:10" ht="15" customHeight="1" x14ac:dyDescent="0.2">
      <c r="A166" s="28" t="s">
        <v>34</v>
      </c>
      <c r="B166" s="75" t="s">
        <v>186</v>
      </c>
      <c r="E166" s="125"/>
      <c r="F166" s="119"/>
    </row>
    <row r="167" spans="1:10" ht="15" customHeight="1" x14ac:dyDescent="0.2">
      <c r="E167" s="125"/>
      <c r="F167" s="119"/>
    </row>
    <row r="168" spans="1:10" ht="15" customHeight="1" x14ac:dyDescent="0.25">
      <c r="C168" s="33"/>
      <c r="D168" s="37">
        <f>$D$164+0.2*C14</f>
        <v>25.792337469919147</v>
      </c>
      <c r="E168" s="131" t="s">
        <v>7</v>
      </c>
      <c r="F168" s="119"/>
    </row>
    <row r="169" spans="1:10" ht="15" customHeight="1" x14ac:dyDescent="0.2">
      <c r="C169" s="27"/>
      <c r="D169" s="27"/>
      <c r="E169" s="125"/>
      <c r="F169" s="119"/>
      <c r="H169" s="82"/>
      <c r="I169" s="82"/>
    </row>
    <row r="170" spans="1:10" ht="15" customHeight="1" x14ac:dyDescent="0.2">
      <c r="A170" s="79" t="s">
        <v>35</v>
      </c>
      <c r="B170" s="75" t="s">
        <v>187</v>
      </c>
      <c r="E170" s="125"/>
      <c r="F170" s="119"/>
      <c r="I170" s="27"/>
      <c r="J170" s="27"/>
    </row>
    <row r="171" spans="1:10" ht="15" customHeight="1" x14ac:dyDescent="0.2">
      <c r="C171" s="119"/>
      <c r="D171" s="119"/>
      <c r="E171" s="119"/>
      <c r="F171" s="119"/>
      <c r="G171" s="119"/>
      <c r="H171" s="119"/>
    </row>
    <row r="172" spans="1:10" ht="15" customHeight="1" x14ac:dyDescent="0.25">
      <c r="C172" s="33"/>
      <c r="D172" s="132">
        <f>INT(($D$168/C14)+0.999)</f>
        <v>3</v>
      </c>
      <c r="E172" s="131" t="s">
        <v>188</v>
      </c>
      <c r="F172" s="119"/>
      <c r="G172" s="119"/>
      <c r="H172" s="119"/>
    </row>
    <row r="173" spans="1:10" ht="15" customHeight="1" x14ac:dyDescent="0.2"/>
    <row r="174" spans="1:10" ht="15" customHeight="1" x14ac:dyDescent="0.25">
      <c r="A174" s="28" t="s">
        <v>119</v>
      </c>
      <c r="B174" s="75" t="s">
        <v>189</v>
      </c>
      <c r="F174" s="33"/>
    </row>
    <row r="175" spans="1:10" ht="15" customHeight="1" x14ac:dyDescent="0.2"/>
    <row r="176" spans="1:10" ht="15" customHeight="1" x14ac:dyDescent="0.25">
      <c r="C176" s="33"/>
      <c r="D176" s="33"/>
      <c r="E176" s="82">
        <f>0.05*INT(((1/0.05)*(D168/C22))+0.5)</f>
        <v>8.6</v>
      </c>
      <c r="F176" s="122" t="s">
        <v>7</v>
      </c>
      <c r="G176" s="33"/>
      <c r="H176" s="33"/>
      <c r="I176" s="33"/>
    </row>
    <row r="177" spans="1:9" ht="15" customHeight="1" x14ac:dyDescent="0.2"/>
    <row r="178" spans="1:9" ht="15" customHeight="1" x14ac:dyDescent="0.25">
      <c r="B178" s="33"/>
    </row>
    <row r="179" spans="1:9" ht="15" customHeight="1" x14ac:dyDescent="0.2">
      <c r="B179" s="75" t="s">
        <v>190</v>
      </c>
      <c r="D179" s="125" t="s">
        <v>31</v>
      </c>
      <c r="E179" s="117">
        <f>ROUND(C14/$E$176,2)</f>
        <v>1.46</v>
      </c>
      <c r="F179" s="117" t="str">
        <f>IF($E$179&lt;1,"     Proporção desaconselhada. Aumentar a altura das comportas.",IF($E$179&gt;1.4,"     Proporção desaconselhada. Diminuir a altura das comportas.","     Proporção adequada."))</f>
        <v xml:space="preserve">     Proporção desaconselhada. Diminuir a altura das comportas.</v>
      </c>
    </row>
    <row r="180" spans="1:9" ht="15" customHeight="1" x14ac:dyDescent="0.2"/>
    <row r="181" spans="1:9" ht="15" customHeight="1" x14ac:dyDescent="0.2">
      <c r="A181" s="28" t="s">
        <v>120</v>
      </c>
      <c r="B181" s="75" t="s">
        <v>191</v>
      </c>
    </row>
    <row r="182" spans="1:9" ht="15" customHeight="1" x14ac:dyDescent="0.25">
      <c r="B182" s="119"/>
      <c r="C182" s="119"/>
      <c r="F182" s="33"/>
      <c r="G182" s="33"/>
      <c r="H182" s="33"/>
      <c r="I182" s="33"/>
    </row>
    <row r="183" spans="1:9" ht="15" customHeight="1" x14ac:dyDescent="0.25">
      <c r="B183" s="119"/>
      <c r="C183" s="82"/>
      <c r="D183" s="82">
        <f>0.12*C14+2.4</f>
        <v>3.9057209557314336</v>
      </c>
      <c r="E183" s="82" t="s">
        <v>7</v>
      </c>
      <c r="G183" s="33"/>
      <c r="H183" s="33"/>
      <c r="I183" s="33"/>
    </row>
    <row r="184" spans="1:9" ht="15" customHeight="1" x14ac:dyDescent="0.25">
      <c r="F184" s="33"/>
      <c r="G184" s="33"/>
      <c r="H184" s="33"/>
      <c r="I184" s="33"/>
    </row>
    <row r="185" spans="1:9" ht="15" customHeight="1" x14ac:dyDescent="0.2">
      <c r="A185" s="79" t="s">
        <v>121</v>
      </c>
      <c r="B185" s="75" t="s">
        <v>192</v>
      </c>
    </row>
    <row r="186" spans="1:9" ht="15" customHeight="1" x14ac:dyDescent="0.2"/>
    <row r="187" spans="1:9" ht="15" customHeight="1" x14ac:dyDescent="0.25">
      <c r="B187" s="27"/>
      <c r="D187" s="33"/>
      <c r="E187" s="82">
        <f>(C22+1)*$D$183+(C22*$E$176)</f>
        <v>41.422883822925733</v>
      </c>
      <c r="F187" s="133" t="s">
        <v>7</v>
      </c>
    </row>
    <row r="188" spans="1:9" ht="15" customHeight="1" x14ac:dyDescent="0.2"/>
    <row r="189" spans="1:9" ht="15" customHeight="1" x14ac:dyDescent="0.2">
      <c r="A189" s="126" t="s">
        <v>194</v>
      </c>
      <c r="B189" s="75" t="s">
        <v>193</v>
      </c>
    </row>
    <row r="190" spans="1:9" ht="15" customHeight="1" x14ac:dyDescent="0.25">
      <c r="E190" s="33"/>
      <c r="F190" s="122"/>
      <c r="I190" s="33"/>
    </row>
    <row r="191" spans="1:9" ht="15" customHeight="1" x14ac:dyDescent="0.25">
      <c r="D191" s="33"/>
      <c r="F191" s="122">
        <f>1.46*$C$14^0.46*(D101+1.5)^0.54+0.27*$C$14</f>
        <v>12.581537558755764</v>
      </c>
      <c r="G191" s="122" t="s">
        <v>7</v>
      </c>
      <c r="H191"/>
      <c r="I191" s="33"/>
    </row>
    <row r="192" spans="1:9" ht="15" customHeight="1" x14ac:dyDescent="0.25">
      <c r="E192" s="33"/>
      <c r="F192" s="122"/>
      <c r="G192" s="122"/>
    </row>
    <row r="193" spans="1:7" ht="15" customHeight="1" x14ac:dyDescent="0.25">
      <c r="A193" s="25" t="s">
        <v>298</v>
      </c>
      <c r="B193" s="107" t="s">
        <v>195</v>
      </c>
      <c r="E193" s="33"/>
      <c r="F193" s="122"/>
      <c r="G193" s="122"/>
    </row>
    <row r="194" spans="1:7" ht="15" customHeight="1" x14ac:dyDescent="0.25">
      <c r="E194" s="33"/>
      <c r="F194" s="122"/>
      <c r="G194" s="122"/>
    </row>
    <row r="195" spans="1:7" ht="15" customHeight="1" x14ac:dyDescent="0.3">
      <c r="C195"/>
      <c r="D195" s="122">
        <f>F191+H242</f>
        <v>12.581537558755764</v>
      </c>
      <c r="E195" s="122" t="s">
        <v>7</v>
      </c>
      <c r="F195" s="117" t="s">
        <v>299</v>
      </c>
      <c r="G195" s="122"/>
    </row>
    <row r="196" spans="1:7" ht="15" customHeight="1" x14ac:dyDescent="0.25">
      <c r="C196"/>
      <c r="D196" s="122"/>
      <c r="E196" s="122"/>
      <c r="F196" s="122"/>
      <c r="G196" s="122"/>
    </row>
    <row r="197" spans="1:7" ht="15" customHeight="1" x14ac:dyDescent="0.25">
      <c r="E197" s="33"/>
      <c r="F197" s="122"/>
      <c r="G197" s="122"/>
    </row>
    <row r="198" spans="1:7" ht="15" customHeight="1" x14ac:dyDescent="0.2">
      <c r="A198" s="82" t="s">
        <v>300</v>
      </c>
    </row>
    <row r="199" spans="1:7" ht="15" customHeight="1" x14ac:dyDescent="0.2">
      <c r="A199" s="82"/>
    </row>
    <row r="200" spans="1:7" ht="15" customHeight="1" x14ac:dyDescent="0.2">
      <c r="A200" s="82"/>
    </row>
    <row r="201" spans="1:7" ht="15" customHeight="1" x14ac:dyDescent="0.2">
      <c r="A201" s="82"/>
    </row>
    <row r="202" spans="1:7" ht="15" customHeight="1" x14ac:dyDescent="0.2">
      <c r="A202" s="82"/>
    </row>
    <row r="203" spans="1:7" ht="15" customHeight="1" x14ac:dyDescent="0.2">
      <c r="A203" s="82"/>
    </row>
    <row r="204" spans="1:7" ht="15" customHeight="1" x14ac:dyDescent="0.2">
      <c r="A204" s="82"/>
    </row>
    <row r="205" spans="1:7" ht="15" customHeight="1" x14ac:dyDescent="0.2">
      <c r="A205" s="82"/>
    </row>
    <row r="206" spans="1:7" ht="15" customHeight="1" x14ac:dyDescent="0.2">
      <c r="A206" s="82"/>
    </row>
    <row r="207" spans="1:7" ht="15" customHeight="1" x14ac:dyDescent="0.2">
      <c r="A207" s="82"/>
    </row>
    <row r="208" spans="1:7" ht="15" customHeight="1" x14ac:dyDescent="0.2">
      <c r="A208" s="82"/>
    </row>
    <row r="209" spans="1:11" ht="15" customHeight="1" x14ac:dyDescent="0.2">
      <c r="A209" s="82"/>
    </row>
    <row r="210" spans="1:11" ht="15" customHeight="1" x14ac:dyDescent="0.2">
      <c r="A210" s="82"/>
    </row>
    <row r="211" spans="1:11" ht="15" customHeight="1" x14ac:dyDescent="0.2">
      <c r="A211" s="82"/>
    </row>
    <row r="212" spans="1:11" ht="15" customHeight="1" x14ac:dyDescent="0.2">
      <c r="A212" s="82"/>
    </row>
    <row r="213" spans="1:11" ht="15" customHeight="1" x14ac:dyDescent="0.2">
      <c r="A213" s="82"/>
    </row>
    <row r="214" spans="1:11" ht="15" customHeight="1" x14ac:dyDescent="0.2">
      <c r="A214" s="82"/>
    </row>
    <row r="215" spans="1:11" ht="15" customHeight="1" x14ac:dyDescent="0.2">
      <c r="A215" s="82"/>
    </row>
    <row r="216" spans="1:11" ht="15" customHeight="1" x14ac:dyDescent="0.2">
      <c r="A216" s="82"/>
    </row>
    <row r="217" spans="1:11" ht="15" customHeight="1" x14ac:dyDescent="0.2">
      <c r="A217" s="82"/>
    </row>
    <row r="218" spans="1:11" ht="15" customHeight="1" x14ac:dyDescent="0.2">
      <c r="A218" s="82"/>
    </row>
    <row r="219" spans="1:11" ht="15" customHeight="1" x14ac:dyDescent="0.2">
      <c r="A219" s="82"/>
    </row>
    <row r="220" spans="1:11" ht="15" customHeight="1" x14ac:dyDescent="0.2">
      <c r="G220" s="22"/>
    </row>
    <row r="221" spans="1:11" ht="15" customHeight="1" x14ac:dyDescent="0.2">
      <c r="B221" s="75" t="s">
        <v>301</v>
      </c>
      <c r="G221" s="22"/>
    </row>
    <row r="222" spans="1:11" ht="15" customHeight="1" x14ac:dyDescent="0.2">
      <c r="G222" s="22"/>
    </row>
    <row r="223" spans="1:11" ht="15" customHeight="1" x14ac:dyDescent="0.25">
      <c r="D223"/>
      <c r="E223" s="122">
        <f>(C22-1)*D183+C22*E176</f>
        <v>33.611441911462862</v>
      </c>
      <c r="F223" s="122" t="s">
        <v>7</v>
      </c>
      <c r="G223" s="22"/>
    </row>
    <row r="224" spans="1:11" ht="15" customHeight="1" x14ac:dyDescent="0.2">
      <c r="B224" s="22"/>
      <c r="D224" s="27"/>
      <c r="E224" s="27"/>
      <c r="F224" s="27"/>
      <c r="G224" s="27"/>
      <c r="H224" s="27"/>
      <c r="I224" s="27"/>
      <c r="J224" s="27"/>
      <c r="K224" s="27"/>
    </row>
    <row r="225" spans="2:11" ht="15" customHeight="1" x14ac:dyDescent="0.2">
      <c r="B225" s="27" t="s">
        <v>302</v>
      </c>
      <c r="C225" s="27"/>
      <c r="D225" s="27"/>
      <c r="E225" s="27"/>
      <c r="F225" s="27"/>
      <c r="G225" s="27"/>
      <c r="H225" s="27"/>
      <c r="I225" s="27"/>
      <c r="J225" s="27"/>
      <c r="K225" s="27"/>
    </row>
    <row r="226" spans="2:11" ht="15" customHeight="1" x14ac:dyDescent="0.2">
      <c r="B226" s="27"/>
      <c r="C226" s="27"/>
      <c r="D226" s="27"/>
      <c r="E226" s="27"/>
      <c r="F226" s="27"/>
      <c r="G226" s="27"/>
      <c r="H226" s="27"/>
      <c r="I226" s="27"/>
      <c r="J226" s="27"/>
      <c r="K226" s="27"/>
    </row>
    <row r="227" spans="2:11" ht="15" customHeight="1" x14ac:dyDescent="0.3">
      <c r="B227" s="27"/>
      <c r="C227" s="27"/>
      <c r="D227" s="27">
        <f>C20+1</f>
        <v>314.17277802017071</v>
      </c>
      <c r="E227" s="27"/>
      <c r="F227"/>
      <c r="G227" s="142" t="s">
        <v>303</v>
      </c>
      <c r="H227" s="124">
        <f>IF(D227&lt;C21,C21,D227)</f>
        <v>314.17277802017071</v>
      </c>
      <c r="I227" s="27"/>
      <c r="J227" s="27"/>
      <c r="K227" s="27"/>
    </row>
    <row r="228" spans="2:11" ht="15" customHeight="1" x14ac:dyDescent="0.2">
      <c r="B228" s="27"/>
      <c r="C228" s="27"/>
      <c r="D228" s="27"/>
      <c r="E228" s="27"/>
      <c r="F228" s="27"/>
      <c r="G228" s="27"/>
      <c r="H228" s="27"/>
      <c r="I228" s="27"/>
      <c r="J228" s="27"/>
      <c r="K228" s="27"/>
    </row>
    <row r="229" spans="2:11" ht="15" customHeight="1" x14ac:dyDescent="0.2">
      <c r="B229" s="27" t="s">
        <v>304</v>
      </c>
      <c r="C229" s="27"/>
      <c r="D229" s="27"/>
      <c r="E229" s="27"/>
      <c r="F229" s="27"/>
      <c r="G229" s="27"/>
      <c r="H229" s="27"/>
      <c r="I229" s="27"/>
      <c r="J229" s="27"/>
      <c r="K229" s="27"/>
    </row>
    <row r="230" spans="2:11" ht="15" customHeight="1" x14ac:dyDescent="0.2">
      <c r="B230" s="27"/>
      <c r="C230" s="27"/>
      <c r="D230" s="27"/>
      <c r="E230" s="27"/>
      <c r="F230" s="27"/>
      <c r="G230" s="27"/>
      <c r="H230" s="27"/>
      <c r="I230" s="27"/>
      <c r="J230" s="27"/>
      <c r="K230" s="27"/>
    </row>
    <row r="231" spans="2:11" ht="15" customHeight="1" x14ac:dyDescent="0.2">
      <c r="B231" s="27"/>
      <c r="C231" s="133">
        <f>6*D234</f>
        <v>3.4113131780255515</v>
      </c>
      <c r="D231" s="133" t="s">
        <v>7</v>
      </c>
      <c r="F231" s="27"/>
      <c r="G231" s="27"/>
      <c r="H231" s="27"/>
      <c r="I231" s="27"/>
      <c r="J231" s="27"/>
      <c r="K231" s="27"/>
    </row>
    <row r="232" spans="2:11" ht="15" customHeight="1" x14ac:dyDescent="0.2">
      <c r="B232" s="27"/>
      <c r="C232" s="27"/>
      <c r="D232" s="27"/>
      <c r="E232" s="27"/>
      <c r="F232" s="27"/>
      <c r="G232" s="27"/>
      <c r="H232" s="27"/>
      <c r="I232" s="27"/>
      <c r="J232" s="27"/>
      <c r="K232" s="27"/>
    </row>
    <row r="233" spans="2:11" ht="15" customHeight="1" x14ac:dyDescent="0.2">
      <c r="B233" s="28" t="s">
        <v>36</v>
      </c>
      <c r="C233" s="27"/>
      <c r="D233" s="27"/>
      <c r="E233" s="27"/>
      <c r="F233" s="27"/>
      <c r="G233" s="27"/>
      <c r="H233" s="27"/>
      <c r="I233" s="27"/>
      <c r="J233" s="27"/>
      <c r="K233" s="27"/>
    </row>
    <row r="234" spans="2:11" ht="15" customHeight="1" x14ac:dyDescent="0.25">
      <c r="B234" s="27"/>
      <c r="C234" s="27"/>
      <c r="D234" s="182">
        <f>C16/(E223*E236)</f>
        <v>0.56855219633759191</v>
      </c>
      <c r="E234"/>
      <c r="F234" s="27"/>
      <c r="G234" s="27"/>
      <c r="H234" s="27"/>
      <c r="I234" s="27"/>
      <c r="J234" s="27"/>
      <c r="K234" s="27"/>
    </row>
    <row r="235" spans="2:11" ht="15" customHeight="1" x14ac:dyDescent="0.2">
      <c r="B235" s="27"/>
      <c r="C235" s="27"/>
      <c r="D235" s="27"/>
      <c r="E235" s="27"/>
      <c r="F235" s="27"/>
      <c r="G235" s="27"/>
      <c r="H235" s="27"/>
      <c r="I235" s="27"/>
      <c r="J235" s="27"/>
      <c r="K235" s="27"/>
    </row>
    <row r="236" spans="2:11" ht="15" customHeight="1" x14ac:dyDescent="0.25">
      <c r="B236" s="27"/>
      <c r="C236" s="27"/>
      <c r="D236" s="27"/>
      <c r="E236" s="28">
        <f>SQRT(2*9.81*D238*(C17-H227))</f>
        <v>31.397405716393603</v>
      </c>
      <c r="F236" s="27" t="s">
        <v>30</v>
      </c>
      <c r="G236" s="23"/>
      <c r="H236" s="27"/>
      <c r="I236" s="27"/>
      <c r="J236" s="27"/>
      <c r="K236" s="27"/>
    </row>
    <row r="237" spans="2:11" ht="15" customHeight="1" x14ac:dyDescent="0.2">
      <c r="B237" s="27"/>
      <c r="C237" s="27"/>
      <c r="D237" s="27"/>
      <c r="E237" s="27"/>
      <c r="F237" s="27"/>
      <c r="G237" s="27"/>
      <c r="H237" s="27"/>
      <c r="I237" s="27"/>
      <c r="J237" s="27"/>
      <c r="K237" s="27"/>
    </row>
    <row r="238" spans="2:11" ht="15" customHeight="1" x14ac:dyDescent="0.2">
      <c r="B238" s="27"/>
      <c r="C238" s="22" t="s">
        <v>305</v>
      </c>
      <c r="D238" s="22">
        <v>0.9</v>
      </c>
      <c r="E238" s="27"/>
      <c r="F238" s="27"/>
      <c r="G238" s="27"/>
      <c r="H238" s="27"/>
      <c r="I238" s="27"/>
      <c r="J238" s="27"/>
      <c r="K238" s="27"/>
    </row>
    <row r="239" spans="2:11" ht="15" customHeight="1" x14ac:dyDescent="0.25">
      <c r="B239" s="27"/>
      <c r="C239" s="27"/>
      <c r="D239" s="27"/>
      <c r="E239" s="27"/>
      <c r="F239"/>
      <c r="G239"/>
      <c r="H239" s="27"/>
      <c r="I239" s="27"/>
      <c r="J239" s="27"/>
      <c r="K239" s="27"/>
    </row>
    <row r="240" spans="2:11" ht="15" customHeight="1" x14ac:dyDescent="0.2">
      <c r="B240" s="27" t="s">
        <v>306</v>
      </c>
      <c r="C240" s="27"/>
      <c r="D240" s="27"/>
      <c r="E240" s="27"/>
      <c r="F240" s="27"/>
      <c r="G240" s="27"/>
      <c r="H240" s="27"/>
      <c r="I240" s="27"/>
      <c r="J240" s="27"/>
      <c r="K240" s="27"/>
    </row>
    <row r="241" spans="1:11" ht="15" customHeight="1" x14ac:dyDescent="0.2">
      <c r="B241" s="27"/>
      <c r="C241" s="77"/>
      <c r="D241" s="27"/>
      <c r="E241" s="27"/>
      <c r="F241" s="27"/>
      <c r="G241" s="27"/>
      <c r="H241" s="27"/>
      <c r="I241" s="27"/>
      <c r="J241" s="27"/>
      <c r="K241" s="27"/>
    </row>
    <row r="242" spans="1:11" ht="15" customHeight="1" x14ac:dyDescent="0.3">
      <c r="B242" s="27"/>
      <c r="C242" s="77"/>
      <c r="D242" s="27"/>
      <c r="E242" s="147">
        <f>F245+1.286*C231-E247</f>
        <v>-4.8067166614191787</v>
      </c>
      <c r="F242" s="147" t="s">
        <v>7</v>
      </c>
      <c r="G242" s="142" t="s">
        <v>307</v>
      </c>
      <c r="H242" s="37">
        <f>IF(E242&lt;0,0,IF(F245&lt;0,0,E242))</f>
        <v>0</v>
      </c>
      <c r="I242" s="133" t="s">
        <v>7</v>
      </c>
      <c r="J242" s="225" t="s">
        <v>569</v>
      </c>
      <c r="K242" s="27"/>
    </row>
    <row r="243" spans="1:11" ht="15" customHeight="1" x14ac:dyDescent="0.25">
      <c r="B243" s="27"/>
      <c r="C243" s="22"/>
      <c r="D243" s="33"/>
      <c r="E243" s="27"/>
      <c r="F243" s="27"/>
      <c r="G243" s="27"/>
      <c r="H243" s="27"/>
      <c r="I243" s="33"/>
      <c r="J243" s="27"/>
      <c r="K243" s="27"/>
    </row>
    <row r="244" spans="1:11" ht="15" customHeight="1" x14ac:dyDescent="0.25">
      <c r="B244" s="28" t="s">
        <v>36</v>
      </c>
      <c r="C244" s="22"/>
      <c r="D244" s="33"/>
      <c r="E244" s="27"/>
      <c r="F244" s="27"/>
      <c r="G244" s="27"/>
      <c r="H244" s="27"/>
      <c r="I244" s="33"/>
      <c r="J244" s="27"/>
      <c r="K244" s="27"/>
    </row>
    <row r="245" spans="1:11" ht="15" customHeight="1" x14ac:dyDescent="0.25">
      <c r="B245" s="27"/>
      <c r="C245" s="22"/>
      <c r="D245" s="33"/>
      <c r="E245" s="27"/>
      <c r="F245" s="27">
        <f>IF((D101-E249)&lt;0,0,1.46*(C14^0.46)*(D101-E249)^0.54)</f>
        <v>0</v>
      </c>
      <c r="G245" s="27" t="s">
        <v>7</v>
      </c>
      <c r="H245" s="27"/>
      <c r="I245" s="33"/>
      <c r="J245" s="225" t="s">
        <v>569</v>
      </c>
      <c r="K245" s="27"/>
    </row>
    <row r="246" spans="1:11" ht="15" customHeight="1" x14ac:dyDescent="0.25">
      <c r="B246" s="27"/>
      <c r="C246" s="22"/>
      <c r="D246" s="33"/>
      <c r="E246" s="27"/>
      <c r="F246" s="27"/>
      <c r="G246" s="27"/>
      <c r="H246" s="27"/>
      <c r="I246" s="33"/>
      <c r="J246" s="27"/>
      <c r="K246" s="27"/>
    </row>
    <row r="247" spans="1:11" ht="15" customHeight="1" x14ac:dyDescent="0.25">
      <c r="B247" s="27"/>
      <c r="C247" s="22"/>
      <c r="D247" s="33"/>
      <c r="E247" s="27">
        <f>1.46*C14^0.46*(D101+1.5)^0.54</f>
        <v>9.1936654083600384</v>
      </c>
      <c r="F247" s="27" t="s">
        <v>7</v>
      </c>
      <c r="G247"/>
      <c r="H247" s="27"/>
      <c r="I247" s="33"/>
      <c r="J247" s="27"/>
      <c r="K247" s="27"/>
    </row>
    <row r="248" spans="1:11" ht="15" customHeight="1" x14ac:dyDescent="0.25">
      <c r="B248" s="27"/>
      <c r="C248" s="22"/>
      <c r="D248" s="33"/>
      <c r="E248" s="27"/>
      <c r="F248" s="27"/>
      <c r="G248" s="27"/>
      <c r="H248" s="27"/>
      <c r="I248" s="33"/>
      <c r="J248" s="27"/>
      <c r="K248" s="27"/>
    </row>
    <row r="249" spans="1:11" ht="15" customHeight="1" x14ac:dyDescent="0.25">
      <c r="B249" s="27"/>
      <c r="C249" s="22"/>
      <c r="D249" s="33"/>
      <c r="E249" s="27">
        <f>H227+0.6*C231-C21</f>
        <v>8.2195659269860357</v>
      </c>
      <c r="F249" s="27" t="s">
        <v>7</v>
      </c>
      <c r="G249" s="27"/>
      <c r="H249" s="27"/>
      <c r="I249" s="33"/>
      <c r="J249" s="27"/>
      <c r="K249" s="27"/>
    </row>
    <row r="250" spans="1:11" ht="15" customHeight="1" x14ac:dyDescent="0.25">
      <c r="B250" s="27"/>
      <c r="C250" s="22"/>
      <c r="D250" s="33"/>
      <c r="E250" s="27"/>
      <c r="F250" s="27"/>
      <c r="G250" s="27"/>
      <c r="H250" s="27"/>
      <c r="I250" s="33"/>
      <c r="J250" s="27"/>
      <c r="K250" s="27"/>
    </row>
    <row r="251" spans="1:11" ht="15" customHeight="1" x14ac:dyDescent="0.25">
      <c r="B251" s="27"/>
      <c r="C251" s="22"/>
      <c r="D251" s="33"/>
      <c r="E251" s="27"/>
      <c r="F251" s="27"/>
      <c r="G251" s="27"/>
      <c r="H251" s="27"/>
      <c r="I251" s="33"/>
      <c r="J251" s="27"/>
      <c r="K251" s="27"/>
    </row>
    <row r="252" spans="1:11" ht="15" customHeight="1" x14ac:dyDescent="0.2">
      <c r="A252" s="131" t="s">
        <v>212</v>
      </c>
    </row>
    <row r="253" spans="1:11" ht="15" customHeight="1" x14ac:dyDescent="0.2"/>
    <row r="254" spans="1:11" ht="15" customHeight="1" x14ac:dyDescent="0.2">
      <c r="A254" s="79" t="s">
        <v>29</v>
      </c>
      <c r="B254" s="75" t="s">
        <v>38</v>
      </c>
    </row>
    <row r="255" spans="1:11" ht="15" customHeight="1" x14ac:dyDescent="0.2">
      <c r="A255" s="37"/>
      <c r="B255" s="37"/>
      <c r="C255" s="27"/>
      <c r="D255" s="27"/>
      <c r="E255" s="27"/>
      <c r="F255" s="28"/>
      <c r="G255" s="27"/>
      <c r="H255" s="27"/>
      <c r="I255" s="27"/>
      <c r="J255" s="27"/>
      <c r="K255" s="27"/>
    </row>
    <row r="256" spans="1:11" ht="15" customHeight="1" x14ac:dyDescent="0.5">
      <c r="A256" s="27"/>
      <c r="B256" s="80" t="s">
        <v>125</v>
      </c>
      <c r="C256" s="27"/>
      <c r="D256" s="27"/>
      <c r="E256" s="27"/>
      <c r="F256" s="28"/>
      <c r="G256" s="27"/>
      <c r="H256" s="27"/>
      <c r="I256" s="27"/>
      <c r="J256" s="27"/>
      <c r="K256" s="27"/>
    </row>
    <row r="257" spans="1:11" ht="15" customHeight="1" x14ac:dyDescent="0.2">
      <c r="A257" s="27"/>
      <c r="B257" s="27" t="s">
        <v>39</v>
      </c>
      <c r="C257" s="27"/>
      <c r="D257" s="27"/>
      <c r="E257" s="27"/>
      <c r="F257" s="28"/>
      <c r="G257" s="27"/>
      <c r="H257" s="27"/>
      <c r="I257" s="27"/>
      <c r="J257" s="27"/>
      <c r="K257" s="27"/>
    </row>
    <row r="258" spans="1:11" ht="15" customHeight="1" x14ac:dyDescent="0.2">
      <c r="A258" s="27"/>
      <c r="B258" s="27"/>
      <c r="C258" s="27"/>
      <c r="D258" s="27"/>
      <c r="E258" s="27"/>
      <c r="F258" s="28"/>
      <c r="G258" s="27"/>
      <c r="H258" s="183"/>
      <c r="I258" s="27"/>
      <c r="J258" s="27"/>
      <c r="K258" s="27"/>
    </row>
    <row r="259" spans="1:11" ht="15" customHeight="1" x14ac:dyDescent="0.2">
      <c r="A259" s="27"/>
      <c r="B259" s="27"/>
      <c r="C259" s="27"/>
      <c r="D259" s="144">
        <f>E263+D280+E284</f>
        <v>0</v>
      </c>
      <c r="E259" s="145" t="s">
        <v>40</v>
      </c>
      <c r="F259" s="183"/>
      <c r="G259" s="37"/>
      <c r="H259" s="183"/>
      <c r="I259" s="27"/>
      <c r="J259" s="27"/>
      <c r="K259" s="27"/>
    </row>
    <row r="260" spans="1:11" ht="15" customHeight="1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</row>
    <row r="261" spans="1:11" ht="15" customHeight="1" x14ac:dyDescent="0.2">
      <c r="A261" s="27"/>
      <c r="B261" s="22" t="s">
        <v>41</v>
      </c>
      <c r="C261" s="27"/>
      <c r="D261" s="27"/>
      <c r="E261" s="27"/>
      <c r="F261" s="28"/>
      <c r="G261" s="27"/>
      <c r="H261" s="27"/>
      <c r="I261" s="27"/>
      <c r="J261" s="27"/>
      <c r="K261" s="27"/>
    </row>
    <row r="262" spans="1:11" ht="15" customHeight="1" x14ac:dyDescent="0.2">
      <c r="A262" s="27"/>
      <c r="B262" s="31"/>
      <c r="C262" s="27"/>
      <c r="D262" s="27"/>
      <c r="E262" s="27"/>
      <c r="F262" s="28"/>
      <c r="G262" s="27"/>
      <c r="H262" s="27"/>
      <c r="I262" s="27"/>
      <c r="J262" s="27"/>
      <c r="K262" s="27"/>
    </row>
    <row r="263" spans="1:11" ht="15" customHeight="1" x14ac:dyDescent="0.2">
      <c r="A263" s="27"/>
      <c r="B263" s="31"/>
      <c r="C263" s="27"/>
      <c r="D263" s="27"/>
      <c r="E263" s="144">
        <f>(((I274/2)+I275+I276)*(C34/3))</f>
        <v>0</v>
      </c>
      <c r="F263" s="145" t="s">
        <v>40</v>
      </c>
      <c r="G263" s="27"/>
      <c r="H263" s="27"/>
      <c r="I263" s="27"/>
      <c r="J263" s="27"/>
      <c r="K263" s="27"/>
    </row>
    <row r="264" spans="1:11" ht="15" customHeight="1" x14ac:dyDescent="0.2">
      <c r="A264" s="27"/>
      <c r="B264" s="31"/>
      <c r="C264" s="27"/>
      <c r="D264" s="27"/>
      <c r="E264" s="27"/>
      <c r="F264" s="28"/>
      <c r="G264" s="27"/>
      <c r="H264" s="27"/>
      <c r="I264" s="27"/>
      <c r="J264" s="27"/>
      <c r="K264" s="27"/>
    </row>
    <row r="265" spans="1:11" ht="15" customHeight="1" x14ac:dyDescent="0.25">
      <c r="A265" s="27"/>
      <c r="B265" s="28" t="s">
        <v>36</v>
      </c>
      <c r="C265"/>
      <c r="D265" s="27"/>
      <c r="E265" s="27"/>
      <c r="F265" s="28"/>
      <c r="G265" s="27"/>
      <c r="H265" s="27"/>
      <c r="I265" s="27"/>
      <c r="J265" s="27"/>
      <c r="K265" s="27"/>
    </row>
    <row r="266" spans="1:11" ht="15" customHeight="1" x14ac:dyDescent="0.25">
      <c r="A266" s="27"/>
      <c r="B266" s="31"/>
      <c r="C266" s="27" t="s">
        <v>42</v>
      </c>
      <c r="D266" s="27"/>
      <c r="E266" s="27"/>
      <c r="F266" s="32"/>
      <c r="G266" s="146"/>
      <c r="H266" s="27"/>
      <c r="I266" s="27"/>
      <c r="J266" s="27"/>
      <c r="K266" s="27"/>
    </row>
    <row r="267" spans="1:11" ht="15" customHeight="1" x14ac:dyDescent="0.2">
      <c r="A267" s="27"/>
      <c r="B267" s="31"/>
      <c r="C267" s="27"/>
      <c r="D267" s="27"/>
      <c r="E267" s="27"/>
      <c r="F267" s="28"/>
      <c r="G267" s="27"/>
      <c r="H267" s="27"/>
      <c r="I267" s="27"/>
      <c r="J267" s="27"/>
      <c r="K267" s="27"/>
    </row>
    <row r="268" spans="1:11" ht="15" customHeight="1" x14ac:dyDescent="0.2">
      <c r="A268" s="27"/>
      <c r="B268" s="31"/>
      <c r="C268" s="27"/>
      <c r="D268" s="27"/>
      <c r="E268" s="27"/>
      <c r="F268" s="28"/>
      <c r="G268" s="27"/>
      <c r="H268" s="27"/>
      <c r="I268" s="27"/>
      <c r="J268" s="27"/>
      <c r="K268" s="27"/>
    </row>
    <row r="269" spans="1:11" ht="15" customHeight="1" x14ac:dyDescent="0.2">
      <c r="A269" s="27"/>
      <c r="B269" s="31"/>
      <c r="C269" s="27"/>
      <c r="D269" s="27"/>
      <c r="E269" s="27"/>
      <c r="F269" s="28"/>
      <c r="G269" s="27"/>
      <c r="H269" s="27"/>
      <c r="I269" s="27"/>
      <c r="J269" s="27"/>
      <c r="K269" s="27"/>
    </row>
    <row r="270" spans="1:11" ht="15" customHeight="1" x14ac:dyDescent="0.25">
      <c r="A270" s="27"/>
      <c r="B270" s="31"/>
      <c r="C270" s="28" t="s">
        <v>37</v>
      </c>
      <c r="D270"/>
      <c r="E270" s="27"/>
      <c r="F270" s="28"/>
      <c r="G270" s="27"/>
      <c r="H270" s="27"/>
      <c r="I270" s="27"/>
      <c r="J270" s="27"/>
      <c r="K270" s="27"/>
    </row>
    <row r="271" spans="1:11" ht="15" customHeight="1" x14ac:dyDescent="0.25">
      <c r="A271" s="27"/>
      <c r="B271" s="31"/>
      <c r="C271" s="33"/>
      <c r="D271"/>
      <c r="E271" s="27"/>
      <c r="F271" s="28">
        <f>E187-2*(D183-1)</f>
        <v>35.611441911462869</v>
      </c>
      <c r="G271" s="27" t="s">
        <v>43</v>
      </c>
      <c r="H271" s="27"/>
      <c r="I271" s="27"/>
      <c r="J271" s="27"/>
      <c r="K271" s="27"/>
    </row>
    <row r="272" spans="1:11" ht="15" customHeight="1" x14ac:dyDescent="0.2">
      <c r="A272" s="27"/>
      <c r="B272" s="31"/>
      <c r="C272" s="27"/>
      <c r="D272" s="27"/>
      <c r="E272" s="27"/>
      <c r="F272" s="28"/>
      <c r="G272" s="27"/>
      <c r="H272" s="27"/>
      <c r="I272" s="27"/>
      <c r="J272" s="27"/>
      <c r="K272" s="27"/>
    </row>
    <row r="273" spans="1:11" ht="15" customHeight="1" x14ac:dyDescent="0.25">
      <c r="A273" s="27"/>
      <c r="B273" s="31"/>
      <c r="C273" s="27"/>
      <c r="D273" s="27"/>
      <c r="E273" s="27"/>
      <c r="F273" s="33"/>
      <c r="G273" s="33"/>
      <c r="H273" s="33"/>
      <c r="I273" s="27"/>
      <c r="J273" s="27"/>
      <c r="K273" s="27"/>
    </row>
    <row r="274" spans="1:11" ht="15" customHeight="1" x14ac:dyDescent="0.3">
      <c r="A274" s="27"/>
      <c r="B274" s="31"/>
      <c r="C274" s="27"/>
      <c r="D274" s="28" t="s">
        <v>44</v>
      </c>
      <c r="E274" s="34" t="s">
        <v>45</v>
      </c>
      <c r="F274" s="27">
        <f>C28-$C$18-$C$27</f>
        <v>-355.45232536890472</v>
      </c>
      <c r="G274" s="35" t="s">
        <v>31</v>
      </c>
      <c r="H274" s="36" t="s">
        <v>46</v>
      </c>
      <c r="I274" s="147">
        <f>($F$271-6+2*(0.6*F274+$C$27))*$C$27</f>
        <v>0</v>
      </c>
      <c r="J274" s="146" t="s">
        <v>40</v>
      </c>
      <c r="K274" s="27"/>
    </row>
    <row r="275" spans="1:11" ht="15" customHeight="1" x14ac:dyDescent="0.3">
      <c r="A275" s="27"/>
      <c r="B275" s="31"/>
      <c r="C275" s="27"/>
      <c r="D275" s="28" t="s">
        <v>47</v>
      </c>
      <c r="E275" s="34" t="s">
        <v>48</v>
      </c>
      <c r="F275" s="27">
        <f>C29-$C$18-$C$27</f>
        <v>-355.45232536890472</v>
      </c>
      <c r="G275" s="35" t="s">
        <v>31</v>
      </c>
      <c r="H275" s="36" t="s">
        <v>49</v>
      </c>
      <c r="I275" s="147">
        <f>($F$271-6+2*(0.6*F275+$C$27))*$C$27</f>
        <v>0</v>
      </c>
      <c r="J275" s="146" t="s">
        <v>40</v>
      </c>
      <c r="K275" s="27"/>
    </row>
    <row r="276" spans="1:11" ht="15" customHeight="1" x14ac:dyDescent="0.3">
      <c r="A276" s="27"/>
      <c r="B276" s="31"/>
      <c r="C276" s="27"/>
      <c r="D276" s="28" t="s">
        <v>50</v>
      </c>
      <c r="E276" s="34" t="s">
        <v>51</v>
      </c>
      <c r="F276" s="27">
        <f>C30-$C$18-$C$27</f>
        <v>-355.45232536890472</v>
      </c>
      <c r="G276" s="35" t="s">
        <v>31</v>
      </c>
      <c r="H276" s="36" t="s">
        <v>52</v>
      </c>
      <c r="I276" s="147">
        <f>($F$271-6+2*(0.6*F276+$C$27))*$C$27</f>
        <v>0</v>
      </c>
      <c r="J276" s="146" t="s">
        <v>40</v>
      </c>
      <c r="K276" s="27"/>
    </row>
    <row r="277" spans="1:11" ht="15" customHeight="1" x14ac:dyDescent="0.25">
      <c r="A277" s="27"/>
      <c r="B277" s="31"/>
      <c r="C277" s="27"/>
      <c r="D277" s="28"/>
      <c r="E277" s="34"/>
      <c r="F277" s="27"/>
      <c r="G277" s="35"/>
      <c r="H277" s="36"/>
      <c r="I277" s="147"/>
      <c r="J277" s="146"/>
      <c r="K277" s="27"/>
    </row>
    <row r="278" spans="1:11" ht="15" customHeight="1" x14ac:dyDescent="0.25">
      <c r="A278" s="27"/>
      <c r="B278" s="22" t="s">
        <v>126</v>
      </c>
      <c r="C278" s="27"/>
      <c r="D278" s="28"/>
      <c r="E278" s="34"/>
      <c r="F278" s="27"/>
      <c r="G278" s="35"/>
      <c r="H278" s="36"/>
      <c r="I278" s="147"/>
      <c r="J278" s="146"/>
      <c r="K278" s="27"/>
    </row>
    <row r="279" spans="1:11" ht="15" customHeight="1" x14ac:dyDescent="0.25">
      <c r="A279" s="27"/>
      <c r="B279" s="33"/>
      <c r="C279" s="27"/>
      <c r="D279" s="27"/>
      <c r="E279" s="27"/>
      <c r="F279" s="28"/>
      <c r="G279" s="27"/>
      <c r="H279" s="27"/>
      <c r="I279" s="27"/>
      <c r="J279" s="27"/>
      <c r="K279" s="27"/>
    </row>
    <row r="280" spans="1:11" ht="15" customHeight="1" x14ac:dyDescent="0.2">
      <c r="A280" s="27"/>
      <c r="B280" s="27"/>
      <c r="C280" s="27"/>
      <c r="D280" s="144">
        <f>E187*(D195)*C27</f>
        <v>0</v>
      </c>
      <c r="E280" s="133" t="s">
        <v>40</v>
      </c>
      <c r="F280" s="28"/>
      <c r="G280" s="27"/>
      <c r="H280" s="27"/>
      <c r="I280" s="27"/>
      <c r="J280" s="27"/>
      <c r="K280" s="27"/>
    </row>
    <row r="281" spans="1:11" ht="15" customHeight="1" x14ac:dyDescent="0.2">
      <c r="A281" s="27"/>
      <c r="B281" s="27"/>
      <c r="C281" s="27"/>
      <c r="D281" s="27"/>
      <c r="E281" s="27"/>
      <c r="F281" s="28"/>
      <c r="G281" s="27"/>
      <c r="H281" s="27"/>
      <c r="I281" s="27"/>
      <c r="J281" s="27"/>
      <c r="K281" s="27"/>
    </row>
    <row r="282" spans="1:11" ht="15" customHeight="1" x14ac:dyDescent="0.2">
      <c r="A282" s="27"/>
      <c r="B282" s="22" t="s">
        <v>53</v>
      </c>
      <c r="C282" s="31"/>
      <c r="D282" s="133"/>
      <c r="E282" s="133"/>
      <c r="F282" s="28"/>
      <c r="G282" s="27"/>
      <c r="H282" s="27"/>
      <c r="I282" s="27"/>
      <c r="J282" s="27"/>
      <c r="K282" s="27"/>
    </row>
    <row r="283" spans="1:11" ht="15" customHeight="1" x14ac:dyDescent="0.2">
      <c r="A283" s="27"/>
      <c r="B283" s="31"/>
      <c r="C283" s="27"/>
      <c r="D283" s="27"/>
      <c r="E283" s="27"/>
      <c r="F283" s="28"/>
      <c r="G283" s="27"/>
      <c r="H283" s="27"/>
      <c r="I283" s="27"/>
      <c r="J283" s="27"/>
      <c r="K283" s="27"/>
    </row>
    <row r="284" spans="1:11" ht="15" customHeight="1" x14ac:dyDescent="0.2">
      <c r="A284" s="27"/>
      <c r="B284" s="31"/>
      <c r="C284" s="27"/>
      <c r="D284" s="27"/>
      <c r="E284" s="144">
        <f>((I295/2)+I296+I297)*C35/3</f>
        <v>0</v>
      </c>
      <c r="F284" s="145" t="s">
        <v>40</v>
      </c>
      <c r="G284" s="27"/>
      <c r="H284" s="27"/>
      <c r="I284" s="27"/>
      <c r="J284" s="27"/>
      <c r="K284" s="27"/>
    </row>
    <row r="285" spans="1:11" ht="15" customHeight="1" x14ac:dyDescent="0.2">
      <c r="A285" s="27"/>
      <c r="B285" s="31"/>
      <c r="C285" s="27"/>
      <c r="D285" s="27"/>
      <c r="E285" s="27"/>
      <c r="F285" s="28"/>
      <c r="G285" s="27"/>
      <c r="H285" s="27"/>
      <c r="I285" s="27"/>
      <c r="J285" s="27"/>
      <c r="K285" s="27"/>
    </row>
    <row r="286" spans="1:11" ht="15" customHeight="1" x14ac:dyDescent="0.2">
      <c r="A286" s="27"/>
      <c r="B286" s="28" t="s">
        <v>36</v>
      </c>
      <c r="C286" s="27"/>
      <c r="D286" s="27"/>
      <c r="E286" s="27"/>
      <c r="F286" s="28"/>
      <c r="G286" s="27"/>
      <c r="H286" s="27"/>
      <c r="I286" s="27"/>
      <c r="J286" s="27"/>
      <c r="K286" s="27"/>
    </row>
    <row r="287" spans="1:11" ht="15" customHeight="1" x14ac:dyDescent="0.2">
      <c r="A287" s="27"/>
      <c r="B287" s="31"/>
      <c r="C287" s="27" t="s">
        <v>54</v>
      </c>
      <c r="D287" s="27"/>
      <c r="E287" s="27"/>
      <c r="F287" s="28"/>
      <c r="G287" s="27"/>
      <c r="H287" s="27"/>
      <c r="I287" s="27"/>
      <c r="J287" s="27"/>
      <c r="K287" s="27"/>
    </row>
    <row r="288" spans="1:11" ht="15" customHeight="1" x14ac:dyDescent="0.25">
      <c r="A288" s="27"/>
      <c r="B288"/>
      <c r="C288"/>
      <c r="D288" s="27"/>
      <c r="E288" s="27"/>
      <c r="F288" s="28"/>
      <c r="G288" s="27"/>
      <c r="H288" s="27"/>
      <c r="I288" s="27"/>
      <c r="J288" s="27"/>
      <c r="K288" s="27"/>
    </row>
    <row r="289" spans="1:11" ht="15" customHeight="1" x14ac:dyDescent="0.2">
      <c r="A289" s="27"/>
      <c r="B289" s="31"/>
      <c r="C289" s="27"/>
      <c r="D289" s="27"/>
      <c r="E289" s="27"/>
      <c r="F289" s="28"/>
      <c r="G289" s="27"/>
      <c r="H289" s="27"/>
      <c r="I289" s="27"/>
      <c r="J289" s="27"/>
      <c r="K289" s="27"/>
    </row>
    <row r="290" spans="1:11" ht="15" customHeight="1" x14ac:dyDescent="0.2">
      <c r="A290" s="27"/>
      <c r="B290" s="31"/>
      <c r="C290" s="27"/>
      <c r="D290" s="27"/>
      <c r="E290" s="27"/>
      <c r="F290" s="28"/>
      <c r="G290" s="27"/>
      <c r="H290" s="27"/>
      <c r="I290" s="27"/>
      <c r="J290" s="27"/>
      <c r="K290" s="27"/>
    </row>
    <row r="291" spans="1:11" ht="15" customHeight="1" x14ac:dyDescent="0.2">
      <c r="A291" s="27"/>
      <c r="B291" s="31"/>
      <c r="C291" s="28" t="s">
        <v>37</v>
      </c>
      <c r="D291" s="27"/>
      <c r="E291" s="27"/>
      <c r="F291" s="28"/>
      <c r="G291" s="27"/>
      <c r="H291" s="27"/>
      <c r="I291" s="27"/>
      <c r="J291" s="27"/>
      <c r="K291" s="27"/>
    </row>
    <row r="292" spans="1:11" ht="15" customHeight="1" x14ac:dyDescent="0.25">
      <c r="A292" s="27"/>
      <c r="B292" s="31"/>
      <c r="C292" s="33"/>
      <c r="D292"/>
      <c r="E292" s="27"/>
      <c r="F292" s="28">
        <f>E223+(2*1)</f>
        <v>35.611441911462862</v>
      </c>
      <c r="G292" s="27" t="s">
        <v>55</v>
      </c>
      <c r="H292" s="27"/>
      <c r="I292" s="27"/>
      <c r="J292" s="27"/>
      <c r="K292" s="27"/>
    </row>
    <row r="293" spans="1:11" ht="15" customHeight="1" x14ac:dyDescent="0.2">
      <c r="A293" s="27"/>
      <c r="B293" s="31"/>
      <c r="C293" s="27"/>
      <c r="D293" s="27"/>
      <c r="E293" s="27"/>
      <c r="F293" s="28"/>
      <c r="G293" s="27"/>
      <c r="H293" s="27"/>
      <c r="I293" s="27"/>
      <c r="J293" s="27"/>
      <c r="K293" s="27"/>
    </row>
    <row r="294" spans="1:11" ht="15" customHeight="1" x14ac:dyDescent="0.25">
      <c r="A294" s="27"/>
      <c r="B294" s="31"/>
      <c r="C294" s="27"/>
      <c r="D294" s="27"/>
      <c r="E294" s="27"/>
      <c r="F294" s="33"/>
      <c r="G294" s="33"/>
      <c r="H294" s="33"/>
      <c r="I294" s="27"/>
      <c r="J294" s="27"/>
      <c r="K294" s="27"/>
    </row>
    <row r="295" spans="1:11" ht="15" customHeight="1" x14ac:dyDescent="0.3">
      <c r="A295" s="27"/>
      <c r="B295" s="31"/>
      <c r="C295" s="27"/>
      <c r="D295" s="28" t="s">
        <v>44</v>
      </c>
      <c r="E295" s="34" t="s">
        <v>56</v>
      </c>
      <c r="F295" s="27">
        <f>C31-$C$21-$C$27</f>
        <v>-308</v>
      </c>
      <c r="G295" s="35" t="s">
        <v>31</v>
      </c>
      <c r="H295" s="36" t="s">
        <v>57</v>
      </c>
      <c r="I295" s="147">
        <f>($F$292-6+2*(0.6*F295+$C$27))*$C$27</f>
        <v>0</v>
      </c>
      <c r="J295" s="146" t="s">
        <v>40</v>
      </c>
      <c r="K295" s="27"/>
    </row>
    <row r="296" spans="1:11" ht="15" customHeight="1" x14ac:dyDescent="0.3">
      <c r="A296" s="27"/>
      <c r="B296" s="31"/>
      <c r="C296" s="27"/>
      <c r="D296" s="28" t="s">
        <v>47</v>
      </c>
      <c r="E296" s="34" t="s">
        <v>58</v>
      </c>
      <c r="F296" s="27">
        <f>C32-$C$21-$C$27</f>
        <v>-308</v>
      </c>
      <c r="G296" s="35" t="s">
        <v>31</v>
      </c>
      <c r="H296" s="36" t="s">
        <v>59</v>
      </c>
      <c r="I296" s="147">
        <f>($F$292-6+2*(0.6*F296+$C$27))*$C$27</f>
        <v>0</v>
      </c>
      <c r="J296" s="146" t="s">
        <v>40</v>
      </c>
      <c r="K296" s="27"/>
    </row>
    <row r="297" spans="1:11" ht="15" customHeight="1" x14ac:dyDescent="0.3">
      <c r="A297" s="27"/>
      <c r="B297" s="31"/>
      <c r="C297" s="27"/>
      <c r="D297" s="28" t="s">
        <v>50</v>
      </c>
      <c r="E297" s="34" t="s">
        <v>60</v>
      </c>
      <c r="F297" s="27">
        <f>C33-$C$21-$C$27</f>
        <v>-308</v>
      </c>
      <c r="G297" s="35" t="s">
        <v>31</v>
      </c>
      <c r="H297" s="36" t="s">
        <v>61</v>
      </c>
      <c r="I297" s="147">
        <f>($F$292-6+2*(0.6*F297+$C$27))*$C$27</f>
        <v>0</v>
      </c>
      <c r="J297" s="146" t="s">
        <v>40</v>
      </c>
      <c r="K297" s="27"/>
    </row>
    <row r="298" spans="1:11" ht="15" customHeight="1" x14ac:dyDescent="0.2">
      <c r="A298" s="27"/>
      <c r="B298" s="27"/>
      <c r="C298" s="27"/>
      <c r="D298" s="27"/>
      <c r="E298" s="27"/>
      <c r="F298" s="28"/>
      <c r="G298" s="27"/>
      <c r="H298" s="27"/>
      <c r="I298" s="27"/>
      <c r="J298" s="27"/>
      <c r="K298" s="27"/>
    </row>
    <row r="299" spans="1:11" ht="15" customHeight="1" x14ac:dyDescent="0.2">
      <c r="A299" s="27"/>
      <c r="B299" s="27"/>
      <c r="C299" s="27"/>
      <c r="D299" s="27"/>
      <c r="E299" s="27"/>
      <c r="F299" s="28"/>
      <c r="G299" s="27"/>
      <c r="H299" s="27"/>
      <c r="I299" s="27"/>
      <c r="J299" s="27"/>
      <c r="K299" s="27"/>
    </row>
    <row r="300" spans="1:11" customFormat="1" ht="15" customHeight="1" x14ac:dyDescent="0.5">
      <c r="B300" s="80" t="s">
        <v>127</v>
      </c>
    </row>
    <row r="301" spans="1:11" ht="15" customHeight="1" x14ac:dyDescent="0.2">
      <c r="A301" s="27"/>
      <c r="B301" s="27" t="s">
        <v>62</v>
      </c>
      <c r="C301" s="27"/>
      <c r="D301" s="27"/>
      <c r="E301" s="27"/>
      <c r="F301" s="28"/>
      <c r="G301" s="27"/>
      <c r="H301" s="27"/>
      <c r="I301" s="27"/>
      <c r="J301" s="27"/>
      <c r="K301" s="27"/>
    </row>
    <row r="302" spans="1:11" ht="15" customHeight="1" x14ac:dyDescent="0.2">
      <c r="A302" s="27"/>
      <c r="B302" s="27"/>
      <c r="C302" s="27"/>
      <c r="D302" s="27"/>
      <c r="E302" s="27"/>
      <c r="F302" s="28"/>
      <c r="G302" s="27"/>
      <c r="H302" s="27"/>
      <c r="I302" s="183"/>
      <c r="J302" s="27"/>
      <c r="K302" s="27"/>
    </row>
    <row r="303" spans="1:11" ht="15" customHeight="1" x14ac:dyDescent="0.2">
      <c r="A303" s="27"/>
      <c r="B303" s="27"/>
      <c r="C303" s="27"/>
      <c r="D303" s="133"/>
      <c r="E303" s="144">
        <f>E307+D324+F331+D342+E350</f>
        <v>-523309.491621611</v>
      </c>
      <c r="F303" s="145" t="s">
        <v>40</v>
      </c>
      <c r="G303" s="183"/>
      <c r="H303" s="37"/>
      <c r="I303" s="183"/>
      <c r="J303" s="27"/>
      <c r="K303" s="27"/>
    </row>
    <row r="304" spans="1:11" ht="15" customHeight="1" x14ac:dyDescent="0.2">
      <c r="A304" s="27"/>
      <c r="B304" s="27"/>
      <c r="C304" s="27"/>
      <c r="D304" s="27"/>
      <c r="E304" s="27"/>
      <c r="F304" s="28"/>
      <c r="G304" s="27"/>
      <c r="H304" s="27"/>
      <c r="I304" s="27"/>
      <c r="J304" s="27"/>
      <c r="K304" s="27"/>
    </row>
    <row r="305" spans="1:11" ht="15" customHeight="1" x14ac:dyDescent="0.2">
      <c r="A305" s="27"/>
      <c r="B305" s="22" t="s">
        <v>63</v>
      </c>
      <c r="C305" s="27"/>
      <c r="D305" s="27"/>
      <c r="E305" s="27"/>
      <c r="F305" s="28"/>
      <c r="G305" s="27"/>
      <c r="H305" s="27"/>
      <c r="I305" s="27"/>
      <c r="J305" s="27"/>
      <c r="K305" s="27"/>
    </row>
    <row r="306" spans="1:11" ht="15" customHeight="1" x14ac:dyDescent="0.2">
      <c r="A306" s="27"/>
      <c r="B306" s="31"/>
      <c r="C306" s="27"/>
      <c r="D306" s="27"/>
      <c r="E306" s="27"/>
      <c r="F306" s="28"/>
      <c r="G306" s="27"/>
      <c r="H306" s="27"/>
      <c r="I306" s="27"/>
      <c r="J306" s="27"/>
      <c r="K306" s="27"/>
    </row>
    <row r="307" spans="1:11" ht="15" customHeight="1" x14ac:dyDescent="0.2">
      <c r="A307" s="27"/>
      <c r="B307" s="31"/>
      <c r="C307" s="27"/>
      <c r="D307" s="27"/>
      <c r="E307" s="144">
        <f>(((I318/2)+I319+I320)*C34/3)</f>
        <v>0</v>
      </c>
      <c r="F307" s="145" t="s">
        <v>40</v>
      </c>
      <c r="G307" s="27"/>
      <c r="H307" s="27"/>
      <c r="I307" s="27"/>
      <c r="J307" s="27"/>
      <c r="K307" s="27"/>
    </row>
    <row r="308" spans="1:11" ht="15" customHeight="1" x14ac:dyDescent="0.2">
      <c r="A308" s="27"/>
      <c r="B308" s="31"/>
      <c r="C308" s="27"/>
      <c r="D308" s="27"/>
      <c r="E308" s="27"/>
      <c r="F308" s="28"/>
      <c r="G308" s="27"/>
      <c r="H308" s="27"/>
      <c r="I308" s="27"/>
      <c r="J308" s="27"/>
      <c r="K308" s="27"/>
    </row>
    <row r="309" spans="1:11" ht="15" customHeight="1" x14ac:dyDescent="0.2">
      <c r="A309" s="27"/>
      <c r="B309" s="28" t="s">
        <v>36</v>
      </c>
      <c r="C309" s="27"/>
      <c r="D309" s="27"/>
      <c r="E309" s="27"/>
      <c r="F309" s="28"/>
      <c r="G309" s="27"/>
      <c r="H309" s="27"/>
      <c r="I309" s="27"/>
      <c r="J309" s="27"/>
      <c r="K309" s="27"/>
    </row>
    <row r="310" spans="1:11" ht="15" customHeight="1" x14ac:dyDescent="0.25">
      <c r="A310" s="27"/>
      <c r="B310" s="31"/>
      <c r="C310" s="27" t="s">
        <v>64</v>
      </c>
      <c r="D310" s="27"/>
      <c r="E310" s="27"/>
      <c r="F310" s="28"/>
      <c r="G310" s="32"/>
      <c r="H310" s="146"/>
      <c r="I310" s="27"/>
      <c r="J310" s="27"/>
      <c r="K310" s="27"/>
    </row>
    <row r="311" spans="1:11" ht="15" customHeight="1" x14ac:dyDescent="0.2">
      <c r="A311" s="27"/>
      <c r="B311" s="31"/>
      <c r="C311" s="27"/>
      <c r="D311" s="27"/>
      <c r="E311" s="27"/>
      <c r="F311" s="28"/>
      <c r="G311" s="27"/>
      <c r="H311" s="27"/>
      <c r="I311" s="27"/>
      <c r="J311" s="27"/>
      <c r="K311" s="27"/>
    </row>
    <row r="312" spans="1:11" ht="15" customHeight="1" x14ac:dyDescent="0.2">
      <c r="A312" s="27"/>
      <c r="B312" s="31"/>
      <c r="C312" s="27"/>
      <c r="D312" s="27"/>
      <c r="E312" s="27"/>
      <c r="F312" s="28"/>
      <c r="G312" s="27"/>
      <c r="H312" s="27"/>
      <c r="I312" s="27"/>
      <c r="J312" s="27"/>
      <c r="K312" s="27"/>
    </row>
    <row r="313" spans="1:11" ht="15" customHeight="1" x14ac:dyDescent="0.2">
      <c r="A313" s="27"/>
      <c r="B313" s="31"/>
      <c r="C313" s="27"/>
      <c r="D313" s="27"/>
      <c r="E313" s="27"/>
      <c r="F313" s="28"/>
      <c r="G313" s="27"/>
      <c r="H313" s="27"/>
      <c r="I313" s="27"/>
      <c r="J313" s="27"/>
      <c r="K313" s="27"/>
    </row>
    <row r="314" spans="1:11" ht="15" customHeight="1" x14ac:dyDescent="0.2">
      <c r="A314" s="27"/>
      <c r="B314" s="31"/>
      <c r="C314" s="28" t="s">
        <v>37</v>
      </c>
      <c r="D314" s="27"/>
      <c r="E314" s="27"/>
      <c r="F314" s="28"/>
      <c r="G314" s="27"/>
      <c r="H314" s="27"/>
      <c r="I314" s="27"/>
      <c r="J314" s="27"/>
      <c r="K314" s="27"/>
    </row>
    <row r="315" spans="1:11" ht="15" customHeight="1" x14ac:dyDescent="0.25">
      <c r="A315" s="27"/>
      <c r="B315" s="31"/>
      <c r="C315" s="33"/>
      <c r="D315"/>
      <c r="E315" s="27"/>
      <c r="F315" s="28">
        <f>E187-2*(D183-1)</f>
        <v>35.611441911462869</v>
      </c>
      <c r="G315" s="27" t="s">
        <v>43</v>
      </c>
      <c r="H315" s="27"/>
      <c r="I315" s="27"/>
      <c r="J315" s="27"/>
      <c r="K315" s="27"/>
    </row>
    <row r="316" spans="1:11" ht="15" customHeight="1" x14ac:dyDescent="0.2">
      <c r="A316" s="27"/>
      <c r="B316" s="31"/>
      <c r="C316" s="27"/>
      <c r="D316" s="27"/>
      <c r="E316" s="27"/>
      <c r="F316" s="28"/>
      <c r="G316" s="27"/>
      <c r="H316" s="27"/>
      <c r="I316" s="27"/>
      <c r="J316" s="27"/>
      <c r="K316" s="27"/>
    </row>
    <row r="317" spans="1:11" ht="15" customHeight="1" x14ac:dyDescent="0.25">
      <c r="A317" s="27"/>
      <c r="B317" s="31"/>
      <c r="C317" s="27"/>
      <c r="D317" s="27"/>
      <c r="E317" s="27"/>
      <c r="F317" s="33"/>
      <c r="G317" s="33"/>
      <c r="H317" s="33"/>
      <c r="I317" s="27"/>
      <c r="J317" s="27"/>
      <c r="K317" s="27"/>
    </row>
    <row r="318" spans="1:11" ht="15" customHeight="1" x14ac:dyDescent="0.3">
      <c r="A318" s="27"/>
      <c r="B318" s="31"/>
      <c r="C318" s="27"/>
      <c r="D318" s="28" t="s">
        <v>44</v>
      </c>
      <c r="E318" s="34" t="s">
        <v>45</v>
      </c>
      <c r="F318" s="27">
        <f>C28-$C$18-$C$27</f>
        <v>-355.45232536890472</v>
      </c>
      <c r="G318" s="35" t="s">
        <v>31</v>
      </c>
      <c r="H318" s="36" t="s">
        <v>65</v>
      </c>
      <c r="I318" s="147">
        <f>($F$315-6+0.6*F318)*F318</f>
        <v>65282.357481141305</v>
      </c>
      <c r="J318" s="146" t="s">
        <v>40</v>
      </c>
      <c r="K318" s="27"/>
    </row>
    <row r="319" spans="1:11" ht="15" customHeight="1" x14ac:dyDescent="0.3">
      <c r="A319" s="27"/>
      <c r="B319" s="31"/>
      <c r="C319" s="27"/>
      <c r="D319" s="28" t="s">
        <v>47</v>
      </c>
      <c r="E319" s="34" t="s">
        <v>48</v>
      </c>
      <c r="F319" s="27">
        <f>C29-$C$18-$C$27</f>
        <v>-355.45232536890472</v>
      </c>
      <c r="G319" s="35" t="s">
        <v>31</v>
      </c>
      <c r="H319" s="36" t="s">
        <v>66</v>
      </c>
      <c r="I319" s="147">
        <f>($F$315-6+0.6*F319)*F319</f>
        <v>65282.357481141305</v>
      </c>
      <c r="J319" s="146" t="s">
        <v>40</v>
      </c>
      <c r="K319" s="27"/>
    </row>
    <row r="320" spans="1:11" ht="15" customHeight="1" x14ac:dyDescent="0.3">
      <c r="A320" s="27"/>
      <c r="B320" s="31"/>
      <c r="C320" s="27"/>
      <c r="D320" s="28" t="s">
        <v>50</v>
      </c>
      <c r="E320" s="34" t="s">
        <v>51</v>
      </c>
      <c r="F320" s="27">
        <f>C30-$C$18-$C$27</f>
        <v>-355.45232536890472</v>
      </c>
      <c r="G320" s="35" t="s">
        <v>31</v>
      </c>
      <c r="H320" s="36" t="s">
        <v>67</v>
      </c>
      <c r="I320" s="147">
        <f>($F$315-6+0.6*F320)*F320</f>
        <v>65282.357481141305</v>
      </c>
      <c r="J320" s="146" t="s">
        <v>40</v>
      </c>
      <c r="K320" s="27"/>
    </row>
    <row r="321" spans="1:11" ht="15" customHeight="1" x14ac:dyDescent="0.25">
      <c r="A321" s="27"/>
      <c r="B321" s="31"/>
      <c r="C321" s="27"/>
      <c r="D321" s="28"/>
      <c r="E321" s="34"/>
      <c r="F321" s="27"/>
      <c r="G321" s="35"/>
      <c r="H321" s="36"/>
      <c r="I321" s="147"/>
      <c r="J321" s="146"/>
      <c r="K321" s="27"/>
    </row>
    <row r="322" spans="1:11" ht="15" customHeight="1" x14ac:dyDescent="0.25">
      <c r="A322" s="27"/>
      <c r="B322" s="22" t="s">
        <v>213</v>
      </c>
      <c r="C322" s="27"/>
      <c r="D322" s="28"/>
      <c r="E322" s="34"/>
      <c r="F322" s="27"/>
      <c r="G322" s="35"/>
      <c r="H322" s="36"/>
      <c r="I322" s="147"/>
      <c r="J322" s="146"/>
      <c r="K322" s="27"/>
    </row>
    <row r="323" spans="1:11" ht="15" customHeight="1" x14ac:dyDescent="0.25">
      <c r="A323" s="27"/>
      <c r="B323" s="33"/>
      <c r="C323" s="27"/>
      <c r="D323" s="27"/>
      <c r="E323" s="27"/>
      <c r="F323" s="28"/>
      <c r="G323" s="27"/>
      <c r="H323" s="27"/>
      <c r="I323" s="27"/>
      <c r="J323" s="27"/>
      <c r="K323" s="27"/>
    </row>
    <row r="324" spans="1:11" ht="15" customHeight="1" x14ac:dyDescent="0.25">
      <c r="A324" s="27"/>
      <c r="B324" s="27"/>
      <c r="C324" s="27"/>
      <c r="D324" s="81">
        <f>(F191*$E$327+23)*E187</f>
        <v>-183514.33067918025</v>
      </c>
      <c r="E324" s="145" t="s">
        <v>40</v>
      </c>
      <c r="F324"/>
      <c r="G324"/>
      <c r="H324" s="27"/>
      <c r="I324" s="27"/>
      <c r="J324" s="27"/>
      <c r="K324" s="27"/>
    </row>
    <row r="325" spans="1:11" ht="15" customHeight="1" x14ac:dyDescent="0.25">
      <c r="A325" s="27"/>
      <c r="B325" s="27"/>
      <c r="C325" s="27"/>
      <c r="D325" s="33"/>
      <c r="E325" s="33"/>
      <c r="F325" s="82"/>
      <c r="G325" s="145"/>
      <c r="H325" s="27"/>
      <c r="I325" s="27"/>
      <c r="J325" s="27"/>
      <c r="K325" s="27"/>
    </row>
    <row r="326" spans="1:11" ht="15" customHeight="1" x14ac:dyDescent="0.2">
      <c r="A326" s="27"/>
      <c r="B326" s="28" t="s">
        <v>36</v>
      </c>
      <c r="C326" s="27"/>
      <c r="D326" s="133"/>
      <c r="E326" s="82"/>
      <c r="F326" s="145"/>
      <c r="G326" s="27"/>
      <c r="H326" s="27"/>
      <c r="I326" s="27"/>
      <c r="J326" s="27"/>
      <c r="K326" s="27"/>
    </row>
    <row r="327" spans="1:11" ht="15" customHeight="1" x14ac:dyDescent="0.2">
      <c r="A327" s="27"/>
      <c r="B327" s="27"/>
      <c r="C327" s="27"/>
      <c r="D327" s="27"/>
      <c r="E327" s="117">
        <f>$C$24-$C$27-($C$18-1.5)</f>
        <v>-353.95232536890472</v>
      </c>
      <c r="F327" s="146" t="s">
        <v>7</v>
      </c>
      <c r="G327" s="27"/>
      <c r="H327" s="27"/>
      <c r="I327" s="27"/>
      <c r="J327" s="27"/>
      <c r="K327" s="27"/>
    </row>
    <row r="328" spans="1:11" ht="15" customHeight="1" x14ac:dyDescent="0.2">
      <c r="A328" s="27"/>
      <c r="B328" s="27"/>
      <c r="C328" s="27"/>
      <c r="D328" s="27"/>
      <c r="E328" s="117"/>
      <c r="F328" s="146"/>
      <c r="G328" s="27"/>
      <c r="H328" s="27"/>
      <c r="I328" s="27"/>
      <c r="J328" s="27"/>
      <c r="K328" s="27"/>
    </row>
    <row r="329" spans="1:11" ht="15" customHeight="1" x14ac:dyDescent="0.2">
      <c r="A329" s="27"/>
      <c r="B329" s="22" t="s">
        <v>217</v>
      </c>
      <c r="C329" s="27"/>
      <c r="D329" s="27"/>
      <c r="E329" s="27"/>
      <c r="F329" s="28"/>
      <c r="G329" s="27"/>
      <c r="H329" s="27"/>
      <c r="I329" s="27"/>
      <c r="J329" s="27"/>
      <c r="K329" s="27"/>
    </row>
    <row r="330" spans="1:11" ht="15" customHeight="1" x14ac:dyDescent="0.25">
      <c r="A330" s="27"/>
      <c r="B330" s="33"/>
      <c r="C330" s="27"/>
      <c r="D330" s="27"/>
      <c r="E330" s="27"/>
      <c r="F330" s="28"/>
      <c r="G330" s="27"/>
      <c r="H330" s="27"/>
      <c r="I330" s="27"/>
      <c r="J330" s="183"/>
      <c r="K330" s="27"/>
    </row>
    <row r="331" spans="1:11" ht="15" customHeight="1" x14ac:dyDescent="0.2">
      <c r="A331" s="27"/>
      <c r="B331" s="27"/>
      <c r="C331" s="27"/>
      <c r="D331" s="27"/>
      <c r="E331" s="82"/>
      <c r="F331" s="144">
        <f>($F$334*((($E$327+F338)/2)+0.167*C14)*($E$223+2))</f>
        <v>-328667.86292390985</v>
      </c>
      <c r="G331" s="145" t="s">
        <v>40</v>
      </c>
      <c r="H331" s="183"/>
      <c r="I331" s="37"/>
      <c r="J331" s="183"/>
      <c r="K331" s="184"/>
    </row>
    <row r="332" spans="1:11" ht="15" customHeight="1" x14ac:dyDescent="0.2">
      <c r="A332" s="27"/>
      <c r="B332" s="27"/>
      <c r="C332" s="27"/>
      <c r="D332" s="27"/>
      <c r="E332" s="27"/>
      <c r="F332" s="28"/>
      <c r="G332" s="27"/>
      <c r="H332" s="27"/>
      <c r="I332" s="27"/>
      <c r="J332" s="27"/>
      <c r="K332" s="27"/>
    </row>
    <row r="333" spans="1:11" ht="15" customHeight="1" x14ac:dyDescent="0.2">
      <c r="A333" s="27"/>
      <c r="B333" s="28" t="s">
        <v>36</v>
      </c>
      <c r="C333" s="27"/>
      <c r="D333" s="27"/>
      <c r="E333" s="27"/>
      <c r="F333" s="28"/>
      <c r="G333" s="27"/>
      <c r="H333" s="27"/>
      <c r="I333" s="27"/>
      <c r="J333" s="27"/>
      <c r="K333" s="27"/>
    </row>
    <row r="334" spans="1:11" ht="15" customHeight="1" x14ac:dyDescent="0.2">
      <c r="A334" s="27"/>
      <c r="B334" s="27"/>
      <c r="C334" s="27"/>
      <c r="D334" s="27"/>
      <c r="E334" s="27"/>
      <c r="F334" s="28">
        <f>1.46*C14^0.46*((D101-F336)^0.54-(D101+1.5)^0.54)</f>
        <v>27.933762960148016</v>
      </c>
      <c r="G334" s="27" t="s">
        <v>7</v>
      </c>
      <c r="H334" s="27"/>
      <c r="I334" s="27"/>
      <c r="J334" s="27"/>
      <c r="K334" s="27"/>
    </row>
    <row r="335" spans="1:11" ht="15" customHeight="1" x14ac:dyDescent="0.2">
      <c r="A335" s="27"/>
      <c r="B335" s="27"/>
      <c r="C335" s="27"/>
      <c r="D335" s="27"/>
      <c r="E335" s="27"/>
      <c r="F335" s="28"/>
      <c r="G335" s="27"/>
      <c r="H335" s="27"/>
      <c r="I335" s="27"/>
      <c r="J335" s="27"/>
      <c r="K335" s="27"/>
    </row>
    <row r="336" spans="1:11" ht="15" customHeight="1" x14ac:dyDescent="0.2">
      <c r="A336" s="27"/>
      <c r="B336" s="27"/>
      <c r="C336" s="27"/>
      <c r="D336" s="27"/>
      <c r="E336" s="27"/>
      <c r="F336" s="28">
        <f>H227-0.25*C14-C18</f>
        <v>-44.416466006507846</v>
      </c>
      <c r="G336" s="27" t="s">
        <v>7</v>
      </c>
      <c r="H336" s="27"/>
      <c r="I336" s="27"/>
      <c r="J336" s="27"/>
      <c r="K336" s="27"/>
    </row>
    <row r="337" spans="1:11" ht="15" customHeight="1" x14ac:dyDescent="0.2">
      <c r="A337" s="27"/>
      <c r="B337" s="27"/>
      <c r="C337" s="27"/>
      <c r="D337" s="27"/>
      <c r="E337" s="27"/>
      <c r="F337" s="28"/>
      <c r="G337" s="27"/>
      <c r="H337" s="27"/>
      <c r="I337" s="27"/>
      <c r="J337" s="27"/>
      <c r="K337" s="27"/>
    </row>
    <row r="338" spans="1:11" ht="15" customHeight="1" x14ac:dyDescent="0.2">
      <c r="A338" s="27"/>
      <c r="B338" s="27"/>
      <c r="C338" s="27"/>
      <c r="D338" s="27"/>
      <c r="E338" s="27"/>
      <c r="F338" s="28">
        <f>C24-C27-(H227-0.25*C14)</f>
        <v>-311.03585936239688</v>
      </c>
      <c r="G338" s="27" t="s">
        <v>7</v>
      </c>
      <c r="H338" s="27"/>
      <c r="I338" s="27"/>
      <c r="J338" s="27"/>
      <c r="K338" s="27"/>
    </row>
    <row r="339" spans="1:11" ht="15" customHeight="1" x14ac:dyDescent="0.2">
      <c r="A339" s="27"/>
      <c r="B339" s="27"/>
      <c r="C339" s="27"/>
      <c r="D339" s="27"/>
      <c r="E339" s="27"/>
      <c r="F339" s="28"/>
      <c r="G339" s="27"/>
      <c r="H339" s="27"/>
      <c r="I339" s="27"/>
      <c r="J339" s="27"/>
      <c r="K339" s="27"/>
    </row>
    <row r="340" spans="1:11" ht="15" customHeight="1" x14ac:dyDescent="0.2">
      <c r="A340" s="27"/>
      <c r="B340" s="22" t="s">
        <v>308</v>
      </c>
      <c r="C340" s="27"/>
      <c r="D340" s="27"/>
      <c r="E340" s="117"/>
      <c r="F340" s="146"/>
      <c r="G340" s="27"/>
      <c r="H340" s="27"/>
      <c r="I340" s="27"/>
      <c r="J340" s="27"/>
      <c r="K340" s="27"/>
    </row>
    <row r="341" spans="1:11" ht="15" customHeight="1" x14ac:dyDescent="0.25">
      <c r="A341" s="27"/>
      <c r="B341" s="33"/>
      <c r="C341" s="27"/>
      <c r="D341" s="27"/>
      <c r="E341" s="27"/>
      <c r="F341" s="28"/>
      <c r="G341" s="27"/>
      <c r="H341" s="27"/>
      <c r="I341" s="27"/>
      <c r="J341" s="27"/>
      <c r="K341" s="27"/>
    </row>
    <row r="342" spans="1:11" ht="15" customHeight="1" x14ac:dyDescent="0.25">
      <c r="A342" s="27"/>
      <c r="B342" s="27"/>
      <c r="C342" s="27"/>
      <c r="D342" s="81">
        <f>E345*F338*(E223+2)</f>
        <v>-11127.298018520887</v>
      </c>
      <c r="E342" s="145" t="s">
        <v>40</v>
      </c>
      <c r="F342"/>
      <c r="G342"/>
      <c r="H342" s="27"/>
      <c r="I342" s="27"/>
      <c r="J342" s="27"/>
      <c r="K342" s="27"/>
    </row>
    <row r="343" spans="1:11" ht="15" customHeight="1" x14ac:dyDescent="0.25">
      <c r="A343" s="27"/>
      <c r="B343" s="27"/>
      <c r="C343" s="27"/>
      <c r="D343" s="133"/>
      <c r="E343" s="33"/>
      <c r="F343" s="82"/>
      <c r="G343" s="145"/>
      <c r="H343" s="27"/>
      <c r="I343" s="27"/>
      <c r="J343" s="27"/>
      <c r="K343" s="27"/>
    </row>
    <row r="344" spans="1:11" ht="15" customHeight="1" x14ac:dyDescent="0.25">
      <c r="A344" s="27"/>
      <c r="B344" s="28" t="s">
        <v>36</v>
      </c>
      <c r="C344" s="22"/>
      <c r="D344" s="133"/>
      <c r="E344" s="33"/>
      <c r="F344" s="82"/>
      <c r="G344" s="145"/>
      <c r="H344" s="27"/>
      <c r="I344" s="27"/>
      <c r="J344" s="27"/>
      <c r="K344" s="27"/>
    </row>
    <row r="345" spans="1:11" ht="15" customHeight="1" x14ac:dyDescent="0.25">
      <c r="A345" s="27"/>
      <c r="B345" s="27"/>
      <c r="C345" s="27"/>
      <c r="D345" s="133"/>
      <c r="E345" s="28">
        <f>0.986*C231-0.188*C14</f>
        <v>1.0045919628872806</v>
      </c>
      <c r="F345" s="146" t="s">
        <v>40</v>
      </c>
      <c r="G345"/>
      <c r="H345"/>
      <c r="I345" s="27"/>
      <c r="J345" s="27"/>
      <c r="K345" s="27"/>
    </row>
    <row r="346" spans="1:11" ht="15" customHeight="1" x14ac:dyDescent="0.25">
      <c r="A346" s="27"/>
      <c r="B346" s="27"/>
      <c r="C346" s="27"/>
      <c r="D346" s="133"/>
      <c r="E346" s="33"/>
      <c r="F346" s="82"/>
      <c r="G346" s="28"/>
      <c r="H346" s="146"/>
      <c r="I346" s="27"/>
      <c r="J346" s="27"/>
      <c r="K346" s="27"/>
    </row>
    <row r="347" spans="1:11" ht="15" customHeight="1" x14ac:dyDescent="0.25">
      <c r="A347" s="27"/>
      <c r="B347" s="27"/>
      <c r="C347" s="27"/>
      <c r="D347" s="133"/>
      <c r="E347" s="33"/>
      <c r="F347" s="82"/>
      <c r="G347" s="28"/>
      <c r="H347" s="146"/>
      <c r="I347" s="27"/>
      <c r="J347" s="27"/>
      <c r="K347" s="27"/>
    </row>
    <row r="348" spans="1:11" ht="15" customHeight="1" x14ac:dyDescent="0.2">
      <c r="A348" s="27"/>
      <c r="B348" s="22" t="s">
        <v>68</v>
      </c>
      <c r="C348" s="31"/>
      <c r="D348" s="133"/>
      <c r="E348" s="133"/>
      <c r="F348" s="28"/>
      <c r="G348" s="27"/>
      <c r="H348" s="27"/>
      <c r="I348" s="27"/>
      <c r="J348" s="27"/>
      <c r="K348" s="27"/>
    </row>
    <row r="349" spans="1:11" ht="15" customHeight="1" x14ac:dyDescent="0.2">
      <c r="A349" s="27"/>
      <c r="B349" s="31"/>
      <c r="C349" s="27"/>
      <c r="D349" s="27"/>
      <c r="E349" s="27"/>
      <c r="F349" s="28"/>
      <c r="G349" s="27"/>
      <c r="H349" s="27"/>
      <c r="I349" s="27"/>
      <c r="J349" s="27"/>
      <c r="K349" s="27"/>
    </row>
    <row r="350" spans="1:11" ht="15" customHeight="1" x14ac:dyDescent="0.2">
      <c r="A350" s="27"/>
      <c r="B350" s="31"/>
      <c r="C350" s="27"/>
      <c r="D350" s="27"/>
      <c r="E350" s="144">
        <f>((I361/2)+I362+I363)*C35/3</f>
        <v>0</v>
      </c>
      <c r="F350" s="145" t="s">
        <v>40</v>
      </c>
      <c r="G350" s="27"/>
      <c r="H350" s="27"/>
      <c r="I350" s="27"/>
      <c r="J350" s="27"/>
      <c r="K350" s="27"/>
    </row>
    <row r="351" spans="1:11" ht="15" customHeight="1" x14ac:dyDescent="0.2">
      <c r="A351" s="27"/>
      <c r="B351" s="31"/>
      <c r="C351" s="27"/>
      <c r="D351" s="27"/>
      <c r="E351" s="27"/>
      <c r="F351" s="28"/>
      <c r="G351" s="27"/>
      <c r="H351" s="27"/>
      <c r="I351" s="27"/>
      <c r="J351" s="27"/>
      <c r="K351" s="27"/>
    </row>
    <row r="352" spans="1:11" ht="15" customHeight="1" x14ac:dyDescent="0.2">
      <c r="A352" s="27"/>
      <c r="B352" s="28" t="s">
        <v>36</v>
      </c>
      <c r="C352" s="27"/>
      <c r="D352" s="27"/>
      <c r="E352" s="27"/>
      <c r="F352" s="28"/>
      <c r="G352" s="27"/>
      <c r="H352" s="27"/>
      <c r="I352" s="27"/>
      <c r="J352" s="27"/>
      <c r="K352" s="27"/>
    </row>
    <row r="353" spans="1:11" ht="15" customHeight="1" x14ac:dyDescent="0.25">
      <c r="A353" s="27"/>
      <c r="B353" s="28"/>
      <c r="C353" t="s">
        <v>69</v>
      </c>
      <c r="D353" s="27"/>
      <c r="E353" s="27"/>
      <c r="F353" s="28"/>
      <c r="G353" s="27"/>
      <c r="H353" s="27"/>
      <c r="I353" s="27"/>
      <c r="J353" s="27"/>
      <c r="K353" s="27"/>
    </row>
    <row r="354" spans="1:11" ht="15" customHeight="1" x14ac:dyDescent="0.25">
      <c r="A354" s="27"/>
      <c r="B354"/>
      <c r="C354"/>
      <c r="D354" s="27"/>
      <c r="E354" s="27"/>
      <c r="F354" s="28"/>
      <c r="G354" s="27"/>
      <c r="H354" s="27"/>
      <c r="I354" s="27"/>
      <c r="J354" s="27"/>
      <c r="K354" s="27"/>
    </row>
    <row r="355" spans="1:11" ht="15" customHeight="1" x14ac:dyDescent="0.2">
      <c r="A355" s="27"/>
      <c r="B355" s="31"/>
      <c r="C355" s="27"/>
      <c r="D355" s="27"/>
      <c r="E355" s="27"/>
      <c r="F355" s="28"/>
      <c r="G355" s="27"/>
      <c r="H355" s="27"/>
      <c r="I355" s="27"/>
      <c r="J355" s="27"/>
      <c r="K355" s="27"/>
    </row>
    <row r="356" spans="1:11" ht="15" customHeight="1" x14ac:dyDescent="0.2">
      <c r="A356" s="27"/>
      <c r="B356" s="31"/>
      <c r="C356" s="27"/>
      <c r="D356" s="27"/>
      <c r="E356" s="27"/>
      <c r="F356" s="28"/>
      <c r="G356" s="27"/>
      <c r="H356" s="27"/>
      <c r="I356" s="27"/>
      <c r="J356" s="27"/>
      <c r="K356" s="27"/>
    </row>
    <row r="357" spans="1:11" ht="15" customHeight="1" x14ac:dyDescent="0.2">
      <c r="A357" s="27"/>
      <c r="B357" s="31"/>
      <c r="C357" s="28" t="s">
        <v>37</v>
      </c>
      <c r="D357" s="27"/>
      <c r="E357" s="27"/>
      <c r="F357" s="28"/>
      <c r="G357" s="27"/>
      <c r="H357" s="27"/>
      <c r="I357" s="27"/>
      <c r="J357" s="27"/>
      <c r="K357" s="27"/>
    </row>
    <row r="358" spans="1:11" ht="15" customHeight="1" x14ac:dyDescent="0.25">
      <c r="A358" s="27"/>
      <c r="B358" s="31"/>
      <c r="C358"/>
      <c r="D358"/>
      <c r="E358" s="27"/>
      <c r="F358" s="28">
        <f>$E$223+(2*1)</f>
        <v>35.611441911462862</v>
      </c>
      <c r="G358" s="27" t="s">
        <v>7</v>
      </c>
      <c r="H358" s="27"/>
      <c r="I358" s="27"/>
      <c r="J358" s="27"/>
      <c r="K358" s="27"/>
    </row>
    <row r="359" spans="1:11" ht="15" customHeight="1" x14ac:dyDescent="0.2">
      <c r="A359" s="27"/>
      <c r="B359" s="31"/>
      <c r="C359" s="27"/>
      <c r="D359" s="27"/>
      <c r="E359" s="27"/>
      <c r="F359" s="28"/>
      <c r="G359" s="27"/>
      <c r="H359" s="27"/>
      <c r="I359" s="27"/>
      <c r="J359" s="27"/>
      <c r="K359" s="27"/>
    </row>
    <row r="360" spans="1:11" ht="15" customHeight="1" x14ac:dyDescent="0.25">
      <c r="A360" s="27"/>
      <c r="B360" s="31"/>
      <c r="C360" s="27"/>
      <c r="D360" s="27"/>
      <c r="E360" s="27"/>
      <c r="F360" s="33"/>
      <c r="G360" s="33"/>
      <c r="H360" s="33"/>
      <c r="I360" s="27"/>
      <c r="J360" s="27"/>
      <c r="K360" s="27"/>
    </row>
    <row r="361" spans="1:11" ht="15" customHeight="1" x14ac:dyDescent="0.3">
      <c r="A361" s="27"/>
      <c r="B361" s="31"/>
      <c r="C361" s="27"/>
      <c r="D361" s="28" t="s">
        <v>44</v>
      </c>
      <c r="E361" s="34" t="s">
        <v>56</v>
      </c>
      <c r="F361" s="27">
        <f>C31-$C$21-$C$27</f>
        <v>-308</v>
      </c>
      <c r="G361" s="35" t="s">
        <v>31</v>
      </c>
      <c r="H361" s="36" t="s">
        <v>70</v>
      </c>
      <c r="I361" s="147">
        <f>($F$358-6+0.6*F361)*F361</f>
        <v>47798.075891269436</v>
      </c>
      <c r="J361" s="146" t="s">
        <v>40</v>
      </c>
      <c r="K361" s="27"/>
    </row>
    <row r="362" spans="1:11" ht="15" customHeight="1" x14ac:dyDescent="0.3">
      <c r="A362" s="27"/>
      <c r="B362" s="31"/>
      <c r="C362" s="27"/>
      <c r="D362" s="28" t="s">
        <v>47</v>
      </c>
      <c r="E362" s="34" t="s">
        <v>58</v>
      </c>
      <c r="F362" s="27">
        <f>C32-$C$21-$C$27</f>
        <v>-308</v>
      </c>
      <c r="G362" s="35" t="s">
        <v>31</v>
      </c>
      <c r="H362" s="36" t="s">
        <v>71</v>
      </c>
      <c r="I362" s="147">
        <f>($F$358-6+0.6*F362)*F362</f>
        <v>47798.075891269436</v>
      </c>
      <c r="J362" s="146" t="s">
        <v>40</v>
      </c>
      <c r="K362" s="27"/>
    </row>
    <row r="363" spans="1:11" ht="15" customHeight="1" x14ac:dyDescent="0.3">
      <c r="A363" s="27"/>
      <c r="B363" s="31"/>
      <c r="C363" s="27"/>
      <c r="D363" s="28" t="s">
        <v>50</v>
      </c>
      <c r="E363" s="34" t="s">
        <v>60</v>
      </c>
      <c r="F363" s="27">
        <f>C33-$C$21-$C$27</f>
        <v>-308</v>
      </c>
      <c r="G363" s="35" t="s">
        <v>31</v>
      </c>
      <c r="H363" s="36" t="s">
        <v>72</v>
      </c>
      <c r="I363" s="147">
        <f>($F$358-6+0.6*F363)*F363</f>
        <v>47798.075891269436</v>
      </c>
      <c r="J363" s="146" t="s">
        <v>40</v>
      </c>
      <c r="K363" s="27"/>
    </row>
    <row r="364" spans="1:11" ht="15" customHeight="1" x14ac:dyDescent="0.2">
      <c r="A364" s="27"/>
      <c r="B364" s="27"/>
      <c r="C364" s="27"/>
      <c r="D364" s="27"/>
      <c r="E364" s="27"/>
      <c r="F364" s="28"/>
      <c r="G364" s="27"/>
      <c r="H364" s="27"/>
      <c r="I364" s="27"/>
      <c r="J364" s="27"/>
      <c r="K364" s="27"/>
    </row>
    <row r="365" spans="1:11" ht="15" customHeight="1" x14ac:dyDescent="0.2">
      <c r="A365" s="79" t="s">
        <v>33</v>
      </c>
      <c r="B365" s="22" t="s">
        <v>74</v>
      </c>
      <c r="C365" s="27"/>
      <c r="D365" s="27"/>
      <c r="E365" s="27"/>
      <c r="F365" s="28"/>
      <c r="G365" s="27"/>
      <c r="H365" s="27"/>
      <c r="I365" s="27"/>
      <c r="J365" s="27"/>
      <c r="K365" s="27"/>
    </row>
    <row r="366" spans="1:11" ht="15" customHeight="1" x14ac:dyDescent="0.2">
      <c r="A366" s="27"/>
      <c r="B366" s="27"/>
      <c r="C366" s="27" t="s">
        <v>128</v>
      </c>
      <c r="D366" s="27"/>
      <c r="E366" s="27"/>
      <c r="F366" s="28"/>
      <c r="G366" s="27"/>
      <c r="H366" s="27"/>
      <c r="I366" s="27"/>
      <c r="J366" s="27"/>
      <c r="K366" s="27"/>
    </row>
    <row r="367" spans="1:11" ht="15" customHeight="1" x14ac:dyDescent="0.25">
      <c r="A367" s="27"/>
      <c r="B367" s="27"/>
      <c r="C367" s="27"/>
      <c r="D367" s="33"/>
      <c r="E367" s="33"/>
      <c r="F367" s="33"/>
      <c r="G367" s="33"/>
      <c r="H367" s="33"/>
      <c r="I367" s="183"/>
      <c r="J367" s="27"/>
      <c r="K367" s="27"/>
    </row>
    <row r="368" spans="1:11" ht="15" customHeight="1" x14ac:dyDescent="0.2">
      <c r="A368" s="27"/>
      <c r="B368" s="27"/>
      <c r="C368" s="27"/>
      <c r="D368" s="27"/>
      <c r="E368" s="72">
        <f>ROUND(E187*(D195),0)</f>
        <v>521</v>
      </c>
      <c r="F368" s="37" t="s">
        <v>32</v>
      </c>
      <c r="G368" s="183"/>
      <c r="H368" s="37"/>
      <c r="I368" s="183"/>
      <c r="J368" s="27"/>
      <c r="K368" s="27"/>
    </row>
    <row r="369" spans="1:11" ht="15" customHeight="1" x14ac:dyDescent="0.2">
      <c r="A369" s="27"/>
      <c r="B369" s="27"/>
      <c r="C369" s="27"/>
      <c r="D369" s="27"/>
      <c r="E369" s="22"/>
      <c r="F369" s="22"/>
      <c r="G369" s="27"/>
      <c r="H369" s="27"/>
      <c r="I369" s="27"/>
      <c r="J369" s="27"/>
      <c r="K369" s="27"/>
    </row>
    <row r="370" spans="1:11" ht="15" customHeight="1" x14ac:dyDescent="0.2">
      <c r="A370" s="27"/>
      <c r="B370" s="27"/>
      <c r="C370" s="77" t="s">
        <v>218</v>
      </c>
      <c r="D370" s="27"/>
      <c r="E370" s="22"/>
      <c r="F370" s="22"/>
      <c r="G370" s="27"/>
      <c r="H370" s="27"/>
      <c r="I370" s="27"/>
      <c r="J370" s="27"/>
      <c r="K370" s="27"/>
    </row>
    <row r="371" spans="1:11" ht="15" customHeight="1" x14ac:dyDescent="0.2">
      <c r="A371" s="27"/>
      <c r="B371" s="27"/>
      <c r="C371" s="27"/>
      <c r="D371" s="27"/>
      <c r="E371" s="27"/>
      <c r="F371" s="28"/>
      <c r="G371" s="27"/>
      <c r="H371" s="27"/>
      <c r="I371" s="27"/>
      <c r="J371" s="27"/>
      <c r="K371" s="27"/>
    </row>
    <row r="372" spans="1:11" ht="15" customHeight="1" x14ac:dyDescent="0.25">
      <c r="A372" s="27"/>
      <c r="B372" s="27"/>
      <c r="C372" s="27"/>
      <c r="D372" s="27"/>
      <c r="E372" s="27"/>
      <c r="F372" s="72">
        <f>ROUND(1.5*(C17-C18)*E187/3,0)</f>
        <v>301</v>
      </c>
      <c r="G372" s="37" t="s">
        <v>309</v>
      </c>
      <c r="H372" s="33"/>
      <c r="I372" s="27"/>
      <c r="J372" s="27"/>
      <c r="K372" s="27"/>
    </row>
    <row r="373" spans="1:11" ht="15" customHeight="1" x14ac:dyDescent="0.25">
      <c r="A373" s="27"/>
      <c r="B373" s="27"/>
      <c r="C373" s="27"/>
      <c r="D373" s="27"/>
      <c r="E373" s="27"/>
      <c r="F373" s="37"/>
      <c r="G373" s="37"/>
      <c r="H373" s="33"/>
      <c r="I373" s="27"/>
      <c r="J373" s="27"/>
      <c r="K373" s="27"/>
    </row>
    <row r="374" spans="1:11" ht="15" customHeight="1" x14ac:dyDescent="0.2">
      <c r="A374" s="27"/>
      <c r="B374" s="27"/>
      <c r="C374" s="77" t="s">
        <v>129</v>
      </c>
      <c r="D374" s="27"/>
      <c r="E374" s="27"/>
      <c r="F374" s="28"/>
      <c r="G374" s="37"/>
      <c r="H374" s="37"/>
      <c r="I374" s="27"/>
      <c r="J374" s="27"/>
      <c r="K374" s="27"/>
    </row>
    <row r="375" spans="1:11" ht="15" customHeight="1" x14ac:dyDescent="0.2">
      <c r="A375" s="27"/>
      <c r="B375" s="27"/>
      <c r="C375" s="77"/>
      <c r="D375" s="27"/>
      <c r="E375" s="27"/>
      <c r="F375" s="28"/>
      <c r="G375" s="37"/>
      <c r="H375" s="37"/>
      <c r="I375" s="27"/>
      <c r="J375" s="27"/>
      <c r="K375" s="27"/>
    </row>
    <row r="376" spans="1:11" ht="15" customHeight="1" x14ac:dyDescent="0.3">
      <c r="A376" s="27"/>
      <c r="B376" s="27"/>
      <c r="C376" s="76" t="s">
        <v>222</v>
      </c>
      <c r="D376" s="83">
        <v>39.700000000000003</v>
      </c>
      <c r="E376" s="22" t="s">
        <v>75</v>
      </c>
      <c r="F376" s="22" t="s">
        <v>76</v>
      </c>
      <c r="G376" s="37"/>
      <c r="H376" s="37"/>
      <c r="I376" s="27"/>
      <c r="J376" s="27"/>
      <c r="K376" s="27"/>
    </row>
    <row r="377" spans="1:11" ht="15" customHeight="1" x14ac:dyDescent="0.3">
      <c r="A377" s="27"/>
      <c r="B377" s="27"/>
      <c r="C377" s="28" t="s">
        <v>223</v>
      </c>
      <c r="D377" s="83">
        <v>168</v>
      </c>
      <c r="E377" s="22" t="s">
        <v>78</v>
      </c>
      <c r="F377" s="22" t="s">
        <v>77</v>
      </c>
      <c r="G377" s="37"/>
      <c r="H377" s="37"/>
      <c r="I377" s="27"/>
      <c r="J377" s="27"/>
      <c r="K377" s="27"/>
    </row>
    <row r="378" spans="1:11" ht="15" customHeight="1" x14ac:dyDescent="0.3">
      <c r="A378" s="27"/>
      <c r="B378" s="27"/>
      <c r="C378" s="28" t="s">
        <v>224</v>
      </c>
      <c r="D378" s="83">
        <v>72</v>
      </c>
      <c r="E378" s="22" t="s">
        <v>78</v>
      </c>
      <c r="F378" s="22" t="s">
        <v>225</v>
      </c>
      <c r="G378" s="37"/>
      <c r="H378" s="37"/>
      <c r="I378" s="27"/>
      <c r="J378" s="27"/>
      <c r="K378" s="27"/>
    </row>
    <row r="379" spans="1:11" ht="15" customHeight="1" x14ac:dyDescent="0.2">
      <c r="A379" s="27"/>
      <c r="B379" s="27"/>
      <c r="I379" s="27"/>
      <c r="J379" s="27"/>
      <c r="K379" s="27"/>
    </row>
    <row r="380" spans="1:11" ht="15" customHeight="1" x14ac:dyDescent="0.25">
      <c r="A380" s="27"/>
      <c r="B380" s="27"/>
      <c r="F380" s="72">
        <f>D376*E368+2*D377*F372+D378*F372</f>
        <v>143491.70000000001</v>
      </c>
      <c r="G380" s="122" t="s">
        <v>79</v>
      </c>
      <c r="H380"/>
      <c r="I380" s="27"/>
      <c r="J380" s="27"/>
      <c r="K380" s="27"/>
    </row>
    <row r="381" spans="1:11" ht="15" customHeight="1" x14ac:dyDescent="0.2">
      <c r="A381" s="27"/>
      <c r="B381" s="27"/>
      <c r="I381" s="27"/>
      <c r="J381" s="27"/>
      <c r="K381" s="27"/>
    </row>
    <row r="382" spans="1:11" ht="15" customHeight="1" x14ac:dyDescent="0.2">
      <c r="A382" s="27"/>
      <c r="B382" s="27"/>
      <c r="I382" s="27"/>
      <c r="J382" s="27"/>
      <c r="K382" s="27"/>
    </row>
    <row r="383" spans="1:11" ht="15" customHeight="1" x14ac:dyDescent="0.2">
      <c r="A383" s="79" t="s">
        <v>34</v>
      </c>
      <c r="B383" s="75" t="s">
        <v>80</v>
      </c>
      <c r="D383" s="149"/>
    </row>
    <row r="384" spans="1:11" ht="15" customHeight="1" x14ac:dyDescent="0.2">
      <c r="B384" s="75" t="s">
        <v>228</v>
      </c>
    </row>
    <row r="385" spans="2:12" ht="15" customHeight="1" x14ac:dyDescent="0.2">
      <c r="I385" s="84"/>
    </row>
    <row r="386" spans="2:12" ht="15" customHeight="1" x14ac:dyDescent="0.25">
      <c r="E386" s="33"/>
      <c r="F386" s="150">
        <f>I390+E394+E401+D405+D409+F423+H435</f>
        <v>-74104.992632293259</v>
      </c>
      <c r="G386" s="122" t="s">
        <v>40</v>
      </c>
      <c r="H386" s="82"/>
      <c r="I386" s="84"/>
    </row>
    <row r="387" spans="2:12" ht="15" customHeight="1" x14ac:dyDescent="0.2"/>
    <row r="388" spans="2:12" ht="15" customHeight="1" x14ac:dyDescent="0.2">
      <c r="B388" s="107" t="s">
        <v>229</v>
      </c>
    </row>
    <row r="389" spans="2:12" ht="15" customHeight="1" x14ac:dyDescent="0.2"/>
    <row r="390" spans="2:12" ht="15" customHeight="1" x14ac:dyDescent="0.25">
      <c r="H390" s="33"/>
      <c r="I390" s="150">
        <f>((0.944*($C$14^0.46)*(($D$101+1.5)^1.54)+0.27*$D$101*$C$14-0.007*$C$14^2+0.4*$C$14+18)*$E$187)</f>
        <v>2050.3538776795385</v>
      </c>
      <c r="J390" s="122" t="s">
        <v>40</v>
      </c>
      <c r="K390" s="37"/>
      <c r="L390" s="84"/>
    </row>
    <row r="391" spans="2:12" ht="15" customHeight="1" x14ac:dyDescent="0.2"/>
    <row r="392" spans="2:12" ht="15" customHeight="1" x14ac:dyDescent="0.2">
      <c r="B392" s="107" t="s">
        <v>231</v>
      </c>
    </row>
    <row r="393" spans="2:12" ht="15" customHeight="1" x14ac:dyDescent="0.2"/>
    <row r="394" spans="2:12" ht="15" customHeight="1" x14ac:dyDescent="0.2">
      <c r="E394" s="144">
        <f>1.25*C14*E397*(E223+2)</f>
        <v>23971.03426673053</v>
      </c>
      <c r="F394" s="145" t="s">
        <v>40</v>
      </c>
      <c r="G394" s="37"/>
      <c r="H394" s="84"/>
    </row>
    <row r="395" spans="2:12" ht="15" customHeight="1" x14ac:dyDescent="0.2"/>
    <row r="396" spans="2:12" customFormat="1" ht="15" x14ac:dyDescent="0.25">
      <c r="B396" s="25" t="s">
        <v>36</v>
      </c>
    </row>
    <row r="397" spans="2:12" customFormat="1" ht="15" x14ac:dyDescent="0.25">
      <c r="E397" s="33">
        <f>IF(C18-1.5-(H227-0.25*C14)&gt;0,C18-1.5-(H227-0.25*C14),0)</f>
        <v>42.916466006507846</v>
      </c>
      <c r="F397" s="23" t="s">
        <v>7</v>
      </c>
    </row>
    <row r="398" spans="2:12" customFormat="1" ht="15" x14ac:dyDescent="0.25"/>
    <row r="399" spans="2:12" ht="15" customHeight="1" x14ac:dyDescent="0.2">
      <c r="B399" s="107" t="s">
        <v>232</v>
      </c>
    </row>
    <row r="400" spans="2:12" ht="15" customHeight="1" x14ac:dyDescent="0.2"/>
    <row r="401" spans="2:9" ht="15" customHeight="1" x14ac:dyDescent="0.2">
      <c r="E401" s="150">
        <f>(1.98*C14^2+6*C14+6)*(C22+1)*D183</f>
        <v>6140.1908246518706</v>
      </c>
      <c r="F401" s="122" t="s">
        <v>40</v>
      </c>
      <c r="H401" s="37"/>
      <c r="I401" s="84"/>
    </row>
    <row r="402" spans="2:9" ht="15" customHeight="1" x14ac:dyDescent="0.2"/>
    <row r="403" spans="2:9" ht="15" customHeight="1" x14ac:dyDescent="0.2">
      <c r="B403" s="107" t="s">
        <v>233</v>
      </c>
    </row>
    <row r="404" spans="2:9" ht="15" customHeight="1" x14ac:dyDescent="0.2"/>
    <row r="405" spans="2:9" ht="15" customHeight="1" x14ac:dyDescent="0.25">
      <c r="C405" s="33"/>
      <c r="D405" s="150">
        <f>ROUND(E187*3,0)</f>
        <v>124</v>
      </c>
      <c r="E405" s="122" t="s">
        <v>40</v>
      </c>
      <c r="F405" s="37"/>
      <c r="G405" s="84"/>
    </row>
    <row r="406" spans="2:9" ht="15" customHeight="1" x14ac:dyDescent="0.2"/>
    <row r="407" spans="2:9" ht="15" customHeight="1" x14ac:dyDescent="0.2">
      <c r="B407" s="107" t="s">
        <v>310</v>
      </c>
    </row>
    <row r="408" spans="2:9" ht="15" customHeight="1" x14ac:dyDescent="0.2"/>
    <row r="409" spans="2:9" ht="15" customHeight="1" x14ac:dyDescent="0.25">
      <c r="D409" s="150">
        <f>H414+D418</f>
        <v>295.62066819678347</v>
      </c>
      <c r="E409" s="122" t="s">
        <v>40</v>
      </c>
      <c r="F409" s="185"/>
      <c r="G409" s="84"/>
      <c r="H409" s="33"/>
      <c r="I409" s="33"/>
    </row>
    <row r="410" spans="2:9" ht="15" customHeight="1" x14ac:dyDescent="0.2"/>
    <row r="411" spans="2:9" ht="15" customHeight="1" x14ac:dyDescent="0.25">
      <c r="B411" s="25" t="s">
        <v>36</v>
      </c>
    </row>
    <row r="412" spans="2:9" ht="15" customHeight="1" x14ac:dyDescent="0.2">
      <c r="C412" s="75" t="s">
        <v>311</v>
      </c>
    </row>
    <row r="413" spans="2:9" customFormat="1" ht="15" x14ac:dyDescent="0.25"/>
    <row r="414" spans="2:9" customFormat="1" ht="15" x14ac:dyDescent="0.25">
      <c r="H414" s="33">
        <f>(0.116*C231^2+0.247*C231*C14-0.023*C14^2)*(E223+2)</f>
        <v>295.62066819678347</v>
      </c>
      <c r="I414" t="s">
        <v>312</v>
      </c>
    </row>
    <row r="415" spans="2:9" customFormat="1" ht="15" x14ac:dyDescent="0.25"/>
    <row r="416" spans="2:9" customFormat="1" ht="15" x14ac:dyDescent="0.25">
      <c r="C416" s="75" t="s">
        <v>313</v>
      </c>
    </row>
    <row r="417" spans="2:9" customFormat="1" ht="15" x14ac:dyDescent="0.25"/>
    <row r="418" spans="2:9" customFormat="1" ht="15" x14ac:dyDescent="0.25">
      <c r="D418" s="33">
        <v>0</v>
      </c>
      <c r="E418" t="s">
        <v>312</v>
      </c>
    </row>
    <row r="419" spans="2:9" customFormat="1" ht="15" x14ac:dyDescent="0.25"/>
    <row r="420" spans="2:9" customFormat="1" ht="15" x14ac:dyDescent="0.25"/>
    <row r="421" spans="2:9" ht="15" customHeight="1" x14ac:dyDescent="0.25">
      <c r="B421" s="75" t="s">
        <v>314</v>
      </c>
      <c r="C421" s="33"/>
    </row>
    <row r="422" spans="2:9" ht="15" customHeight="1" x14ac:dyDescent="0.2">
      <c r="D422" s="122"/>
      <c r="E422" s="122"/>
    </row>
    <row r="423" spans="2:9" ht="15" customHeight="1" x14ac:dyDescent="0.2">
      <c r="F423" s="150">
        <f>2*(F426*1.6*D234*1+G430*0.95*C14*1)</f>
        <v>702.8601600938033</v>
      </c>
      <c r="G423" s="122" t="s">
        <v>40</v>
      </c>
      <c r="H423" s="185"/>
      <c r="I423" s="84"/>
    </row>
    <row r="424" spans="2:9" ht="15" customHeight="1" x14ac:dyDescent="0.2">
      <c r="F424" s="117"/>
      <c r="G424" s="117"/>
    </row>
    <row r="425" spans="2:9" ht="15" customHeight="1" x14ac:dyDescent="0.2">
      <c r="B425" s="79" t="s">
        <v>36</v>
      </c>
      <c r="F425" s="117"/>
      <c r="G425" s="117"/>
    </row>
    <row r="426" spans="2:9" ht="15" customHeight="1" x14ac:dyDescent="0.2">
      <c r="F426" s="28">
        <f>F428+H242-1.46*C14-G430</f>
        <v>-41.797324901528654</v>
      </c>
      <c r="G426" s="117" t="s">
        <v>7</v>
      </c>
    </row>
    <row r="427" spans="2:9" ht="15" customHeight="1" x14ac:dyDescent="0.2">
      <c r="F427" s="28"/>
      <c r="G427" s="117"/>
    </row>
    <row r="428" spans="2:9" ht="15" customHeight="1" x14ac:dyDescent="0.2">
      <c r="F428" s="28">
        <f>1.46*C14^0.46*(D101+1.5)^0.54</f>
        <v>9.1936654083600384</v>
      </c>
      <c r="G428" s="117" t="s">
        <v>7</v>
      </c>
    </row>
    <row r="429" spans="2:9" ht="15" customHeight="1" x14ac:dyDescent="0.2">
      <c r="F429" s="117"/>
      <c r="G429" s="117"/>
    </row>
    <row r="430" spans="2:9" ht="15" customHeight="1" x14ac:dyDescent="0.2">
      <c r="F430" s="117"/>
      <c r="G430" s="117">
        <f>0.75*(C17-1.05*C14-(H227-1.6*D234))</f>
        <v>32.671385348489579</v>
      </c>
      <c r="H430" s="75" t="s">
        <v>7</v>
      </c>
    </row>
    <row r="431" spans="2:9" ht="15" customHeight="1" x14ac:dyDescent="0.2">
      <c r="F431" s="117"/>
      <c r="G431" s="117"/>
    </row>
    <row r="432" spans="2:9" ht="15" customHeight="1" x14ac:dyDescent="0.2">
      <c r="F432" s="117"/>
      <c r="G432" s="117"/>
    </row>
    <row r="433" spans="2:11" ht="15" customHeight="1" x14ac:dyDescent="0.25">
      <c r="B433" s="75" t="s">
        <v>315</v>
      </c>
      <c r="C433" s="33"/>
      <c r="F433" s="33"/>
      <c r="G433" s="33"/>
    </row>
    <row r="434" spans="2:11" ht="15" customHeight="1" x14ac:dyDescent="0.25">
      <c r="F434" s="33"/>
      <c r="G434" s="33"/>
    </row>
    <row r="435" spans="2:11" ht="15" customHeight="1" x14ac:dyDescent="0.2">
      <c r="F435" s="122"/>
      <c r="G435" s="123"/>
      <c r="H435" s="151">
        <f>2*((F426+G438/2)*(0.25*F440^2+0.75*F440)+G438/2*(0.25*F442^2+0.75*F442))</f>
        <v>-107389.05242964579</v>
      </c>
      <c r="I435" s="145" t="s">
        <v>40</v>
      </c>
      <c r="J435" s="185"/>
      <c r="K435" s="84"/>
    </row>
    <row r="436" spans="2:11" ht="15" customHeight="1" x14ac:dyDescent="0.25">
      <c r="F436" s="122"/>
      <c r="G436" s="123"/>
      <c r="H436" s="151"/>
      <c r="I436" s="145"/>
      <c r="J436" s="33"/>
    </row>
    <row r="437" spans="2:11" ht="15" customHeight="1" x14ac:dyDescent="0.25">
      <c r="B437" s="79" t="s">
        <v>36</v>
      </c>
      <c r="F437" s="122"/>
      <c r="G437" s="123"/>
      <c r="H437" s="151"/>
      <c r="I437" s="145"/>
      <c r="J437" s="33"/>
    </row>
    <row r="438" spans="2:11" ht="15" customHeight="1" x14ac:dyDescent="0.25">
      <c r="F438" s="122"/>
      <c r="G438" s="142">
        <f>0.75*(C17-0.878*C14-(H227-1.6*D234))</f>
        <v>34.290035375900842</v>
      </c>
      <c r="H438" s="186" t="s">
        <v>7</v>
      </c>
      <c r="I438" s="145"/>
      <c r="J438" s="33"/>
    </row>
    <row r="439" spans="2:11" ht="15" customHeight="1" x14ac:dyDescent="0.25">
      <c r="F439" s="122"/>
      <c r="G439" s="123"/>
      <c r="H439" s="151"/>
      <c r="I439" s="145"/>
      <c r="J439" s="33"/>
    </row>
    <row r="440" spans="2:11" ht="15" customHeight="1" x14ac:dyDescent="0.25">
      <c r="F440" s="117">
        <f>H227-1.6*D234-(C26-C27)</f>
        <v>313.26309450603054</v>
      </c>
      <c r="G440" s="147" t="s">
        <v>7</v>
      </c>
      <c r="H440" s="151"/>
      <c r="I440" s="145"/>
      <c r="J440" s="33"/>
    </row>
    <row r="441" spans="2:11" ht="15" customHeight="1" x14ac:dyDescent="0.25">
      <c r="F441" s="122"/>
      <c r="G441" s="123"/>
      <c r="H441" s="151"/>
      <c r="I441" s="145"/>
      <c r="J441" s="33"/>
    </row>
    <row r="442" spans="2:11" ht="15" customHeight="1" x14ac:dyDescent="0.25">
      <c r="F442" s="117">
        <f>C17-0.88*C14-(C26-C27)</f>
        <v>358.95804632463614</v>
      </c>
      <c r="G442" s="147" t="s">
        <v>7</v>
      </c>
      <c r="H442" s="151"/>
      <c r="I442" s="145"/>
      <c r="J442" s="33"/>
    </row>
    <row r="443" spans="2:11" ht="15" customHeight="1" x14ac:dyDescent="0.25">
      <c r="F443" s="122"/>
      <c r="G443" s="123"/>
      <c r="H443" s="151"/>
      <c r="I443" s="145"/>
      <c r="J443" s="33"/>
    </row>
    <row r="444" spans="2:11" ht="15" customHeight="1" x14ac:dyDescent="0.2">
      <c r="B444" s="75" t="s">
        <v>81</v>
      </c>
    </row>
    <row r="445" spans="2:11" ht="15" customHeight="1" x14ac:dyDescent="0.25">
      <c r="B445" s="33"/>
      <c r="F445" s="152" t="s">
        <v>82</v>
      </c>
      <c r="G445" s="152" t="s">
        <v>83</v>
      </c>
    </row>
    <row r="446" spans="2:11" ht="15" customHeight="1" x14ac:dyDescent="0.25">
      <c r="B446" s="33"/>
      <c r="C446" s="153"/>
      <c r="D446" s="153"/>
      <c r="E446" s="153"/>
      <c r="F446" s="154" t="s">
        <v>84</v>
      </c>
      <c r="G446" s="154" t="s">
        <v>84</v>
      </c>
    </row>
    <row r="447" spans="2:11" ht="15" customHeight="1" x14ac:dyDescent="0.25">
      <c r="B447" s="33"/>
      <c r="C447" s="75" t="s">
        <v>316</v>
      </c>
      <c r="F447" s="33"/>
      <c r="G447" s="33"/>
    </row>
    <row r="448" spans="2:11" ht="15" customHeight="1" x14ac:dyDescent="0.25">
      <c r="B448" s="33"/>
      <c r="C448" s="75" t="s">
        <v>317</v>
      </c>
      <c r="F448" s="155">
        <v>200</v>
      </c>
      <c r="G448" s="155">
        <v>20</v>
      </c>
    </row>
    <row r="449" spans="2:10" ht="15" customHeight="1" x14ac:dyDescent="0.25">
      <c r="B449" s="33"/>
      <c r="C449" s="75" t="s">
        <v>318</v>
      </c>
      <c r="F449" s="155">
        <v>250</v>
      </c>
      <c r="G449" s="155">
        <v>50</v>
      </c>
    </row>
    <row r="450" spans="2:10" ht="15" customHeight="1" x14ac:dyDescent="0.25">
      <c r="B450" s="33"/>
      <c r="C450" s="75" t="s">
        <v>239</v>
      </c>
      <c r="F450" s="155">
        <v>250</v>
      </c>
      <c r="G450" s="155">
        <v>80</v>
      </c>
    </row>
    <row r="451" spans="2:10" ht="15" customHeight="1" x14ac:dyDescent="0.25">
      <c r="B451" s="33"/>
      <c r="C451" s="153" t="s">
        <v>240</v>
      </c>
      <c r="D451" s="153"/>
      <c r="E451" s="153"/>
      <c r="F451" s="156">
        <v>300</v>
      </c>
      <c r="G451" s="156">
        <v>100</v>
      </c>
    </row>
    <row r="452" spans="2:10" ht="15" customHeight="1" x14ac:dyDescent="0.2"/>
    <row r="453" spans="2:10" ht="15" customHeight="1" x14ac:dyDescent="0.2">
      <c r="B453" s="75" t="s">
        <v>85</v>
      </c>
    </row>
    <row r="454" spans="2:10" ht="15" customHeight="1" x14ac:dyDescent="0.2">
      <c r="F454" s="152" t="s">
        <v>82</v>
      </c>
      <c r="G454" s="152" t="s">
        <v>83</v>
      </c>
      <c r="H454" s="187" t="s">
        <v>86</v>
      </c>
      <c r="I454" s="40"/>
      <c r="J454" s="40"/>
    </row>
    <row r="455" spans="2:10" ht="15" customHeight="1" x14ac:dyDescent="0.25">
      <c r="F455" s="119"/>
      <c r="G455" s="119"/>
      <c r="H455" s="24" t="s">
        <v>87</v>
      </c>
      <c r="I455" s="39" t="s">
        <v>88</v>
      </c>
      <c r="J455" s="39" t="s">
        <v>89</v>
      </c>
    </row>
    <row r="456" spans="2:10" ht="15" customHeight="1" x14ac:dyDescent="0.2">
      <c r="C456" s="153"/>
      <c r="D456" s="153"/>
      <c r="E456" s="153"/>
      <c r="F456" s="154" t="s">
        <v>90</v>
      </c>
      <c r="G456" s="154" t="s">
        <v>90</v>
      </c>
      <c r="H456" s="158" t="s">
        <v>91</v>
      </c>
      <c r="I456" s="41" t="s">
        <v>92</v>
      </c>
      <c r="J456" s="41" t="s">
        <v>93</v>
      </c>
    </row>
    <row r="457" spans="2:10" ht="15" customHeight="1" x14ac:dyDescent="0.25">
      <c r="C457" s="75" t="s">
        <v>316</v>
      </c>
      <c r="F457" s="33"/>
      <c r="G457" s="33"/>
      <c r="H457" s="33"/>
      <c r="I457"/>
    </row>
    <row r="458" spans="2:10" ht="15" customHeight="1" x14ac:dyDescent="0.25">
      <c r="C458" s="75" t="s">
        <v>317</v>
      </c>
      <c r="F458" s="74">
        <f t="shared" ref="F458:G461" si="0">$H458*F448/1000</f>
        <v>410.07077553590773</v>
      </c>
      <c r="G458" s="74">
        <f t="shared" si="0"/>
        <v>41.007077553590776</v>
      </c>
      <c r="H458" s="74">
        <f>I390</f>
        <v>2050.3538776795385</v>
      </c>
      <c r="I458" s="42">
        <v>113</v>
      </c>
      <c r="J458" s="74">
        <f>H458*I458</f>
        <v>231689.98817778786</v>
      </c>
    </row>
    <row r="459" spans="2:10" ht="15" customHeight="1" x14ac:dyDescent="0.25">
      <c r="C459" s="75" t="s">
        <v>318</v>
      </c>
      <c r="F459" s="74">
        <f t="shared" si="0"/>
        <v>6242.3787737552793</v>
      </c>
      <c r="G459" s="74">
        <f t="shared" si="0"/>
        <v>1248.475754751056</v>
      </c>
      <c r="H459" s="74">
        <f>D409+F423+E394</f>
        <v>24969.515095021117</v>
      </c>
      <c r="I459" s="42">
        <v>200</v>
      </c>
      <c r="J459" s="74">
        <f>H459*I459</f>
        <v>4993903.0190042239</v>
      </c>
    </row>
    <row r="460" spans="2:10" ht="15" customHeight="1" x14ac:dyDescent="0.25">
      <c r="C460" s="75" t="s">
        <v>239</v>
      </c>
      <c r="F460" s="74">
        <f t="shared" si="0"/>
        <v>-25312.215401248479</v>
      </c>
      <c r="G460" s="74">
        <f t="shared" si="0"/>
        <v>-8099.9089283995136</v>
      </c>
      <c r="H460" s="74">
        <f>E401+H435</f>
        <v>-101248.86160499392</v>
      </c>
      <c r="I460" s="42">
        <v>200</v>
      </c>
      <c r="J460" s="74">
        <f>H460*I460</f>
        <v>-20249772.320998784</v>
      </c>
    </row>
    <row r="461" spans="2:10" ht="15" customHeight="1" x14ac:dyDescent="0.25">
      <c r="C461" s="153" t="s">
        <v>240</v>
      </c>
      <c r="D461" s="153"/>
      <c r="E461" s="153"/>
      <c r="F461" s="160">
        <f t="shared" si="0"/>
        <v>37.200000000000003</v>
      </c>
      <c r="G461" s="160">
        <f t="shared" si="0"/>
        <v>12.4</v>
      </c>
      <c r="H461" s="160">
        <f>D405</f>
        <v>124</v>
      </c>
      <c r="I461" s="42">
        <v>474</v>
      </c>
      <c r="J461" s="160">
        <f>H461*I461</f>
        <v>58776</v>
      </c>
    </row>
    <row r="462" spans="2:10" ht="15" customHeight="1" x14ac:dyDescent="0.2">
      <c r="C462" s="153" t="s">
        <v>94</v>
      </c>
      <c r="D462" s="153"/>
      <c r="E462" s="153"/>
      <c r="F462" s="161">
        <f>SUM(F458:F461)</f>
        <v>-18622.56585195729</v>
      </c>
      <c r="G462" s="161">
        <f>SUM(G458:G461)</f>
        <v>-6798.0260960948672</v>
      </c>
      <c r="H462" s="161">
        <f>SUM(H458:H461)</f>
        <v>-74104.992632293259</v>
      </c>
      <c r="I462" s="188" t="s">
        <v>95</v>
      </c>
      <c r="J462" s="161">
        <f>SUM(J458:J461)</f>
        <v>-14965403.313816773</v>
      </c>
    </row>
    <row r="463" spans="2:10" ht="15" customHeight="1" x14ac:dyDescent="0.2">
      <c r="F463" s="189"/>
      <c r="G463" s="189"/>
      <c r="H463" s="189"/>
      <c r="I463" s="190"/>
      <c r="J463" s="189"/>
    </row>
    <row r="464" spans="2:10" ht="15" customHeight="1" x14ac:dyDescent="0.25">
      <c r="B464"/>
      <c r="C464" s="25" t="s">
        <v>96</v>
      </c>
      <c r="D464" s="23">
        <f>J462/H462</f>
        <v>201.94865126125379</v>
      </c>
      <c r="E464" s="21" t="s">
        <v>73</v>
      </c>
      <c r="F464" s="21" t="s">
        <v>97</v>
      </c>
      <c r="G464"/>
      <c r="H464"/>
      <c r="I464" s="190"/>
      <c r="J464" s="189"/>
    </row>
    <row r="465" spans="1:13" ht="15" customHeight="1" x14ac:dyDescent="0.2">
      <c r="F465" s="189"/>
      <c r="G465" s="189"/>
      <c r="H465" s="189"/>
      <c r="I465" s="190"/>
      <c r="J465" s="189"/>
    </row>
    <row r="466" spans="1:13" ht="15" customHeight="1" x14ac:dyDescent="0.2"/>
    <row r="467" spans="1:13" ht="15" customHeight="1" x14ac:dyDescent="0.2"/>
    <row r="468" spans="1:13" ht="15" customHeight="1" x14ac:dyDescent="0.2">
      <c r="A468" s="79" t="s">
        <v>35</v>
      </c>
      <c r="B468" s="75" t="s">
        <v>241</v>
      </c>
    </row>
    <row r="469" spans="1:13" ht="15" customHeight="1" x14ac:dyDescent="0.2">
      <c r="A469" s="37"/>
      <c r="B469" s="37"/>
      <c r="C469" s="27"/>
      <c r="D469" s="27"/>
      <c r="E469" s="27"/>
      <c r="F469" s="28"/>
      <c r="G469" s="27"/>
      <c r="H469" s="27"/>
      <c r="I469" s="27"/>
      <c r="J469" s="27"/>
      <c r="K469" s="27"/>
    </row>
    <row r="470" spans="1:13" ht="15" customHeight="1" x14ac:dyDescent="0.25">
      <c r="A470" s="37"/>
      <c r="B470" s="147" t="s">
        <v>242</v>
      </c>
      <c r="C470" s="27"/>
      <c r="D470"/>
      <c r="E470" s="27">
        <f>E176^2*C14^2/1000</f>
        <v>11.644568494393663</v>
      </c>
      <c r="F470" s="27"/>
      <c r="G470" s="27"/>
      <c r="H470" s="27"/>
      <c r="I470" s="27"/>
      <c r="J470" s="27"/>
      <c r="K470" s="27"/>
    </row>
    <row r="471" spans="1:13" ht="15" customHeight="1" x14ac:dyDescent="0.25">
      <c r="A471" s="37"/>
      <c r="B471" s="147"/>
      <c r="C471" s="27"/>
      <c r="D471" s="27"/>
      <c r="E471" s="36"/>
      <c r="F471" s="27"/>
      <c r="G471" s="27"/>
      <c r="H471" s="27"/>
      <c r="I471" s="27"/>
      <c r="J471" s="27"/>
      <c r="K471" s="27"/>
    </row>
    <row r="472" spans="1:13" ht="15" customHeight="1" x14ac:dyDescent="0.25">
      <c r="A472" s="37"/>
      <c r="B472" s="76" t="s">
        <v>36</v>
      </c>
      <c r="C472" s="27"/>
      <c r="D472" s="27"/>
      <c r="E472" s="36"/>
      <c r="F472" s="27"/>
      <c r="G472" s="27"/>
      <c r="H472" s="27"/>
      <c r="I472" s="27"/>
      <c r="J472" s="27"/>
      <c r="K472" s="27"/>
    </row>
    <row r="473" spans="1:13" ht="15" customHeight="1" x14ac:dyDescent="0.3">
      <c r="A473" s="37"/>
      <c r="B473"/>
      <c r="C473" s="27" t="s">
        <v>319</v>
      </c>
      <c r="D473" s="27"/>
      <c r="E473" s="36"/>
      <c r="F473" s="27"/>
      <c r="G473" s="27"/>
      <c r="H473" s="27"/>
      <c r="I473" s="27"/>
      <c r="J473" s="27"/>
      <c r="K473" s="27"/>
    </row>
    <row r="474" spans="1:13" ht="15" customHeight="1" x14ac:dyDescent="0.25">
      <c r="A474" s="37"/>
      <c r="B474" s="36"/>
      <c r="C474" s="27"/>
      <c r="D474" s="27"/>
      <c r="E474" s="36"/>
      <c r="F474" s="27"/>
      <c r="G474" s="27"/>
      <c r="H474" s="27"/>
      <c r="I474" s="27"/>
      <c r="J474" s="27"/>
      <c r="K474" s="27"/>
    </row>
    <row r="475" spans="1:13" ht="15" customHeight="1" x14ac:dyDescent="0.5">
      <c r="A475" s="37"/>
      <c r="B475" s="80" t="s">
        <v>244</v>
      </c>
      <c r="C475" s="27"/>
      <c r="D475" s="27"/>
      <c r="E475" s="27"/>
      <c r="F475" s="28"/>
      <c r="G475" s="27"/>
      <c r="H475" s="27"/>
      <c r="I475" s="27"/>
      <c r="J475" s="27"/>
      <c r="K475" s="27"/>
    </row>
    <row r="476" spans="1:13" ht="15" customHeight="1" x14ac:dyDescent="0.2">
      <c r="A476" s="37"/>
      <c r="B476" s="163" t="s">
        <v>245</v>
      </c>
      <c r="C476" s="27"/>
      <c r="D476" s="27"/>
      <c r="E476" s="27"/>
      <c r="F476" s="28"/>
      <c r="G476" s="27"/>
      <c r="H476" s="27"/>
      <c r="I476" s="27"/>
      <c r="J476" s="27"/>
      <c r="K476" s="27"/>
    </row>
    <row r="477" spans="1:13" ht="15" customHeight="1" x14ac:dyDescent="0.2">
      <c r="A477" s="37"/>
      <c r="B477" s="37"/>
      <c r="C477" s="27"/>
      <c r="D477" s="27"/>
      <c r="E477" s="27"/>
      <c r="F477" s="28"/>
      <c r="G477" s="27"/>
      <c r="H477" s="27"/>
      <c r="I477" s="27"/>
      <c r="J477" s="27"/>
      <c r="K477" s="27"/>
    </row>
    <row r="478" spans="1:13" ht="15" customHeight="1" x14ac:dyDescent="0.2">
      <c r="A478" s="37"/>
      <c r="B478" s="37"/>
      <c r="C478" s="27"/>
      <c r="D478" s="27"/>
      <c r="E478" s="151">
        <f>IF(AND(E470&gt;=0,E470&lt;=195),193.95*E470^0.5406*1000,"Comporta fora da validade da curva.")</f>
        <v>731199.85038142803</v>
      </c>
      <c r="F478" s="145" t="s">
        <v>101</v>
      </c>
      <c r="G478" s="27"/>
      <c r="H478" s="27"/>
      <c r="I478" s="27"/>
      <c r="J478" s="236" t="s">
        <v>363</v>
      </c>
      <c r="K478" s="27"/>
    </row>
    <row r="479" spans="1:13" ht="15" customHeight="1" x14ac:dyDescent="0.2">
      <c r="A479" s="37"/>
      <c r="B479" s="37"/>
      <c r="C479" s="27"/>
      <c r="D479" s="27"/>
      <c r="E479" s="27"/>
      <c r="F479" s="28"/>
      <c r="G479" s="27"/>
      <c r="H479" s="27"/>
      <c r="I479" s="27"/>
      <c r="J479" s="236" t="s">
        <v>362</v>
      </c>
      <c r="K479" s="236"/>
      <c r="L479" s="225"/>
      <c r="M479" s="237">
        <f>ROUNDUP(21^4/1000,0)</f>
        <v>195</v>
      </c>
    </row>
    <row r="480" spans="1:13" ht="15" customHeight="1" x14ac:dyDescent="0.2">
      <c r="A480" s="37"/>
      <c r="B480" s="37"/>
      <c r="C480" s="27"/>
      <c r="D480" s="27"/>
      <c r="E480" s="27"/>
      <c r="F480" s="28"/>
      <c r="G480" s="27"/>
      <c r="H480" s="27"/>
      <c r="I480" s="27"/>
      <c r="J480" s="27"/>
      <c r="K480" s="27"/>
    </row>
    <row r="481" spans="1:11" ht="15" customHeight="1" x14ac:dyDescent="0.2">
      <c r="A481" s="37"/>
      <c r="B481" s="37"/>
      <c r="C481" s="27"/>
      <c r="D481" s="27"/>
      <c r="E481" s="27"/>
      <c r="F481" s="28"/>
      <c r="G481" s="27"/>
      <c r="H481" s="27"/>
      <c r="I481" s="27"/>
      <c r="J481" s="27"/>
      <c r="K481" s="27"/>
    </row>
    <row r="482" spans="1:11" ht="15" customHeight="1" x14ac:dyDescent="0.2">
      <c r="A482" s="37"/>
      <c r="B482" s="37"/>
      <c r="C482" s="27"/>
      <c r="D482" s="27"/>
      <c r="E482" s="27"/>
      <c r="F482" s="28"/>
      <c r="G482" s="27"/>
      <c r="H482" s="27"/>
      <c r="I482" s="27"/>
      <c r="J482" s="27"/>
      <c r="K482" s="27"/>
    </row>
    <row r="483" spans="1:11" ht="15" customHeight="1" x14ac:dyDescent="0.2">
      <c r="A483" s="37"/>
      <c r="B483" s="37"/>
      <c r="C483" s="27"/>
      <c r="D483" s="27"/>
      <c r="E483" s="27"/>
      <c r="F483" s="28"/>
      <c r="G483" s="27"/>
      <c r="H483" s="27"/>
      <c r="I483" s="27"/>
      <c r="J483" s="27"/>
      <c r="K483" s="27"/>
    </row>
    <row r="484" spans="1:11" ht="15" customHeight="1" x14ac:dyDescent="0.2">
      <c r="A484" s="37"/>
      <c r="B484" s="37"/>
      <c r="C484" s="27"/>
      <c r="D484" s="27"/>
      <c r="E484" s="27"/>
      <c r="F484" s="28"/>
      <c r="G484" s="27"/>
      <c r="H484" s="27"/>
      <c r="I484" s="27"/>
      <c r="J484" s="27"/>
      <c r="K484" s="27"/>
    </row>
    <row r="485" spans="1:11" ht="15" customHeight="1" x14ac:dyDescent="0.2">
      <c r="A485" s="37"/>
      <c r="B485" s="37"/>
      <c r="C485" s="27"/>
      <c r="D485" s="27"/>
      <c r="E485" s="27"/>
      <c r="F485" s="28"/>
      <c r="G485" s="27"/>
      <c r="H485" s="27"/>
      <c r="I485" s="27"/>
      <c r="J485" s="27"/>
      <c r="K485" s="27"/>
    </row>
    <row r="486" spans="1:11" ht="15" customHeight="1" x14ac:dyDescent="0.2">
      <c r="A486" s="37"/>
      <c r="B486" s="37"/>
      <c r="C486" s="27"/>
      <c r="D486" s="27"/>
      <c r="E486" s="27"/>
      <c r="F486" s="28"/>
      <c r="G486" s="27"/>
      <c r="H486" s="27"/>
      <c r="I486" s="27"/>
      <c r="J486" s="27"/>
      <c r="K486" s="27"/>
    </row>
    <row r="487" spans="1:11" ht="15" customHeight="1" x14ac:dyDescent="0.2">
      <c r="A487" s="37"/>
      <c r="B487" s="37"/>
      <c r="C487" s="27"/>
      <c r="D487" s="27"/>
      <c r="E487" s="27"/>
      <c r="F487" s="28"/>
      <c r="G487" s="27"/>
      <c r="H487" s="27"/>
      <c r="I487" s="27"/>
      <c r="J487" s="27"/>
      <c r="K487" s="27"/>
    </row>
    <row r="488" spans="1:11" ht="15" customHeight="1" x14ac:dyDescent="0.2">
      <c r="A488" s="37"/>
      <c r="B488" s="37"/>
      <c r="C488" s="27"/>
      <c r="D488" s="27"/>
      <c r="E488" s="27"/>
      <c r="F488" s="28"/>
      <c r="G488" s="27"/>
      <c r="H488" s="27"/>
      <c r="I488" s="27"/>
      <c r="J488" s="27"/>
      <c r="K488" s="27"/>
    </row>
    <row r="489" spans="1:11" ht="15" customHeight="1" x14ac:dyDescent="0.2">
      <c r="A489" s="37"/>
      <c r="B489" s="37"/>
      <c r="C489" s="27"/>
      <c r="D489" s="27"/>
      <c r="E489" s="27"/>
      <c r="F489" s="28"/>
      <c r="G489" s="27"/>
      <c r="H489" s="27"/>
      <c r="I489" s="27"/>
      <c r="J489" s="27"/>
      <c r="K489" s="27"/>
    </row>
    <row r="490" spans="1:11" ht="15" customHeight="1" x14ac:dyDescent="0.2">
      <c r="A490" s="37"/>
      <c r="B490" s="37"/>
      <c r="C490" s="27"/>
      <c r="D490" s="27"/>
      <c r="E490" s="27"/>
      <c r="F490" s="28"/>
      <c r="G490" s="27"/>
      <c r="H490" s="27"/>
      <c r="I490" s="27"/>
      <c r="J490" s="27"/>
      <c r="K490" s="27"/>
    </row>
    <row r="491" spans="1:11" ht="15" customHeight="1" x14ac:dyDescent="0.2">
      <c r="A491" s="37"/>
      <c r="B491" s="37"/>
      <c r="C491" s="27"/>
      <c r="D491" s="27"/>
      <c r="E491" s="27"/>
      <c r="F491" s="28"/>
      <c r="G491" s="27"/>
      <c r="H491" s="27"/>
      <c r="I491" s="27"/>
      <c r="J491" s="27"/>
      <c r="K491" s="27"/>
    </row>
    <row r="492" spans="1:11" ht="15" customHeight="1" x14ac:dyDescent="0.2">
      <c r="A492" s="37"/>
      <c r="B492" s="37"/>
      <c r="C492" s="27"/>
      <c r="D492" s="27"/>
      <c r="E492" s="27"/>
      <c r="F492" s="28"/>
      <c r="G492" s="27"/>
      <c r="H492" s="27"/>
      <c r="I492" s="27"/>
      <c r="J492" s="27"/>
      <c r="K492" s="27"/>
    </row>
    <row r="493" spans="1:11" ht="15" customHeight="1" x14ac:dyDescent="0.2">
      <c r="A493" s="37"/>
      <c r="B493" s="37"/>
      <c r="C493" s="27"/>
      <c r="D493" s="27"/>
      <c r="E493" s="27"/>
      <c r="F493" s="28"/>
      <c r="G493" s="27"/>
      <c r="H493" s="27"/>
      <c r="I493" s="27"/>
      <c r="J493" s="27"/>
      <c r="K493" s="27"/>
    </row>
    <row r="494" spans="1:11" ht="15" customHeight="1" x14ac:dyDescent="0.2">
      <c r="A494" s="37"/>
      <c r="B494" s="37"/>
      <c r="C494" s="27"/>
      <c r="D494" s="27"/>
      <c r="E494" s="27"/>
      <c r="F494" s="28"/>
      <c r="G494" s="27"/>
      <c r="H494" s="27"/>
      <c r="I494" s="27"/>
      <c r="J494" s="27"/>
      <c r="K494" s="27"/>
    </row>
    <row r="495" spans="1:11" ht="15" customHeight="1" x14ac:dyDescent="0.2">
      <c r="A495" s="37"/>
      <c r="B495" s="37"/>
      <c r="C495" s="27"/>
      <c r="D495" s="27"/>
      <c r="E495" s="27"/>
      <c r="F495" s="28"/>
      <c r="G495" s="27"/>
      <c r="H495" s="27"/>
      <c r="I495" s="27"/>
      <c r="J495" s="27"/>
      <c r="K495" s="27"/>
    </row>
    <row r="496" spans="1:11" ht="15" customHeight="1" x14ac:dyDescent="0.2">
      <c r="A496" s="37"/>
      <c r="B496" s="37"/>
      <c r="C496" s="27"/>
      <c r="D496" s="27"/>
      <c r="E496" s="27"/>
      <c r="F496" s="28"/>
      <c r="G496" s="27"/>
      <c r="H496" s="27"/>
      <c r="I496" s="27"/>
      <c r="J496" s="27"/>
      <c r="K496" s="27"/>
    </row>
    <row r="497" spans="1:14" ht="15" customHeight="1" x14ac:dyDescent="0.2">
      <c r="A497" s="37"/>
      <c r="B497" s="37"/>
      <c r="C497" s="27"/>
      <c r="D497" s="27"/>
      <c r="E497" s="27"/>
      <c r="F497" s="28"/>
      <c r="G497" s="27"/>
      <c r="H497" s="27"/>
      <c r="I497" s="27"/>
      <c r="J497" s="27"/>
      <c r="K497" s="27"/>
    </row>
    <row r="498" spans="1:14" ht="15" customHeight="1" x14ac:dyDescent="0.2">
      <c r="A498" s="37"/>
      <c r="B498" s="37"/>
      <c r="C498" s="27"/>
      <c r="D498" s="27"/>
      <c r="E498" s="27"/>
      <c r="F498" s="28"/>
      <c r="G498" s="27"/>
      <c r="H498" s="27"/>
      <c r="I498" s="27"/>
      <c r="J498" s="27"/>
      <c r="K498" s="27"/>
    </row>
    <row r="499" spans="1:14" ht="15" customHeight="1" x14ac:dyDescent="0.2">
      <c r="A499" s="37"/>
      <c r="B499" s="37"/>
      <c r="C499" s="27"/>
      <c r="D499" s="27"/>
      <c r="E499" s="27"/>
      <c r="F499" s="28"/>
      <c r="G499" s="27"/>
      <c r="H499" s="27"/>
      <c r="I499" s="27"/>
      <c r="J499" s="27"/>
      <c r="K499" s="27"/>
    </row>
    <row r="500" spans="1:14" ht="28.5" customHeight="1" x14ac:dyDescent="0.2">
      <c r="A500" s="37"/>
      <c r="B500" s="429" t="s">
        <v>98</v>
      </c>
      <c r="C500" s="429"/>
      <c r="D500" s="429"/>
      <c r="E500" s="429"/>
      <c r="F500" s="43">
        <f>E478*0.41</f>
        <v>299791.93865638546</v>
      </c>
      <c r="G500" s="37" t="s">
        <v>99</v>
      </c>
      <c r="H500" s="37"/>
      <c r="I500" s="27"/>
      <c r="J500" s="27"/>
      <c r="K500" s="27"/>
    </row>
    <row r="501" spans="1:14" ht="15.75" customHeight="1" x14ac:dyDescent="0.2">
      <c r="A501" s="37"/>
      <c r="B501" s="27" t="s">
        <v>100</v>
      </c>
      <c r="C501" s="27"/>
      <c r="D501" s="27"/>
      <c r="E501" s="27"/>
      <c r="F501" s="7">
        <f>E478+F500</f>
        <v>1030991.7890378134</v>
      </c>
      <c r="G501" s="37" t="s">
        <v>99</v>
      </c>
      <c r="H501" s="37"/>
      <c r="I501" s="27"/>
      <c r="J501" s="27"/>
      <c r="K501" s="27"/>
    </row>
    <row r="502" spans="1:14" ht="15" customHeight="1" x14ac:dyDescent="0.2">
      <c r="A502" s="37"/>
      <c r="B502" s="37"/>
      <c r="C502" s="27"/>
      <c r="D502" s="27"/>
      <c r="E502" s="27"/>
      <c r="F502" s="28"/>
      <c r="G502" s="27"/>
      <c r="H502" s="27"/>
      <c r="I502" s="27"/>
      <c r="J502" s="27"/>
      <c r="K502" s="27"/>
    </row>
    <row r="503" spans="1:14" ht="15" customHeight="1" x14ac:dyDescent="0.5">
      <c r="A503" s="37"/>
      <c r="B503" s="80" t="s">
        <v>246</v>
      </c>
      <c r="C503" s="27"/>
      <c r="D503" s="27"/>
      <c r="E503" s="27"/>
      <c r="F503" s="28"/>
      <c r="G503" s="27"/>
      <c r="H503" s="27"/>
      <c r="I503" s="27"/>
      <c r="J503" s="27"/>
      <c r="K503" s="27"/>
    </row>
    <row r="504" spans="1:14" ht="15" customHeight="1" x14ac:dyDescent="0.2">
      <c r="A504" s="37"/>
      <c r="B504" s="163" t="s">
        <v>320</v>
      </c>
      <c r="C504" s="27"/>
      <c r="D504" s="27"/>
      <c r="E504" s="27"/>
      <c r="F504" s="28"/>
      <c r="G504" s="27"/>
      <c r="H504" s="27"/>
      <c r="I504" s="27"/>
      <c r="J504" s="27"/>
      <c r="K504" s="27"/>
    </row>
    <row r="505" spans="1:14" ht="15" customHeight="1" x14ac:dyDescent="0.2">
      <c r="A505" s="37"/>
      <c r="B505" s="37"/>
      <c r="C505" s="27"/>
      <c r="D505" s="27"/>
      <c r="E505" s="27"/>
      <c r="F505" s="123"/>
      <c r="G505" s="27"/>
      <c r="H505" s="27"/>
      <c r="I505" s="27"/>
      <c r="J505" s="27"/>
      <c r="K505" s="27"/>
    </row>
    <row r="506" spans="1:14" ht="15" customHeight="1" x14ac:dyDescent="0.2">
      <c r="A506" s="37"/>
      <c r="B506" s="37"/>
      <c r="C506" s="27"/>
      <c r="D506" s="27"/>
      <c r="E506" s="27"/>
      <c r="F506" s="151">
        <f>IF(AND(E470&gt;=0,E470&lt;=195),72.9*E470^0.716*1000,"Comporta fora da validade da curva.")</f>
        <v>422738.57835612266</v>
      </c>
      <c r="G506" s="133" t="s">
        <v>101</v>
      </c>
      <c r="H506" s="27"/>
      <c r="I506" s="27"/>
      <c r="J506" s="27"/>
      <c r="K506" s="236" t="s">
        <v>363</v>
      </c>
      <c r="L506" s="27"/>
    </row>
    <row r="507" spans="1:14" ht="15" customHeight="1" x14ac:dyDescent="0.2">
      <c r="A507" s="37"/>
      <c r="B507" s="37"/>
      <c r="C507" s="27"/>
      <c r="D507" s="27"/>
      <c r="E507" s="27"/>
      <c r="F507" s="28"/>
      <c r="G507" s="27"/>
      <c r="H507" s="27"/>
      <c r="I507" s="27"/>
      <c r="J507" s="27"/>
      <c r="K507" s="236" t="s">
        <v>362</v>
      </c>
      <c r="L507" s="236"/>
      <c r="M507" s="225"/>
      <c r="N507" s="237">
        <f>M479</f>
        <v>195</v>
      </c>
    </row>
    <row r="508" spans="1:14" ht="15" customHeight="1" x14ac:dyDescent="0.2">
      <c r="A508" s="37"/>
      <c r="B508" s="37"/>
      <c r="C508" s="27"/>
      <c r="D508" s="27"/>
      <c r="E508" s="27"/>
      <c r="F508" s="28"/>
      <c r="G508" s="27"/>
      <c r="H508" s="27"/>
      <c r="I508" s="27"/>
      <c r="J508" s="27"/>
      <c r="K508" s="27"/>
    </row>
    <row r="509" spans="1:14" ht="15" customHeight="1" x14ac:dyDescent="0.2">
      <c r="A509" s="37"/>
      <c r="B509" s="37"/>
      <c r="C509" s="27"/>
      <c r="D509" s="27"/>
      <c r="E509" s="27"/>
      <c r="F509" s="28"/>
      <c r="G509" s="27"/>
      <c r="H509" s="27"/>
      <c r="I509" s="27"/>
      <c r="J509" s="27"/>
      <c r="K509" s="27"/>
    </row>
    <row r="510" spans="1:14" ht="15" customHeight="1" x14ac:dyDescent="0.2">
      <c r="A510" s="37"/>
      <c r="B510" s="37"/>
      <c r="C510" s="27"/>
      <c r="D510" s="27"/>
      <c r="E510" s="27"/>
      <c r="F510" s="28"/>
      <c r="G510" s="27"/>
      <c r="H510" s="27"/>
      <c r="I510" s="27"/>
      <c r="J510" s="27"/>
      <c r="K510" s="27"/>
    </row>
    <row r="511" spans="1:14" ht="15" customHeight="1" x14ac:dyDescent="0.2">
      <c r="A511" s="37"/>
      <c r="B511" s="37"/>
      <c r="C511" s="27"/>
      <c r="D511" s="27"/>
      <c r="E511" s="27"/>
      <c r="F511" s="28"/>
      <c r="G511" s="27"/>
      <c r="H511" s="27"/>
      <c r="I511" s="27"/>
      <c r="J511" s="27"/>
      <c r="K511" s="27"/>
    </row>
    <row r="512" spans="1:14" ht="15" customHeight="1" x14ac:dyDescent="0.2">
      <c r="A512" s="37"/>
      <c r="B512" s="37"/>
      <c r="C512" s="27"/>
      <c r="D512" s="27"/>
      <c r="E512" s="27"/>
      <c r="F512" s="28"/>
      <c r="G512" s="27"/>
      <c r="H512" s="27"/>
      <c r="I512" s="27"/>
      <c r="J512" s="27"/>
      <c r="K512" s="27"/>
    </row>
    <row r="513" spans="1:11" ht="15" customHeight="1" x14ac:dyDescent="0.2">
      <c r="A513" s="37"/>
      <c r="B513" s="37"/>
      <c r="C513" s="27"/>
      <c r="D513" s="27"/>
      <c r="E513" s="27"/>
      <c r="F513" s="28"/>
      <c r="G513" s="27"/>
      <c r="H513" s="27"/>
      <c r="I513" s="27"/>
      <c r="J513" s="27"/>
      <c r="K513" s="27"/>
    </row>
    <row r="514" spans="1:11" ht="15" customHeight="1" x14ac:dyDescent="0.2">
      <c r="A514" s="37"/>
      <c r="B514" s="37"/>
      <c r="C514" s="27"/>
      <c r="D514" s="27"/>
      <c r="E514" s="27"/>
      <c r="F514" s="28"/>
      <c r="G514" s="27"/>
      <c r="H514" s="27"/>
      <c r="I514" s="27"/>
      <c r="J514" s="27"/>
      <c r="K514" s="27"/>
    </row>
    <row r="515" spans="1:11" ht="15" customHeight="1" x14ac:dyDescent="0.2">
      <c r="A515" s="37"/>
      <c r="B515" s="37"/>
      <c r="C515" s="27"/>
      <c r="D515" s="27"/>
      <c r="E515" s="27"/>
      <c r="F515" s="28"/>
      <c r="G515" s="27"/>
      <c r="H515" s="27"/>
      <c r="I515" s="27"/>
      <c r="J515" s="27"/>
      <c r="K515" s="27"/>
    </row>
    <row r="516" spans="1:11" ht="15" customHeight="1" x14ac:dyDescent="0.2">
      <c r="A516" s="37"/>
      <c r="B516" s="37"/>
      <c r="C516" s="27"/>
      <c r="D516" s="27"/>
      <c r="E516" s="27"/>
      <c r="F516" s="28"/>
      <c r="G516" s="27"/>
      <c r="H516" s="27"/>
      <c r="I516" s="27"/>
      <c r="J516" s="27"/>
      <c r="K516" s="27"/>
    </row>
    <row r="517" spans="1:11" ht="15" customHeight="1" x14ac:dyDescent="0.2">
      <c r="A517" s="37"/>
      <c r="B517" s="37"/>
      <c r="C517" s="27"/>
      <c r="D517" s="27"/>
      <c r="E517" s="27"/>
      <c r="F517" s="28"/>
      <c r="G517" s="27"/>
      <c r="H517" s="27"/>
      <c r="I517" s="27"/>
      <c r="J517" s="27"/>
      <c r="K517" s="27"/>
    </row>
    <row r="518" spans="1:11" ht="15" customHeight="1" x14ac:dyDescent="0.2">
      <c r="A518" s="37"/>
      <c r="B518" s="37"/>
      <c r="C518" s="27"/>
      <c r="D518" s="27"/>
      <c r="E518" s="27"/>
      <c r="F518" s="28"/>
      <c r="G518" s="27"/>
      <c r="H518" s="27"/>
      <c r="I518" s="27"/>
      <c r="J518" s="27"/>
      <c r="K518" s="27"/>
    </row>
    <row r="519" spans="1:11" ht="15" customHeight="1" x14ac:dyDescent="0.2">
      <c r="A519" s="37"/>
      <c r="B519" s="37"/>
      <c r="C519" s="27"/>
      <c r="D519" s="27"/>
      <c r="E519" s="27"/>
      <c r="F519" s="28"/>
      <c r="G519" s="27"/>
      <c r="H519" s="27"/>
      <c r="I519" s="27"/>
      <c r="J519" s="27"/>
      <c r="K519" s="27"/>
    </row>
    <row r="520" spans="1:11" ht="15" customHeight="1" x14ac:dyDescent="0.2">
      <c r="A520" s="37"/>
      <c r="B520" s="37"/>
      <c r="C520" s="27"/>
      <c r="D520" s="27"/>
      <c r="E520" s="27"/>
      <c r="F520" s="28"/>
      <c r="G520" s="27"/>
      <c r="H520" s="27"/>
      <c r="I520" s="27"/>
      <c r="J520" s="27"/>
      <c r="K520" s="27"/>
    </row>
    <row r="521" spans="1:11" ht="15" customHeight="1" x14ac:dyDescent="0.2">
      <c r="A521" s="37"/>
      <c r="B521" s="37"/>
      <c r="C521" s="27"/>
      <c r="D521" s="27"/>
      <c r="E521" s="27"/>
      <c r="F521" s="28"/>
      <c r="G521" s="27"/>
      <c r="H521" s="27"/>
      <c r="I521" s="27"/>
      <c r="J521" s="27"/>
      <c r="K521" s="27"/>
    </row>
    <row r="522" spans="1:11" ht="15" customHeight="1" x14ac:dyDescent="0.2">
      <c r="A522" s="37"/>
      <c r="B522" s="37"/>
      <c r="C522" s="27"/>
      <c r="D522" s="27"/>
      <c r="E522" s="27"/>
      <c r="F522" s="28"/>
      <c r="G522" s="27"/>
      <c r="H522" s="27"/>
      <c r="I522" s="27"/>
      <c r="J522" s="27"/>
      <c r="K522" s="27"/>
    </row>
    <row r="523" spans="1:11" ht="25.5" customHeight="1" x14ac:dyDescent="0.2">
      <c r="A523" s="37"/>
      <c r="B523" s="429" t="s">
        <v>98</v>
      </c>
      <c r="C523" s="429"/>
      <c r="D523" s="429"/>
      <c r="E523" s="429"/>
      <c r="F523" s="43">
        <f>F506*0.41</f>
        <v>173322.81712601028</v>
      </c>
      <c r="G523" s="37" t="s">
        <v>99</v>
      </c>
      <c r="H523" s="27"/>
      <c r="I523" s="27"/>
      <c r="J523" s="27"/>
      <c r="K523" s="27"/>
    </row>
    <row r="524" spans="1:11" ht="20.25" customHeight="1" x14ac:dyDescent="0.2">
      <c r="A524" s="37"/>
      <c r="B524" s="27" t="s">
        <v>100</v>
      </c>
      <c r="C524" s="27"/>
      <c r="D524" s="27"/>
      <c r="E524" s="27"/>
      <c r="F524" s="7">
        <f>F506+F523</f>
        <v>596061.39548213291</v>
      </c>
      <c r="G524" s="37" t="s">
        <v>99</v>
      </c>
      <c r="H524" s="27"/>
      <c r="I524" s="27"/>
      <c r="J524" s="27"/>
      <c r="K524" s="27"/>
    </row>
    <row r="525" spans="1:11" ht="15" customHeight="1" x14ac:dyDescent="0.2">
      <c r="A525" s="37"/>
      <c r="B525" s="37"/>
      <c r="C525" s="27"/>
      <c r="D525" s="27"/>
      <c r="E525" s="27"/>
      <c r="F525" s="28"/>
      <c r="G525" s="27"/>
      <c r="H525" s="27"/>
      <c r="I525" s="27"/>
      <c r="J525" s="27"/>
      <c r="K525" s="27"/>
    </row>
    <row r="526" spans="1:11" ht="15" customHeight="1" x14ac:dyDescent="0.5">
      <c r="A526" s="37"/>
      <c r="B526" s="80" t="s">
        <v>248</v>
      </c>
      <c r="C526" s="27"/>
      <c r="D526" s="27"/>
      <c r="E526" s="27"/>
      <c r="F526" s="28"/>
      <c r="G526" s="27"/>
      <c r="H526" s="27"/>
      <c r="I526" s="27"/>
      <c r="J526" s="27"/>
      <c r="K526" s="27"/>
    </row>
    <row r="527" spans="1:11" ht="15" customHeight="1" x14ac:dyDescent="0.2">
      <c r="A527" s="37"/>
      <c r="B527" s="163" t="s">
        <v>249</v>
      </c>
      <c r="C527" s="27"/>
      <c r="D527" s="27"/>
      <c r="E527" s="27"/>
      <c r="F527" s="28"/>
      <c r="G527" s="27"/>
      <c r="H527" s="27"/>
      <c r="I527" s="27"/>
      <c r="J527" s="27"/>
      <c r="K527" s="27"/>
    </row>
    <row r="528" spans="1:11" ht="15" customHeight="1" x14ac:dyDescent="0.2">
      <c r="A528" s="37"/>
      <c r="B528" s="37"/>
      <c r="C528" s="27"/>
      <c r="D528" s="27"/>
      <c r="E528" s="27"/>
      <c r="F528" s="28"/>
      <c r="G528" s="27"/>
      <c r="H528" s="27"/>
      <c r="I528" s="27"/>
      <c r="J528" s="27"/>
      <c r="K528" s="27"/>
    </row>
    <row r="529" spans="1:11" ht="15" customHeight="1" x14ac:dyDescent="0.2">
      <c r="A529" s="37"/>
      <c r="B529" s="37"/>
      <c r="C529" s="27"/>
      <c r="D529" s="27"/>
      <c r="E529" s="27"/>
      <c r="F529" s="151">
        <f>C22*(2*(C14+D532)+E176)*2084.8</f>
        <v>260779.3924254447</v>
      </c>
      <c r="G529" s="133" t="s">
        <v>79</v>
      </c>
      <c r="H529" s="27"/>
      <c r="I529" s="27"/>
      <c r="J529" s="27"/>
      <c r="K529" s="27"/>
    </row>
    <row r="530" spans="1:11" ht="15" customHeight="1" x14ac:dyDescent="0.2">
      <c r="A530" s="37"/>
      <c r="B530" s="37"/>
      <c r="C530" s="27"/>
      <c r="D530" s="27"/>
      <c r="E530" s="27"/>
      <c r="F530" s="151"/>
      <c r="G530" s="133"/>
      <c r="H530" s="27"/>
      <c r="I530" s="27"/>
      <c r="J530" s="27"/>
      <c r="K530" s="27"/>
    </row>
    <row r="531" spans="1:11" ht="15" customHeight="1" x14ac:dyDescent="0.25">
      <c r="A531" s="37"/>
      <c r="B531" s="33"/>
      <c r="C531" s="146" t="s">
        <v>36</v>
      </c>
      <c r="D531" s="27"/>
      <c r="E531" s="27"/>
      <c r="F531" s="28"/>
      <c r="G531" s="27"/>
      <c r="H531" s="27"/>
      <c r="I531" s="27"/>
      <c r="J531" s="27"/>
      <c r="K531" s="27"/>
    </row>
    <row r="532" spans="1:11" ht="15" customHeight="1" x14ac:dyDescent="0.3">
      <c r="A532" s="37"/>
      <c r="B532" s="37"/>
      <c r="C532" s="28" t="s">
        <v>117</v>
      </c>
      <c r="D532" s="27">
        <v>4</v>
      </c>
      <c r="E532" s="27" t="s">
        <v>250</v>
      </c>
      <c r="F532" s="28"/>
      <c r="G532" s="27"/>
      <c r="H532" s="27"/>
      <c r="I532" s="27"/>
      <c r="J532" s="27"/>
      <c r="K532" s="27"/>
    </row>
    <row r="533" spans="1:11" ht="15" customHeight="1" x14ac:dyDescent="0.2">
      <c r="A533" s="37"/>
      <c r="B533" s="37"/>
      <c r="C533" s="28"/>
      <c r="D533" s="27"/>
      <c r="E533" s="27"/>
      <c r="F533" s="28"/>
      <c r="G533" s="27"/>
      <c r="H533" s="27"/>
      <c r="I533" s="27"/>
      <c r="J533" s="27"/>
      <c r="K533" s="27"/>
    </row>
    <row r="534" spans="1:11" ht="30" customHeight="1" x14ac:dyDescent="0.2">
      <c r="A534" s="37"/>
      <c r="B534" s="429" t="s">
        <v>98</v>
      </c>
      <c r="C534" s="429"/>
      <c r="D534" s="429"/>
      <c r="E534" s="429"/>
      <c r="F534" s="43">
        <f>F529*0.41</f>
        <v>106919.55089443232</v>
      </c>
      <c r="G534" s="37" t="s">
        <v>79</v>
      </c>
      <c r="H534" s="27"/>
      <c r="I534" s="27"/>
      <c r="J534" s="27"/>
      <c r="K534" s="27"/>
    </row>
    <row r="535" spans="1:11" ht="21.75" customHeight="1" x14ac:dyDescent="0.2">
      <c r="A535" s="37"/>
      <c r="B535" s="27" t="s">
        <v>102</v>
      </c>
      <c r="C535" s="27"/>
      <c r="D535" s="27"/>
      <c r="E535" s="27"/>
      <c r="F535" s="7">
        <f>F529+F534</f>
        <v>367698.94331987703</v>
      </c>
      <c r="G535" s="37" t="s">
        <v>79</v>
      </c>
      <c r="H535" s="27"/>
      <c r="I535" s="27"/>
      <c r="J535" s="27"/>
      <c r="K535" s="27"/>
    </row>
    <row r="536" spans="1:11" ht="15" customHeight="1" x14ac:dyDescent="0.2">
      <c r="A536" s="37"/>
      <c r="B536" s="37"/>
      <c r="C536" s="27"/>
      <c r="D536" s="27"/>
      <c r="E536" s="27"/>
      <c r="F536" s="28"/>
      <c r="G536" s="27"/>
      <c r="H536" s="27"/>
      <c r="I536" s="27"/>
      <c r="J536" s="27"/>
      <c r="K536" s="27"/>
    </row>
    <row r="537" spans="1:11" ht="15" customHeight="1" x14ac:dyDescent="0.5">
      <c r="A537" s="37"/>
      <c r="B537" s="80" t="s">
        <v>251</v>
      </c>
      <c r="C537" s="27"/>
      <c r="D537" s="27"/>
      <c r="E537" s="27"/>
      <c r="F537" s="28"/>
      <c r="G537" s="27"/>
      <c r="H537" s="27"/>
      <c r="I537" s="27"/>
      <c r="J537" s="27"/>
      <c r="K537" s="27"/>
    </row>
    <row r="538" spans="1:11" ht="15" customHeight="1" x14ac:dyDescent="0.2">
      <c r="A538" s="37"/>
      <c r="B538" s="163" t="s">
        <v>321</v>
      </c>
      <c r="C538" s="27"/>
      <c r="D538" s="27"/>
      <c r="E538" s="27"/>
      <c r="F538" s="28"/>
      <c r="G538" s="27"/>
      <c r="H538" s="27"/>
      <c r="I538" s="27"/>
      <c r="J538" s="27"/>
      <c r="K538" s="27"/>
    </row>
    <row r="539" spans="1:11" ht="15" customHeight="1" x14ac:dyDescent="0.2">
      <c r="A539" s="37"/>
      <c r="B539" s="37"/>
      <c r="C539" s="27"/>
      <c r="D539" s="27"/>
      <c r="E539" s="27"/>
      <c r="F539" s="28"/>
      <c r="G539" s="27"/>
      <c r="H539" s="27"/>
      <c r="I539" s="27"/>
      <c r="J539" s="27"/>
      <c r="K539" s="27"/>
    </row>
    <row r="540" spans="1:11" ht="15" customHeight="1" x14ac:dyDescent="0.2">
      <c r="A540" s="37"/>
      <c r="B540" s="37"/>
      <c r="C540" s="27"/>
      <c r="D540" s="27"/>
      <c r="E540" s="27"/>
      <c r="F540" s="28"/>
      <c r="G540" s="27"/>
      <c r="H540" s="27"/>
      <c r="I540" s="27"/>
      <c r="J540" s="27"/>
      <c r="K540" s="27"/>
    </row>
    <row r="541" spans="1:11" ht="15" customHeight="1" x14ac:dyDescent="0.2">
      <c r="A541" s="37"/>
      <c r="B541" s="37"/>
      <c r="C541" s="27"/>
      <c r="D541" s="27"/>
      <c r="E541" s="27"/>
      <c r="F541" s="28"/>
      <c r="G541" s="27"/>
      <c r="H541" s="27"/>
      <c r="I541" s="27"/>
      <c r="J541" s="27"/>
      <c r="K541" s="27"/>
    </row>
    <row r="542" spans="1:11" ht="15" customHeight="1" x14ac:dyDescent="0.25">
      <c r="A542" s="37"/>
      <c r="B542" s="33"/>
      <c r="C542" s="27"/>
      <c r="D542" s="27"/>
      <c r="E542" s="27"/>
      <c r="F542" s="28"/>
      <c r="G542" s="27"/>
      <c r="H542" s="27"/>
      <c r="I542" s="27"/>
      <c r="J542" s="27"/>
      <c r="K542" s="27"/>
    </row>
    <row r="543" spans="1:11" ht="15" customHeight="1" x14ac:dyDescent="0.2">
      <c r="A543" s="37"/>
      <c r="B543" s="37"/>
      <c r="C543" s="28" t="s">
        <v>253</v>
      </c>
      <c r="D543" s="27">
        <f>E470</f>
        <v>11.644568494393663</v>
      </c>
      <c r="E543" s="27" t="s">
        <v>254</v>
      </c>
      <c r="F543" s="28"/>
      <c r="G543" s="27"/>
      <c r="H543" s="27"/>
      <c r="I543" s="27"/>
      <c r="J543" s="27"/>
      <c r="K543" s="27"/>
    </row>
    <row r="544" spans="1:11" ht="15" customHeight="1" x14ac:dyDescent="0.2">
      <c r="A544" s="37"/>
      <c r="B544" s="37"/>
      <c r="C544" s="27"/>
      <c r="D544" s="27"/>
      <c r="E544" s="27"/>
      <c r="F544" s="28"/>
      <c r="G544" s="27"/>
      <c r="H544" s="27"/>
      <c r="I544" s="27"/>
      <c r="J544" s="27"/>
      <c r="K544" s="27"/>
    </row>
    <row r="545" spans="1:14" ht="15" customHeight="1" x14ac:dyDescent="0.2">
      <c r="A545" s="37"/>
      <c r="B545" s="37"/>
      <c r="C545" s="31" t="s">
        <v>255</v>
      </c>
      <c r="D545" s="151">
        <f>IF(AND(E470&gt;=0,E470&lt;=13.15),141.34*E470^0.3555*1000,IF(AND(E470&gt;13.15,E470&lt;=195),(-0.0082*E470^2+6.8982*E470+263.93)*1000,"Comporta fora da validade da curva."))</f>
        <v>338276.59901227534</v>
      </c>
      <c r="E545" s="145" t="s">
        <v>256</v>
      </c>
      <c r="F545" s="28"/>
      <c r="G545" s="27"/>
      <c r="H545" s="27"/>
      <c r="I545" s="27"/>
      <c r="J545" s="27"/>
      <c r="K545" s="236" t="s">
        <v>363</v>
      </c>
      <c r="L545" s="27"/>
    </row>
    <row r="546" spans="1:14" ht="15" customHeight="1" x14ac:dyDescent="0.2">
      <c r="A546" s="37"/>
      <c r="B546" s="37"/>
      <c r="C546" s="31"/>
      <c r="D546" s="123"/>
      <c r="E546" s="145"/>
      <c r="F546" s="28"/>
      <c r="G546" s="27"/>
      <c r="H546" s="27"/>
      <c r="I546" s="27"/>
      <c r="J546" s="27"/>
      <c r="K546" s="236" t="s">
        <v>362</v>
      </c>
      <c r="L546" s="236"/>
      <c r="M546" s="225"/>
      <c r="N546" s="237">
        <f>ROUNDUP(21^4/1000,0)</f>
        <v>195</v>
      </c>
    </row>
    <row r="547" spans="1:14" ht="15" customHeight="1" x14ac:dyDescent="0.2">
      <c r="A547" s="37"/>
      <c r="B547" s="37"/>
      <c r="C547" s="31"/>
      <c r="D547" s="123"/>
      <c r="E547" s="145"/>
      <c r="F547" s="28"/>
      <c r="G547" s="27"/>
      <c r="H547" s="27"/>
      <c r="I547" s="27"/>
      <c r="J547" s="27"/>
      <c r="K547" s="27"/>
    </row>
    <row r="548" spans="1:14" ht="15" customHeight="1" x14ac:dyDescent="0.2">
      <c r="A548" s="37"/>
      <c r="B548" s="37"/>
      <c r="C548" s="31"/>
      <c r="D548" s="123"/>
      <c r="E548" s="145"/>
      <c r="F548" s="28"/>
      <c r="G548" s="27"/>
      <c r="H548" s="27"/>
      <c r="I548" s="27"/>
      <c r="J548" s="27"/>
      <c r="K548" s="27"/>
    </row>
    <row r="549" spans="1:14" ht="15" customHeight="1" x14ac:dyDescent="0.2">
      <c r="A549" s="37"/>
      <c r="B549" s="37"/>
      <c r="C549" s="31"/>
      <c r="D549" s="123"/>
      <c r="E549" s="145"/>
      <c r="F549" s="28"/>
      <c r="G549" s="27"/>
      <c r="H549" s="27"/>
      <c r="I549" s="27"/>
      <c r="J549" s="27"/>
      <c r="K549" s="27"/>
    </row>
    <row r="550" spans="1:14" ht="15" customHeight="1" x14ac:dyDescent="0.2">
      <c r="A550" s="37"/>
      <c r="B550" s="37"/>
      <c r="C550" s="31"/>
      <c r="D550" s="123"/>
      <c r="E550" s="145"/>
      <c r="F550" s="28"/>
      <c r="G550" s="27"/>
      <c r="H550" s="27"/>
      <c r="I550" s="27"/>
      <c r="J550" s="27"/>
      <c r="K550" s="27"/>
    </row>
    <row r="551" spans="1:14" ht="15" customHeight="1" x14ac:dyDescent="0.2">
      <c r="A551" s="37"/>
      <c r="B551" s="37"/>
      <c r="C551" s="31"/>
      <c r="D551" s="123"/>
      <c r="E551" s="145"/>
      <c r="F551" s="28"/>
      <c r="G551" s="27"/>
      <c r="H551" s="27"/>
      <c r="I551" s="27"/>
      <c r="J551" s="27"/>
      <c r="K551" s="27"/>
    </row>
    <row r="552" spans="1:14" ht="15" customHeight="1" x14ac:dyDescent="0.2">
      <c r="A552" s="37"/>
      <c r="B552" s="37"/>
      <c r="C552" s="31"/>
      <c r="D552" s="123"/>
      <c r="E552" s="145"/>
      <c r="F552" s="28"/>
      <c r="G552" s="27"/>
      <c r="H552" s="27"/>
      <c r="I552" s="27"/>
      <c r="J552" s="27"/>
      <c r="K552" s="27"/>
    </row>
    <row r="553" spans="1:14" ht="15" customHeight="1" x14ac:dyDescent="0.2">
      <c r="A553" s="37"/>
      <c r="B553" s="37"/>
      <c r="C553" s="31"/>
      <c r="D553" s="123"/>
      <c r="E553" s="145"/>
      <c r="F553" s="28"/>
      <c r="G553" s="27"/>
      <c r="H553" s="27"/>
      <c r="I553" s="27"/>
      <c r="J553" s="27"/>
      <c r="K553" s="27"/>
    </row>
    <row r="554" spans="1:14" ht="15" customHeight="1" x14ac:dyDescent="0.2">
      <c r="A554" s="37"/>
      <c r="B554" s="37"/>
      <c r="C554" s="31"/>
      <c r="D554" s="123"/>
      <c r="E554" s="145"/>
      <c r="F554" s="28"/>
      <c r="G554" s="27"/>
      <c r="H554" s="27"/>
      <c r="I554" s="27"/>
      <c r="J554" s="27"/>
      <c r="K554" s="27"/>
    </row>
    <row r="555" spans="1:14" ht="15" customHeight="1" x14ac:dyDescent="0.2">
      <c r="A555" s="37"/>
      <c r="B555" s="37"/>
      <c r="C555" s="31"/>
      <c r="D555" s="123"/>
      <c r="E555" s="145"/>
      <c r="F555" s="28"/>
      <c r="G555" s="27"/>
      <c r="H555" s="27"/>
      <c r="I555" s="27"/>
      <c r="J555" s="27"/>
      <c r="K555" s="27"/>
    </row>
    <row r="556" spans="1:14" ht="15" customHeight="1" x14ac:dyDescent="0.2">
      <c r="A556" s="37"/>
      <c r="B556" s="37"/>
      <c r="C556" s="31"/>
      <c r="D556" s="123"/>
      <c r="E556" s="145"/>
      <c r="F556" s="28"/>
      <c r="G556" s="27"/>
      <c r="H556" s="27"/>
      <c r="I556" s="27"/>
      <c r="J556" s="27"/>
      <c r="K556" s="27"/>
    </row>
    <row r="557" spans="1:14" ht="15" customHeight="1" x14ac:dyDescent="0.2">
      <c r="A557" s="37"/>
      <c r="B557" s="37"/>
      <c r="C557" s="31"/>
      <c r="D557" s="123"/>
      <c r="E557" s="145"/>
      <c r="F557" s="28"/>
      <c r="G557" s="27"/>
      <c r="H557" s="27"/>
      <c r="I557" s="27"/>
      <c r="J557" s="27"/>
      <c r="K557" s="27"/>
    </row>
    <row r="558" spans="1:14" ht="15" customHeight="1" x14ac:dyDescent="0.2">
      <c r="A558" s="37"/>
      <c r="B558" s="37"/>
      <c r="C558" s="31"/>
      <c r="D558" s="123"/>
      <c r="E558" s="145"/>
      <c r="F558" s="28"/>
      <c r="G558" s="27"/>
      <c r="H558" s="27"/>
      <c r="I558" s="27"/>
      <c r="J558" s="27"/>
      <c r="K558" s="27"/>
    </row>
    <row r="559" spans="1:14" ht="15" customHeight="1" x14ac:dyDescent="0.2">
      <c r="A559" s="37"/>
      <c r="B559" s="37"/>
      <c r="C559" s="31"/>
      <c r="D559" s="123"/>
      <c r="E559" s="145"/>
      <c r="F559" s="28"/>
      <c r="G559" s="27"/>
      <c r="H559" s="27"/>
      <c r="I559" s="27"/>
      <c r="J559" s="27"/>
      <c r="K559" s="27"/>
    </row>
    <row r="560" spans="1:14" ht="15" customHeight="1" x14ac:dyDescent="0.2">
      <c r="A560" s="37"/>
      <c r="B560" s="37"/>
      <c r="C560" s="31"/>
      <c r="D560" s="123"/>
      <c r="E560" s="145"/>
      <c r="F560" s="28"/>
      <c r="G560" s="27"/>
      <c r="H560" s="27"/>
      <c r="I560" s="27"/>
      <c r="J560" s="27"/>
      <c r="K560" s="27"/>
    </row>
    <row r="561" spans="1:11" ht="15" customHeight="1" x14ac:dyDescent="0.2">
      <c r="A561" s="37"/>
      <c r="B561" s="37"/>
      <c r="C561" s="31"/>
      <c r="D561" s="123"/>
      <c r="E561" s="145"/>
      <c r="F561" s="28"/>
      <c r="G561" s="27"/>
      <c r="H561" s="27"/>
      <c r="I561" s="27"/>
      <c r="J561" s="27"/>
      <c r="K561" s="27"/>
    </row>
    <row r="562" spans="1:11" ht="15" customHeight="1" x14ac:dyDescent="0.2">
      <c r="A562" s="37"/>
      <c r="B562" s="37"/>
      <c r="C562" s="31"/>
      <c r="D562" s="123"/>
      <c r="E562" s="145"/>
      <c r="F562" s="28"/>
      <c r="G562" s="27"/>
      <c r="H562" s="27"/>
      <c r="I562" s="27"/>
      <c r="J562" s="27"/>
      <c r="K562" s="27"/>
    </row>
    <row r="563" spans="1:11" ht="15" customHeight="1" x14ac:dyDescent="0.2">
      <c r="A563" s="37"/>
      <c r="B563" s="37"/>
      <c r="C563" s="31"/>
      <c r="D563" s="123"/>
      <c r="E563" s="145"/>
      <c r="F563" s="28"/>
      <c r="G563" s="27"/>
      <c r="H563" s="27"/>
      <c r="I563" s="27"/>
      <c r="J563" s="27"/>
      <c r="K563" s="27"/>
    </row>
    <row r="564" spans="1:11" ht="15" customHeight="1" x14ac:dyDescent="0.2">
      <c r="A564" s="37"/>
      <c r="B564" s="37"/>
      <c r="C564" s="31"/>
      <c r="D564" s="123"/>
      <c r="E564" s="145"/>
      <c r="F564" s="28"/>
      <c r="G564" s="27"/>
      <c r="H564" s="27"/>
      <c r="I564" s="27"/>
      <c r="J564" s="27"/>
      <c r="K564" s="27"/>
    </row>
    <row r="565" spans="1:11" ht="15" customHeight="1" x14ac:dyDescent="0.2">
      <c r="A565" s="37"/>
      <c r="B565" s="37"/>
      <c r="C565" s="31"/>
      <c r="D565" s="123"/>
      <c r="E565" s="145"/>
      <c r="F565" s="28"/>
      <c r="G565" s="27"/>
      <c r="H565" s="27"/>
      <c r="I565" s="27"/>
      <c r="J565" s="27"/>
      <c r="K565" s="27"/>
    </row>
    <row r="566" spans="1:11" ht="27" customHeight="1" x14ac:dyDescent="0.2">
      <c r="A566" s="37"/>
      <c r="B566" s="429" t="s">
        <v>98</v>
      </c>
      <c r="C566" s="429"/>
      <c r="D566" s="429"/>
      <c r="E566" s="429"/>
      <c r="F566" s="43">
        <f>D545*0.41</f>
        <v>138693.40559503288</v>
      </c>
      <c r="G566" s="37" t="s">
        <v>79</v>
      </c>
      <c r="H566" s="27"/>
      <c r="I566" s="27"/>
      <c r="J566" s="27"/>
      <c r="K566" s="27"/>
    </row>
    <row r="567" spans="1:11" ht="19.5" customHeight="1" x14ac:dyDescent="0.2">
      <c r="A567" s="37"/>
      <c r="B567" s="27" t="s">
        <v>257</v>
      </c>
      <c r="C567" s="27"/>
      <c r="D567" s="27"/>
      <c r="E567" s="27"/>
      <c r="F567" s="7">
        <f>D545+F566</f>
        <v>476970.00460730819</v>
      </c>
      <c r="G567" s="37" t="s">
        <v>79</v>
      </c>
      <c r="H567" s="27"/>
      <c r="I567" s="27"/>
      <c r="J567" s="27"/>
      <c r="K567" s="27"/>
    </row>
    <row r="568" spans="1:11" ht="15" customHeight="1" x14ac:dyDescent="0.2">
      <c r="A568" s="37"/>
      <c r="B568" s="37"/>
      <c r="C568" s="31"/>
      <c r="D568" s="123"/>
      <c r="E568" s="145"/>
      <c r="F568" s="28"/>
      <c r="G568" s="27"/>
      <c r="H568" s="27"/>
      <c r="I568" s="27"/>
      <c r="J568" s="27"/>
      <c r="K568" s="27"/>
    </row>
    <row r="569" spans="1:11" ht="15" customHeight="1" x14ac:dyDescent="0.2">
      <c r="A569" s="37"/>
      <c r="B569" s="37"/>
      <c r="C569" s="31"/>
      <c r="D569" s="123"/>
      <c r="E569" s="145"/>
      <c r="F569" s="28"/>
      <c r="G569" s="27"/>
      <c r="H569" s="27"/>
      <c r="I569" s="27"/>
      <c r="J569" s="27"/>
      <c r="K569" s="27"/>
    </row>
    <row r="570" spans="1:11" ht="15" customHeight="1" x14ac:dyDescent="0.2">
      <c r="A570" s="93" t="s">
        <v>322</v>
      </c>
      <c r="B570" s="27"/>
      <c r="C570" s="27"/>
      <c r="D570" s="27"/>
      <c r="E570" s="27"/>
      <c r="F570" s="27"/>
      <c r="G570" s="27"/>
      <c r="H570" s="27"/>
      <c r="I570" s="27"/>
      <c r="J570" s="44"/>
      <c r="K570" s="44"/>
    </row>
    <row r="571" spans="1:11" ht="15" customHeight="1" thickBot="1" x14ac:dyDescent="0.25">
      <c r="B571" s="27"/>
      <c r="C571" s="27"/>
      <c r="D571" s="27"/>
      <c r="E571" s="27"/>
      <c r="F571" s="27"/>
      <c r="G571" s="27"/>
      <c r="H571" s="27"/>
      <c r="I571" s="27"/>
      <c r="J571" s="28" t="s">
        <v>103</v>
      </c>
    </row>
    <row r="572" spans="1:11" ht="29.25" customHeight="1" x14ac:dyDescent="0.2">
      <c r="B572" s="47"/>
      <c r="C572" s="45"/>
      <c r="D572" s="45"/>
      <c r="E572" s="45"/>
      <c r="F572" s="45"/>
      <c r="G572" s="46"/>
      <c r="H572" s="47"/>
      <c r="I572" s="48" t="s">
        <v>104</v>
      </c>
      <c r="J572" s="49" t="s">
        <v>105</v>
      </c>
    </row>
    <row r="573" spans="1:11" ht="15" customHeight="1" x14ac:dyDescent="0.2">
      <c r="B573" s="94" t="s">
        <v>106</v>
      </c>
      <c r="C573" s="50" t="s">
        <v>107</v>
      </c>
      <c r="D573" s="50"/>
      <c r="E573" s="50"/>
      <c r="F573" s="50"/>
      <c r="G573" s="51" t="s">
        <v>108</v>
      </c>
      <c r="H573" s="52" t="s">
        <v>109</v>
      </c>
      <c r="I573" s="53" t="s">
        <v>79</v>
      </c>
      <c r="J573" s="50" t="s">
        <v>110</v>
      </c>
    </row>
    <row r="574" spans="1:11" ht="15" customHeight="1" thickBot="1" x14ac:dyDescent="0.25">
      <c r="B574" s="95"/>
      <c r="C574" s="54"/>
      <c r="D574" s="54"/>
      <c r="E574" s="54"/>
      <c r="F574" s="54"/>
      <c r="G574" s="55"/>
      <c r="H574" s="56"/>
      <c r="I574" s="57"/>
      <c r="J574" s="58"/>
    </row>
    <row r="575" spans="1:11" s="169" customFormat="1" ht="15" customHeight="1" x14ac:dyDescent="0.2">
      <c r="B575" s="96" t="s">
        <v>259</v>
      </c>
      <c r="C575" s="191" t="s">
        <v>260</v>
      </c>
      <c r="D575" s="96"/>
      <c r="E575" s="96"/>
      <c r="F575" s="192"/>
      <c r="G575" s="96"/>
      <c r="H575" s="96"/>
      <c r="I575" s="96"/>
      <c r="J575" s="193">
        <f>J576+J579+J580+J584+J590</f>
        <v>-57941.832480677826</v>
      </c>
    </row>
    <row r="576" spans="1:11" s="169" customFormat="1" ht="15" customHeight="1" x14ac:dyDescent="0.2">
      <c r="B576" s="96" t="s">
        <v>261</v>
      </c>
      <c r="C576" s="96" t="s">
        <v>262</v>
      </c>
      <c r="D576" s="96"/>
      <c r="E576" s="96"/>
      <c r="F576" s="96"/>
      <c r="G576" s="194" t="s">
        <v>111</v>
      </c>
      <c r="H576" s="96"/>
      <c r="I576" s="96"/>
      <c r="J576" s="96">
        <f>J577+J578</f>
        <v>-10989.499324053832</v>
      </c>
    </row>
    <row r="577" spans="2:10" s="169" customFormat="1" ht="15" customHeight="1" x14ac:dyDescent="0.2">
      <c r="B577" s="96" t="s">
        <v>263</v>
      </c>
      <c r="C577" s="96" t="s">
        <v>264</v>
      </c>
      <c r="D577" s="96"/>
      <c r="E577" s="96"/>
      <c r="F577" s="96"/>
      <c r="G577" s="194" t="s">
        <v>40</v>
      </c>
      <c r="H577" s="96">
        <f>D259</f>
        <v>0</v>
      </c>
      <c r="I577" s="97">
        <v>7.6</v>
      </c>
      <c r="J577" s="96">
        <f>H577*I577/1000</f>
        <v>0</v>
      </c>
    </row>
    <row r="578" spans="2:10" s="169" customFormat="1" ht="15" customHeight="1" x14ac:dyDescent="0.2">
      <c r="B578" s="96" t="s">
        <v>265</v>
      </c>
      <c r="C578" s="96" t="s">
        <v>266</v>
      </c>
      <c r="D578" s="96"/>
      <c r="E578" s="96"/>
      <c r="F578" s="96"/>
      <c r="G578" s="194" t="s">
        <v>40</v>
      </c>
      <c r="H578" s="96">
        <f>E303</f>
        <v>-523309.491621611</v>
      </c>
      <c r="I578" s="97">
        <v>21</v>
      </c>
      <c r="J578" s="96">
        <f t="shared" ref="J578:J583" si="1">H578*I578/1000</f>
        <v>-10989.499324053832</v>
      </c>
    </row>
    <row r="579" spans="2:10" s="169" customFormat="1" ht="15" customHeight="1" x14ac:dyDescent="0.2">
      <c r="B579" s="96" t="s">
        <v>267</v>
      </c>
      <c r="C579" s="96" t="s">
        <v>268</v>
      </c>
      <c r="D579" s="96"/>
      <c r="E579" s="96"/>
      <c r="F579" s="96"/>
      <c r="G579" s="194" t="s">
        <v>111</v>
      </c>
      <c r="H579" s="96"/>
      <c r="I579" s="97"/>
      <c r="J579" s="96">
        <f>F380/1000</f>
        <v>143.49170000000001</v>
      </c>
    </row>
    <row r="580" spans="2:10" s="169" customFormat="1" ht="15" customHeight="1" x14ac:dyDescent="0.2">
      <c r="B580" s="96" t="s">
        <v>269</v>
      </c>
      <c r="C580" s="96" t="s">
        <v>270</v>
      </c>
      <c r="D580" s="96"/>
      <c r="E580" s="96"/>
      <c r="F580" s="96"/>
      <c r="G580" s="194" t="s">
        <v>111</v>
      </c>
      <c r="H580" s="96"/>
      <c r="I580" s="97"/>
      <c r="J580" s="96">
        <f>SUM(J581:J583)</f>
        <v>-50861.115148100398</v>
      </c>
    </row>
    <row r="581" spans="2:10" s="169" customFormat="1" ht="15" customHeight="1" x14ac:dyDescent="0.2">
      <c r="B581" s="96" t="s">
        <v>271</v>
      </c>
      <c r="C581" s="96" t="s">
        <v>272</v>
      </c>
      <c r="D581" s="96"/>
      <c r="E581" s="96"/>
      <c r="F581" s="96"/>
      <c r="G581" s="194" t="s">
        <v>112</v>
      </c>
      <c r="H581" s="96">
        <f>F462</f>
        <v>-18622.56585195729</v>
      </c>
      <c r="I581" s="97">
        <v>348</v>
      </c>
      <c r="J581" s="96">
        <f t="shared" si="1"/>
        <v>-6480.6529164811373</v>
      </c>
    </row>
    <row r="582" spans="2:10" s="169" customFormat="1" ht="15" customHeight="1" x14ac:dyDescent="0.2">
      <c r="B582" s="96" t="s">
        <v>273</v>
      </c>
      <c r="C582" s="96" t="s">
        <v>274</v>
      </c>
      <c r="D582" s="96"/>
      <c r="E582" s="96"/>
      <c r="F582" s="96"/>
      <c r="G582" s="194" t="s">
        <v>40</v>
      </c>
      <c r="H582" s="96">
        <f>H462</f>
        <v>-74104.992632293259</v>
      </c>
      <c r="I582" s="97">
        <f>D464</f>
        <v>201.94865126125379</v>
      </c>
      <c r="J582" s="98">
        <f t="shared" si="1"/>
        <v>-14965.403313816772</v>
      </c>
    </row>
    <row r="583" spans="2:10" s="169" customFormat="1" ht="15" customHeight="1" x14ac:dyDescent="0.2">
      <c r="B583" s="96" t="s">
        <v>275</v>
      </c>
      <c r="C583" s="96" t="s">
        <v>276</v>
      </c>
      <c r="D583" s="96"/>
      <c r="E583" s="96"/>
      <c r="F583" s="96"/>
      <c r="G583" s="194" t="s">
        <v>112</v>
      </c>
      <c r="H583" s="96">
        <f>G462</f>
        <v>-6798.0260960948672</v>
      </c>
      <c r="I583" s="97">
        <v>4327</v>
      </c>
      <c r="J583" s="96">
        <f t="shared" si="1"/>
        <v>-29415.058917802489</v>
      </c>
    </row>
    <row r="584" spans="2:10" s="169" customFormat="1" ht="15" customHeight="1" x14ac:dyDescent="0.2">
      <c r="B584" s="96" t="s">
        <v>277</v>
      </c>
      <c r="C584" s="96" t="s">
        <v>278</v>
      </c>
      <c r="D584" s="96"/>
      <c r="E584" s="96"/>
      <c r="F584" s="96"/>
      <c r="G584" s="194" t="s">
        <v>111</v>
      </c>
      <c r="H584" s="96"/>
      <c r="I584" s="97"/>
      <c r="J584" s="98">
        <f>SUM(J585:J589)</f>
        <v>4901.4046538426355</v>
      </c>
    </row>
    <row r="585" spans="2:10" s="169" customFormat="1" ht="15" customHeight="1" x14ac:dyDescent="0.2">
      <c r="B585" s="96" t="s">
        <v>279</v>
      </c>
      <c r="C585" s="195" t="s">
        <v>280</v>
      </c>
      <c r="D585" s="96"/>
      <c r="E585" s="96"/>
      <c r="F585" s="96"/>
      <c r="G585" s="194" t="s">
        <v>113</v>
      </c>
      <c r="H585" s="96">
        <f>C22</f>
        <v>3</v>
      </c>
      <c r="I585" s="97">
        <f>F501</f>
        <v>1030991.7890378134</v>
      </c>
      <c r="J585" s="98">
        <f>H585*I585/1000</f>
        <v>3092.9753671134404</v>
      </c>
    </row>
    <row r="586" spans="2:10" s="169" customFormat="1" ht="15" customHeight="1" x14ac:dyDescent="0.2">
      <c r="B586" s="96" t="s">
        <v>281</v>
      </c>
      <c r="C586" s="195" t="s">
        <v>282</v>
      </c>
      <c r="D586" s="96"/>
      <c r="E586" s="96"/>
      <c r="F586" s="96"/>
      <c r="G586" s="194" t="s">
        <v>111</v>
      </c>
      <c r="H586" s="96"/>
      <c r="I586" s="97"/>
      <c r="J586" s="98">
        <f>F535/1000</f>
        <v>367.698943319877</v>
      </c>
    </row>
    <row r="587" spans="2:10" s="169" customFormat="1" ht="15" customHeight="1" x14ac:dyDescent="0.2">
      <c r="B587" s="96" t="s">
        <v>283</v>
      </c>
      <c r="C587" s="195" t="s">
        <v>284</v>
      </c>
      <c r="D587" s="96"/>
      <c r="E587" s="96"/>
      <c r="F587" s="96"/>
      <c r="G587" s="194" t="s">
        <v>113</v>
      </c>
      <c r="H587" s="96">
        <f>IF(C22&lt;=10,1,IF(AND(C22&gt;10,C22&lt;=20),2,IF(AND(C22&gt;20,C22&lt;=30),3,4)))</f>
        <v>1</v>
      </c>
      <c r="I587" s="97">
        <f>F524</f>
        <v>596061.39548213291</v>
      </c>
      <c r="J587" s="98">
        <f>H587*I587/1000</f>
        <v>596.06139548213287</v>
      </c>
    </row>
    <row r="588" spans="2:10" s="169" customFormat="1" ht="15" customHeight="1" x14ac:dyDescent="0.2">
      <c r="B588" s="96" t="s">
        <v>281</v>
      </c>
      <c r="C588" s="195" t="s">
        <v>282</v>
      </c>
      <c r="D588" s="96"/>
      <c r="E588" s="96"/>
      <c r="F588" s="96"/>
      <c r="G588" s="194" t="s">
        <v>111</v>
      </c>
      <c r="H588" s="96"/>
      <c r="I588" s="97"/>
      <c r="J588" s="98">
        <f>F535/1000</f>
        <v>367.698943319877</v>
      </c>
    </row>
    <row r="589" spans="2:10" s="169" customFormat="1" ht="15" customHeight="1" x14ac:dyDescent="0.2">
      <c r="B589" s="96" t="s">
        <v>285</v>
      </c>
      <c r="C589" s="195" t="s">
        <v>286</v>
      </c>
      <c r="D589" s="96"/>
      <c r="E589" s="96"/>
      <c r="F589" s="96"/>
      <c r="G589" s="194" t="s">
        <v>113</v>
      </c>
      <c r="H589" s="96">
        <v>1</v>
      </c>
      <c r="I589" s="196">
        <f>F567</f>
        <v>476970.00460730819</v>
      </c>
      <c r="J589" s="98">
        <f>H589*I589/1000</f>
        <v>476.97000460730817</v>
      </c>
    </row>
    <row r="590" spans="2:10" s="169" customFormat="1" ht="15" customHeight="1" x14ac:dyDescent="0.2">
      <c r="B590" s="96" t="s">
        <v>287</v>
      </c>
      <c r="C590" s="96" t="s">
        <v>288</v>
      </c>
      <c r="D590" s="96"/>
      <c r="E590" s="96"/>
      <c r="F590" s="96"/>
      <c r="G590" s="194" t="s">
        <v>118</v>
      </c>
      <c r="H590" s="197">
        <v>2</v>
      </c>
      <c r="I590" s="97">
        <f>(J576+J579+J580+J584)*1000</f>
        <v>-56805718.118311599</v>
      </c>
      <c r="J590" s="98">
        <f>H590*I590/100000</f>
        <v>-1136.1143623662319</v>
      </c>
    </row>
    <row r="591" spans="2:10" s="169" customFormat="1" ht="15" customHeight="1" thickBot="1" x14ac:dyDescent="0.25">
      <c r="B591" s="99"/>
      <c r="C591" s="99"/>
      <c r="D591" s="99"/>
      <c r="E591" s="99"/>
      <c r="F591" s="99"/>
      <c r="G591" s="100"/>
      <c r="H591" s="99"/>
      <c r="I591" s="99"/>
      <c r="J591" s="99"/>
    </row>
    <row r="594" spans="1:10" x14ac:dyDescent="0.2">
      <c r="A594" s="63" t="s">
        <v>289</v>
      </c>
      <c r="B594" s="89"/>
      <c r="C594" s="89"/>
      <c r="D594" s="89"/>
      <c r="E594" s="89"/>
      <c r="F594" s="89"/>
      <c r="G594" s="89"/>
    </row>
    <row r="595" spans="1:10" ht="13.5" thickBot="1" x14ac:dyDescent="0.25">
      <c r="A595" s="63"/>
      <c r="B595" s="89"/>
      <c r="C595" s="89"/>
      <c r="D595" s="89"/>
      <c r="E595" s="89"/>
      <c r="F595" s="89"/>
      <c r="G595" s="89"/>
    </row>
    <row r="596" spans="1:10" x14ac:dyDescent="0.2">
      <c r="B596" s="430" t="s">
        <v>114</v>
      </c>
      <c r="C596" s="432" t="s">
        <v>115</v>
      </c>
      <c r="D596" s="433"/>
      <c r="E596" s="433"/>
      <c r="F596" s="433"/>
      <c r="G596" s="433"/>
      <c r="H596" s="433"/>
      <c r="I596" s="433"/>
      <c r="J596" s="434"/>
    </row>
    <row r="597" spans="1:10" ht="13.5" thickBot="1" x14ac:dyDescent="0.25">
      <c r="B597" s="431"/>
      <c r="C597" s="435"/>
      <c r="D597" s="436"/>
      <c r="E597" s="436"/>
      <c r="F597" s="436"/>
      <c r="G597" s="436"/>
      <c r="H597" s="436"/>
      <c r="I597" s="436"/>
      <c r="J597" s="437"/>
    </row>
    <row r="598" spans="1:10" x14ac:dyDescent="0.2">
      <c r="B598" s="170">
        <f>IF(C598="Altura da comporta diferente do sugerido",ROW(C14),"")</f>
        <v>14</v>
      </c>
      <c r="C598" s="171" t="str">
        <f>IF(C14&lt;&gt;ROUND(H84,2),"Altura da comporta diferente do sugerido","")</f>
        <v>Altura da comporta diferente do sugerido</v>
      </c>
      <c r="D598" s="101"/>
      <c r="E598" s="101"/>
      <c r="F598" s="101"/>
      <c r="G598" s="101"/>
      <c r="H598" s="101"/>
      <c r="I598" s="101"/>
      <c r="J598" s="101"/>
    </row>
    <row r="599" spans="1:10" x14ac:dyDescent="0.2">
      <c r="B599" s="198" t="str">
        <f>IF(C599="Número de comportas diferente do sugerido.",ROW(C22),"")</f>
        <v/>
      </c>
      <c r="C599" s="199" t="str">
        <f>IF(C22&lt;&gt;D172,"Número de comportas diferente do sugerido.","")</f>
        <v/>
      </c>
      <c r="D599" s="200"/>
      <c r="E599" s="200"/>
      <c r="F599" s="200"/>
      <c r="G599" s="200"/>
      <c r="H599" s="200"/>
      <c r="I599" s="200"/>
      <c r="J599" s="200"/>
    </row>
    <row r="600" spans="1:10" x14ac:dyDescent="0.2">
      <c r="B600" s="102" t="str">
        <f>IF(OR(C600="O coeficiente de descarga foi reduzido em "&amp;(100-INT($E$158*100))&amp;"%",C600="O coeficiente de descarga foi aumentado em "&amp;INT(($E$158-1)*100)&amp;"%"),ROW(B72),"")</f>
        <v/>
      </c>
      <c r="C600" s="201" t="str">
        <f>IF(OR(B72="O coeficiente de descarga foi reduzido em "&amp;(100-INT($E$158*100))&amp;"%",B72="O coeficiente de descarga foi aumentado em "&amp;INT(($E$158-1)*100)&amp;"%"),B72,"")</f>
        <v/>
      </c>
      <c r="D600" s="91"/>
      <c r="E600" s="91"/>
      <c r="F600" s="91"/>
      <c r="G600" s="91"/>
      <c r="H600" s="91"/>
      <c r="I600" s="91"/>
      <c r="J600" s="91"/>
    </row>
    <row r="601" spans="1:10" x14ac:dyDescent="0.2">
      <c r="B601" s="90">
        <f>IF(OR(C601="Proporção desaconselhada. Aumentar a altura das comportas.",C601="Proporção desaconselhada. Diminuir a altura das comportas."),ROW(D75),"")</f>
        <v>75</v>
      </c>
      <c r="C601" s="202" t="str">
        <f>IF($E$179&lt;1,"Proporção desaconselhada. Aumentar a altura das comportas.",IF($E$179&gt;1.4,"Proporção desaconselhada. Diminuir a altura das comportas.",""))</f>
        <v>Proporção desaconselhada. Diminuir a altura das comportas.</v>
      </c>
      <c r="D601" s="92"/>
      <c r="E601" s="92"/>
      <c r="F601" s="92"/>
      <c r="G601" s="92"/>
      <c r="H601" s="92"/>
      <c r="I601" s="92"/>
      <c r="J601" s="92"/>
    </row>
    <row r="602" spans="1:10" x14ac:dyDescent="0.2">
      <c r="B602" s="90" t="str">
        <f>IF(C602="Comporta fora da validade da curva.",ROW(E478),"")</f>
        <v/>
      </c>
      <c r="C602" s="203" t="str">
        <f>IF(E478="Comporta fora da validade da curva.","Comporta fora da validade da curva.","")</f>
        <v/>
      </c>
      <c r="D602" s="92"/>
      <c r="E602" s="92"/>
      <c r="F602" s="92"/>
      <c r="G602" s="92"/>
      <c r="H602" s="92"/>
      <c r="I602" s="92"/>
      <c r="J602" s="92"/>
    </row>
    <row r="603" spans="1:10" x14ac:dyDescent="0.2">
      <c r="B603" s="90" t="str">
        <f>IF(C603="Comporta fora da validade da curva.",ROW(F506),"")</f>
        <v/>
      </c>
      <c r="C603" s="203" t="str">
        <f>IF(F506="Comporta fora da validade da curva.","Comporta fora da validade da curva.","")</f>
        <v/>
      </c>
      <c r="D603" s="92"/>
      <c r="E603" s="92"/>
      <c r="F603" s="92"/>
      <c r="G603" s="92"/>
      <c r="H603" s="92"/>
      <c r="I603" s="92"/>
      <c r="J603" s="92"/>
    </row>
    <row r="604" spans="1:10" x14ac:dyDescent="0.2">
      <c r="B604" s="90" t="str">
        <f>IF(C604="Comporta fora da validade da curva.",ROW(D545),"")</f>
        <v/>
      </c>
      <c r="C604" s="203" t="str">
        <f>IF(D545="Comporta fora da validade da curva.","Comporta fora da validade da curva.","")</f>
        <v/>
      </c>
      <c r="D604" s="92"/>
      <c r="E604" s="92"/>
      <c r="F604" s="92"/>
      <c r="G604" s="92"/>
      <c r="H604" s="92"/>
      <c r="I604" s="92"/>
      <c r="J604" s="92"/>
    </row>
    <row r="605" spans="1:10" ht="13.5" thickBot="1" x14ac:dyDescent="0.25">
      <c r="B605" s="176"/>
      <c r="C605" s="204"/>
      <c r="D605" s="205"/>
      <c r="E605" s="205"/>
      <c r="F605" s="205"/>
      <c r="G605" s="205"/>
      <c r="H605" s="205"/>
      <c r="I605" s="205"/>
      <c r="J605" s="205"/>
    </row>
    <row r="606" spans="1:10" x14ac:dyDescent="0.2">
      <c r="B606" s="206"/>
      <c r="C606" s="206"/>
      <c r="D606" s="206"/>
      <c r="E606" s="206"/>
      <c r="F606" s="206"/>
      <c r="G606" s="206"/>
      <c r="H606" s="206"/>
      <c r="I606" s="206"/>
    </row>
  </sheetData>
  <mergeCells count="9">
    <mergeCell ref="B566:E566"/>
    <mergeCell ref="B596:B597"/>
    <mergeCell ref="C596:J597"/>
    <mergeCell ref="E1:H2"/>
    <mergeCell ref="A3:D3"/>
    <mergeCell ref="J3:K3"/>
    <mergeCell ref="B500:E500"/>
    <mergeCell ref="B523:E523"/>
    <mergeCell ref="B534:E534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cumento" shapeId="21505" r:id="rId4">
          <objectPr defaultSize="0" autoLine="0" r:id="rId5">
            <anchor moveWithCells="1">
              <from>
                <xdr:col>0</xdr:col>
                <xdr:colOff>533400</xdr:colOff>
                <xdr:row>37</xdr:row>
                <xdr:rowOff>9525</xdr:rowOff>
              </from>
              <to>
                <xdr:col>5</xdr:col>
                <xdr:colOff>485775</xdr:colOff>
                <xdr:row>67</xdr:row>
                <xdr:rowOff>95250</xdr:rowOff>
              </to>
            </anchor>
          </objectPr>
        </oleObject>
      </mc:Choice>
      <mc:Fallback>
        <oleObject progId="Documento" shapeId="21505" r:id="rId4"/>
      </mc:Fallback>
    </mc:AlternateContent>
    <mc:AlternateContent xmlns:mc="http://schemas.openxmlformats.org/markup-compatibility/2006">
      <mc:Choice Requires="x14">
        <oleObject progId="Equation.2" shapeId="21506" r:id="rId6">
          <objectPr defaultSize="0" autoLine="0" autoPict="0" r:id="rId7">
            <anchor moveWithCells="1">
              <from>
                <xdr:col>1</xdr:col>
                <xdr:colOff>47625</xdr:colOff>
                <xdr:row>162</xdr:row>
                <xdr:rowOff>142875</xdr:rowOff>
              </from>
              <to>
                <xdr:col>2</xdr:col>
                <xdr:colOff>381000</xdr:colOff>
                <xdr:row>164</xdr:row>
                <xdr:rowOff>133350</xdr:rowOff>
              </to>
            </anchor>
          </objectPr>
        </oleObject>
      </mc:Choice>
      <mc:Fallback>
        <oleObject progId="Equation.2" shapeId="21506" r:id="rId6"/>
      </mc:Fallback>
    </mc:AlternateContent>
    <mc:AlternateContent xmlns:mc="http://schemas.openxmlformats.org/markup-compatibility/2006">
      <mc:Choice Requires="x14">
        <oleObject progId="Equation.2" shapeId="21507" r:id="rId8">
          <objectPr defaultSize="0" autoLine="0" autoPict="0" r:id="rId9">
            <anchor moveWithCells="1">
              <from>
                <xdr:col>1</xdr:col>
                <xdr:colOff>114300</xdr:colOff>
                <xdr:row>174</xdr:row>
                <xdr:rowOff>85725</xdr:rowOff>
              </from>
              <to>
                <xdr:col>4</xdr:col>
                <xdr:colOff>95250</xdr:colOff>
                <xdr:row>176</xdr:row>
                <xdr:rowOff>133350</xdr:rowOff>
              </to>
            </anchor>
          </objectPr>
        </oleObject>
      </mc:Choice>
      <mc:Fallback>
        <oleObject progId="Equation.2" shapeId="21507" r:id="rId8"/>
      </mc:Fallback>
    </mc:AlternateContent>
    <mc:AlternateContent xmlns:mc="http://schemas.openxmlformats.org/markup-compatibility/2006">
      <mc:Choice Requires="x14">
        <oleObject progId="Equation.2" shapeId="21508" r:id="rId10">
          <objectPr defaultSize="0" autoLine="0" autoPict="0" r:id="rId11">
            <anchor moveWithCells="1">
              <from>
                <xdr:col>1</xdr:col>
                <xdr:colOff>95250</xdr:colOff>
                <xdr:row>167</xdr:row>
                <xdr:rowOff>28575</xdr:rowOff>
              </from>
              <to>
                <xdr:col>3</xdr:col>
                <xdr:colOff>66675</xdr:colOff>
                <xdr:row>168</xdr:row>
                <xdr:rowOff>38100</xdr:rowOff>
              </to>
            </anchor>
          </objectPr>
        </oleObject>
      </mc:Choice>
      <mc:Fallback>
        <oleObject progId="Equation.2" shapeId="21508" r:id="rId10"/>
      </mc:Fallback>
    </mc:AlternateContent>
    <mc:AlternateContent xmlns:mc="http://schemas.openxmlformats.org/markup-compatibility/2006">
      <mc:Choice Requires="x14">
        <oleObject progId="Equation.2" shapeId="21509" r:id="rId12">
          <objectPr defaultSize="0" autoLine="0" autoPict="0" r:id="rId13">
            <anchor moveWithCells="1">
              <from>
                <xdr:col>1</xdr:col>
                <xdr:colOff>161925</xdr:colOff>
                <xdr:row>185</xdr:row>
                <xdr:rowOff>161925</xdr:rowOff>
              </from>
              <to>
                <xdr:col>3</xdr:col>
                <xdr:colOff>714375</xdr:colOff>
                <xdr:row>187</xdr:row>
                <xdr:rowOff>19050</xdr:rowOff>
              </to>
            </anchor>
          </objectPr>
        </oleObject>
      </mc:Choice>
      <mc:Fallback>
        <oleObject progId="Equation.2" shapeId="21509" r:id="rId12"/>
      </mc:Fallback>
    </mc:AlternateContent>
    <mc:AlternateContent xmlns:mc="http://schemas.openxmlformats.org/markup-compatibility/2006">
      <mc:Choice Requires="x14">
        <oleObject progId="Equation.2" shapeId="21510" r:id="rId14">
          <objectPr defaultSize="0" autoLine="0" autoPict="0" r:id="rId15">
            <anchor moveWithCells="1">
              <from>
                <xdr:col>1</xdr:col>
                <xdr:colOff>104775</xdr:colOff>
                <xdr:row>170</xdr:row>
                <xdr:rowOff>114300</xdr:rowOff>
              </from>
              <to>
                <xdr:col>3</xdr:col>
                <xdr:colOff>161925</xdr:colOff>
                <xdr:row>172</xdr:row>
                <xdr:rowOff>161925</xdr:rowOff>
              </to>
            </anchor>
          </objectPr>
        </oleObject>
      </mc:Choice>
      <mc:Fallback>
        <oleObject progId="Equation.2" shapeId="21510" r:id="rId14"/>
      </mc:Fallback>
    </mc:AlternateContent>
    <mc:AlternateContent xmlns:mc="http://schemas.openxmlformats.org/markup-compatibility/2006">
      <mc:Choice Requires="x14">
        <oleObject progId="Equation.2" shapeId="21511" r:id="rId16">
          <objectPr defaultSize="0" autoLine="0" autoPict="0" r:id="rId17">
            <anchor moveWithCells="1">
              <from>
                <xdr:col>2</xdr:col>
                <xdr:colOff>0</xdr:colOff>
                <xdr:row>120</xdr:row>
                <xdr:rowOff>123825</xdr:rowOff>
              </from>
              <to>
                <xdr:col>3</xdr:col>
                <xdr:colOff>390525</xdr:colOff>
                <xdr:row>122</xdr:row>
                <xdr:rowOff>114300</xdr:rowOff>
              </to>
            </anchor>
          </objectPr>
        </oleObject>
      </mc:Choice>
      <mc:Fallback>
        <oleObject progId="Equation.2" shapeId="21511" r:id="rId16"/>
      </mc:Fallback>
    </mc:AlternateContent>
    <mc:AlternateContent xmlns:mc="http://schemas.openxmlformats.org/markup-compatibility/2006">
      <mc:Choice Requires="x14">
        <oleObject progId="Equation.2" shapeId="21512" r:id="rId18">
          <objectPr defaultSize="0" autoLine="0" autoPict="0" r:id="rId19">
            <anchor moveWithCells="1">
              <from>
                <xdr:col>5</xdr:col>
                <xdr:colOff>0</xdr:colOff>
                <xdr:row>120</xdr:row>
                <xdr:rowOff>104775</xdr:rowOff>
              </from>
              <to>
                <xdr:col>6</xdr:col>
                <xdr:colOff>542925</xdr:colOff>
                <xdr:row>122</xdr:row>
                <xdr:rowOff>95250</xdr:rowOff>
              </to>
            </anchor>
          </objectPr>
        </oleObject>
      </mc:Choice>
      <mc:Fallback>
        <oleObject progId="Equation.2" shapeId="21512" r:id="rId18"/>
      </mc:Fallback>
    </mc:AlternateContent>
    <mc:AlternateContent xmlns:mc="http://schemas.openxmlformats.org/markup-compatibility/2006">
      <mc:Choice Requires="x14">
        <oleObject progId="Equation.2" shapeId="21513" r:id="rId20">
          <objectPr defaultSize="0" autoLine="0" autoPict="0" r:id="rId21">
            <anchor moveWithCells="1">
              <from>
                <xdr:col>1</xdr:col>
                <xdr:colOff>762000</xdr:colOff>
                <xdr:row>153</xdr:row>
                <xdr:rowOff>114300</xdr:rowOff>
              </from>
              <to>
                <xdr:col>3</xdr:col>
                <xdr:colOff>476250</xdr:colOff>
                <xdr:row>155</xdr:row>
                <xdr:rowOff>66675</xdr:rowOff>
              </to>
            </anchor>
          </objectPr>
        </oleObject>
      </mc:Choice>
      <mc:Fallback>
        <oleObject progId="Equation.2" shapeId="21513" r:id="rId20"/>
      </mc:Fallback>
    </mc:AlternateContent>
    <mc:AlternateContent xmlns:mc="http://schemas.openxmlformats.org/markup-compatibility/2006">
      <mc:Choice Requires="x14">
        <oleObject progId="Equation.2" shapeId="21514" r:id="rId22">
          <objectPr defaultSize="0" autoLine="0" autoPict="0" r:id="rId23">
            <anchor moveWithCells="1">
              <from>
                <xdr:col>1</xdr:col>
                <xdr:colOff>742950</xdr:colOff>
                <xdr:row>145</xdr:row>
                <xdr:rowOff>76200</xdr:rowOff>
              </from>
              <to>
                <xdr:col>5</xdr:col>
                <xdr:colOff>276225</xdr:colOff>
                <xdr:row>147</xdr:row>
                <xdr:rowOff>85725</xdr:rowOff>
              </to>
            </anchor>
          </objectPr>
        </oleObject>
      </mc:Choice>
      <mc:Fallback>
        <oleObject progId="Equation.2" shapeId="21514" r:id="rId22"/>
      </mc:Fallback>
    </mc:AlternateContent>
    <mc:AlternateContent xmlns:mc="http://schemas.openxmlformats.org/markup-compatibility/2006">
      <mc:Choice Requires="x14">
        <oleObject progId="Equation.2" shapeId="21515" r:id="rId24">
          <objectPr defaultSize="0" autoLine="0" autoPict="0" r:id="rId25">
            <anchor moveWithCells="1">
              <from>
                <xdr:col>5</xdr:col>
                <xdr:colOff>685800</xdr:colOff>
                <xdr:row>159</xdr:row>
                <xdr:rowOff>19050</xdr:rowOff>
              </from>
              <to>
                <xdr:col>7</xdr:col>
                <xdr:colOff>152400</xdr:colOff>
                <xdr:row>160</xdr:row>
                <xdr:rowOff>19050</xdr:rowOff>
              </to>
            </anchor>
          </objectPr>
        </oleObject>
      </mc:Choice>
      <mc:Fallback>
        <oleObject progId="Equation.2" shapeId="21515" r:id="rId24"/>
      </mc:Fallback>
    </mc:AlternateContent>
    <mc:AlternateContent xmlns:mc="http://schemas.openxmlformats.org/markup-compatibility/2006">
      <mc:Choice Requires="x14">
        <oleObject progId="Equation.2" shapeId="21516" r:id="rId26">
          <objectPr defaultSize="0" autoLine="0" autoPict="0" r:id="rId27">
            <anchor moveWithCells="1">
              <from>
                <xdr:col>2</xdr:col>
                <xdr:colOff>295275</xdr:colOff>
                <xdr:row>367</xdr:row>
                <xdr:rowOff>47625</xdr:rowOff>
              </from>
              <to>
                <xdr:col>3</xdr:col>
                <xdr:colOff>514350</xdr:colOff>
                <xdr:row>368</xdr:row>
                <xdr:rowOff>47625</xdr:rowOff>
              </to>
            </anchor>
          </objectPr>
        </oleObject>
      </mc:Choice>
      <mc:Fallback>
        <oleObject progId="Equation.2" shapeId="21516" r:id="rId26"/>
      </mc:Fallback>
    </mc:AlternateContent>
    <mc:AlternateContent xmlns:mc="http://schemas.openxmlformats.org/markup-compatibility/2006">
      <mc:Choice Requires="x14">
        <oleObject progId="Equation.2" shapeId="21517" r:id="rId28">
          <objectPr defaultSize="0" autoLine="0" autoPict="0" r:id="rId29">
            <anchor moveWithCells="1">
              <from>
                <xdr:col>2</xdr:col>
                <xdr:colOff>295275</xdr:colOff>
                <xdr:row>370</xdr:row>
                <xdr:rowOff>142875</xdr:rowOff>
              </from>
              <to>
                <xdr:col>5</xdr:col>
                <xdr:colOff>76200</xdr:colOff>
                <xdr:row>372</xdr:row>
                <xdr:rowOff>104775</xdr:rowOff>
              </to>
            </anchor>
          </objectPr>
        </oleObject>
      </mc:Choice>
      <mc:Fallback>
        <oleObject progId="Equation.2" shapeId="21517" r:id="rId28"/>
      </mc:Fallback>
    </mc:AlternateContent>
    <mc:AlternateContent xmlns:mc="http://schemas.openxmlformats.org/markup-compatibility/2006">
      <mc:Choice Requires="x14">
        <oleObject progId="Equation.2" shapeId="21518" r:id="rId30">
          <objectPr defaultSize="0" autoLine="0" autoPict="0" r:id="rId31">
            <anchor moveWithCells="1">
              <from>
                <xdr:col>1</xdr:col>
                <xdr:colOff>142875</xdr:colOff>
                <xdr:row>388</xdr:row>
                <xdr:rowOff>142875</xdr:rowOff>
              </from>
              <to>
                <xdr:col>9</xdr:col>
                <xdr:colOff>38100</xdr:colOff>
                <xdr:row>390</xdr:row>
                <xdr:rowOff>57150</xdr:rowOff>
              </to>
            </anchor>
          </objectPr>
        </oleObject>
      </mc:Choice>
      <mc:Fallback>
        <oleObject progId="Equation.2" shapeId="21518" r:id="rId30"/>
      </mc:Fallback>
    </mc:AlternateContent>
    <mc:AlternateContent xmlns:mc="http://schemas.openxmlformats.org/markup-compatibility/2006">
      <mc:Choice Requires="x14">
        <oleObject progId="Equation.2" shapeId="21519" r:id="rId32">
          <objectPr defaultSize="0" autoLine="0" autoPict="0" r:id="rId33">
            <anchor moveWithCells="1">
              <from>
                <xdr:col>1</xdr:col>
                <xdr:colOff>190500</xdr:colOff>
                <xdr:row>404</xdr:row>
                <xdr:rowOff>19050</xdr:rowOff>
              </from>
              <to>
                <xdr:col>2</xdr:col>
                <xdr:colOff>466725</xdr:colOff>
                <xdr:row>405</xdr:row>
                <xdr:rowOff>28575</xdr:rowOff>
              </to>
            </anchor>
          </objectPr>
        </oleObject>
      </mc:Choice>
      <mc:Fallback>
        <oleObject progId="Equation.2" shapeId="21519" r:id="rId32"/>
      </mc:Fallback>
    </mc:AlternateContent>
    <mc:AlternateContent xmlns:mc="http://schemas.openxmlformats.org/markup-compatibility/2006">
      <mc:Choice Requires="x14">
        <oleObject progId="Equation.2" shapeId="21520" r:id="rId34">
          <objectPr defaultSize="0" autoLine="0" autoPict="0" r:id="rId35">
            <anchor moveWithCells="1">
              <from>
                <xdr:col>2</xdr:col>
                <xdr:colOff>114300</xdr:colOff>
                <xdr:row>177</xdr:row>
                <xdr:rowOff>85725</xdr:rowOff>
              </from>
              <to>
                <xdr:col>3</xdr:col>
                <xdr:colOff>257175</xdr:colOff>
                <xdr:row>179</xdr:row>
                <xdr:rowOff>95250</xdr:rowOff>
              </to>
            </anchor>
          </objectPr>
        </oleObject>
      </mc:Choice>
      <mc:Fallback>
        <oleObject progId="Equation.2" shapeId="21520" r:id="rId34"/>
      </mc:Fallback>
    </mc:AlternateContent>
    <mc:AlternateContent xmlns:mc="http://schemas.openxmlformats.org/markup-compatibility/2006">
      <mc:Choice Requires="x14">
        <oleObject progId="Equation.2" shapeId="21521" r:id="rId36">
          <objectPr defaultSize="0" autoLine="0" autoPict="0" r:id="rId37">
            <anchor moveWithCells="1">
              <from>
                <xdr:col>3</xdr:col>
                <xdr:colOff>590550</xdr:colOff>
                <xdr:row>177</xdr:row>
                <xdr:rowOff>85725</xdr:rowOff>
              </from>
              <to>
                <xdr:col>4</xdr:col>
                <xdr:colOff>314325</xdr:colOff>
                <xdr:row>179</xdr:row>
                <xdr:rowOff>95250</xdr:rowOff>
              </to>
            </anchor>
          </objectPr>
        </oleObject>
      </mc:Choice>
      <mc:Fallback>
        <oleObject progId="Equation.2" shapeId="21521" r:id="rId36"/>
      </mc:Fallback>
    </mc:AlternateContent>
    <mc:AlternateContent xmlns:mc="http://schemas.openxmlformats.org/markup-compatibility/2006">
      <mc:Choice Requires="x14">
        <oleObject progId="Equation.2" shapeId="21522" r:id="rId38">
          <objectPr defaultSize="0" autoLine="0" autoPict="0" r:id="rId39">
            <anchor moveWithCells="1">
              <from>
                <xdr:col>1</xdr:col>
                <xdr:colOff>47625</xdr:colOff>
                <xdr:row>74</xdr:row>
                <xdr:rowOff>47625</xdr:rowOff>
              </from>
              <to>
                <xdr:col>2</xdr:col>
                <xdr:colOff>438150</xdr:colOff>
                <xdr:row>75</xdr:row>
                <xdr:rowOff>57150</xdr:rowOff>
              </to>
            </anchor>
          </objectPr>
        </oleObject>
      </mc:Choice>
      <mc:Fallback>
        <oleObject progId="Equation.2" shapeId="21522" r:id="rId38"/>
      </mc:Fallback>
    </mc:AlternateContent>
    <mc:AlternateContent xmlns:mc="http://schemas.openxmlformats.org/markup-compatibility/2006">
      <mc:Choice Requires="x14">
        <oleObject progId="Equation.2" shapeId="21523" r:id="rId40">
          <objectPr defaultSize="0" autoLine="0" autoPict="0" r:id="rId41">
            <anchor moveWithCells="1">
              <from>
                <xdr:col>1</xdr:col>
                <xdr:colOff>28575</xdr:colOff>
                <xdr:row>221</xdr:row>
                <xdr:rowOff>180975</xdr:rowOff>
              </from>
              <to>
                <xdr:col>3</xdr:col>
                <xdr:colOff>438150</xdr:colOff>
                <xdr:row>223</xdr:row>
                <xdr:rowOff>38100</xdr:rowOff>
              </to>
            </anchor>
          </objectPr>
        </oleObject>
      </mc:Choice>
      <mc:Fallback>
        <oleObject progId="Equation.2" shapeId="21523" r:id="rId40"/>
      </mc:Fallback>
    </mc:AlternateContent>
    <mc:AlternateContent xmlns:mc="http://schemas.openxmlformats.org/markup-compatibility/2006">
      <mc:Choice Requires="x14">
        <oleObject progId="Equation.2" shapeId="21524" r:id="rId42">
          <objectPr defaultSize="0" autoLine="0" autoPict="0" r:id="rId43">
            <anchor moveWithCells="1">
              <from>
                <xdr:col>1</xdr:col>
                <xdr:colOff>762000</xdr:colOff>
                <xdr:row>232</xdr:row>
                <xdr:rowOff>114300</xdr:rowOff>
              </from>
              <to>
                <xdr:col>3</xdr:col>
                <xdr:colOff>66675</xdr:colOff>
                <xdr:row>234</xdr:row>
                <xdr:rowOff>123825</xdr:rowOff>
              </to>
            </anchor>
          </objectPr>
        </oleObject>
      </mc:Choice>
      <mc:Fallback>
        <oleObject progId="Equation.2" shapeId="21524" r:id="rId42"/>
      </mc:Fallback>
    </mc:AlternateContent>
    <mc:AlternateContent xmlns:mc="http://schemas.openxmlformats.org/markup-compatibility/2006">
      <mc:Choice Requires="x14">
        <oleObject progId="Equation.2" shapeId="21525" r:id="rId44">
          <objectPr defaultSize="0" autoLine="0" autoPict="0" r:id="rId45">
            <anchor moveWithCells="1">
              <from>
                <xdr:col>1</xdr:col>
                <xdr:colOff>742950</xdr:colOff>
                <xdr:row>234</xdr:row>
                <xdr:rowOff>161925</xdr:rowOff>
              </from>
              <to>
                <xdr:col>4</xdr:col>
                <xdr:colOff>409575</xdr:colOff>
                <xdr:row>236</xdr:row>
                <xdr:rowOff>47625</xdr:rowOff>
              </to>
            </anchor>
          </objectPr>
        </oleObject>
      </mc:Choice>
      <mc:Fallback>
        <oleObject progId="Equation.2" shapeId="21525" r:id="rId44"/>
      </mc:Fallback>
    </mc:AlternateContent>
    <mc:AlternateContent xmlns:mc="http://schemas.openxmlformats.org/markup-compatibility/2006">
      <mc:Choice Requires="x14">
        <oleObject progId="Equation.2" shapeId="21526" r:id="rId46">
          <objectPr defaultSize="0" autoLine="0" autoPict="0" r:id="rId47">
            <anchor moveWithCells="1">
              <from>
                <xdr:col>1</xdr:col>
                <xdr:colOff>28575</xdr:colOff>
                <xdr:row>225</xdr:row>
                <xdr:rowOff>171450</xdr:rowOff>
              </from>
              <to>
                <xdr:col>2</xdr:col>
                <xdr:colOff>381000</xdr:colOff>
                <xdr:row>226</xdr:row>
                <xdr:rowOff>171450</xdr:rowOff>
              </to>
            </anchor>
          </objectPr>
        </oleObject>
      </mc:Choice>
      <mc:Fallback>
        <oleObject progId="Equation.2" shapeId="21526" r:id="rId46"/>
      </mc:Fallback>
    </mc:AlternateContent>
    <mc:AlternateContent xmlns:mc="http://schemas.openxmlformats.org/markup-compatibility/2006">
      <mc:Choice Requires="x14">
        <oleObject progId="Equation.2" shapeId="21527" r:id="rId48">
          <objectPr defaultSize="0" autoLine="0" autoPict="0" r:id="rId49">
            <anchor moveWithCells="1">
              <from>
                <xdr:col>1</xdr:col>
                <xdr:colOff>257175</xdr:colOff>
                <xdr:row>230</xdr:row>
                <xdr:rowOff>28575</xdr:rowOff>
              </from>
              <to>
                <xdr:col>2</xdr:col>
                <xdr:colOff>304800</xdr:colOff>
                <xdr:row>231</xdr:row>
                <xdr:rowOff>28575</xdr:rowOff>
              </to>
            </anchor>
          </objectPr>
        </oleObject>
      </mc:Choice>
      <mc:Fallback>
        <oleObject progId="Equation.2" shapeId="21527" r:id="rId48"/>
      </mc:Fallback>
    </mc:AlternateContent>
    <mc:AlternateContent xmlns:mc="http://schemas.openxmlformats.org/markup-compatibility/2006">
      <mc:Choice Requires="x14">
        <oleObject progId="Equation.2" shapeId="21528" r:id="rId50">
          <objectPr defaultSize="0" autoLine="0" autoPict="0" r:id="rId51">
            <anchor moveWithCells="1">
              <from>
                <xdr:col>1</xdr:col>
                <xdr:colOff>171450</xdr:colOff>
                <xdr:row>258</xdr:row>
                <xdr:rowOff>0</xdr:rowOff>
              </from>
              <to>
                <xdr:col>3</xdr:col>
                <xdr:colOff>200025</xdr:colOff>
                <xdr:row>259</xdr:row>
                <xdr:rowOff>0</xdr:rowOff>
              </to>
            </anchor>
          </objectPr>
        </oleObject>
      </mc:Choice>
      <mc:Fallback>
        <oleObject progId="Equation.2" shapeId="21528" r:id="rId50"/>
      </mc:Fallback>
    </mc:AlternateContent>
    <mc:AlternateContent xmlns:mc="http://schemas.openxmlformats.org/markup-compatibility/2006">
      <mc:Choice Requires="x14">
        <oleObject progId="Equation.2" shapeId="21529" r:id="rId52">
          <objectPr defaultSize="0" autoLine="0" autoPict="0" r:id="rId53">
            <anchor moveWithCells="1">
              <from>
                <xdr:col>1</xdr:col>
                <xdr:colOff>352425</xdr:colOff>
                <xdr:row>279</xdr:row>
                <xdr:rowOff>19050</xdr:rowOff>
              </from>
              <to>
                <xdr:col>3</xdr:col>
                <xdr:colOff>219075</xdr:colOff>
                <xdr:row>280</xdr:row>
                <xdr:rowOff>19050</xdr:rowOff>
              </to>
            </anchor>
          </objectPr>
        </oleObject>
      </mc:Choice>
      <mc:Fallback>
        <oleObject progId="Equation.2" shapeId="21529" r:id="rId52"/>
      </mc:Fallback>
    </mc:AlternateContent>
    <mc:AlternateContent xmlns:mc="http://schemas.openxmlformats.org/markup-compatibility/2006">
      <mc:Choice Requires="x14">
        <oleObject progId="Equation.2" shapeId="21530" r:id="rId54">
          <objectPr defaultSize="0" autoLine="0" autoPict="0" r:id="rId55">
            <anchor moveWithCells="1">
              <from>
                <xdr:col>1</xdr:col>
                <xdr:colOff>0</xdr:colOff>
                <xdr:row>106</xdr:row>
                <xdr:rowOff>161925</xdr:rowOff>
              </from>
              <to>
                <xdr:col>5</xdr:col>
                <xdr:colOff>171450</xdr:colOff>
                <xdr:row>108</xdr:row>
                <xdr:rowOff>171450</xdr:rowOff>
              </to>
            </anchor>
          </objectPr>
        </oleObject>
      </mc:Choice>
      <mc:Fallback>
        <oleObject progId="Equation.2" shapeId="21530" r:id="rId54"/>
      </mc:Fallback>
    </mc:AlternateContent>
    <mc:AlternateContent xmlns:mc="http://schemas.openxmlformats.org/markup-compatibility/2006">
      <mc:Choice Requires="x14">
        <oleObject progId="Equation.2" shapeId="21531" r:id="rId56">
          <objectPr defaultSize="0" autoLine="0" autoPict="0" r:id="rId57">
            <anchor moveWithCells="1">
              <from>
                <xdr:col>1</xdr:col>
                <xdr:colOff>0</xdr:colOff>
                <xdr:row>109</xdr:row>
                <xdr:rowOff>161925</xdr:rowOff>
              </from>
              <to>
                <xdr:col>4</xdr:col>
                <xdr:colOff>409575</xdr:colOff>
                <xdr:row>111</xdr:row>
                <xdr:rowOff>171450</xdr:rowOff>
              </to>
            </anchor>
          </objectPr>
        </oleObject>
      </mc:Choice>
      <mc:Fallback>
        <oleObject progId="Equation.2" shapeId="21531" r:id="rId56"/>
      </mc:Fallback>
    </mc:AlternateContent>
    <mc:AlternateContent xmlns:mc="http://schemas.openxmlformats.org/markup-compatibility/2006">
      <mc:Choice Requires="x14">
        <oleObject progId="Equation.2" shapeId="21532" r:id="rId58">
          <objectPr defaultSize="0" autoLine="0" autoPict="0" r:id="rId59">
            <anchor moveWithCells="1">
              <from>
                <xdr:col>1</xdr:col>
                <xdr:colOff>0</xdr:colOff>
                <xdr:row>113</xdr:row>
                <xdr:rowOff>0</xdr:rowOff>
              </from>
              <to>
                <xdr:col>2</xdr:col>
                <xdr:colOff>142875</xdr:colOff>
                <xdr:row>114</xdr:row>
                <xdr:rowOff>180975</xdr:rowOff>
              </to>
            </anchor>
          </objectPr>
        </oleObject>
      </mc:Choice>
      <mc:Fallback>
        <oleObject progId="Equation.2" shapeId="21532" r:id="rId58"/>
      </mc:Fallback>
    </mc:AlternateContent>
    <mc:AlternateContent xmlns:mc="http://schemas.openxmlformats.org/markup-compatibility/2006">
      <mc:Choice Requires="x14">
        <oleObject progId="Equation.2" shapeId="21533" r:id="rId60">
          <objectPr defaultSize="0" autoLine="0" autoPict="0" r:id="rId61">
            <anchor moveWithCells="1">
              <from>
                <xdr:col>2</xdr:col>
                <xdr:colOff>171450</xdr:colOff>
                <xdr:row>468</xdr:row>
                <xdr:rowOff>104775</xdr:rowOff>
              </from>
              <to>
                <xdr:col>4</xdr:col>
                <xdr:colOff>9525</xdr:colOff>
                <xdr:row>470</xdr:row>
                <xdr:rowOff>104775</xdr:rowOff>
              </to>
            </anchor>
          </objectPr>
        </oleObject>
      </mc:Choice>
      <mc:Fallback>
        <oleObject progId="Equation.2" shapeId="21533" r:id="rId60"/>
      </mc:Fallback>
    </mc:AlternateContent>
    <mc:AlternateContent xmlns:mc="http://schemas.openxmlformats.org/markup-compatibility/2006">
      <mc:Choice Requires="x14">
        <oleObject progId="Equation.2" shapeId="21534" r:id="rId62">
          <objectPr defaultSize="0" autoLine="0" autoPict="0" r:id="rId63">
            <anchor moveWithCells="1">
              <from>
                <xdr:col>7</xdr:col>
                <xdr:colOff>428625</xdr:colOff>
                <xdr:row>505</xdr:row>
                <xdr:rowOff>38100</xdr:rowOff>
              </from>
              <to>
                <xdr:col>9</xdr:col>
                <xdr:colOff>190500</xdr:colOff>
                <xdr:row>506</xdr:row>
                <xdr:rowOff>19050</xdr:rowOff>
              </to>
            </anchor>
          </objectPr>
        </oleObject>
      </mc:Choice>
      <mc:Fallback>
        <oleObject progId="Equation.2" shapeId="21534" r:id="rId62"/>
      </mc:Fallback>
    </mc:AlternateContent>
    <mc:AlternateContent xmlns:mc="http://schemas.openxmlformats.org/markup-compatibility/2006">
      <mc:Choice Requires="x14">
        <oleObject progId="Equation.2" shapeId="21535" r:id="rId64">
          <objectPr defaultSize="0" autoLine="0" autoPict="0" r:id="rId65">
            <anchor moveWithCells="1">
              <from>
                <xdr:col>6</xdr:col>
                <xdr:colOff>628650</xdr:colOff>
                <xdr:row>477</xdr:row>
                <xdr:rowOff>47625</xdr:rowOff>
              </from>
              <to>
                <xdr:col>8</xdr:col>
                <xdr:colOff>400050</xdr:colOff>
                <xdr:row>478</xdr:row>
                <xdr:rowOff>28575</xdr:rowOff>
              </to>
            </anchor>
          </objectPr>
        </oleObject>
      </mc:Choice>
      <mc:Fallback>
        <oleObject progId="Equation.2" shapeId="21535" r:id="rId64"/>
      </mc:Fallback>
    </mc:AlternateContent>
    <mc:AlternateContent xmlns:mc="http://schemas.openxmlformats.org/markup-compatibility/2006">
      <mc:Choice Requires="x14">
        <oleObject progId="Equation.2" shapeId="21536" r:id="rId66">
          <objectPr defaultSize="0" autoLine="0" autoPict="0" r:id="rId67">
            <anchor moveWithCells="1">
              <from>
                <xdr:col>2</xdr:col>
                <xdr:colOff>180975</xdr:colOff>
                <xdr:row>538</xdr:row>
                <xdr:rowOff>171450</xdr:rowOff>
              </from>
              <to>
                <xdr:col>6</xdr:col>
                <xdr:colOff>533400</xdr:colOff>
                <xdr:row>539</xdr:row>
                <xdr:rowOff>180975</xdr:rowOff>
              </to>
            </anchor>
          </objectPr>
        </oleObject>
      </mc:Choice>
      <mc:Fallback>
        <oleObject progId="Equation.2" shapeId="21536" r:id="rId66"/>
      </mc:Fallback>
    </mc:AlternateContent>
    <mc:AlternateContent xmlns:mc="http://schemas.openxmlformats.org/markup-compatibility/2006">
      <mc:Choice Requires="x14">
        <oleObject progId="Planilha do Microsoft Excel 5.0" shapeId="21537" r:id="rId68">
          <objectPr defaultSize="0" autoLine="0" autoPict="0" r:id="rId69">
            <anchor moveWithCells="1">
              <from>
                <xdr:col>1</xdr:col>
                <xdr:colOff>0</xdr:colOff>
                <xdr:row>127</xdr:row>
                <xdr:rowOff>0</xdr:rowOff>
              </from>
              <to>
                <xdr:col>10</xdr:col>
                <xdr:colOff>723900</xdr:colOff>
                <xdr:row>142</xdr:row>
                <xdr:rowOff>9525</xdr:rowOff>
              </to>
            </anchor>
          </objectPr>
        </oleObject>
      </mc:Choice>
      <mc:Fallback>
        <oleObject progId="Planilha do Microsoft Excel 5.0" shapeId="21537" r:id="rId68"/>
      </mc:Fallback>
    </mc:AlternateContent>
    <mc:AlternateContent xmlns:mc="http://schemas.openxmlformats.org/markup-compatibility/2006">
      <mc:Choice Requires="x14">
        <oleObject progId="Equation.2" shapeId="21538" r:id="rId70">
          <objectPr defaultSize="0" autoLine="0" autoPict="0" r:id="rId71">
            <anchor moveWithCells="1">
              <from>
                <xdr:col>1</xdr:col>
                <xdr:colOff>381000</xdr:colOff>
                <xdr:row>528</xdr:row>
                <xdr:rowOff>28575</xdr:rowOff>
              </from>
              <to>
                <xdr:col>4</xdr:col>
                <xdr:colOff>742950</xdr:colOff>
                <xdr:row>529</xdr:row>
                <xdr:rowOff>66675</xdr:rowOff>
              </to>
            </anchor>
          </objectPr>
        </oleObject>
      </mc:Choice>
      <mc:Fallback>
        <oleObject progId="Equation.2" shapeId="21538" r:id="rId70"/>
      </mc:Fallback>
    </mc:AlternateContent>
    <mc:AlternateContent xmlns:mc="http://schemas.openxmlformats.org/markup-compatibility/2006">
      <mc:Choice Requires="x14">
        <oleObject progId="Equation.2" shapeId="21539" r:id="rId72">
          <objectPr defaultSize="0" autoLine="0" autoPict="0" r:id="rId73">
            <anchor moveWithCells="1">
              <from>
                <xdr:col>1</xdr:col>
                <xdr:colOff>200025</xdr:colOff>
                <xdr:row>194</xdr:row>
                <xdr:rowOff>9525</xdr:rowOff>
              </from>
              <to>
                <xdr:col>2</xdr:col>
                <xdr:colOff>419100</xdr:colOff>
                <xdr:row>195</xdr:row>
                <xdr:rowOff>9525</xdr:rowOff>
              </to>
            </anchor>
          </objectPr>
        </oleObject>
      </mc:Choice>
      <mc:Fallback>
        <oleObject progId="Equation.2" shapeId="21539" r:id="rId72"/>
      </mc:Fallback>
    </mc:AlternateContent>
    <mc:AlternateContent xmlns:mc="http://schemas.openxmlformats.org/markup-compatibility/2006">
      <mc:Choice Requires="x14">
        <oleObject progId="Equation.2" shapeId="21540" r:id="rId74">
          <objectPr defaultSize="0" autoLine="0" autoPict="0" r:id="rId75">
            <anchor moveWithCells="1">
              <from>
                <xdr:col>1</xdr:col>
                <xdr:colOff>0</xdr:colOff>
                <xdr:row>103</xdr:row>
                <xdr:rowOff>161925</xdr:rowOff>
              </from>
              <to>
                <xdr:col>4</xdr:col>
                <xdr:colOff>723900</xdr:colOff>
                <xdr:row>105</xdr:row>
                <xdr:rowOff>161925</xdr:rowOff>
              </to>
            </anchor>
          </objectPr>
        </oleObject>
      </mc:Choice>
      <mc:Fallback>
        <oleObject progId="Equation.2" shapeId="21540" r:id="rId74"/>
      </mc:Fallback>
    </mc:AlternateContent>
    <mc:AlternateContent xmlns:mc="http://schemas.openxmlformats.org/markup-compatibility/2006">
      <mc:Choice Requires="x14">
        <oleObject progId="Equation.2" shapeId="21541" r:id="rId76">
          <objectPr defaultSize="0" autoLine="0" autoPict="0" r:id="rId77">
            <anchor moveWithCells="1">
              <from>
                <xdr:col>1</xdr:col>
                <xdr:colOff>228600</xdr:colOff>
                <xdr:row>408</xdr:row>
                <xdr:rowOff>19050</xdr:rowOff>
              </from>
              <to>
                <xdr:col>2</xdr:col>
                <xdr:colOff>752475</xdr:colOff>
                <xdr:row>409</xdr:row>
                <xdr:rowOff>19050</xdr:rowOff>
              </to>
            </anchor>
          </objectPr>
        </oleObject>
      </mc:Choice>
      <mc:Fallback>
        <oleObject progId="Equation.2" shapeId="21541" r:id="rId76"/>
      </mc:Fallback>
    </mc:AlternateContent>
    <mc:AlternateContent xmlns:mc="http://schemas.openxmlformats.org/markup-compatibility/2006">
      <mc:Choice Requires="x14">
        <oleObject progId="Equation.2" shapeId="21542" r:id="rId78">
          <objectPr defaultSize="0" autoLine="0" autoPict="0" r:id="rId79">
            <anchor moveWithCells="1">
              <from>
                <xdr:col>1</xdr:col>
                <xdr:colOff>238125</xdr:colOff>
                <xdr:row>422</xdr:row>
                <xdr:rowOff>38100</xdr:rowOff>
              </from>
              <to>
                <xdr:col>5</xdr:col>
                <xdr:colOff>438150</xdr:colOff>
                <xdr:row>423</xdr:row>
                <xdr:rowOff>85725</xdr:rowOff>
              </to>
            </anchor>
          </objectPr>
        </oleObject>
      </mc:Choice>
      <mc:Fallback>
        <oleObject progId="Equation.2" shapeId="21542" r:id="rId78"/>
      </mc:Fallback>
    </mc:AlternateContent>
    <mc:AlternateContent xmlns:mc="http://schemas.openxmlformats.org/markup-compatibility/2006">
      <mc:Choice Requires="x14">
        <oleObject progId="Equation.2" shapeId="21543" r:id="rId80">
          <objectPr defaultSize="0" autoLine="0" autoPict="0" r:id="rId81">
            <anchor moveWithCells="1">
              <from>
                <xdr:col>1</xdr:col>
                <xdr:colOff>238125</xdr:colOff>
                <xdr:row>433</xdr:row>
                <xdr:rowOff>142875</xdr:rowOff>
              </from>
              <to>
                <xdr:col>7</xdr:col>
                <xdr:colOff>704850</xdr:colOff>
                <xdr:row>435</xdr:row>
                <xdr:rowOff>152400</xdr:rowOff>
              </to>
            </anchor>
          </objectPr>
        </oleObject>
      </mc:Choice>
      <mc:Fallback>
        <oleObject progId="Equation.2" shapeId="21543" r:id="rId80"/>
      </mc:Fallback>
    </mc:AlternateContent>
    <mc:AlternateContent xmlns:mc="http://schemas.openxmlformats.org/markup-compatibility/2006">
      <mc:Choice Requires="x14">
        <oleObject progId="Equation.2" shapeId="21544" r:id="rId82">
          <objectPr defaultSize="0" autoLine="0" autoPict="0" r:id="rId83">
            <anchor moveWithCells="1">
              <from>
                <xdr:col>1</xdr:col>
                <xdr:colOff>733425</xdr:colOff>
                <xdr:row>144</xdr:row>
                <xdr:rowOff>47625</xdr:rowOff>
              </from>
              <to>
                <xdr:col>4</xdr:col>
                <xdr:colOff>180975</xdr:colOff>
                <xdr:row>145</xdr:row>
                <xdr:rowOff>19050</xdr:rowOff>
              </to>
            </anchor>
          </objectPr>
        </oleObject>
      </mc:Choice>
      <mc:Fallback>
        <oleObject progId="Equation.2" shapeId="21544" r:id="rId82"/>
      </mc:Fallback>
    </mc:AlternateContent>
    <mc:AlternateContent xmlns:mc="http://schemas.openxmlformats.org/markup-compatibility/2006">
      <mc:Choice Requires="x14">
        <oleObject progId="Equation.2" shapeId="21545" r:id="rId84">
          <objectPr defaultSize="0" autoLine="0" autoPict="0" r:id="rId85">
            <anchor moveWithCells="1">
              <from>
                <xdr:col>1</xdr:col>
                <xdr:colOff>733425</xdr:colOff>
                <xdr:row>148</xdr:row>
                <xdr:rowOff>28575</xdr:rowOff>
              </from>
              <to>
                <xdr:col>5</xdr:col>
                <xdr:colOff>133350</xdr:colOff>
                <xdr:row>149</xdr:row>
                <xdr:rowOff>0</xdr:rowOff>
              </to>
            </anchor>
          </objectPr>
        </oleObject>
      </mc:Choice>
      <mc:Fallback>
        <oleObject progId="Equation.2" shapeId="21545" r:id="rId84"/>
      </mc:Fallback>
    </mc:AlternateContent>
    <mc:AlternateContent xmlns:mc="http://schemas.openxmlformats.org/markup-compatibility/2006">
      <mc:Choice Requires="x14">
        <oleObject progId="Equation.2" shapeId="21546" r:id="rId86">
          <objectPr defaultSize="0" autoLine="0" autoPict="0" r:id="rId87">
            <anchor moveWithCells="1">
              <from>
                <xdr:col>1</xdr:col>
                <xdr:colOff>742950</xdr:colOff>
                <xdr:row>149</xdr:row>
                <xdr:rowOff>104775</xdr:rowOff>
              </from>
              <to>
                <xdr:col>3</xdr:col>
                <xdr:colOff>742950</xdr:colOff>
                <xdr:row>151</xdr:row>
                <xdr:rowOff>76200</xdr:rowOff>
              </to>
            </anchor>
          </objectPr>
        </oleObject>
      </mc:Choice>
      <mc:Fallback>
        <oleObject progId="Equation.2" shapeId="21546" r:id="rId86"/>
      </mc:Fallback>
    </mc:AlternateContent>
    <mc:AlternateContent xmlns:mc="http://schemas.openxmlformats.org/markup-compatibility/2006">
      <mc:Choice Requires="x14">
        <oleObject progId="Equation.2" shapeId="21547" r:id="rId88">
          <objectPr defaultSize="0" autoLine="0" autoPict="0" r:id="rId89">
            <anchor moveWithCells="1">
              <from>
                <xdr:col>1</xdr:col>
                <xdr:colOff>733425</xdr:colOff>
                <xdr:row>152</xdr:row>
                <xdr:rowOff>28575</xdr:rowOff>
              </from>
              <to>
                <xdr:col>3</xdr:col>
                <xdr:colOff>142875</xdr:colOff>
                <xdr:row>153</xdr:row>
                <xdr:rowOff>0</xdr:rowOff>
              </to>
            </anchor>
          </objectPr>
        </oleObject>
      </mc:Choice>
      <mc:Fallback>
        <oleObject progId="Equation.2" shapeId="21547" r:id="rId88"/>
      </mc:Fallback>
    </mc:AlternateContent>
    <mc:AlternateContent xmlns:mc="http://schemas.openxmlformats.org/markup-compatibility/2006">
      <mc:Choice Requires="x14">
        <oleObject progId="Equation.2" shapeId="21548" r:id="rId90">
          <objectPr defaultSize="0" autoLine="0" autoPict="0" r:id="rId91">
            <anchor moveWithCells="1">
              <from>
                <xdr:col>3</xdr:col>
                <xdr:colOff>19050</xdr:colOff>
                <xdr:row>123</xdr:row>
                <xdr:rowOff>19050</xdr:rowOff>
              </from>
              <to>
                <xdr:col>4</xdr:col>
                <xdr:colOff>533400</xdr:colOff>
                <xdr:row>123</xdr:row>
                <xdr:rowOff>180975</xdr:rowOff>
              </to>
            </anchor>
          </objectPr>
        </oleObject>
      </mc:Choice>
      <mc:Fallback>
        <oleObject progId="Equation.2" shapeId="21548" r:id="rId90"/>
      </mc:Fallback>
    </mc:AlternateContent>
    <mc:AlternateContent xmlns:mc="http://schemas.openxmlformats.org/markup-compatibility/2006">
      <mc:Choice Requires="x14">
        <oleObject progId="Equation.2" shapeId="21549" r:id="rId92">
          <objectPr defaultSize="0" autoLine="0" autoPict="0" r:id="rId93">
            <anchor moveWithCells="1">
              <from>
                <xdr:col>1</xdr:col>
                <xdr:colOff>142875</xdr:colOff>
                <xdr:row>385</xdr:row>
                <xdr:rowOff>47625</xdr:rowOff>
              </from>
              <to>
                <xdr:col>5</xdr:col>
                <xdr:colOff>371475</xdr:colOff>
                <xdr:row>386</xdr:row>
                <xdr:rowOff>57150</xdr:rowOff>
              </to>
            </anchor>
          </objectPr>
        </oleObject>
      </mc:Choice>
      <mc:Fallback>
        <oleObject progId="Equation.2" shapeId="21549" r:id="rId92"/>
      </mc:Fallback>
    </mc:AlternateContent>
    <mc:AlternateContent xmlns:mc="http://schemas.openxmlformats.org/markup-compatibility/2006">
      <mc:Choice Requires="x14">
        <oleObject progId="Equation.2" shapeId="21550" r:id="rId94">
          <objectPr defaultSize="0" autoLine="0" autoPict="0" r:id="rId95">
            <anchor moveWithCells="1">
              <from>
                <xdr:col>1</xdr:col>
                <xdr:colOff>219075</xdr:colOff>
                <xdr:row>241</xdr:row>
                <xdr:rowOff>0</xdr:rowOff>
              </from>
              <to>
                <xdr:col>3</xdr:col>
                <xdr:colOff>647700</xdr:colOff>
                <xdr:row>242</xdr:row>
                <xdr:rowOff>0</xdr:rowOff>
              </to>
            </anchor>
          </objectPr>
        </oleObject>
      </mc:Choice>
      <mc:Fallback>
        <oleObject progId="Equation.2" shapeId="21550" r:id="rId94"/>
      </mc:Fallback>
    </mc:AlternateContent>
    <mc:AlternateContent xmlns:mc="http://schemas.openxmlformats.org/markup-compatibility/2006">
      <mc:Choice Requires="x14">
        <oleObject progId="Equation.2" shapeId="21551" r:id="rId96">
          <objectPr defaultSize="0" autoLine="0" autoPict="0" r:id="rId97">
            <anchor moveWithCells="1">
              <from>
                <xdr:col>1</xdr:col>
                <xdr:colOff>171450</xdr:colOff>
                <xdr:row>261</xdr:row>
                <xdr:rowOff>114300</xdr:rowOff>
              </from>
              <to>
                <xdr:col>3</xdr:col>
                <xdr:colOff>771525</xdr:colOff>
                <xdr:row>263</xdr:row>
                <xdr:rowOff>104775</xdr:rowOff>
              </to>
            </anchor>
          </objectPr>
        </oleObject>
      </mc:Choice>
      <mc:Fallback>
        <oleObject progId="Equation.2" shapeId="21551" r:id="rId96"/>
      </mc:Fallback>
    </mc:AlternateContent>
    <mc:AlternateContent xmlns:mc="http://schemas.openxmlformats.org/markup-compatibility/2006">
      <mc:Choice Requires="x14">
        <oleObject progId="Equation.2" shapeId="21552" r:id="rId98">
          <objectPr defaultSize="0" autoLine="0" autoPict="0" r:id="rId99">
            <anchor moveWithCells="1">
              <from>
                <xdr:col>2</xdr:col>
                <xdr:colOff>400050</xdr:colOff>
                <xdr:row>266</xdr:row>
                <xdr:rowOff>180975</xdr:rowOff>
              </from>
              <to>
                <xdr:col>6</xdr:col>
                <xdr:colOff>9525</xdr:colOff>
                <xdr:row>268</xdr:row>
                <xdr:rowOff>38100</xdr:rowOff>
              </to>
            </anchor>
          </objectPr>
        </oleObject>
      </mc:Choice>
      <mc:Fallback>
        <oleObject progId="Equation.2" shapeId="21552" r:id="rId98"/>
      </mc:Fallback>
    </mc:AlternateContent>
    <mc:AlternateContent xmlns:mc="http://schemas.openxmlformats.org/markup-compatibility/2006">
      <mc:Choice Requires="x14">
        <oleObject progId="Equation.2" shapeId="21553" r:id="rId100">
          <objectPr defaultSize="0" autoLine="0" autoPict="0" r:id="rId101">
            <anchor moveWithCells="1">
              <from>
                <xdr:col>3</xdr:col>
                <xdr:colOff>0</xdr:colOff>
                <xdr:row>270</xdr:row>
                <xdr:rowOff>0</xdr:rowOff>
              </from>
              <to>
                <xdr:col>5</xdr:col>
                <xdr:colOff>95250</xdr:colOff>
                <xdr:row>271</xdr:row>
                <xdr:rowOff>47625</xdr:rowOff>
              </to>
            </anchor>
          </objectPr>
        </oleObject>
      </mc:Choice>
      <mc:Fallback>
        <oleObject progId="Equation.2" shapeId="21553" r:id="rId100"/>
      </mc:Fallback>
    </mc:AlternateContent>
    <mc:AlternateContent xmlns:mc="http://schemas.openxmlformats.org/markup-compatibility/2006">
      <mc:Choice Requires="x14">
        <oleObject progId="Equation.2" shapeId="21554" r:id="rId102">
          <objectPr defaultSize="0" autoLine="0" autoPict="0" r:id="rId103">
            <anchor moveWithCells="1">
              <from>
                <xdr:col>3</xdr:col>
                <xdr:colOff>19050</xdr:colOff>
                <xdr:row>271</xdr:row>
                <xdr:rowOff>171450</xdr:rowOff>
              </from>
              <to>
                <xdr:col>4</xdr:col>
                <xdr:colOff>523875</xdr:colOff>
                <xdr:row>272</xdr:row>
                <xdr:rowOff>171450</xdr:rowOff>
              </to>
            </anchor>
          </objectPr>
        </oleObject>
      </mc:Choice>
      <mc:Fallback>
        <oleObject progId="Equation.2" shapeId="21554" r:id="rId102"/>
      </mc:Fallback>
    </mc:AlternateContent>
    <mc:AlternateContent xmlns:mc="http://schemas.openxmlformats.org/markup-compatibility/2006">
      <mc:Choice Requires="x14">
        <oleObject progId="Equation.2" shapeId="21555" r:id="rId104">
          <objectPr defaultSize="0" autoLine="0" autoPict="0" r:id="rId105">
            <anchor moveWithCells="1">
              <from>
                <xdr:col>1</xdr:col>
                <xdr:colOff>333375</xdr:colOff>
                <xdr:row>282</xdr:row>
                <xdr:rowOff>114300</xdr:rowOff>
              </from>
              <to>
                <xdr:col>4</xdr:col>
                <xdr:colOff>95250</xdr:colOff>
                <xdr:row>284</xdr:row>
                <xdr:rowOff>104775</xdr:rowOff>
              </to>
            </anchor>
          </objectPr>
        </oleObject>
      </mc:Choice>
      <mc:Fallback>
        <oleObject progId="Equation.2" shapeId="21555" r:id="rId104"/>
      </mc:Fallback>
    </mc:AlternateContent>
    <mc:AlternateContent xmlns:mc="http://schemas.openxmlformats.org/markup-compatibility/2006">
      <mc:Choice Requires="x14">
        <oleObject progId="Equation.2" shapeId="21556" r:id="rId106">
          <objectPr defaultSize="0" autoLine="0" autoPict="0" r:id="rId107">
            <anchor moveWithCells="1">
              <from>
                <xdr:col>2</xdr:col>
                <xdr:colOff>381000</xdr:colOff>
                <xdr:row>287</xdr:row>
                <xdr:rowOff>161925</xdr:rowOff>
              </from>
              <to>
                <xdr:col>5</xdr:col>
                <xdr:colOff>723900</xdr:colOff>
                <xdr:row>289</xdr:row>
                <xdr:rowOff>19050</xdr:rowOff>
              </to>
            </anchor>
          </objectPr>
        </oleObject>
      </mc:Choice>
      <mc:Fallback>
        <oleObject progId="Equation.2" shapeId="21556" r:id="rId106"/>
      </mc:Fallback>
    </mc:AlternateContent>
    <mc:AlternateContent xmlns:mc="http://schemas.openxmlformats.org/markup-compatibility/2006">
      <mc:Choice Requires="x14">
        <oleObject progId="Equation.2" shapeId="21557" r:id="rId108">
          <objectPr defaultSize="0" autoLine="0" autoPict="0" r:id="rId109">
            <anchor moveWithCells="1">
              <from>
                <xdr:col>2</xdr:col>
                <xdr:colOff>762000</xdr:colOff>
                <xdr:row>290</xdr:row>
                <xdr:rowOff>171450</xdr:rowOff>
              </from>
              <to>
                <xdr:col>4</xdr:col>
                <xdr:colOff>390525</xdr:colOff>
                <xdr:row>291</xdr:row>
                <xdr:rowOff>171450</xdr:rowOff>
              </to>
            </anchor>
          </objectPr>
        </oleObject>
      </mc:Choice>
      <mc:Fallback>
        <oleObject progId="Equation.2" shapeId="21557" r:id="rId108"/>
      </mc:Fallback>
    </mc:AlternateContent>
    <mc:AlternateContent xmlns:mc="http://schemas.openxmlformats.org/markup-compatibility/2006">
      <mc:Choice Requires="x14">
        <oleObject progId="Equation.2" shapeId="21558" r:id="rId110">
          <objectPr defaultSize="0" autoLine="0" autoPict="0" r:id="rId111">
            <anchor moveWithCells="1">
              <from>
                <xdr:col>3</xdr:col>
                <xdr:colOff>19050</xdr:colOff>
                <xdr:row>292</xdr:row>
                <xdr:rowOff>171450</xdr:rowOff>
              </from>
              <to>
                <xdr:col>4</xdr:col>
                <xdr:colOff>466725</xdr:colOff>
                <xdr:row>293</xdr:row>
                <xdr:rowOff>171450</xdr:rowOff>
              </to>
            </anchor>
          </objectPr>
        </oleObject>
      </mc:Choice>
      <mc:Fallback>
        <oleObject progId="Equation.2" shapeId="21558" r:id="rId110"/>
      </mc:Fallback>
    </mc:AlternateContent>
    <mc:AlternateContent xmlns:mc="http://schemas.openxmlformats.org/markup-compatibility/2006">
      <mc:Choice Requires="x14">
        <oleObject progId="Equation.2" shapeId="21559" r:id="rId112">
          <objectPr defaultSize="0" autoLine="0" autoPict="0" r:id="rId113">
            <anchor moveWithCells="1">
              <from>
                <xdr:col>1</xdr:col>
                <xdr:colOff>133350</xdr:colOff>
                <xdr:row>323</xdr:row>
                <xdr:rowOff>28575</xdr:rowOff>
              </from>
              <to>
                <xdr:col>3</xdr:col>
                <xdr:colOff>200025</xdr:colOff>
                <xdr:row>324</xdr:row>
                <xdr:rowOff>38100</xdr:rowOff>
              </to>
            </anchor>
          </objectPr>
        </oleObject>
      </mc:Choice>
      <mc:Fallback>
        <oleObject progId="Equation.2" shapeId="21559" r:id="rId112"/>
      </mc:Fallback>
    </mc:AlternateContent>
    <mc:AlternateContent xmlns:mc="http://schemas.openxmlformats.org/markup-compatibility/2006">
      <mc:Choice Requires="x14">
        <oleObject progId="Equation.2" shapeId="21560" r:id="rId114">
          <objectPr defaultSize="0" autoLine="0" autoPict="0" r:id="rId115">
            <anchor moveWithCells="1">
              <from>
                <xdr:col>1</xdr:col>
                <xdr:colOff>142875</xdr:colOff>
                <xdr:row>305</xdr:row>
                <xdr:rowOff>114300</xdr:rowOff>
              </from>
              <to>
                <xdr:col>3</xdr:col>
                <xdr:colOff>742950</xdr:colOff>
                <xdr:row>307</xdr:row>
                <xdr:rowOff>104775</xdr:rowOff>
              </to>
            </anchor>
          </objectPr>
        </oleObject>
      </mc:Choice>
      <mc:Fallback>
        <oleObject progId="Equation.2" shapeId="21560" r:id="rId114"/>
      </mc:Fallback>
    </mc:AlternateContent>
    <mc:AlternateContent xmlns:mc="http://schemas.openxmlformats.org/markup-compatibility/2006">
      <mc:Choice Requires="x14">
        <oleObject progId="Equation.2" shapeId="21561" r:id="rId116">
          <objectPr defaultSize="0" autoLine="0" autoPict="0" r:id="rId117">
            <anchor moveWithCells="1">
              <from>
                <xdr:col>2</xdr:col>
                <xdr:colOff>400050</xdr:colOff>
                <xdr:row>310</xdr:row>
                <xdr:rowOff>180975</xdr:rowOff>
              </from>
              <to>
                <xdr:col>5</xdr:col>
                <xdr:colOff>66675</xdr:colOff>
                <xdr:row>312</xdr:row>
                <xdr:rowOff>19050</xdr:rowOff>
              </to>
            </anchor>
          </objectPr>
        </oleObject>
      </mc:Choice>
      <mc:Fallback>
        <oleObject progId="Equation.2" shapeId="21561" r:id="rId116"/>
      </mc:Fallback>
    </mc:AlternateContent>
    <mc:AlternateContent xmlns:mc="http://schemas.openxmlformats.org/markup-compatibility/2006">
      <mc:Choice Requires="x14">
        <oleObject progId="Equation.2" shapeId="21562" r:id="rId118">
          <objectPr defaultSize="0" autoLine="0" autoPict="0" r:id="rId119">
            <anchor moveWithCells="1">
              <from>
                <xdr:col>3</xdr:col>
                <xdr:colOff>19050</xdr:colOff>
                <xdr:row>314</xdr:row>
                <xdr:rowOff>0</xdr:rowOff>
              </from>
              <to>
                <xdr:col>5</xdr:col>
                <xdr:colOff>85725</xdr:colOff>
                <xdr:row>315</xdr:row>
                <xdr:rowOff>47625</xdr:rowOff>
              </to>
            </anchor>
          </objectPr>
        </oleObject>
      </mc:Choice>
      <mc:Fallback>
        <oleObject progId="Equation.2" shapeId="21562" r:id="rId118"/>
      </mc:Fallback>
    </mc:AlternateContent>
    <mc:AlternateContent xmlns:mc="http://schemas.openxmlformats.org/markup-compatibility/2006">
      <mc:Choice Requires="x14">
        <oleObject progId="Equation.2" shapeId="21563" r:id="rId120">
          <objectPr defaultSize="0" autoLine="0" autoPict="0" r:id="rId121">
            <anchor moveWithCells="1">
              <from>
                <xdr:col>3</xdr:col>
                <xdr:colOff>47625</xdr:colOff>
                <xdr:row>315</xdr:row>
                <xdr:rowOff>161925</xdr:rowOff>
              </from>
              <to>
                <xdr:col>4</xdr:col>
                <xdr:colOff>552450</xdr:colOff>
                <xdr:row>316</xdr:row>
                <xdr:rowOff>161925</xdr:rowOff>
              </to>
            </anchor>
          </objectPr>
        </oleObject>
      </mc:Choice>
      <mc:Fallback>
        <oleObject progId="Equation.2" shapeId="21563" r:id="rId120"/>
      </mc:Fallback>
    </mc:AlternateContent>
    <mc:AlternateContent xmlns:mc="http://schemas.openxmlformats.org/markup-compatibility/2006">
      <mc:Choice Requires="x14">
        <oleObject progId="Equation.2" shapeId="21564" r:id="rId122">
          <objectPr defaultSize="0" autoLine="0" autoPict="0" r:id="rId123">
            <anchor moveWithCells="1">
              <from>
                <xdr:col>1</xdr:col>
                <xdr:colOff>142875</xdr:colOff>
                <xdr:row>348</xdr:row>
                <xdr:rowOff>114300</xdr:rowOff>
              </from>
              <to>
                <xdr:col>3</xdr:col>
                <xdr:colOff>742950</xdr:colOff>
                <xdr:row>350</xdr:row>
                <xdr:rowOff>104775</xdr:rowOff>
              </to>
            </anchor>
          </objectPr>
        </oleObject>
      </mc:Choice>
      <mc:Fallback>
        <oleObject progId="Equation.2" shapeId="21564" r:id="rId122"/>
      </mc:Fallback>
    </mc:AlternateContent>
    <mc:AlternateContent xmlns:mc="http://schemas.openxmlformats.org/markup-compatibility/2006">
      <mc:Choice Requires="x14">
        <oleObject progId="Equation.2" shapeId="21565" r:id="rId124">
          <objectPr defaultSize="0" autoLine="0" autoPict="0" r:id="rId125">
            <anchor moveWithCells="1">
              <from>
                <xdr:col>2</xdr:col>
                <xdr:colOff>266700</xdr:colOff>
                <xdr:row>354</xdr:row>
                <xdr:rowOff>0</xdr:rowOff>
              </from>
              <to>
                <xdr:col>4</xdr:col>
                <xdr:colOff>542925</xdr:colOff>
                <xdr:row>355</xdr:row>
                <xdr:rowOff>28575</xdr:rowOff>
              </to>
            </anchor>
          </objectPr>
        </oleObject>
      </mc:Choice>
      <mc:Fallback>
        <oleObject progId="Equation.2" shapeId="21565" r:id="rId124"/>
      </mc:Fallback>
    </mc:AlternateContent>
    <mc:AlternateContent xmlns:mc="http://schemas.openxmlformats.org/markup-compatibility/2006">
      <mc:Choice Requires="x14">
        <oleObject progId="Equation.2" shapeId="21566" r:id="rId126">
          <objectPr defaultSize="0" autoLine="0" autoPict="0" r:id="rId127">
            <anchor moveWithCells="1">
              <from>
                <xdr:col>3</xdr:col>
                <xdr:colOff>0</xdr:colOff>
                <xdr:row>357</xdr:row>
                <xdr:rowOff>19050</xdr:rowOff>
              </from>
              <to>
                <xdr:col>4</xdr:col>
                <xdr:colOff>409575</xdr:colOff>
                <xdr:row>358</xdr:row>
                <xdr:rowOff>19050</xdr:rowOff>
              </to>
            </anchor>
          </objectPr>
        </oleObject>
      </mc:Choice>
      <mc:Fallback>
        <oleObject progId="Equation.2" shapeId="21566" r:id="rId126"/>
      </mc:Fallback>
    </mc:AlternateContent>
    <mc:AlternateContent xmlns:mc="http://schemas.openxmlformats.org/markup-compatibility/2006">
      <mc:Choice Requires="x14">
        <oleObject progId="Equation.2" shapeId="21567" r:id="rId128">
          <objectPr defaultSize="0" autoLine="0" autoPict="0" r:id="rId129">
            <anchor moveWithCells="1">
              <from>
                <xdr:col>3</xdr:col>
                <xdr:colOff>19050</xdr:colOff>
                <xdr:row>358</xdr:row>
                <xdr:rowOff>161925</xdr:rowOff>
              </from>
              <to>
                <xdr:col>4</xdr:col>
                <xdr:colOff>466725</xdr:colOff>
                <xdr:row>359</xdr:row>
                <xdr:rowOff>161925</xdr:rowOff>
              </to>
            </anchor>
          </objectPr>
        </oleObject>
      </mc:Choice>
      <mc:Fallback>
        <oleObject progId="Equation.2" shapeId="21567" r:id="rId128"/>
      </mc:Fallback>
    </mc:AlternateContent>
    <mc:AlternateContent xmlns:mc="http://schemas.openxmlformats.org/markup-compatibility/2006">
      <mc:Choice Requires="x14">
        <oleObject progId="Equation.2" shapeId="21568" r:id="rId130">
          <objectPr defaultSize="0" autoLine="0" autoPict="0" r:id="rId131">
            <anchor moveWithCells="1">
              <from>
                <xdr:col>1</xdr:col>
                <xdr:colOff>190500</xdr:colOff>
                <xdr:row>341</xdr:row>
                <xdr:rowOff>19050</xdr:rowOff>
              </from>
              <to>
                <xdr:col>3</xdr:col>
                <xdr:colOff>400050</xdr:colOff>
                <xdr:row>342</xdr:row>
                <xdr:rowOff>47625</xdr:rowOff>
              </to>
            </anchor>
          </objectPr>
        </oleObject>
      </mc:Choice>
      <mc:Fallback>
        <oleObject progId="Equation.2" shapeId="21568" r:id="rId130"/>
      </mc:Fallback>
    </mc:AlternateContent>
    <mc:AlternateContent xmlns:mc="http://schemas.openxmlformats.org/markup-compatibility/2006">
      <mc:Choice Requires="x14">
        <oleObject progId="Equation.2" shapeId="21569" r:id="rId132">
          <objectPr defaultSize="0" autoLine="0" autoPict="0" r:id="rId133">
            <anchor moveWithCells="1">
              <from>
                <xdr:col>1</xdr:col>
                <xdr:colOff>142875</xdr:colOff>
                <xdr:row>302</xdr:row>
                <xdr:rowOff>0</xdr:rowOff>
              </from>
              <to>
                <xdr:col>4</xdr:col>
                <xdr:colOff>95250</xdr:colOff>
                <xdr:row>303</xdr:row>
                <xdr:rowOff>9525</xdr:rowOff>
              </to>
            </anchor>
          </objectPr>
        </oleObject>
      </mc:Choice>
      <mc:Fallback>
        <oleObject progId="Equation.2" shapeId="21569" r:id="rId132"/>
      </mc:Fallback>
    </mc:AlternateContent>
    <mc:AlternateContent xmlns:mc="http://schemas.openxmlformats.org/markup-compatibility/2006">
      <mc:Choice Requires="x14">
        <oleObject progId="Equation.2" shapeId="21570" r:id="rId134">
          <objectPr defaultSize="0" autoLine="0" autoPict="0" r:id="rId135">
            <anchor moveWithCells="1">
              <from>
                <xdr:col>1</xdr:col>
                <xdr:colOff>295275</xdr:colOff>
                <xdr:row>82</xdr:row>
                <xdr:rowOff>171450</xdr:rowOff>
              </from>
              <to>
                <xdr:col>2</xdr:col>
                <xdr:colOff>723900</xdr:colOff>
                <xdr:row>84</xdr:row>
                <xdr:rowOff>19050</xdr:rowOff>
              </to>
            </anchor>
          </objectPr>
        </oleObject>
      </mc:Choice>
      <mc:Fallback>
        <oleObject progId="Equation.2" shapeId="21570" r:id="rId134"/>
      </mc:Fallback>
    </mc:AlternateContent>
    <mc:AlternateContent xmlns:mc="http://schemas.openxmlformats.org/markup-compatibility/2006">
      <mc:Choice Requires="x14">
        <oleObject progId="Equation.2" shapeId="21571" r:id="rId136">
          <objectPr defaultSize="0" autoLine="0" autoPict="0" r:id="rId137">
            <anchor moveWithCells="1">
              <from>
                <xdr:col>4</xdr:col>
                <xdr:colOff>590550</xdr:colOff>
                <xdr:row>83</xdr:row>
                <xdr:rowOff>38100</xdr:rowOff>
              </from>
              <to>
                <xdr:col>5</xdr:col>
                <xdr:colOff>447675</xdr:colOff>
                <xdr:row>84</xdr:row>
                <xdr:rowOff>9525</xdr:rowOff>
              </to>
            </anchor>
          </objectPr>
        </oleObject>
      </mc:Choice>
      <mc:Fallback>
        <oleObject progId="Equation.2" shapeId="21571" r:id="rId136"/>
      </mc:Fallback>
    </mc:AlternateContent>
    <mc:AlternateContent xmlns:mc="http://schemas.openxmlformats.org/markup-compatibility/2006">
      <mc:Choice Requires="x14">
        <oleObject progId="Equation.2" shapeId="21572" r:id="rId138">
          <objectPr defaultSize="0" autoLine="0" autoPict="0" r:id="rId139">
            <anchor moveWithCells="1">
              <from>
                <xdr:col>0</xdr:col>
                <xdr:colOff>752475</xdr:colOff>
                <xdr:row>100</xdr:row>
                <xdr:rowOff>9525</xdr:rowOff>
              </from>
              <to>
                <xdr:col>3</xdr:col>
                <xdr:colOff>19050</xdr:colOff>
                <xdr:row>101</xdr:row>
                <xdr:rowOff>28575</xdr:rowOff>
              </to>
            </anchor>
          </objectPr>
        </oleObject>
      </mc:Choice>
      <mc:Fallback>
        <oleObject progId="Equation.2" shapeId="21572" r:id="rId138"/>
      </mc:Fallback>
    </mc:AlternateContent>
    <mc:AlternateContent xmlns:mc="http://schemas.openxmlformats.org/markup-compatibility/2006">
      <mc:Choice Requires="x14">
        <oleObject progId="Equation.2" shapeId="21573" r:id="rId140">
          <objectPr defaultSize="0" autoLine="0" r:id="rId141">
            <anchor moveWithCells="1">
              <from>
                <xdr:col>1</xdr:col>
                <xdr:colOff>352425</xdr:colOff>
                <xdr:row>101</xdr:row>
                <xdr:rowOff>114300</xdr:rowOff>
              </from>
              <to>
                <xdr:col>2</xdr:col>
                <xdr:colOff>285750</xdr:colOff>
                <xdr:row>103</xdr:row>
                <xdr:rowOff>104775</xdr:rowOff>
              </to>
            </anchor>
          </objectPr>
        </oleObject>
      </mc:Choice>
      <mc:Fallback>
        <oleObject progId="Equation.2" shapeId="21573" r:id="rId140"/>
      </mc:Fallback>
    </mc:AlternateContent>
    <mc:AlternateContent xmlns:mc="http://schemas.openxmlformats.org/markup-compatibility/2006">
      <mc:Choice Requires="x14">
        <oleObject progId="Equation.2" shapeId="21574" r:id="rId142">
          <objectPr defaultSize="0" autoLine="0" autoPict="0" r:id="rId143">
            <anchor moveWithCells="1">
              <from>
                <xdr:col>5</xdr:col>
                <xdr:colOff>47625</xdr:colOff>
                <xdr:row>146</xdr:row>
                <xdr:rowOff>28575</xdr:rowOff>
              </from>
              <to>
                <xdr:col>5</xdr:col>
                <xdr:colOff>238125</xdr:colOff>
                <xdr:row>146</xdr:row>
                <xdr:rowOff>171450</xdr:rowOff>
              </to>
            </anchor>
          </objectPr>
        </oleObject>
      </mc:Choice>
      <mc:Fallback>
        <oleObject progId="Equation.2" shapeId="21574" r:id="rId142"/>
      </mc:Fallback>
    </mc:AlternateContent>
    <mc:AlternateContent xmlns:mc="http://schemas.openxmlformats.org/markup-compatibility/2006">
      <mc:Choice Requires="x14">
        <oleObject progId="Equation.2" shapeId="21575" r:id="rId144">
          <objectPr defaultSize="0" autoLine="0" autoPict="0" r:id="rId145">
            <anchor moveWithCells="1">
              <from>
                <xdr:col>4</xdr:col>
                <xdr:colOff>609600</xdr:colOff>
                <xdr:row>150</xdr:row>
                <xdr:rowOff>38100</xdr:rowOff>
              </from>
              <to>
                <xdr:col>5</xdr:col>
                <xdr:colOff>123825</xdr:colOff>
                <xdr:row>150</xdr:row>
                <xdr:rowOff>180975</xdr:rowOff>
              </to>
            </anchor>
          </objectPr>
        </oleObject>
      </mc:Choice>
      <mc:Fallback>
        <oleObject progId="Equation.2" shapeId="21575" r:id="rId144"/>
      </mc:Fallback>
    </mc:AlternateContent>
    <mc:AlternateContent xmlns:mc="http://schemas.openxmlformats.org/markup-compatibility/2006">
      <mc:Choice Requires="x14">
        <oleObject progId="Equation.2" shapeId="21576" r:id="rId146">
          <objectPr defaultSize="0" autoLine="0" autoPict="0" r:id="rId147">
            <anchor moveWithCells="1">
              <from>
                <xdr:col>4</xdr:col>
                <xdr:colOff>609600</xdr:colOff>
                <xdr:row>154</xdr:row>
                <xdr:rowOff>38100</xdr:rowOff>
              </from>
              <to>
                <xdr:col>5</xdr:col>
                <xdr:colOff>123825</xdr:colOff>
                <xdr:row>154</xdr:row>
                <xdr:rowOff>180975</xdr:rowOff>
              </to>
            </anchor>
          </objectPr>
        </oleObject>
      </mc:Choice>
      <mc:Fallback>
        <oleObject progId="Equation.2" shapeId="21576" r:id="rId146"/>
      </mc:Fallback>
    </mc:AlternateContent>
    <mc:AlternateContent xmlns:mc="http://schemas.openxmlformats.org/markup-compatibility/2006">
      <mc:Choice Requires="x14">
        <oleObject progId="Equation.2" shapeId="21577" r:id="rId148">
          <objectPr defaultSize="0" autoLine="0" autoPict="0" r:id="rId149">
            <anchor moveWithCells="1">
              <from>
                <xdr:col>1</xdr:col>
                <xdr:colOff>152400</xdr:colOff>
                <xdr:row>329</xdr:row>
                <xdr:rowOff>133350</xdr:rowOff>
              </from>
              <to>
                <xdr:col>5</xdr:col>
                <xdr:colOff>123825</xdr:colOff>
                <xdr:row>331</xdr:row>
                <xdr:rowOff>123825</xdr:rowOff>
              </to>
            </anchor>
          </objectPr>
        </oleObject>
      </mc:Choice>
      <mc:Fallback>
        <oleObject progId="Equation.2" shapeId="21577" r:id="rId148"/>
      </mc:Fallback>
    </mc:AlternateContent>
    <mc:AlternateContent xmlns:mc="http://schemas.openxmlformats.org/markup-compatibility/2006">
      <mc:Choice Requires="x14">
        <oleObject progId="Equation.2" shapeId="21578" r:id="rId150">
          <objectPr defaultSize="0" autoLine="0" autoPict="0" r:id="rId151">
            <anchor moveWithCells="1">
              <from>
                <xdr:col>2</xdr:col>
                <xdr:colOff>0</xdr:colOff>
                <xdr:row>326</xdr:row>
                <xdr:rowOff>9525</xdr:rowOff>
              </from>
              <to>
                <xdr:col>4</xdr:col>
                <xdr:colOff>276225</xdr:colOff>
                <xdr:row>327</xdr:row>
                <xdr:rowOff>38100</xdr:rowOff>
              </to>
            </anchor>
          </objectPr>
        </oleObject>
      </mc:Choice>
      <mc:Fallback>
        <oleObject progId="Equation.2" shapeId="21578" r:id="rId150"/>
      </mc:Fallback>
    </mc:AlternateContent>
    <mc:AlternateContent xmlns:mc="http://schemas.openxmlformats.org/markup-compatibility/2006">
      <mc:Choice Requires="x14">
        <oleObject progId="Equation.2" shapeId="21579" r:id="rId152">
          <objectPr defaultSize="0" autoLine="0" autoPict="0" r:id="rId153">
            <anchor moveWithCells="1">
              <from>
                <xdr:col>1</xdr:col>
                <xdr:colOff>762000</xdr:colOff>
                <xdr:row>344</xdr:row>
                <xdr:rowOff>47625</xdr:rowOff>
              </from>
              <to>
                <xdr:col>4</xdr:col>
                <xdr:colOff>381000</xdr:colOff>
                <xdr:row>345</xdr:row>
                <xdr:rowOff>57150</xdr:rowOff>
              </to>
            </anchor>
          </objectPr>
        </oleObject>
      </mc:Choice>
      <mc:Fallback>
        <oleObject progId="Equation.2" shapeId="21579" r:id="rId152"/>
      </mc:Fallback>
    </mc:AlternateContent>
    <mc:AlternateContent xmlns:mc="http://schemas.openxmlformats.org/markup-compatibility/2006">
      <mc:Choice Requires="x14">
        <oleObject progId="Equation.2" shapeId="21580" r:id="rId154">
          <objectPr defaultSize="0" autoLine="0" r:id="rId155">
            <anchor moveWithCells="1">
              <from>
                <xdr:col>1</xdr:col>
                <xdr:colOff>323850</xdr:colOff>
                <xdr:row>333</xdr:row>
                <xdr:rowOff>38100</xdr:rowOff>
              </from>
              <to>
                <xdr:col>5</xdr:col>
                <xdr:colOff>381000</xdr:colOff>
                <xdr:row>334</xdr:row>
                <xdr:rowOff>133350</xdr:rowOff>
              </to>
            </anchor>
          </objectPr>
        </oleObject>
      </mc:Choice>
      <mc:Fallback>
        <oleObject progId="Equation.2" shapeId="21580" r:id="rId154"/>
      </mc:Fallback>
    </mc:AlternateContent>
    <mc:AlternateContent xmlns:mc="http://schemas.openxmlformats.org/markup-compatibility/2006">
      <mc:Choice Requires="x14">
        <oleObject progId="Equation.2" shapeId="21581" r:id="rId156">
          <objectPr defaultSize="0" autoLine="0" autoPict="0" r:id="rId157">
            <anchor moveWithCells="1">
              <from>
                <xdr:col>2</xdr:col>
                <xdr:colOff>0</xdr:colOff>
                <xdr:row>335</xdr:row>
                <xdr:rowOff>47625</xdr:rowOff>
              </from>
              <to>
                <xdr:col>4</xdr:col>
                <xdr:colOff>276225</xdr:colOff>
                <xdr:row>336</xdr:row>
                <xdr:rowOff>57150</xdr:rowOff>
              </to>
            </anchor>
          </objectPr>
        </oleObject>
      </mc:Choice>
      <mc:Fallback>
        <oleObject progId="Equation.2" shapeId="21581" r:id="rId156"/>
      </mc:Fallback>
    </mc:AlternateContent>
    <mc:AlternateContent xmlns:mc="http://schemas.openxmlformats.org/markup-compatibility/2006">
      <mc:Choice Requires="x14">
        <oleObject progId="Equation.2" shapeId="21582" r:id="rId158">
          <objectPr defaultSize="0" autoLine="0" autoPict="0" r:id="rId159">
            <anchor moveWithCells="1">
              <from>
                <xdr:col>2</xdr:col>
                <xdr:colOff>0</xdr:colOff>
                <xdr:row>425</xdr:row>
                <xdr:rowOff>28575</xdr:rowOff>
              </from>
              <to>
                <xdr:col>4</xdr:col>
                <xdr:colOff>485775</xdr:colOff>
                <xdr:row>426</xdr:row>
                <xdr:rowOff>38100</xdr:rowOff>
              </to>
            </anchor>
          </objectPr>
        </oleObject>
      </mc:Choice>
      <mc:Fallback>
        <oleObject progId="Equation.2" shapeId="21582" r:id="rId158"/>
      </mc:Fallback>
    </mc:AlternateContent>
    <mc:AlternateContent xmlns:mc="http://schemas.openxmlformats.org/markup-compatibility/2006">
      <mc:Choice Requires="x14">
        <oleObject progId="Equation.2" shapeId="21583" r:id="rId160">
          <objectPr defaultSize="0" autoLine="0" autoPict="0" r:id="rId161">
            <anchor moveWithCells="1">
              <from>
                <xdr:col>2</xdr:col>
                <xdr:colOff>0</xdr:colOff>
                <xdr:row>427</xdr:row>
                <xdr:rowOff>28575</xdr:rowOff>
              </from>
              <to>
                <xdr:col>4</xdr:col>
                <xdr:colOff>733425</xdr:colOff>
                <xdr:row>428</xdr:row>
                <xdr:rowOff>76200</xdr:rowOff>
              </to>
            </anchor>
          </objectPr>
        </oleObject>
      </mc:Choice>
      <mc:Fallback>
        <oleObject progId="Equation.2" shapeId="21583" r:id="rId160"/>
      </mc:Fallback>
    </mc:AlternateContent>
    <mc:AlternateContent xmlns:mc="http://schemas.openxmlformats.org/markup-compatibility/2006">
      <mc:Choice Requires="x14">
        <oleObject progId="Equation.2" shapeId="21584" r:id="rId162">
          <objectPr defaultSize="0" autoLine="0" autoPict="0" r:id="rId163">
            <anchor moveWithCells="1">
              <from>
                <xdr:col>1</xdr:col>
                <xdr:colOff>180975</xdr:colOff>
                <xdr:row>189</xdr:row>
                <xdr:rowOff>180975</xdr:rowOff>
              </from>
              <to>
                <xdr:col>5</xdr:col>
                <xdr:colOff>219075</xdr:colOff>
                <xdr:row>191</xdr:row>
                <xdr:rowOff>38100</xdr:rowOff>
              </to>
            </anchor>
          </objectPr>
        </oleObject>
      </mc:Choice>
      <mc:Fallback>
        <oleObject progId="Equation.2" shapeId="21584" r:id="rId162"/>
      </mc:Fallback>
    </mc:AlternateContent>
    <mc:AlternateContent xmlns:mc="http://schemas.openxmlformats.org/markup-compatibility/2006">
      <mc:Choice Requires="x14">
        <oleObject progId="Equation.2" shapeId="21585" r:id="rId164">
          <objectPr defaultSize="0" autoLine="0" autoPict="0" r:id="rId165">
            <anchor moveWithCells="1">
              <from>
                <xdr:col>4</xdr:col>
                <xdr:colOff>209550</xdr:colOff>
                <xdr:row>225</xdr:row>
                <xdr:rowOff>171450</xdr:rowOff>
              </from>
              <to>
                <xdr:col>4</xdr:col>
                <xdr:colOff>771525</xdr:colOff>
                <xdr:row>227</xdr:row>
                <xdr:rowOff>9525</xdr:rowOff>
              </to>
            </anchor>
          </objectPr>
        </oleObject>
      </mc:Choice>
      <mc:Fallback>
        <oleObject progId="Equation.2" shapeId="21585" r:id="rId164"/>
      </mc:Fallback>
    </mc:AlternateContent>
    <mc:AlternateContent xmlns:mc="http://schemas.openxmlformats.org/markup-compatibility/2006">
      <mc:Choice Requires="x14">
        <oleObject progId="Equation.2" shapeId="21586" r:id="rId166">
          <objectPr defaultSize="0" autoLine="0" autoPict="0" r:id="rId167">
            <anchor moveWithCells="1">
              <from>
                <xdr:col>1</xdr:col>
                <xdr:colOff>400050</xdr:colOff>
                <xdr:row>243</xdr:row>
                <xdr:rowOff>171450</xdr:rowOff>
              </from>
              <to>
                <xdr:col>4</xdr:col>
                <xdr:colOff>323850</xdr:colOff>
                <xdr:row>245</xdr:row>
                <xdr:rowOff>47625</xdr:rowOff>
              </to>
            </anchor>
          </objectPr>
        </oleObject>
      </mc:Choice>
      <mc:Fallback>
        <oleObject progId="Equation.2" shapeId="21586" r:id="rId166"/>
      </mc:Fallback>
    </mc:AlternateContent>
    <mc:AlternateContent xmlns:mc="http://schemas.openxmlformats.org/markup-compatibility/2006">
      <mc:Choice Requires="x14">
        <oleObject progId="Equation.2" shapeId="21587" r:id="rId168">
          <objectPr defaultSize="0" autoLine="0" autoPict="0" r:id="rId169">
            <anchor moveWithCells="1">
              <from>
                <xdr:col>1</xdr:col>
                <xdr:colOff>381000</xdr:colOff>
                <xdr:row>245</xdr:row>
                <xdr:rowOff>180975</xdr:rowOff>
              </from>
              <to>
                <xdr:col>4</xdr:col>
                <xdr:colOff>114300</xdr:colOff>
                <xdr:row>247</xdr:row>
                <xdr:rowOff>66675</xdr:rowOff>
              </to>
            </anchor>
          </objectPr>
        </oleObject>
      </mc:Choice>
      <mc:Fallback>
        <oleObject progId="Equation.2" shapeId="21587" r:id="rId168"/>
      </mc:Fallback>
    </mc:AlternateContent>
    <mc:AlternateContent xmlns:mc="http://schemas.openxmlformats.org/markup-compatibility/2006">
      <mc:Choice Requires="x14">
        <oleObject progId="Equation.2" shapeId="21588" r:id="rId170">
          <objectPr defaultSize="0" autoLine="0" autoPict="0" r:id="rId171">
            <anchor moveWithCells="1">
              <from>
                <xdr:col>1</xdr:col>
                <xdr:colOff>561975</xdr:colOff>
                <xdr:row>248</xdr:row>
                <xdr:rowOff>28575</xdr:rowOff>
              </from>
              <to>
                <xdr:col>3</xdr:col>
                <xdr:colOff>742950</xdr:colOff>
                <xdr:row>249</xdr:row>
                <xdr:rowOff>28575</xdr:rowOff>
              </to>
            </anchor>
          </objectPr>
        </oleObject>
      </mc:Choice>
      <mc:Fallback>
        <oleObject progId="Equation.2" shapeId="21588" r:id="rId170"/>
      </mc:Fallback>
    </mc:AlternateContent>
    <mc:AlternateContent xmlns:mc="http://schemas.openxmlformats.org/markup-compatibility/2006">
      <mc:Choice Requires="x14">
        <oleObject progId="Equation.2" shapeId="21589" r:id="rId172">
          <objectPr defaultSize="0" autoLine="0" autoPict="0" r:id="rId173">
            <anchor moveWithCells="1">
              <from>
                <xdr:col>5</xdr:col>
                <xdr:colOff>228600</xdr:colOff>
                <xdr:row>240</xdr:row>
                <xdr:rowOff>171450</xdr:rowOff>
              </from>
              <to>
                <xdr:col>5</xdr:col>
                <xdr:colOff>676275</xdr:colOff>
                <xdr:row>242</xdr:row>
                <xdr:rowOff>9525</xdr:rowOff>
              </to>
            </anchor>
          </objectPr>
        </oleObject>
      </mc:Choice>
      <mc:Fallback>
        <oleObject progId="Equation.2" shapeId="21589" r:id="rId172"/>
      </mc:Fallback>
    </mc:AlternateContent>
    <mc:AlternateContent xmlns:mc="http://schemas.openxmlformats.org/markup-compatibility/2006">
      <mc:Choice Requires="x14">
        <oleObject progId="Equation.2" shapeId="21590" r:id="rId174">
          <objectPr defaultSize="0" autoLine="0" autoPict="0" r:id="rId175">
            <anchor moveWithCells="1">
              <from>
                <xdr:col>2</xdr:col>
                <xdr:colOff>0</xdr:colOff>
                <xdr:row>337</xdr:row>
                <xdr:rowOff>19050</xdr:rowOff>
              </from>
              <to>
                <xdr:col>4</xdr:col>
                <xdr:colOff>771525</xdr:colOff>
                <xdr:row>338</xdr:row>
                <xdr:rowOff>66675</xdr:rowOff>
              </to>
            </anchor>
          </objectPr>
        </oleObject>
      </mc:Choice>
      <mc:Fallback>
        <oleObject progId="Equation.2" shapeId="21590" r:id="rId174"/>
      </mc:Fallback>
    </mc:AlternateContent>
    <mc:AlternateContent xmlns:mc="http://schemas.openxmlformats.org/markup-compatibility/2006">
      <mc:Choice Requires="x14">
        <oleObject progId="Equation.2" shapeId="21591" r:id="rId176">
          <objectPr defaultSize="0" autoLine="0" autoPict="0" r:id="rId177">
            <anchor moveWithCells="1">
              <from>
                <xdr:col>2</xdr:col>
                <xdr:colOff>76200</xdr:colOff>
                <xdr:row>412</xdr:row>
                <xdr:rowOff>123825</xdr:rowOff>
              </from>
              <to>
                <xdr:col>7</xdr:col>
                <xdr:colOff>381000</xdr:colOff>
                <xdr:row>413</xdr:row>
                <xdr:rowOff>171450</xdr:rowOff>
              </to>
            </anchor>
          </objectPr>
        </oleObject>
      </mc:Choice>
      <mc:Fallback>
        <oleObject progId="Equation.2" shapeId="21591" r:id="rId176"/>
      </mc:Fallback>
    </mc:AlternateContent>
    <mc:AlternateContent xmlns:mc="http://schemas.openxmlformats.org/markup-compatibility/2006">
      <mc:Choice Requires="x14">
        <oleObject progId="Equation.2" shapeId="21592" r:id="rId178">
          <objectPr defaultSize="0" autoLine="0" autoPict="0" r:id="rId179">
            <anchor moveWithCells="1">
              <from>
                <xdr:col>2</xdr:col>
                <xdr:colOff>85725</xdr:colOff>
                <xdr:row>416</xdr:row>
                <xdr:rowOff>152400</xdr:rowOff>
              </from>
              <to>
                <xdr:col>2</xdr:col>
                <xdr:colOff>438150</xdr:colOff>
                <xdr:row>417</xdr:row>
                <xdr:rowOff>152400</xdr:rowOff>
              </to>
            </anchor>
          </objectPr>
        </oleObject>
      </mc:Choice>
      <mc:Fallback>
        <oleObject progId="Equation.2" shapeId="21592" r:id="rId178"/>
      </mc:Fallback>
    </mc:AlternateContent>
    <mc:AlternateContent xmlns:mc="http://schemas.openxmlformats.org/markup-compatibility/2006">
      <mc:Choice Requires="x14">
        <oleObject progId="Equation.2" shapeId="21593" r:id="rId180">
          <objectPr defaultSize="0" autoLine="0" autoPict="0" r:id="rId181">
            <anchor moveWithCells="1">
              <from>
                <xdr:col>2</xdr:col>
                <xdr:colOff>0</xdr:colOff>
                <xdr:row>429</xdr:row>
                <xdr:rowOff>19050</xdr:rowOff>
              </from>
              <to>
                <xdr:col>6</xdr:col>
                <xdr:colOff>38100</xdr:colOff>
                <xdr:row>430</xdr:row>
                <xdr:rowOff>66675</xdr:rowOff>
              </to>
            </anchor>
          </objectPr>
        </oleObject>
      </mc:Choice>
      <mc:Fallback>
        <oleObject progId="Equation.2" shapeId="21593" r:id="rId180"/>
      </mc:Fallback>
    </mc:AlternateContent>
    <mc:AlternateContent xmlns:mc="http://schemas.openxmlformats.org/markup-compatibility/2006">
      <mc:Choice Requires="x14">
        <oleObject progId="Equation.2" shapeId="21594" r:id="rId182">
          <objectPr defaultSize="0" autoLine="0" autoPict="0" r:id="rId183">
            <anchor moveWithCells="1">
              <from>
                <xdr:col>2</xdr:col>
                <xdr:colOff>0</xdr:colOff>
                <xdr:row>437</xdr:row>
                <xdr:rowOff>19050</xdr:rowOff>
              </from>
              <to>
                <xdr:col>6</xdr:col>
                <xdr:colOff>142875</xdr:colOff>
                <xdr:row>438</xdr:row>
                <xdr:rowOff>66675</xdr:rowOff>
              </to>
            </anchor>
          </objectPr>
        </oleObject>
      </mc:Choice>
      <mc:Fallback>
        <oleObject progId="Equation.2" shapeId="21594" r:id="rId182"/>
      </mc:Fallback>
    </mc:AlternateContent>
    <mc:AlternateContent xmlns:mc="http://schemas.openxmlformats.org/markup-compatibility/2006">
      <mc:Choice Requires="x14">
        <oleObject progId="Equation.2" shapeId="21595" r:id="rId184">
          <objectPr defaultSize="0" autoLine="0" autoPict="0" r:id="rId185">
            <anchor moveWithCells="1">
              <from>
                <xdr:col>1</xdr:col>
                <xdr:colOff>771525</xdr:colOff>
                <xdr:row>439</xdr:row>
                <xdr:rowOff>19050</xdr:rowOff>
              </from>
              <to>
                <xdr:col>4</xdr:col>
                <xdr:colOff>428625</xdr:colOff>
                <xdr:row>440</xdr:row>
                <xdr:rowOff>47625</xdr:rowOff>
              </to>
            </anchor>
          </objectPr>
        </oleObject>
      </mc:Choice>
      <mc:Fallback>
        <oleObject progId="Equation.2" shapeId="21595" r:id="rId184"/>
      </mc:Fallback>
    </mc:AlternateContent>
    <mc:AlternateContent xmlns:mc="http://schemas.openxmlformats.org/markup-compatibility/2006">
      <mc:Choice Requires="x14">
        <oleObject progId="Equation.2" shapeId="21596" r:id="rId186">
          <objectPr defaultSize="0" autoLine="0" autoPict="0" r:id="rId187">
            <anchor moveWithCells="1">
              <from>
                <xdr:col>2</xdr:col>
                <xdr:colOff>0</xdr:colOff>
                <xdr:row>441</xdr:row>
                <xdr:rowOff>19050</xdr:rowOff>
              </from>
              <to>
                <xdr:col>5</xdr:col>
                <xdr:colOff>95250</xdr:colOff>
                <xdr:row>442</xdr:row>
                <xdr:rowOff>47625</xdr:rowOff>
              </to>
            </anchor>
          </objectPr>
        </oleObject>
      </mc:Choice>
      <mc:Fallback>
        <oleObject progId="Equation.2" shapeId="21596" r:id="rId186"/>
      </mc:Fallback>
    </mc:AlternateContent>
    <mc:AlternateContent xmlns:mc="http://schemas.openxmlformats.org/markup-compatibility/2006">
      <mc:Choice Requires="x14">
        <oleObject progId="Equation.2" shapeId="21597" r:id="rId188">
          <objectPr defaultSize="0" autoLine="0" autoPict="0" r:id="rId189">
            <anchor moveWithCells="1">
              <from>
                <xdr:col>2</xdr:col>
                <xdr:colOff>161925</xdr:colOff>
                <xdr:row>379</xdr:row>
                <xdr:rowOff>9525</xdr:rowOff>
              </from>
              <to>
                <xdr:col>5</xdr:col>
                <xdr:colOff>361950</xdr:colOff>
                <xdr:row>380</xdr:row>
                <xdr:rowOff>9525</xdr:rowOff>
              </to>
            </anchor>
          </objectPr>
        </oleObject>
      </mc:Choice>
      <mc:Fallback>
        <oleObject progId="Equation.2" shapeId="21597" r:id="rId188"/>
      </mc:Fallback>
    </mc:AlternateContent>
    <mc:AlternateContent xmlns:mc="http://schemas.openxmlformats.org/markup-compatibility/2006">
      <mc:Choice Requires="x14">
        <oleObject progId="Equation.2" shapeId="21598" r:id="rId190">
          <objectPr defaultSize="0" autoLine="0" autoPict="0" r:id="rId191">
            <anchor moveWithCells="1">
              <from>
                <xdr:col>1</xdr:col>
                <xdr:colOff>419100</xdr:colOff>
                <xdr:row>477</xdr:row>
                <xdr:rowOff>19050</xdr:rowOff>
              </from>
              <to>
                <xdr:col>3</xdr:col>
                <xdr:colOff>295275</xdr:colOff>
                <xdr:row>478</xdr:row>
                <xdr:rowOff>47625</xdr:rowOff>
              </to>
            </anchor>
          </objectPr>
        </oleObject>
      </mc:Choice>
      <mc:Fallback>
        <oleObject progId="Equation.2" shapeId="21598" r:id="rId190"/>
      </mc:Fallback>
    </mc:AlternateContent>
    <mc:AlternateContent xmlns:mc="http://schemas.openxmlformats.org/markup-compatibility/2006">
      <mc:Choice Requires="x14">
        <oleObject progId="Equation.2" shapeId="21599" r:id="rId192">
          <objectPr defaultSize="0" autoLine="0" autoPict="0" r:id="rId193">
            <anchor moveWithCells="1">
              <from>
                <xdr:col>2</xdr:col>
                <xdr:colOff>466725</xdr:colOff>
                <xdr:row>504</xdr:row>
                <xdr:rowOff>161925</xdr:rowOff>
              </from>
              <to>
                <xdr:col>4</xdr:col>
                <xdr:colOff>152400</xdr:colOff>
                <xdr:row>506</xdr:row>
                <xdr:rowOff>38100</xdr:rowOff>
              </to>
            </anchor>
          </objectPr>
        </oleObject>
      </mc:Choice>
      <mc:Fallback>
        <oleObject progId="Equation.2" shapeId="21599" r:id="rId192"/>
      </mc:Fallback>
    </mc:AlternateContent>
    <mc:AlternateContent xmlns:mc="http://schemas.openxmlformats.org/markup-compatibility/2006">
      <mc:Choice Requires="x14">
        <oleObject progId="Equation.2" shapeId="21600" r:id="rId194">
          <objectPr defaultSize="0" autoLine="0" autoPict="0" r:id="rId195">
            <anchor moveWithCells="1">
              <from>
                <xdr:col>2</xdr:col>
                <xdr:colOff>76200</xdr:colOff>
                <xdr:row>540</xdr:row>
                <xdr:rowOff>95250</xdr:rowOff>
              </from>
              <to>
                <xdr:col>8</xdr:col>
                <xdr:colOff>133350</xdr:colOff>
                <xdr:row>541</xdr:row>
                <xdr:rowOff>104775</xdr:rowOff>
              </to>
            </anchor>
          </objectPr>
        </oleObject>
      </mc:Choice>
      <mc:Fallback>
        <oleObject progId="Equation.2" shapeId="21600" r:id="rId194"/>
      </mc:Fallback>
    </mc:AlternateContent>
    <mc:AlternateContent xmlns:mc="http://schemas.openxmlformats.org/markup-compatibility/2006">
      <mc:Choice Requires="x14">
        <oleObject progId="Documento" shapeId="21601" r:id="rId196">
          <objectPr defaultSize="0" autoLine="0" autoPict="0" r:id="rId197">
            <anchor moveWithCells="1">
              <from>
                <xdr:col>0</xdr:col>
                <xdr:colOff>419100</xdr:colOff>
                <xdr:row>200</xdr:row>
                <xdr:rowOff>38100</xdr:rowOff>
              </from>
              <to>
                <xdr:col>12</xdr:col>
                <xdr:colOff>0</xdr:colOff>
                <xdr:row>219</xdr:row>
                <xdr:rowOff>95250</xdr:rowOff>
              </to>
            </anchor>
          </objectPr>
        </oleObject>
      </mc:Choice>
      <mc:Fallback>
        <oleObject progId="Documento" shapeId="21601" r:id="rId196"/>
      </mc:Fallback>
    </mc:AlternateContent>
    <mc:AlternateContent xmlns:mc="http://schemas.openxmlformats.org/markup-compatibility/2006">
      <mc:Choice Requires="x14">
        <oleObject progId="Word.Picture.8" shapeId="21602" r:id="rId198">
          <objectPr defaultSize="0" autoPict="0" r:id="rId199">
            <anchor moveWithCells="1" sizeWithCells="1">
              <from>
                <xdr:col>2</xdr:col>
                <xdr:colOff>9525</xdr:colOff>
                <xdr:row>86</xdr:row>
                <xdr:rowOff>66675</xdr:rowOff>
              </from>
              <to>
                <xdr:col>7</xdr:col>
                <xdr:colOff>514350</xdr:colOff>
                <xdr:row>99</xdr:row>
                <xdr:rowOff>95250</xdr:rowOff>
              </to>
            </anchor>
          </objectPr>
        </oleObject>
      </mc:Choice>
      <mc:Fallback>
        <oleObject progId="Word.Picture.8" shapeId="21602" r:id="rId198"/>
      </mc:Fallback>
    </mc:AlternateContent>
    <mc:AlternateContent xmlns:mc="http://schemas.openxmlformats.org/markup-compatibility/2006">
      <mc:Choice Requires="x14">
        <oleObject progId="Equation.2" shapeId="21603" r:id="rId200">
          <objectPr defaultSize="0" autoLine="0" autoPict="0" r:id="rId201">
            <anchor moveWithCells="1">
              <from>
                <xdr:col>1</xdr:col>
                <xdr:colOff>161925</xdr:colOff>
                <xdr:row>182</xdr:row>
                <xdr:rowOff>28575</xdr:rowOff>
              </from>
              <to>
                <xdr:col>3</xdr:col>
                <xdr:colOff>76200</xdr:colOff>
                <xdr:row>183</xdr:row>
                <xdr:rowOff>47625</xdr:rowOff>
              </to>
            </anchor>
          </objectPr>
        </oleObject>
      </mc:Choice>
      <mc:Fallback>
        <oleObject progId="Equation.2" shapeId="21603" r:id="rId200"/>
      </mc:Fallback>
    </mc:AlternateContent>
    <mc:AlternateContent xmlns:mc="http://schemas.openxmlformats.org/markup-compatibility/2006">
      <mc:Choice Requires="x14">
        <oleObject progId="Equation.2" shapeId="21604" r:id="rId202">
          <objectPr defaultSize="0" autoLine="0" r:id="rId203">
            <anchor moveWithCells="1">
              <from>
                <xdr:col>1</xdr:col>
                <xdr:colOff>142875</xdr:colOff>
                <xdr:row>393</xdr:row>
                <xdr:rowOff>19050</xdr:rowOff>
              </from>
              <to>
                <xdr:col>4</xdr:col>
                <xdr:colOff>66675</xdr:colOff>
                <xdr:row>394</xdr:row>
                <xdr:rowOff>47625</xdr:rowOff>
              </to>
            </anchor>
          </objectPr>
        </oleObject>
      </mc:Choice>
      <mc:Fallback>
        <oleObject progId="Equation.2" shapeId="21604" r:id="rId202"/>
      </mc:Fallback>
    </mc:AlternateContent>
    <mc:AlternateContent xmlns:mc="http://schemas.openxmlformats.org/markup-compatibility/2006">
      <mc:Choice Requires="x14">
        <oleObject progId="Equation.2" shapeId="21605" r:id="rId204">
          <objectPr defaultSize="0" autoLine="0" r:id="rId205">
            <anchor moveWithCells="1">
              <from>
                <xdr:col>1</xdr:col>
                <xdr:colOff>752475</xdr:colOff>
                <xdr:row>395</xdr:row>
                <xdr:rowOff>133350</xdr:rowOff>
              </from>
              <to>
                <xdr:col>4</xdr:col>
                <xdr:colOff>723900</xdr:colOff>
                <xdr:row>396</xdr:row>
                <xdr:rowOff>180975</xdr:rowOff>
              </to>
            </anchor>
          </objectPr>
        </oleObject>
      </mc:Choice>
      <mc:Fallback>
        <oleObject progId="Equation.2" shapeId="21605" r:id="rId204"/>
      </mc:Fallback>
    </mc:AlternateContent>
    <mc:AlternateContent xmlns:mc="http://schemas.openxmlformats.org/markup-compatibility/2006">
      <mc:Choice Requires="x14">
        <oleObject progId="Equation.2" shapeId="21606" r:id="rId206">
          <objectPr defaultSize="0" autoLine="0" r:id="rId207">
            <anchor moveWithCells="1">
              <from>
                <xdr:col>1</xdr:col>
                <xdr:colOff>142875</xdr:colOff>
                <xdr:row>400</xdr:row>
                <xdr:rowOff>9525</xdr:rowOff>
              </from>
              <to>
                <xdr:col>5</xdr:col>
                <xdr:colOff>123825</xdr:colOff>
                <xdr:row>401</xdr:row>
                <xdr:rowOff>57150</xdr:rowOff>
              </to>
            </anchor>
          </objectPr>
        </oleObject>
      </mc:Choice>
      <mc:Fallback>
        <oleObject progId="Equation.2" shapeId="21606" r:id="rId206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54"/>
  <sheetViews>
    <sheetView topLeftCell="A13" workbookViewId="0">
      <selection activeCell="I27" sqref="I27"/>
    </sheetView>
  </sheetViews>
  <sheetFormatPr defaultRowHeight="15" x14ac:dyDescent="0.25"/>
  <cols>
    <col min="1" max="1" width="22.28515625" bestFit="1" customWidth="1"/>
    <col min="2" max="2" width="6.5703125" customWidth="1"/>
    <col min="3" max="3" width="4.7109375" customWidth="1"/>
    <col min="4" max="4" width="2" customWidth="1"/>
    <col min="5" max="5" width="6.140625" customWidth="1"/>
    <col min="6" max="6" width="84.140625" customWidth="1"/>
    <col min="7" max="7" width="4.7109375" customWidth="1"/>
    <col min="8" max="8" width="22.28515625" bestFit="1" customWidth="1"/>
    <col min="9" max="9" width="9.140625" bestFit="1" customWidth="1"/>
    <col min="10" max="10" width="3.140625" customWidth="1"/>
    <col min="11" max="11" width="2" customWidth="1"/>
    <col min="12" max="12" width="4" customWidth="1"/>
    <col min="13" max="13" width="74.5703125" bestFit="1" customWidth="1"/>
    <col min="15" max="15" width="18.28515625" bestFit="1" customWidth="1"/>
    <col min="16" max="16" width="3.42578125" customWidth="1"/>
    <col min="17" max="17" width="3.140625" bestFit="1" customWidth="1"/>
    <col min="18" max="18" width="2" bestFit="1" customWidth="1"/>
    <col min="19" max="19" width="4" bestFit="1" customWidth="1"/>
    <col min="20" max="20" width="53.42578125" bestFit="1" customWidth="1"/>
  </cols>
  <sheetData>
    <row r="1" spans="1:13" x14ac:dyDescent="0.25">
      <c r="A1" s="354" t="s">
        <v>0</v>
      </c>
      <c r="B1" s="355"/>
      <c r="C1" s="355"/>
      <c r="D1" s="355"/>
      <c r="E1" s="355"/>
      <c r="F1" s="426" t="s">
        <v>669</v>
      </c>
      <c r="G1" s="355"/>
      <c r="H1" s="354" t="s">
        <v>1</v>
      </c>
    </row>
    <row r="2" spans="1:13" ht="18.75" x14ac:dyDescent="0.35">
      <c r="A2" s="379" t="s">
        <v>585</v>
      </c>
      <c r="B2" s="238">
        <v>8000</v>
      </c>
      <c r="C2" s="21" t="s">
        <v>6</v>
      </c>
      <c r="D2" s="235">
        <v>1</v>
      </c>
      <c r="E2" s="374" t="s">
        <v>652</v>
      </c>
      <c r="F2" s="383" t="s">
        <v>639</v>
      </c>
      <c r="H2" s="353" t="s">
        <v>442</v>
      </c>
      <c r="I2" s="385">
        <f>sp3gchsj!K14</f>
        <v>0.65</v>
      </c>
      <c r="K2" s="235">
        <v>1</v>
      </c>
      <c r="L2" s="374"/>
      <c r="M2" s="421" t="s">
        <v>647</v>
      </c>
    </row>
    <row r="3" spans="1:13" ht="18" x14ac:dyDescent="0.35">
      <c r="A3" s="353" t="s">
        <v>586</v>
      </c>
      <c r="B3" s="238">
        <v>5000</v>
      </c>
      <c r="C3" s="21" t="s">
        <v>6</v>
      </c>
      <c r="D3" s="235">
        <v>1</v>
      </c>
      <c r="E3" s="374" t="s">
        <v>653</v>
      </c>
      <c r="F3" s="383" t="s">
        <v>612</v>
      </c>
      <c r="H3" s="379" t="s">
        <v>576</v>
      </c>
      <c r="I3" s="385">
        <f>sp3gchsj!C15</f>
        <v>21</v>
      </c>
      <c r="J3" t="s">
        <v>7</v>
      </c>
      <c r="K3" s="235">
        <v>2</v>
      </c>
      <c r="L3" s="382"/>
      <c r="M3" s="383" t="s">
        <v>610</v>
      </c>
    </row>
    <row r="4" spans="1:13" ht="18" x14ac:dyDescent="0.35">
      <c r="A4" s="353" t="s">
        <v>428</v>
      </c>
      <c r="B4" s="239">
        <v>348</v>
      </c>
      <c r="C4" t="s">
        <v>7</v>
      </c>
      <c r="D4" s="235">
        <v>1</v>
      </c>
      <c r="E4" s="375" t="s">
        <v>463</v>
      </c>
      <c r="F4" s="383" t="s">
        <v>599</v>
      </c>
      <c r="H4" s="353" t="s">
        <v>429</v>
      </c>
      <c r="I4" s="241">
        <f>sp3gchsj!D137</f>
        <v>2</v>
      </c>
      <c r="K4" s="235">
        <v>2</v>
      </c>
      <c r="L4" s="374" t="s">
        <v>457</v>
      </c>
      <c r="M4" s="383" t="s">
        <v>629</v>
      </c>
    </row>
    <row r="5" spans="1:13" ht="18" x14ac:dyDescent="0.35">
      <c r="A5" s="353" t="s">
        <v>433</v>
      </c>
      <c r="B5" s="238">
        <v>3</v>
      </c>
      <c r="D5" s="235">
        <v>1</v>
      </c>
      <c r="E5" s="374"/>
      <c r="F5" s="383" t="s">
        <v>593</v>
      </c>
      <c r="H5" s="353" t="s">
        <v>430</v>
      </c>
      <c r="I5" s="239">
        <f>sp3gchsj!E141</f>
        <v>20.85</v>
      </c>
      <c r="J5" t="s">
        <v>7</v>
      </c>
      <c r="K5" s="235">
        <v>2</v>
      </c>
      <c r="L5" s="374" t="s">
        <v>458</v>
      </c>
      <c r="M5" s="383" t="s">
        <v>630</v>
      </c>
    </row>
    <row r="6" spans="1:13" ht="18" x14ac:dyDescent="0.35">
      <c r="A6" s="353" t="s">
        <v>434</v>
      </c>
      <c r="B6" s="326">
        <v>2</v>
      </c>
      <c r="C6" s="327" t="s">
        <v>7</v>
      </c>
      <c r="D6" s="235">
        <v>1</v>
      </c>
      <c r="E6" s="375" t="s">
        <v>464</v>
      </c>
      <c r="F6" s="383" t="s">
        <v>594</v>
      </c>
      <c r="H6" s="353" t="s">
        <v>431</v>
      </c>
      <c r="I6" s="241">
        <f>I4+1</f>
        <v>3</v>
      </c>
      <c r="K6" s="235">
        <v>2</v>
      </c>
      <c r="L6" s="374"/>
      <c r="M6" s="383" t="s">
        <v>631</v>
      </c>
    </row>
    <row r="7" spans="1:13" ht="18" x14ac:dyDescent="0.35">
      <c r="A7" s="353" t="s">
        <v>436</v>
      </c>
      <c r="B7" s="326">
        <v>3</v>
      </c>
      <c r="C7" s="327" t="s">
        <v>7</v>
      </c>
      <c r="D7" s="235">
        <v>1</v>
      </c>
      <c r="E7" s="375" t="s">
        <v>464</v>
      </c>
      <c r="F7" s="421" t="s">
        <v>668</v>
      </c>
      <c r="H7" s="353" t="s">
        <v>432</v>
      </c>
      <c r="I7" s="239">
        <f>sp3gchsj!C149</f>
        <v>4.92</v>
      </c>
      <c r="J7" t="s">
        <v>7</v>
      </c>
      <c r="K7" s="235">
        <v>2</v>
      </c>
      <c r="L7" s="374" t="s">
        <v>459</v>
      </c>
      <c r="M7" s="383" t="s">
        <v>632</v>
      </c>
    </row>
    <row r="8" spans="1:13" ht="18" x14ac:dyDescent="0.35">
      <c r="A8" s="353" t="s">
        <v>437</v>
      </c>
      <c r="B8" s="239">
        <v>308</v>
      </c>
      <c r="C8" t="s">
        <v>7</v>
      </c>
      <c r="D8" s="235">
        <v>1</v>
      </c>
      <c r="E8" s="374"/>
      <c r="F8" s="383" t="s">
        <v>604</v>
      </c>
      <c r="H8" s="353" t="s">
        <v>443</v>
      </c>
      <c r="I8" s="385">
        <f>sp3gchsj!E153</f>
        <v>56.46</v>
      </c>
      <c r="J8" t="s">
        <v>7</v>
      </c>
      <c r="K8" s="235">
        <v>1</v>
      </c>
      <c r="L8" s="374" t="s">
        <v>465</v>
      </c>
      <c r="M8" s="383" t="s">
        <v>641</v>
      </c>
    </row>
    <row r="9" spans="1:13" ht="18" x14ac:dyDescent="0.35">
      <c r="A9" s="353" t="s">
        <v>438</v>
      </c>
      <c r="B9" s="239">
        <v>0.24</v>
      </c>
      <c r="D9" s="235">
        <v>1</v>
      </c>
      <c r="E9" s="374"/>
      <c r="F9" s="383" t="s">
        <v>602</v>
      </c>
      <c r="H9" s="353" t="s">
        <v>574</v>
      </c>
      <c r="I9" s="239">
        <f>sp3gchsj!C175</f>
        <v>46.620000000000005</v>
      </c>
      <c r="J9" t="s">
        <v>7</v>
      </c>
      <c r="K9" s="235">
        <v>2</v>
      </c>
      <c r="L9" s="374" t="s">
        <v>471</v>
      </c>
      <c r="M9" s="383" t="s">
        <v>616</v>
      </c>
    </row>
    <row r="10" spans="1:13" ht="18" x14ac:dyDescent="0.35">
      <c r="A10" s="353" t="s">
        <v>439</v>
      </c>
      <c r="B10" s="239">
        <v>0.48</v>
      </c>
      <c r="D10" s="235">
        <v>1</v>
      </c>
      <c r="E10" s="374"/>
      <c r="F10" s="383" t="s">
        <v>603</v>
      </c>
      <c r="H10" s="353" t="s">
        <v>444</v>
      </c>
      <c r="I10" s="239">
        <f>MAX(sp3gchsj!J19,sp3gchsj!C19)</f>
        <v>324</v>
      </c>
      <c r="J10" t="s">
        <v>7</v>
      </c>
      <c r="K10" s="235">
        <v>2</v>
      </c>
      <c r="L10" s="374" t="s">
        <v>460</v>
      </c>
      <c r="M10" s="383" t="s">
        <v>605</v>
      </c>
    </row>
    <row r="11" spans="1:13" x14ac:dyDescent="0.25">
      <c r="A11" s="353" t="s">
        <v>440</v>
      </c>
      <c r="B11" s="351" t="s">
        <v>422</v>
      </c>
      <c r="D11" s="235">
        <v>2</v>
      </c>
      <c r="E11" s="374"/>
      <c r="F11" s="421" t="s">
        <v>654</v>
      </c>
      <c r="H11" s="353" t="s">
        <v>445</v>
      </c>
      <c r="I11" s="239">
        <f>sp3gchsj!C18-sp3gchsj!G84</f>
        <v>327</v>
      </c>
      <c r="J11" t="s">
        <v>7</v>
      </c>
      <c r="K11" s="235">
        <v>2</v>
      </c>
      <c r="L11" s="374"/>
      <c r="M11" s="383" t="s">
        <v>635</v>
      </c>
    </row>
    <row r="12" spans="1:13" ht="18" x14ac:dyDescent="0.35">
      <c r="A12" s="353" t="s">
        <v>441</v>
      </c>
      <c r="B12" s="239">
        <v>0</v>
      </c>
      <c r="C12" s="21" t="s">
        <v>7</v>
      </c>
      <c r="D12" s="235">
        <v>2</v>
      </c>
      <c r="E12" s="375"/>
      <c r="F12" s="421" t="s">
        <v>649</v>
      </c>
      <c r="H12" s="353" t="s">
        <v>570</v>
      </c>
      <c r="I12" s="239">
        <f>sp3gchsj!E179</f>
        <v>323.31254429618531</v>
      </c>
      <c r="J12" t="s">
        <v>7</v>
      </c>
      <c r="K12" s="235">
        <v>2</v>
      </c>
      <c r="L12" s="374" t="s">
        <v>472</v>
      </c>
      <c r="M12" s="383" t="s">
        <v>614</v>
      </c>
    </row>
    <row r="13" spans="1:13" ht="18.75" x14ac:dyDescent="0.35">
      <c r="A13" s="353" t="s">
        <v>442</v>
      </c>
      <c r="B13" s="239">
        <v>0</v>
      </c>
      <c r="D13" s="235">
        <v>2</v>
      </c>
      <c r="E13" s="374"/>
      <c r="F13" s="421" t="s">
        <v>650</v>
      </c>
      <c r="H13" s="353" t="s">
        <v>572</v>
      </c>
      <c r="I13" s="239">
        <f>I12+I3*0.5</f>
        <v>333.81254429618531</v>
      </c>
      <c r="J13" t="s">
        <v>7</v>
      </c>
      <c r="K13" s="235">
        <v>2</v>
      </c>
      <c r="L13" s="374"/>
      <c r="M13" s="383" t="s">
        <v>617</v>
      </c>
    </row>
    <row r="14" spans="1:13" ht="18" x14ac:dyDescent="0.35">
      <c r="A14" s="353" t="s">
        <v>491</v>
      </c>
      <c r="B14" s="239">
        <v>0</v>
      </c>
      <c r="C14" t="s">
        <v>7</v>
      </c>
      <c r="D14" s="235">
        <v>1</v>
      </c>
      <c r="E14" s="374"/>
      <c r="F14" s="383" t="s">
        <v>607</v>
      </c>
      <c r="H14" s="353" t="s">
        <v>446</v>
      </c>
      <c r="I14" s="239">
        <f>B8</f>
        <v>308</v>
      </c>
      <c r="J14" t="s">
        <v>7</v>
      </c>
      <c r="K14" s="235">
        <v>2</v>
      </c>
      <c r="L14" s="374" t="s">
        <v>467</v>
      </c>
      <c r="M14" s="383" t="s">
        <v>606</v>
      </c>
    </row>
    <row r="15" spans="1:13" ht="18" x14ac:dyDescent="0.35">
      <c r="A15" s="353" t="s">
        <v>565</v>
      </c>
      <c r="B15" s="239">
        <v>310</v>
      </c>
      <c r="C15" t="s">
        <v>7</v>
      </c>
      <c r="D15" s="235">
        <v>1</v>
      </c>
      <c r="E15" s="375"/>
      <c r="F15" s="383" t="s">
        <v>596</v>
      </c>
      <c r="H15" s="353" t="s">
        <v>489</v>
      </c>
      <c r="I15" s="239">
        <f>sp3gchsj!D161</f>
        <v>37.86</v>
      </c>
      <c r="J15" t="s">
        <v>7</v>
      </c>
      <c r="K15" s="235">
        <v>2</v>
      </c>
      <c r="L15" s="374" t="s">
        <v>468</v>
      </c>
      <c r="M15" s="383" t="s">
        <v>636</v>
      </c>
    </row>
    <row r="16" spans="1:13" ht="18" x14ac:dyDescent="0.35">
      <c r="A16" s="353" t="s">
        <v>455</v>
      </c>
      <c r="B16" s="239">
        <v>400</v>
      </c>
      <c r="C16" t="s">
        <v>7</v>
      </c>
      <c r="D16" s="235">
        <v>1</v>
      </c>
      <c r="F16" s="383" t="s">
        <v>591</v>
      </c>
      <c r="H16" s="353" t="s">
        <v>573</v>
      </c>
      <c r="I16" s="239">
        <f>sp3gchsj!D194</f>
        <v>26.156421712756142</v>
      </c>
      <c r="J16" t="s">
        <v>7</v>
      </c>
      <c r="K16" s="235">
        <v>2</v>
      </c>
      <c r="L16" s="374" t="s">
        <v>473</v>
      </c>
      <c r="M16" s="383" t="s">
        <v>615</v>
      </c>
    </row>
    <row r="17" spans="1:13" x14ac:dyDescent="0.25">
      <c r="A17" s="353" t="s">
        <v>454</v>
      </c>
      <c r="B17" s="239">
        <v>80</v>
      </c>
      <c r="C17" t="s">
        <v>7</v>
      </c>
      <c r="D17" s="235">
        <v>1</v>
      </c>
      <c r="F17" s="383" t="s">
        <v>597</v>
      </c>
      <c r="H17" s="353" t="s">
        <v>491</v>
      </c>
      <c r="I17" s="239">
        <f>sp3gchsj!E165</f>
        <v>0</v>
      </c>
      <c r="J17" t="s">
        <v>7</v>
      </c>
      <c r="K17" s="235">
        <v>1</v>
      </c>
      <c r="L17" s="374"/>
      <c r="M17" s="383" t="s">
        <v>607</v>
      </c>
    </row>
    <row r="18" spans="1:13" x14ac:dyDescent="0.25">
      <c r="A18" s="353" t="s">
        <v>670</v>
      </c>
      <c r="B18" s="326">
        <v>0.42735042735042739</v>
      </c>
      <c r="D18" s="235">
        <v>1</v>
      </c>
      <c r="F18" s="421" t="s">
        <v>672</v>
      </c>
      <c r="H18" s="353" t="s">
        <v>495</v>
      </c>
      <c r="I18" s="326">
        <f>1/sp3gchsj!C21</f>
        <v>13.310245292923248</v>
      </c>
      <c r="K18" s="235">
        <v>2</v>
      </c>
      <c r="L18" s="374"/>
      <c r="M18" s="383" t="s">
        <v>618</v>
      </c>
    </row>
    <row r="19" spans="1:13" ht="18" x14ac:dyDescent="0.35">
      <c r="A19" s="353" t="s">
        <v>671</v>
      </c>
      <c r="B19" s="326">
        <v>1.1772503980700835</v>
      </c>
      <c r="D19" s="235">
        <v>1</v>
      </c>
      <c r="F19" s="421" t="s">
        <v>673</v>
      </c>
      <c r="H19" s="353" t="s">
        <v>447</v>
      </c>
      <c r="I19" s="239">
        <f>sp3gchsj!D169</f>
        <v>64.016421712756141</v>
      </c>
      <c r="J19" t="s">
        <v>7</v>
      </c>
      <c r="K19" s="235">
        <v>1</v>
      </c>
      <c r="L19" s="374" t="s">
        <v>469</v>
      </c>
      <c r="M19" s="383" t="s">
        <v>640</v>
      </c>
    </row>
    <row r="20" spans="1:13" ht="18" x14ac:dyDescent="0.35">
      <c r="F20" s="421" t="s">
        <v>651</v>
      </c>
      <c r="H20" s="353" t="s">
        <v>575</v>
      </c>
      <c r="I20" s="239">
        <f>sp3gchsj!C183</f>
        <v>30.820527140945178</v>
      </c>
      <c r="J20" t="s">
        <v>7</v>
      </c>
      <c r="K20" s="235">
        <v>2</v>
      </c>
      <c r="L20" s="374" t="s">
        <v>474</v>
      </c>
      <c r="M20" s="383" t="s">
        <v>611</v>
      </c>
    </row>
    <row r="21" spans="1:13" x14ac:dyDescent="0.25">
      <c r="H21" s="353" t="s">
        <v>448</v>
      </c>
      <c r="I21" s="242">
        <f>sp3gchsj!H500</f>
        <v>2</v>
      </c>
      <c r="K21" s="235">
        <v>2</v>
      </c>
      <c r="L21" s="374"/>
      <c r="M21" s="383" t="s">
        <v>634</v>
      </c>
    </row>
    <row r="22" spans="1:13" x14ac:dyDescent="0.25">
      <c r="D22" s="235">
        <v>1</v>
      </c>
      <c r="E22" s="327"/>
      <c r="F22" s="424" t="s">
        <v>659</v>
      </c>
      <c r="H22" s="353" t="s">
        <v>449</v>
      </c>
      <c r="I22" s="242">
        <f>ROUND(sp3gchsj!I500*B18*B19,-3)</f>
        <v>2358000</v>
      </c>
      <c r="J22" t="s">
        <v>566</v>
      </c>
      <c r="K22" s="235">
        <v>2</v>
      </c>
      <c r="L22" s="374"/>
      <c r="M22" s="383" t="s">
        <v>633</v>
      </c>
    </row>
    <row r="23" spans="1:13" x14ac:dyDescent="0.25">
      <c r="D23" s="327"/>
      <c r="E23" s="327"/>
      <c r="F23" s="424" t="s">
        <v>665</v>
      </c>
      <c r="H23" s="353" t="s">
        <v>450</v>
      </c>
      <c r="I23" s="242">
        <f>sp3gchsj!H502</f>
        <v>1</v>
      </c>
      <c r="K23" s="235">
        <v>2</v>
      </c>
      <c r="L23" s="374"/>
      <c r="M23" s="383" t="s">
        <v>638</v>
      </c>
    </row>
    <row r="24" spans="1:13" x14ac:dyDescent="0.25">
      <c r="D24" s="425">
        <v>2</v>
      </c>
      <c r="E24" s="327"/>
      <c r="F24" s="425" t="s">
        <v>660</v>
      </c>
      <c r="H24" s="353" t="s">
        <v>451</v>
      </c>
      <c r="I24" s="242">
        <f>ROUND(sp3gchsj!I502*B18*B19,-3)</f>
        <v>2228000</v>
      </c>
      <c r="J24" t="s">
        <v>566</v>
      </c>
      <c r="K24" s="235">
        <v>2</v>
      </c>
      <c r="L24" s="374"/>
      <c r="M24" s="383" t="s">
        <v>637</v>
      </c>
    </row>
    <row r="25" spans="1:13" x14ac:dyDescent="0.25">
      <c r="D25" s="327"/>
      <c r="E25" s="327"/>
      <c r="F25" s="425" t="s">
        <v>661</v>
      </c>
      <c r="H25" s="353" t="s">
        <v>452</v>
      </c>
      <c r="I25" s="242">
        <f>ROUND(sp3gchsj!I504*B18*B19,-3)</f>
        <v>912000</v>
      </c>
      <c r="J25" t="s">
        <v>566</v>
      </c>
      <c r="K25" s="235">
        <v>2</v>
      </c>
      <c r="L25" s="374"/>
      <c r="M25" s="383" t="s">
        <v>627</v>
      </c>
    </row>
    <row r="26" spans="1:13" x14ac:dyDescent="0.25">
      <c r="H26" s="353" t="s">
        <v>453</v>
      </c>
      <c r="I26" s="242">
        <f>ROUND(sp3gchsj!J501*100*B18*B19+sp3gchsj!J503*1000*B18*B19,-3)</f>
        <v>231000</v>
      </c>
      <c r="J26" t="s">
        <v>566</v>
      </c>
      <c r="K26" s="235">
        <v>2</v>
      </c>
      <c r="L26" s="374"/>
      <c r="M26" s="383" t="s">
        <v>628</v>
      </c>
    </row>
    <row r="27" spans="1:13" x14ac:dyDescent="0.25">
      <c r="G27" s="327"/>
    </row>
    <row r="28" spans="1:13" x14ac:dyDescent="0.25">
      <c r="A28" s="356"/>
      <c r="B28" s="327"/>
      <c r="C28" s="327"/>
      <c r="D28" s="327"/>
      <c r="E28" s="66"/>
      <c r="F28" s="327"/>
      <c r="G28" s="327"/>
    </row>
    <row r="29" spans="1:13" x14ac:dyDescent="0.25">
      <c r="A29" s="356"/>
      <c r="B29" s="327"/>
      <c r="C29" s="327"/>
      <c r="D29" s="327"/>
      <c r="E29" s="66"/>
      <c r="F29" s="327"/>
      <c r="G29" s="327"/>
    </row>
    <row r="30" spans="1:13" x14ac:dyDescent="0.25">
      <c r="A30" s="356"/>
      <c r="B30" s="327"/>
      <c r="C30" s="327"/>
      <c r="D30" s="327"/>
      <c r="E30" s="66"/>
      <c r="F30" s="327"/>
      <c r="G30" s="327"/>
      <c r="H30" s="356"/>
    </row>
    <row r="31" spans="1:13" x14ac:dyDescent="0.25">
      <c r="A31" s="356"/>
      <c r="B31" s="327"/>
      <c r="C31" s="327"/>
      <c r="D31" s="327"/>
      <c r="E31" s="66"/>
      <c r="F31" s="327"/>
      <c r="G31" s="327"/>
      <c r="H31" s="356"/>
    </row>
    <row r="32" spans="1:13" x14ac:dyDescent="0.25">
      <c r="A32" s="356"/>
      <c r="B32" s="327"/>
      <c r="C32" s="327"/>
      <c r="D32" s="327"/>
      <c r="E32" s="66"/>
      <c r="F32" s="327"/>
      <c r="G32" s="327"/>
      <c r="H32" s="356"/>
    </row>
    <row r="33" spans="1:8" x14ac:dyDescent="0.25">
      <c r="A33" s="356"/>
      <c r="B33" s="327"/>
      <c r="C33" s="327"/>
      <c r="D33" s="327"/>
      <c r="E33" s="66"/>
      <c r="F33" s="327"/>
      <c r="G33" s="327"/>
      <c r="H33" s="356"/>
    </row>
    <row r="34" spans="1:8" x14ac:dyDescent="0.25">
      <c r="A34" s="356"/>
      <c r="B34" s="327"/>
      <c r="C34" s="327"/>
      <c r="D34" s="327"/>
      <c r="E34" s="66"/>
      <c r="F34" s="327"/>
      <c r="G34" s="327"/>
      <c r="H34" s="356"/>
    </row>
    <row r="35" spans="1:8" x14ac:dyDescent="0.25">
      <c r="A35" s="356"/>
      <c r="B35" s="327"/>
      <c r="C35" s="327"/>
      <c r="D35" s="327"/>
      <c r="E35" s="66"/>
      <c r="F35" s="327"/>
      <c r="G35" s="327"/>
      <c r="H35" s="356"/>
    </row>
    <row r="36" spans="1:8" x14ac:dyDescent="0.25">
      <c r="A36" s="356"/>
      <c r="B36" s="327"/>
      <c r="C36" s="327"/>
      <c r="D36" s="327"/>
      <c r="E36" s="66"/>
      <c r="F36" s="327"/>
      <c r="G36" s="327"/>
      <c r="H36" s="356"/>
    </row>
    <row r="37" spans="1:8" x14ac:dyDescent="0.25">
      <c r="A37" s="356"/>
      <c r="B37" s="327"/>
      <c r="C37" s="327"/>
      <c r="D37" s="327"/>
      <c r="E37" s="66"/>
      <c r="F37" s="327"/>
      <c r="G37" s="327"/>
      <c r="H37" s="356"/>
    </row>
    <row r="38" spans="1:8" x14ac:dyDescent="0.25">
      <c r="A38" s="356"/>
      <c r="B38" s="327"/>
      <c r="C38" s="327"/>
      <c r="D38" s="327"/>
      <c r="E38" s="66"/>
      <c r="F38" s="327"/>
      <c r="G38" s="327"/>
      <c r="H38" s="356"/>
    </row>
    <row r="39" spans="1:8" x14ac:dyDescent="0.25">
      <c r="A39" s="356"/>
      <c r="B39" s="327"/>
      <c r="C39" s="327"/>
      <c r="D39" s="327"/>
      <c r="E39" s="66"/>
      <c r="F39" s="327"/>
      <c r="G39" s="327"/>
      <c r="H39" s="356"/>
    </row>
    <row r="40" spans="1:8" x14ac:dyDescent="0.25">
      <c r="A40" s="356"/>
      <c r="B40" s="327"/>
      <c r="C40" s="327"/>
      <c r="D40" s="327"/>
      <c r="E40" s="66"/>
      <c r="F40" s="327"/>
      <c r="G40" s="327"/>
      <c r="H40" s="356"/>
    </row>
    <row r="41" spans="1:8" x14ac:dyDescent="0.25">
      <c r="A41" s="356"/>
      <c r="B41" s="327"/>
      <c r="C41" s="327"/>
      <c r="D41" s="327"/>
      <c r="E41" s="66"/>
      <c r="F41" s="327"/>
      <c r="G41" s="327"/>
      <c r="H41" s="356"/>
    </row>
    <row r="42" spans="1:8" x14ac:dyDescent="0.25">
      <c r="A42" s="356"/>
      <c r="B42" s="327"/>
      <c r="C42" s="327"/>
      <c r="D42" s="327"/>
      <c r="E42" s="66"/>
      <c r="F42" s="327"/>
      <c r="G42" s="327"/>
      <c r="H42" s="356"/>
    </row>
    <row r="43" spans="1:8" x14ac:dyDescent="0.25">
      <c r="A43" s="356"/>
      <c r="B43" s="327"/>
      <c r="C43" s="327"/>
      <c r="D43" s="327"/>
      <c r="E43" s="66"/>
      <c r="F43" s="327"/>
      <c r="G43" s="327"/>
      <c r="H43" s="356"/>
    </row>
    <row r="44" spans="1:8" x14ac:dyDescent="0.25">
      <c r="A44" s="356"/>
      <c r="B44" s="327"/>
      <c r="C44" s="327"/>
      <c r="D44" s="327"/>
      <c r="E44" s="66"/>
      <c r="F44" s="327"/>
      <c r="G44" s="327"/>
      <c r="H44" s="356"/>
    </row>
    <row r="45" spans="1:8" x14ac:dyDescent="0.25">
      <c r="A45" s="356"/>
      <c r="B45" s="327"/>
      <c r="C45" s="327"/>
      <c r="D45" s="327"/>
      <c r="E45" s="66"/>
      <c r="F45" s="327"/>
      <c r="G45" s="327"/>
      <c r="H45" s="356"/>
    </row>
    <row r="46" spans="1:8" x14ac:dyDescent="0.25">
      <c r="A46" s="356"/>
      <c r="B46" s="327"/>
      <c r="C46" s="327"/>
      <c r="D46" s="327"/>
      <c r="E46" s="66"/>
      <c r="F46" s="327"/>
      <c r="G46" s="327"/>
      <c r="H46" s="356"/>
    </row>
    <row r="47" spans="1:8" x14ac:dyDescent="0.25">
      <c r="A47" s="356"/>
      <c r="B47" s="327"/>
      <c r="C47" s="327"/>
      <c r="D47" s="327"/>
      <c r="E47" s="66"/>
      <c r="F47" s="327"/>
      <c r="G47" s="327"/>
      <c r="H47" s="356"/>
    </row>
    <row r="48" spans="1:8" x14ac:dyDescent="0.25">
      <c r="A48" s="356"/>
      <c r="B48" s="327"/>
      <c r="C48" s="327"/>
      <c r="D48" s="327"/>
      <c r="E48" s="66"/>
      <c r="F48" s="327"/>
      <c r="G48" s="327"/>
      <c r="H48" s="356"/>
    </row>
    <row r="49" spans="1:8" x14ac:dyDescent="0.25">
      <c r="A49" s="356"/>
      <c r="B49" s="327"/>
      <c r="C49" s="327"/>
      <c r="D49" s="327"/>
      <c r="E49" s="66"/>
      <c r="F49" s="327"/>
      <c r="G49" s="327"/>
      <c r="H49" s="356"/>
    </row>
    <row r="50" spans="1:8" x14ac:dyDescent="0.25">
      <c r="A50" s="356"/>
      <c r="B50" s="327"/>
      <c r="C50" s="327"/>
      <c r="D50" s="327"/>
      <c r="E50" s="66"/>
      <c r="F50" s="327"/>
      <c r="G50" s="327"/>
      <c r="H50" s="356"/>
    </row>
    <row r="51" spans="1:8" x14ac:dyDescent="0.25">
      <c r="A51" s="356"/>
      <c r="B51" s="327"/>
      <c r="C51" s="327"/>
      <c r="D51" s="327"/>
      <c r="E51" s="66"/>
      <c r="F51" s="327"/>
      <c r="G51" s="327"/>
      <c r="H51" s="356"/>
    </row>
    <row r="52" spans="1:8" x14ac:dyDescent="0.25">
      <c r="A52" s="356"/>
      <c r="B52" s="327"/>
      <c r="C52" s="327"/>
      <c r="D52" s="327"/>
      <c r="E52" s="66"/>
      <c r="F52" s="327"/>
      <c r="H52" s="356"/>
    </row>
    <row r="53" spans="1:8" x14ac:dyDescent="0.25">
      <c r="H53" s="356"/>
    </row>
    <row r="54" spans="1:8" x14ac:dyDescent="0.25">
      <c r="H54" s="356"/>
    </row>
  </sheetData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518"/>
  <sheetViews>
    <sheetView topLeftCell="A64" workbookViewId="0">
      <selection activeCell="D194" sqref="D194"/>
    </sheetView>
  </sheetViews>
  <sheetFormatPr defaultRowHeight="12.75" x14ac:dyDescent="0.2"/>
  <cols>
    <col min="1" max="1" width="12.7109375" style="75" customWidth="1"/>
    <col min="2" max="2" width="13.42578125" style="75" customWidth="1"/>
    <col min="3" max="4" width="11.7109375" style="75" customWidth="1"/>
    <col min="5" max="6" width="12.42578125" style="75" customWidth="1"/>
    <col min="7" max="7" width="11.7109375" style="75" customWidth="1"/>
    <col min="8" max="8" width="13.7109375" style="75" customWidth="1"/>
    <col min="9" max="9" width="11.7109375" style="75" customWidth="1"/>
    <col min="10" max="10" width="11.85546875" style="75" customWidth="1"/>
    <col min="11" max="11" width="13.140625" style="75" bestFit="1" customWidth="1"/>
    <col min="12" max="256" width="9.140625" style="75"/>
    <col min="257" max="257" width="12.7109375" style="75" customWidth="1"/>
    <col min="258" max="258" width="13.42578125" style="75" customWidth="1"/>
    <col min="259" max="260" width="11.7109375" style="75" customWidth="1"/>
    <col min="261" max="262" width="12.42578125" style="75" customWidth="1"/>
    <col min="263" max="263" width="11.7109375" style="75" customWidth="1"/>
    <col min="264" max="264" width="13.7109375" style="75" customWidth="1"/>
    <col min="265" max="265" width="11.7109375" style="75" customWidth="1"/>
    <col min="266" max="266" width="11.85546875" style="75" customWidth="1"/>
    <col min="267" max="267" width="11.7109375" style="75" customWidth="1"/>
    <col min="268" max="512" width="9.140625" style="75"/>
    <col min="513" max="513" width="12.7109375" style="75" customWidth="1"/>
    <col min="514" max="514" width="13.42578125" style="75" customWidth="1"/>
    <col min="515" max="516" width="11.7109375" style="75" customWidth="1"/>
    <col min="517" max="518" width="12.42578125" style="75" customWidth="1"/>
    <col min="519" max="519" width="11.7109375" style="75" customWidth="1"/>
    <col min="520" max="520" width="13.7109375" style="75" customWidth="1"/>
    <col min="521" max="521" width="11.7109375" style="75" customWidth="1"/>
    <col min="522" max="522" width="11.85546875" style="75" customWidth="1"/>
    <col min="523" max="523" width="11.7109375" style="75" customWidth="1"/>
    <col min="524" max="768" width="9.140625" style="75"/>
    <col min="769" max="769" width="12.7109375" style="75" customWidth="1"/>
    <col min="770" max="770" width="13.42578125" style="75" customWidth="1"/>
    <col min="771" max="772" width="11.7109375" style="75" customWidth="1"/>
    <col min="773" max="774" width="12.42578125" style="75" customWidth="1"/>
    <col min="775" max="775" width="11.7109375" style="75" customWidth="1"/>
    <col min="776" max="776" width="13.7109375" style="75" customWidth="1"/>
    <col min="777" max="777" width="11.7109375" style="75" customWidth="1"/>
    <col min="778" max="778" width="11.85546875" style="75" customWidth="1"/>
    <col min="779" max="779" width="11.7109375" style="75" customWidth="1"/>
    <col min="780" max="1024" width="9.140625" style="75"/>
    <col min="1025" max="1025" width="12.7109375" style="75" customWidth="1"/>
    <col min="1026" max="1026" width="13.42578125" style="75" customWidth="1"/>
    <col min="1027" max="1028" width="11.7109375" style="75" customWidth="1"/>
    <col min="1029" max="1030" width="12.42578125" style="75" customWidth="1"/>
    <col min="1031" max="1031" width="11.7109375" style="75" customWidth="1"/>
    <col min="1032" max="1032" width="13.7109375" style="75" customWidth="1"/>
    <col min="1033" max="1033" width="11.7109375" style="75" customWidth="1"/>
    <col min="1034" max="1034" width="11.85546875" style="75" customWidth="1"/>
    <col min="1035" max="1035" width="11.7109375" style="75" customWidth="1"/>
    <col min="1036" max="1280" width="9.140625" style="75"/>
    <col min="1281" max="1281" width="12.7109375" style="75" customWidth="1"/>
    <col min="1282" max="1282" width="13.42578125" style="75" customWidth="1"/>
    <col min="1283" max="1284" width="11.7109375" style="75" customWidth="1"/>
    <col min="1285" max="1286" width="12.42578125" style="75" customWidth="1"/>
    <col min="1287" max="1287" width="11.7109375" style="75" customWidth="1"/>
    <col min="1288" max="1288" width="13.7109375" style="75" customWidth="1"/>
    <col min="1289" max="1289" width="11.7109375" style="75" customWidth="1"/>
    <col min="1290" max="1290" width="11.85546875" style="75" customWidth="1"/>
    <col min="1291" max="1291" width="11.7109375" style="75" customWidth="1"/>
    <col min="1292" max="1536" width="9.140625" style="75"/>
    <col min="1537" max="1537" width="12.7109375" style="75" customWidth="1"/>
    <col min="1538" max="1538" width="13.42578125" style="75" customWidth="1"/>
    <col min="1539" max="1540" width="11.7109375" style="75" customWidth="1"/>
    <col min="1541" max="1542" width="12.42578125" style="75" customWidth="1"/>
    <col min="1543" max="1543" width="11.7109375" style="75" customWidth="1"/>
    <col min="1544" max="1544" width="13.7109375" style="75" customWidth="1"/>
    <col min="1545" max="1545" width="11.7109375" style="75" customWidth="1"/>
    <col min="1546" max="1546" width="11.85546875" style="75" customWidth="1"/>
    <col min="1547" max="1547" width="11.7109375" style="75" customWidth="1"/>
    <col min="1548" max="1792" width="9.140625" style="75"/>
    <col min="1793" max="1793" width="12.7109375" style="75" customWidth="1"/>
    <col min="1794" max="1794" width="13.42578125" style="75" customWidth="1"/>
    <col min="1795" max="1796" width="11.7109375" style="75" customWidth="1"/>
    <col min="1797" max="1798" width="12.42578125" style="75" customWidth="1"/>
    <col min="1799" max="1799" width="11.7109375" style="75" customWidth="1"/>
    <col min="1800" max="1800" width="13.7109375" style="75" customWidth="1"/>
    <col min="1801" max="1801" width="11.7109375" style="75" customWidth="1"/>
    <col min="1802" max="1802" width="11.85546875" style="75" customWidth="1"/>
    <col min="1803" max="1803" width="11.7109375" style="75" customWidth="1"/>
    <col min="1804" max="2048" width="9.140625" style="75"/>
    <col min="2049" max="2049" width="12.7109375" style="75" customWidth="1"/>
    <col min="2050" max="2050" width="13.42578125" style="75" customWidth="1"/>
    <col min="2051" max="2052" width="11.7109375" style="75" customWidth="1"/>
    <col min="2053" max="2054" width="12.42578125" style="75" customWidth="1"/>
    <col min="2055" max="2055" width="11.7109375" style="75" customWidth="1"/>
    <col min="2056" max="2056" width="13.7109375" style="75" customWidth="1"/>
    <col min="2057" max="2057" width="11.7109375" style="75" customWidth="1"/>
    <col min="2058" max="2058" width="11.85546875" style="75" customWidth="1"/>
    <col min="2059" max="2059" width="11.7109375" style="75" customWidth="1"/>
    <col min="2060" max="2304" width="9.140625" style="75"/>
    <col min="2305" max="2305" width="12.7109375" style="75" customWidth="1"/>
    <col min="2306" max="2306" width="13.42578125" style="75" customWidth="1"/>
    <col min="2307" max="2308" width="11.7109375" style="75" customWidth="1"/>
    <col min="2309" max="2310" width="12.42578125" style="75" customWidth="1"/>
    <col min="2311" max="2311" width="11.7109375" style="75" customWidth="1"/>
    <col min="2312" max="2312" width="13.7109375" style="75" customWidth="1"/>
    <col min="2313" max="2313" width="11.7109375" style="75" customWidth="1"/>
    <col min="2314" max="2314" width="11.85546875" style="75" customWidth="1"/>
    <col min="2315" max="2315" width="11.7109375" style="75" customWidth="1"/>
    <col min="2316" max="2560" width="9.140625" style="75"/>
    <col min="2561" max="2561" width="12.7109375" style="75" customWidth="1"/>
    <col min="2562" max="2562" width="13.42578125" style="75" customWidth="1"/>
    <col min="2563" max="2564" width="11.7109375" style="75" customWidth="1"/>
    <col min="2565" max="2566" width="12.42578125" style="75" customWidth="1"/>
    <col min="2567" max="2567" width="11.7109375" style="75" customWidth="1"/>
    <col min="2568" max="2568" width="13.7109375" style="75" customWidth="1"/>
    <col min="2569" max="2569" width="11.7109375" style="75" customWidth="1"/>
    <col min="2570" max="2570" width="11.85546875" style="75" customWidth="1"/>
    <col min="2571" max="2571" width="11.7109375" style="75" customWidth="1"/>
    <col min="2572" max="2816" width="9.140625" style="75"/>
    <col min="2817" max="2817" width="12.7109375" style="75" customWidth="1"/>
    <col min="2818" max="2818" width="13.42578125" style="75" customWidth="1"/>
    <col min="2819" max="2820" width="11.7109375" style="75" customWidth="1"/>
    <col min="2821" max="2822" width="12.42578125" style="75" customWidth="1"/>
    <col min="2823" max="2823" width="11.7109375" style="75" customWidth="1"/>
    <col min="2824" max="2824" width="13.7109375" style="75" customWidth="1"/>
    <col min="2825" max="2825" width="11.7109375" style="75" customWidth="1"/>
    <col min="2826" max="2826" width="11.85546875" style="75" customWidth="1"/>
    <col min="2827" max="2827" width="11.7109375" style="75" customWidth="1"/>
    <col min="2828" max="3072" width="9.140625" style="75"/>
    <col min="3073" max="3073" width="12.7109375" style="75" customWidth="1"/>
    <col min="3074" max="3074" width="13.42578125" style="75" customWidth="1"/>
    <col min="3075" max="3076" width="11.7109375" style="75" customWidth="1"/>
    <col min="3077" max="3078" width="12.42578125" style="75" customWidth="1"/>
    <col min="3079" max="3079" width="11.7109375" style="75" customWidth="1"/>
    <col min="3080" max="3080" width="13.7109375" style="75" customWidth="1"/>
    <col min="3081" max="3081" width="11.7109375" style="75" customWidth="1"/>
    <col min="3082" max="3082" width="11.85546875" style="75" customWidth="1"/>
    <col min="3083" max="3083" width="11.7109375" style="75" customWidth="1"/>
    <col min="3084" max="3328" width="9.140625" style="75"/>
    <col min="3329" max="3329" width="12.7109375" style="75" customWidth="1"/>
    <col min="3330" max="3330" width="13.42578125" style="75" customWidth="1"/>
    <col min="3331" max="3332" width="11.7109375" style="75" customWidth="1"/>
    <col min="3333" max="3334" width="12.42578125" style="75" customWidth="1"/>
    <col min="3335" max="3335" width="11.7109375" style="75" customWidth="1"/>
    <col min="3336" max="3336" width="13.7109375" style="75" customWidth="1"/>
    <col min="3337" max="3337" width="11.7109375" style="75" customWidth="1"/>
    <col min="3338" max="3338" width="11.85546875" style="75" customWidth="1"/>
    <col min="3339" max="3339" width="11.7109375" style="75" customWidth="1"/>
    <col min="3340" max="3584" width="9.140625" style="75"/>
    <col min="3585" max="3585" width="12.7109375" style="75" customWidth="1"/>
    <col min="3586" max="3586" width="13.42578125" style="75" customWidth="1"/>
    <col min="3587" max="3588" width="11.7109375" style="75" customWidth="1"/>
    <col min="3589" max="3590" width="12.42578125" style="75" customWidth="1"/>
    <col min="3591" max="3591" width="11.7109375" style="75" customWidth="1"/>
    <col min="3592" max="3592" width="13.7109375" style="75" customWidth="1"/>
    <col min="3593" max="3593" width="11.7109375" style="75" customWidth="1"/>
    <col min="3594" max="3594" width="11.85546875" style="75" customWidth="1"/>
    <col min="3595" max="3595" width="11.7109375" style="75" customWidth="1"/>
    <col min="3596" max="3840" width="9.140625" style="75"/>
    <col min="3841" max="3841" width="12.7109375" style="75" customWidth="1"/>
    <col min="3842" max="3842" width="13.42578125" style="75" customWidth="1"/>
    <col min="3843" max="3844" width="11.7109375" style="75" customWidth="1"/>
    <col min="3845" max="3846" width="12.42578125" style="75" customWidth="1"/>
    <col min="3847" max="3847" width="11.7109375" style="75" customWidth="1"/>
    <col min="3848" max="3848" width="13.7109375" style="75" customWidth="1"/>
    <col min="3849" max="3849" width="11.7109375" style="75" customWidth="1"/>
    <col min="3850" max="3850" width="11.85546875" style="75" customWidth="1"/>
    <col min="3851" max="3851" width="11.7109375" style="75" customWidth="1"/>
    <col min="3852" max="4096" width="9.140625" style="75"/>
    <col min="4097" max="4097" width="12.7109375" style="75" customWidth="1"/>
    <col min="4098" max="4098" width="13.42578125" style="75" customWidth="1"/>
    <col min="4099" max="4100" width="11.7109375" style="75" customWidth="1"/>
    <col min="4101" max="4102" width="12.42578125" style="75" customWidth="1"/>
    <col min="4103" max="4103" width="11.7109375" style="75" customWidth="1"/>
    <col min="4104" max="4104" width="13.7109375" style="75" customWidth="1"/>
    <col min="4105" max="4105" width="11.7109375" style="75" customWidth="1"/>
    <col min="4106" max="4106" width="11.85546875" style="75" customWidth="1"/>
    <col min="4107" max="4107" width="11.7109375" style="75" customWidth="1"/>
    <col min="4108" max="4352" width="9.140625" style="75"/>
    <col min="4353" max="4353" width="12.7109375" style="75" customWidth="1"/>
    <col min="4354" max="4354" width="13.42578125" style="75" customWidth="1"/>
    <col min="4355" max="4356" width="11.7109375" style="75" customWidth="1"/>
    <col min="4357" max="4358" width="12.42578125" style="75" customWidth="1"/>
    <col min="4359" max="4359" width="11.7109375" style="75" customWidth="1"/>
    <col min="4360" max="4360" width="13.7109375" style="75" customWidth="1"/>
    <col min="4361" max="4361" width="11.7109375" style="75" customWidth="1"/>
    <col min="4362" max="4362" width="11.85546875" style="75" customWidth="1"/>
    <col min="4363" max="4363" width="11.7109375" style="75" customWidth="1"/>
    <col min="4364" max="4608" width="9.140625" style="75"/>
    <col min="4609" max="4609" width="12.7109375" style="75" customWidth="1"/>
    <col min="4610" max="4610" width="13.42578125" style="75" customWidth="1"/>
    <col min="4611" max="4612" width="11.7109375" style="75" customWidth="1"/>
    <col min="4613" max="4614" width="12.42578125" style="75" customWidth="1"/>
    <col min="4615" max="4615" width="11.7109375" style="75" customWidth="1"/>
    <col min="4616" max="4616" width="13.7109375" style="75" customWidth="1"/>
    <col min="4617" max="4617" width="11.7109375" style="75" customWidth="1"/>
    <col min="4618" max="4618" width="11.85546875" style="75" customWidth="1"/>
    <col min="4619" max="4619" width="11.7109375" style="75" customWidth="1"/>
    <col min="4620" max="4864" width="9.140625" style="75"/>
    <col min="4865" max="4865" width="12.7109375" style="75" customWidth="1"/>
    <col min="4866" max="4866" width="13.42578125" style="75" customWidth="1"/>
    <col min="4867" max="4868" width="11.7109375" style="75" customWidth="1"/>
    <col min="4869" max="4870" width="12.42578125" style="75" customWidth="1"/>
    <col min="4871" max="4871" width="11.7109375" style="75" customWidth="1"/>
    <col min="4872" max="4872" width="13.7109375" style="75" customWidth="1"/>
    <col min="4873" max="4873" width="11.7109375" style="75" customWidth="1"/>
    <col min="4874" max="4874" width="11.85546875" style="75" customWidth="1"/>
    <col min="4875" max="4875" width="11.7109375" style="75" customWidth="1"/>
    <col min="4876" max="5120" width="9.140625" style="75"/>
    <col min="5121" max="5121" width="12.7109375" style="75" customWidth="1"/>
    <col min="5122" max="5122" width="13.42578125" style="75" customWidth="1"/>
    <col min="5123" max="5124" width="11.7109375" style="75" customWidth="1"/>
    <col min="5125" max="5126" width="12.42578125" style="75" customWidth="1"/>
    <col min="5127" max="5127" width="11.7109375" style="75" customWidth="1"/>
    <col min="5128" max="5128" width="13.7109375" style="75" customWidth="1"/>
    <col min="5129" max="5129" width="11.7109375" style="75" customWidth="1"/>
    <col min="5130" max="5130" width="11.85546875" style="75" customWidth="1"/>
    <col min="5131" max="5131" width="11.7109375" style="75" customWidth="1"/>
    <col min="5132" max="5376" width="9.140625" style="75"/>
    <col min="5377" max="5377" width="12.7109375" style="75" customWidth="1"/>
    <col min="5378" max="5378" width="13.42578125" style="75" customWidth="1"/>
    <col min="5379" max="5380" width="11.7109375" style="75" customWidth="1"/>
    <col min="5381" max="5382" width="12.42578125" style="75" customWidth="1"/>
    <col min="5383" max="5383" width="11.7109375" style="75" customWidth="1"/>
    <col min="5384" max="5384" width="13.7109375" style="75" customWidth="1"/>
    <col min="5385" max="5385" width="11.7109375" style="75" customWidth="1"/>
    <col min="5386" max="5386" width="11.85546875" style="75" customWidth="1"/>
    <col min="5387" max="5387" width="11.7109375" style="75" customWidth="1"/>
    <col min="5388" max="5632" width="9.140625" style="75"/>
    <col min="5633" max="5633" width="12.7109375" style="75" customWidth="1"/>
    <col min="5634" max="5634" width="13.42578125" style="75" customWidth="1"/>
    <col min="5635" max="5636" width="11.7109375" style="75" customWidth="1"/>
    <col min="5637" max="5638" width="12.42578125" style="75" customWidth="1"/>
    <col min="5639" max="5639" width="11.7109375" style="75" customWidth="1"/>
    <col min="5640" max="5640" width="13.7109375" style="75" customWidth="1"/>
    <col min="5641" max="5641" width="11.7109375" style="75" customWidth="1"/>
    <col min="5642" max="5642" width="11.85546875" style="75" customWidth="1"/>
    <col min="5643" max="5643" width="11.7109375" style="75" customWidth="1"/>
    <col min="5644" max="5888" width="9.140625" style="75"/>
    <col min="5889" max="5889" width="12.7109375" style="75" customWidth="1"/>
    <col min="5890" max="5890" width="13.42578125" style="75" customWidth="1"/>
    <col min="5891" max="5892" width="11.7109375" style="75" customWidth="1"/>
    <col min="5893" max="5894" width="12.42578125" style="75" customWidth="1"/>
    <col min="5895" max="5895" width="11.7109375" style="75" customWidth="1"/>
    <col min="5896" max="5896" width="13.7109375" style="75" customWidth="1"/>
    <col min="5897" max="5897" width="11.7109375" style="75" customWidth="1"/>
    <col min="5898" max="5898" width="11.85546875" style="75" customWidth="1"/>
    <col min="5899" max="5899" width="11.7109375" style="75" customWidth="1"/>
    <col min="5900" max="6144" width="9.140625" style="75"/>
    <col min="6145" max="6145" width="12.7109375" style="75" customWidth="1"/>
    <col min="6146" max="6146" width="13.42578125" style="75" customWidth="1"/>
    <col min="6147" max="6148" width="11.7109375" style="75" customWidth="1"/>
    <col min="6149" max="6150" width="12.42578125" style="75" customWidth="1"/>
    <col min="6151" max="6151" width="11.7109375" style="75" customWidth="1"/>
    <col min="6152" max="6152" width="13.7109375" style="75" customWidth="1"/>
    <col min="6153" max="6153" width="11.7109375" style="75" customWidth="1"/>
    <col min="6154" max="6154" width="11.85546875" style="75" customWidth="1"/>
    <col min="6155" max="6155" width="11.7109375" style="75" customWidth="1"/>
    <col min="6156" max="6400" width="9.140625" style="75"/>
    <col min="6401" max="6401" width="12.7109375" style="75" customWidth="1"/>
    <col min="6402" max="6402" width="13.42578125" style="75" customWidth="1"/>
    <col min="6403" max="6404" width="11.7109375" style="75" customWidth="1"/>
    <col min="6405" max="6406" width="12.42578125" style="75" customWidth="1"/>
    <col min="6407" max="6407" width="11.7109375" style="75" customWidth="1"/>
    <col min="6408" max="6408" width="13.7109375" style="75" customWidth="1"/>
    <col min="6409" max="6409" width="11.7109375" style="75" customWidth="1"/>
    <col min="6410" max="6410" width="11.85546875" style="75" customWidth="1"/>
    <col min="6411" max="6411" width="11.7109375" style="75" customWidth="1"/>
    <col min="6412" max="6656" width="9.140625" style="75"/>
    <col min="6657" max="6657" width="12.7109375" style="75" customWidth="1"/>
    <col min="6658" max="6658" width="13.42578125" style="75" customWidth="1"/>
    <col min="6659" max="6660" width="11.7109375" style="75" customWidth="1"/>
    <col min="6661" max="6662" width="12.42578125" style="75" customWidth="1"/>
    <col min="6663" max="6663" width="11.7109375" style="75" customWidth="1"/>
    <col min="6664" max="6664" width="13.7109375" style="75" customWidth="1"/>
    <col min="6665" max="6665" width="11.7109375" style="75" customWidth="1"/>
    <col min="6666" max="6666" width="11.85546875" style="75" customWidth="1"/>
    <col min="6667" max="6667" width="11.7109375" style="75" customWidth="1"/>
    <col min="6668" max="6912" width="9.140625" style="75"/>
    <col min="6913" max="6913" width="12.7109375" style="75" customWidth="1"/>
    <col min="6914" max="6914" width="13.42578125" style="75" customWidth="1"/>
    <col min="6915" max="6916" width="11.7109375" style="75" customWidth="1"/>
    <col min="6917" max="6918" width="12.42578125" style="75" customWidth="1"/>
    <col min="6919" max="6919" width="11.7109375" style="75" customWidth="1"/>
    <col min="6920" max="6920" width="13.7109375" style="75" customWidth="1"/>
    <col min="6921" max="6921" width="11.7109375" style="75" customWidth="1"/>
    <col min="6922" max="6922" width="11.85546875" style="75" customWidth="1"/>
    <col min="6923" max="6923" width="11.7109375" style="75" customWidth="1"/>
    <col min="6924" max="7168" width="9.140625" style="75"/>
    <col min="7169" max="7169" width="12.7109375" style="75" customWidth="1"/>
    <col min="7170" max="7170" width="13.42578125" style="75" customWidth="1"/>
    <col min="7171" max="7172" width="11.7109375" style="75" customWidth="1"/>
    <col min="7173" max="7174" width="12.42578125" style="75" customWidth="1"/>
    <col min="7175" max="7175" width="11.7109375" style="75" customWidth="1"/>
    <col min="7176" max="7176" width="13.7109375" style="75" customWidth="1"/>
    <col min="7177" max="7177" width="11.7109375" style="75" customWidth="1"/>
    <col min="7178" max="7178" width="11.85546875" style="75" customWidth="1"/>
    <col min="7179" max="7179" width="11.7109375" style="75" customWidth="1"/>
    <col min="7180" max="7424" width="9.140625" style="75"/>
    <col min="7425" max="7425" width="12.7109375" style="75" customWidth="1"/>
    <col min="7426" max="7426" width="13.42578125" style="75" customWidth="1"/>
    <col min="7427" max="7428" width="11.7109375" style="75" customWidth="1"/>
    <col min="7429" max="7430" width="12.42578125" style="75" customWidth="1"/>
    <col min="7431" max="7431" width="11.7109375" style="75" customWidth="1"/>
    <col min="7432" max="7432" width="13.7109375" style="75" customWidth="1"/>
    <col min="7433" max="7433" width="11.7109375" style="75" customWidth="1"/>
    <col min="7434" max="7434" width="11.85546875" style="75" customWidth="1"/>
    <col min="7435" max="7435" width="11.7109375" style="75" customWidth="1"/>
    <col min="7436" max="7680" width="9.140625" style="75"/>
    <col min="7681" max="7681" width="12.7109375" style="75" customWidth="1"/>
    <col min="7682" max="7682" width="13.42578125" style="75" customWidth="1"/>
    <col min="7683" max="7684" width="11.7109375" style="75" customWidth="1"/>
    <col min="7685" max="7686" width="12.42578125" style="75" customWidth="1"/>
    <col min="7687" max="7687" width="11.7109375" style="75" customWidth="1"/>
    <col min="7688" max="7688" width="13.7109375" style="75" customWidth="1"/>
    <col min="7689" max="7689" width="11.7109375" style="75" customWidth="1"/>
    <col min="7690" max="7690" width="11.85546875" style="75" customWidth="1"/>
    <col min="7691" max="7691" width="11.7109375" style="75" customWidth="1"/>
    <col min="7692" max="7936" width="9.140625" style="75"/>
    <col min="7937" max="7937" width="12.7109375" style="75" customWidth="1"/>
    <col min="7938" max="7938" width="13.42578125" style="75" customWidth="1"/>
    <col min="7939" max="7940" width="11.7109375" style="75" customWidth="1"/>
    <col min="7941" max="7942" width="12.42578125" style="75" customWidth="1"/>
    <col min="7943" max="7943" width="11.7109375" style="75" customWidth="1"/>
    <col min="7944" max="7944" width="13.7109375" style="75" customWidth="1"/>
    <col min="7945" max="7945" width="11.7109375" style="75" customWidth="1"/>
    <col min="7946" max="7946" width="11.85546875" style="75" customWidth="1"/>
    <col min="7947" max="7947" width="11.7109375" style="75" customWidth="1"/>
    <col min="7948" max="8192" width="9.140625" style="75"/>
    <col min="8193" max="8193" width="12.7109375" style="75" customWidth="1"/>
    <col min="8194" max="8194" width="13.42578125" style="75" customWidth="1"/>
    <col min="8195" max="8196" width="11.7109375" style="75" customWidth="1"/>
    <col min="8197" max="8198" width="12.42578125" style="75" customWidth="1"/>
    <col min="8199" max="8199" width="11.7109375" style="75" customWidth="1"/>
    <col min="8200" max="8200" width="13.7109375" style="75" customWidth="1"/>
    <col min="8201" max="8201" width="11.7109375" style="75" customWidth="1"/>
    <col min="8202" max="8202" width="11.85546875" style="75" customWidth="1"/>
    <col min="8203" max="8203" width="11.7109375" style="75" customWidth="1"/>
    <col min="8204" max="8448" width="9.140625" style="75"/>
    <col min="8449" max="8449" width="12.7109375" style="75" customWidth="1"/>
    <col min="8450" max="8450" width="13.42578125" style="75" customWidth="1"/>
    <col min="8451" max="8452" width="11.7109375" style="75" customWidth="1"/>
    <col min="8453" max="8454" width="12.42578125" style="75" customWidth="1"/>
    <col min="8455" max="8455" width="11.7109375" style="75" customWidth="1"/>
    <col min="8456" max="8456" width="13.7109375" style="75" customWidth="1"/>
    <col min="8457" max="8457" width="11.7109375" style="75" customWidth="1"/>
    <col min="8458" max="8458" width="11.85546875" style="75" customWidth="1"/>
    <col min="8459" max="8459" width="11.7109375" style="75" customWidth="1"/>
    <col min="8460" max="8704" width="9.140625" style="75"/>
    <col min="8705" max="8705" width="12.7109375" style="75" customWidth="1"/>
    <col min="8706" max="8706" width="13.42578125" style="75" customWidth="1"/>
    <col min="8707" max="8708" width="11.7109375" style="75" customWidth="1"/>
    <col min="8709" max="8710" width="12.42578125" style="75" customWidth="1"/>
    <col min="8711" max="8711" width="11.7109375" style="75" customWidth="1"/>
    <col min="8712" max="8712" width="13.7109375" style="75" customWidth="1"/>
    <col min="8713" max="8713" width="11.7109375" style="75" customWidth="1"/>
    <col min="8714" max="8714" width="11.85546875" style="75" customWidth="1"/>
    <col min="8715" max="8715" width="11.7109375" style="75" customWidth="1"/>
    <col min="8716" max="8960" width="9.140625" style="75"/>
    <col min="8961" max="8961" width="12.7109375" style="75" customWidth="1"/>
    <col min="8962" max="8962" width="13.42578125" style="75" customWidth="1"/>
    <col min="8963" max="8964" width="11.7109375" style="75" customWidth="1"/>
    <col min="8965" max="8966" width="12.42578125" style="75" customWidth="1"/>
    <col min="8967" max="8967" width="11.7109375" style="75" customWidth="1"/>
    <col min="8968" max="8968" width="13.7109375" style="75" customWidth="1"/>
    <col min="8969" max="8969" width="11.7109375" style="75" customWidth="1"/>
    <col min="8970" max="8970" width="11.85546875" style="75" customWidth="1"/>
    <col min="8971" max="8971" width="11.7109375" style="75" customWidth="1"/>
    <col min="8972" max="9216" width="9.140625" style="75"/>
    <col min="9217" max="9217" width="12.7109375" style="75" customWidth="1"/>
    <col min="9218" max="9218" width="13.42578125" style="75" customWidth="1"/>
    <col min="9219" max="9220" width="11.7109375" style="75" customWidth="1"/>
    <col min="9221" max="9222" width="12.42578125" style="75" customWidth="1"/>
    <col min="9223" max="9223" width="11.7109375" style="75" customWidth="1"/>
    <col min="9224" max="9224" width="13.7109375" style="75" customWidth="1"/>
    <col min="9225" max="9225" width="11.7109375" style="75" customWidth="1"/>
    <col min="9226" max="9226" width="11.85546875" style="75" customWidth="1"/>
    <col min="9227" max="9227" width="11.7109375" style="75" customWidth="1"/>
    <col min="9228" max="9472" width="9.140625" style="75"/>
    <col min="9473" max="9473" width="12.7109375" style="75" customWidth="1"/>
    <col min="9474" max="9474" width="13.42578125" style="75" customWidth="1"/>
    <col min="9475" max="9476" width="11.7109375" style="75" customWidth="1"/>
    <col min="9477" max="9478" width="12.42578125" style="75" customWidth="1"/>
    <col min="9479" max="9479" width="11.7109375" style="75" customWidth="1"/>
    <col min="9480" max="9480" width="13.7109375" style="75" customWidth="1"/>
    <col min="9481" max="9481" width="11.7109375" style="75" customWidth="1"/>
    <col min="9482" max="9482" width="11.85546875" style="75" customWidth="1"/>
    <col min="9483" max="9483" width="11.7109375" style="75" customWidth="1"/>
    <col min="9484" max="9728" width="9.140625" style="75"/>
    <col min="9729" max="9729" width="12.7109375" style="75" customWidth="1"/>
    <col min="9730" max="9730" width="13.42578125" style="75" customWidth="1"/>
    <col min="9731" max="9732" width="11.7109375" style="75" customWidth="1"/>
    <col min="9733" max="9734" width="12.42578125" style="75" customWidth="1"/>
    <col min="9735" max="9735" width="11.7109375" style="75" customWidth="1"/>
    <col min="9736" max="9736" width="13.7109375" style="75" customWidth="1"/>
    <col min="9737" max="9737" width="11.7109375" style="75" customWidth="1"/>
    <col min="9738" max="9738" width="11.85546875" style="75" customWidth="1"/>
    <col min="9739" max="9739" width="11.7109375" style="75" customWidth="1"/>
    <col min="9740" max="9984" width="9.140625" style="75"/>
    <col min="9985" max="9985" width="12.7109375" style="75" customWidth="1"/>
    <col min="9986" max="9986" width="13.42578125" style="75" customWidth="1"/>
    <col min="9987" max="9988" width="11.7109375" style="75" customWidth="1"/>
    <col min="9989" max="9990" width="12.42578125" style="75" customWidth="1"/>
    <col min="9991" max="9991" width="11.7109375" style="75" customWidth="1"/>
    <col min="9992" max="9992" width="13.7109375" style="75" customWidth="1"/>
    <col min="9993" max="9993" width="11.7109375" style="75" customWidth="1"/>
    <col min="9994" max="9994" width="11.85546875" style="75" customWidth="1"/>
    <col min="9995" max="9995" width="11.7109375" style="75" customWidth="1"/>
    <col min="9996" max="10240" width="9.140625" style="75"/>
    <col min="10241" max="10241" width="12.7109375" style="75" customWidth="1"/>
    <col min="10242" max="10242" width="13.42578125" style="75" customWidth="1"/>
    <col min="10243" max="10244" width="11.7109375" style="75" customWidth="1"/>
    <col min="10245" max="10246" width="12.42578125" style="75" customWidth="1"/>
    <col min="10247" max="10247" width="11.7109375" style="75" customWidth="1"/>
    <col min="10248" max="10248" width="13.7109375" style="75" customWidth="1"/>
    <col min="10249" max="10249" width="11.7109375" style="75" customWidth="1"/>
    <col min="10250" max="10250" width="11.85546875" style="75" customWidth="1"/>
    <col min="10251" max="10251" width="11.7109375" style="75" customWidth="1"/>
    <col min="10252" max="10496" width="9.140625" style="75"/>
    <col min="10497" max="10497" width="12.7109375" style="75" customWidth="1"/>
    <col min="10498" max="10498" width="13.42578125" style="75" customWidth="1"/>
    <col min="10499" max="10500" width="11.7109375" style="75" customWidth="1"/>
    <col min="10501" max="10502" width="12.42578125" style="75" customWidth="1"/>
    <col min="10503" max="10503" width="11.7109375" style="75" customWidth="1"/>
    <col min="10504" max="10504" width="13.7109375" style="75" customWidth="1"/>
    <col min="10505" max="10505" width="11.7109375" style="75" customWidth="1"/>
    <col min="10506" max="10506" width="11.85546875" style="75" customWidth="1"/>
    <col min="10507" max="10507" width="11.7109375" style="75" customWidth="1"/>
    <col min="10508" max="10752" width="9.140625" style="75"/>
    <col min="10753" max="10753" width="12.7109375" style="75" customWidth="1"/>
    <col min="10754" max="10754" width="13.42578125" style="75" customWidth="1"/>
    <col min="10755" max="10756" width="11.7109375" style="75" customWidth="1"/>
    <col min="10757" max="10758" width="12.42578125" style="75" customWidth="1"/>
    <col min="10759" max="10759" width="11.7109375" style="75" customWidth="1"/>
    <col min="10760" max="10760" width="13.7109375" style="75" customWidth="1"/>
    <col min="10761" max="10761" width="11.7109375" style="75" customWidth="1"/>
    <col min="10762" max="10762" width="11.85546875" style="75" customWidth="1"/>
    <col min="10763" max="10763" width="11.7109375" style="75" customWidth="1"/>
    <col min="10764" max="11008" width="9.140625" style="75"/>
    <col min="11009" max="11009" width="12.7109375" style="75" customWidth="1"/>
    <col min="11010" max="11010" width="13.42578125" style="75" customWidth="1"/>
    <col min="11011" max="11012" width="11.7109375" style="75" customWidth="1"/>
    <col min="11013" max="11014" width="12.42578125" style="75" customWidth="1"/>
    <col min="11015" max="11015" width="11.7109375" style="75" customWidth="1"/>
    <col min="11016" max="11016" width="13.7109375" style="75" customWidth="1"/>
    <col min="11017" max="11017" width="11.7109375" style="75" customWidth="1"/>
    <col min="11018" max="11018" width="11.85546875" style="75" customWidth="1"/>
    <col min="11019" max="11019" width="11.7109375" style="75" customWidth="1"/>
    <col min="11020" max="11264" width="9.140625" style="75"/>
    <col min="11265" max="11265" width="12.7109375" style="75" customWidth="1"/>
    <col min="11266" max="11266" width="13.42578125" style="75" customWidth="1"/>
    <col min="11267" max="11268" width="11.7109375" style="75" customWidth="1"/>
    <col min="11269" max="11270" width="12.42578125" style="75" customWidth="1"/>
    <col min="11271" max="11271" width="11.7109375" style="75" customWidth="1"/>
    <col min="11272" max="11272" width="13.7109375" style="75" customWidth="1"/>
    <col min="11273" max="11273" width="11.7109375" style="75" customWidth="1"/>
    <col min="11274" max="11274" width="11.85546875" style="75" customWidth="1"/>
    <col min="11275" max="11275" width="11.7109375" style="75" customWidth="1"/>
    <col min="11276" max="11520" width="9.140625" style="75"/>
    <col min="11521" max="11521" width="12.7109375" style="75" customWidth="1"/>
    <col min="11522" max="11522" width="13.42578125" style="75" customWidth="1"/>
    <col min="11523" max="11524" width="11.7109375" style="75" customWidth="1"/>
    <col min="11525" max="11526" width="12.42578125" style="75" customWidth="1"/>
    <col min="11527" max="11527" width="11.7109375" style="75" customWidth="1"/>
    <col min="11528" max="11528" width="13.7109375" style="75" customWidth="1"/>
    <col min="11529" max="11529" width="11.7109375" style="75" customWidth="1"/>
    <col min="11530" max="11530" width="11.85546875" style="75" customWidth="1"/>
    <col min="11531" max="11531" width="11.7109375" style="75" customWidth="1"/>
    <col min="11532" max="11776" width="9.140625" style="75"/>
    <col min="11777" max="11777" width="12.7109375" style="75" customWidth="1"/>
    <col min="11778" max="11778" width="13.42578125" style="75" customWidth="1"/>
    <col min="11779" max="11780" width="11.7109375" style="75" customWidth="1"/>
    <col min="11781" max="11782" width="12.42578125" style="75" customWidth="1"/>
    <col min="11783" max="11783" width="11.7109375" style="75" customWidth="1"/>
    <col min="11784" max="11784" width="13.7109375" style="75" customWidth="1"/>
    <col min="11785" max="11785" width="11.7109375" style="75" customWidth="1"/>
    <col min="11786" max="11786" width="11.85546875" style="75" customWidth="1"/>
    <col min="11787" max="11787" width="11.7109375" style="75" customWidth="1"/>
    <col min="11788" max="12032" width="9.140625" style="75"/>
    <col min="12033" max="12033" width="12.7109375" style="75" customWidth="1"/>
    <col min="12034" max="12034" width="13.42578125" style="75" customWidth="1"/>
    <col min="12035" max="12036" width="11.7109375" style="75" customWidth="1"/>
    <col min="12037" max="12038" width="12.42578125" style="75" customWidth="1"/>
    <col min="12039" max="12039" width="11.7109375" style="75" customWidth="1"/>
    <col min="12040" max="12040" width="13.7109375" style="75" customWidth="1"/>
    <col min="12041" max="12041" width="11.7109375" style="75" customWidth="1"/>
    <col min="12042" max="12042" width="11.85546875" style="75" customWidth="1"/>
    <col min="12043" max="12043" width="11.7109375" style="75" customWidth="1"/>
    <col min="12044" max="12288" width="9.140625" style="75"/>
    <col min="12289" max="12289" width="12.7109375" style="75" customWidth="1"/>
    <col min="12290" max="12290" width="13.42578125" style="75" customWidth="1"/>
    <col min="12291" max="12292" width="11.7109375" style="75" customWidth="1"/>
    <col min="12293" max="12294" width="12.42578125" style="75" customWidth="1"/>
    <col min="12295" max="12295" width="11.7109375" style="75" customWidth="1"/>
    <col min="12296" max="12296" width="13.7109375" style="75" customWidth="1"/>
    <col min="12297" max="12297" width="11.7109375" style="75" customWidth="1"/>
    <col min="12298" max="12298" width="11.85546875" style="75" customWidth="1"/>
    <col min="12299" max="12299" width="11.7109375" style="75" customWidth="1"/>
    <col min="12300" max="12544" width="9.140625" style="75"/>
    <col min="12545" max="12545" width="12.7109375" style="75" customWidth="1"/>
    <col min="12546" max="12546" width="13.42578125" style="75" customWidth="1"/>
    <col min="12547" max="12548" width="11.7109375" style="75" customWidth="1"/>
    <col min="12549" max="12550" width="12.42578125" style="75" customWidth="1"/>
    <col min="12551" max="12551" width="11.7109375" style="75" customWidth="1"/>
    <col min="12552" max="12552" width="13.7109375" style="75" customWidth="1"/>
    <col min="12553" max="12553" width="11.7109375" style="75" customWidth="1"/>
    <col min="12554" max="12554" width="11.85546875" style="75" customWidth="1"/>
    <col min="12555" max="12555" width="11.7109375" style="75" customWidth="1"/>
    <col min="12556" max="12800" width="9.140625" style="75"/>
    <col min="12801" max="12801" width="12.7109375" style="75" customWidth="1"/>
    <col min="12802" max="12802" width="13.42578125" style="75" customWidth="1"/>
    <col min="12803" max="12804" width="11.7109375" style="75" customWidth="1"/>
    <col min="12805" max="12806" width="12.42578125" style="75" customWidth="1"/>
    <col min="12807" max="12807" width="11.7109375" style="75" customWidth="1"/>
    <col min="12808" max="12808" width="13.7109375" style="75" customWidth="1"/>
    <col min="12809" max="12809" width="11.7109375" style="75" customWidth="1"/>
    <col min="12810" max="12810" width="11.85546875" style="75" customWidth="1"/>
    <col min="12811" max="12811" width="11.7109375" style="75" customWidth="1"/>
    <col min="12812" max="13056" width="9.140625" style="75"/>
    <col min="13057" max="13057" width="12.7109375" style="75" customWidth="1"/>
    <col min="13058" max="13058" width="13.42578125" style="75" customWidth="1"/>
    <col min="13059" max="13060" width="11.7109375" style="75" customWidth="1"/>
    <col min="13061" max="13062" width="12.42578125" style="75" customWidth="1"/>
    <col min="13063" max="13063" width="11.7109375" style="75" customWidth="1"/>
    <col min="13064" max="13064" width="13.7109375" style="75" customWidth="1"/>
    <col min="13065" max="13065" width="11.7109375" style="75" customWidth="1"/>
    <col min="13066" max="13066" width="11.85546875" style="75" customWidth="1"/>
    <col min="13067" max="13067" width="11.7109375" style="75" customWidth="1"/>
    <col min="13068" max="13312" width="9.140625" style="75"/>
    <col min="13313" max="13313" width="12.7109375" style="75" customWidth="1"/>
    <col min="13314" max="13314" width="13.42578125" style="75" customWidth="1"/>
    <col min="13315" max="13316" width="11.7109375" style="75" customWidth="1"/>
    <col min="13317" max="13318" width="12.42578125" style="75" customWidth="1"/>
    <col min="13319" max="13319" width="11.7109375" style="75" customWidth="1"/>
    <col min="13320" max="13320" width="13.7109375" style="75" customWidth="1"/>
    <col min="13321" max="13321" width="11.7109375" style="75" customWidth="1"/>
    <col min="13322" max="13322" width="11.85546875" style="75" customWidth="1"/>
    <col min="13323" max="13323" width="11.7109375" style="75" customWidth="1"/>
    <col min="13324" max="13568" width="9.140625" style="75"/>
    <col min="13569" max="13569" width="12.7109375" style="75" customWidth="1"/>
    <col min="13570" max="13570" width="13.42578125" style="75" customWidth="1"/>
    <col min="13571" max="13572" width="11.7109375" style="75" customWidth="1"/>
    <col min="13573" max="13574" width="12.42578125" style="75" customWidth="1"/>
    <col min="13575" max="13575" width="11.7109375" style="75" customWidth="1"/>
    <col min="13576" max="13576" width="13.7109375" style="75" customWidth="1"/>
    <col min="13577" max="13577" width="11.7109375" style="75" customWidth="1"/>
    <col min="13578" max="13578" width="11.85546875" style="75" customWidth="1"/>
    <col min="13579" max="13579" width="11.7109375" style="75" customWidth="1"/>
    <col min="13580" max="13824" width="9.140625" style="75"/>
    <col min="13825" max="13825" width="12.7109375" style="75" customWidth="1"/>
    <col min="13826" max="13826" width="13.42578125" style="75" customWidth="1"/>
    <col min="13827" max="13828" width="11.7109375" style="75" customWidth="1"/>
    <col min="13829" max="13830" width="12.42578125" style="75" customWidth="1"/>
    <col min="13831" max="13831" width="11.7109375" style="75" customWidth="1"/>
    <col min="13832" max="13832" width="13.7109375" style="75" customWidth="1"/>
    <col min="13833" max="13833" width="11.7109375" style="75" customWidth="1"/>
    <col min="13834" max="13834" width="11.85546875" style="75" customWidth="1"/>
    <col min="13835" max="13835" width="11.7109375" style="75" customWidth="1"/>
    <col min="13836" max="14080" width="9.140625" style="75"/>
    <col min="14081" max="14081" width="12.7109375" style="75" customWidth="1"/>
    <col min="14082" max="14082" width="13.42578125" style="75" customWidth="1"/>
    <col min="14083" max="14084" width="11.7109375" style="75" customWidth="1"/>
    <col min="14085" max="14086" width="12.42578125" style="75" customWidth="1"/>
    <col min="14087" max="14087" width="11.7109375" style="75" customWidth="1"/>
    <col min="14088" max="14088" width="13.7109375" style="75" customWidth="1"/>
    <col min="14089" max="14089" width="11.7109375" style="75" customWidth="1"/>
    <col min="14090" max="14090" width="11.85546875" style="75" customWidth="1"/>
    <col min="14091" max="14091" width="11.7109375" style="75" customWidth="1"/>
    <col min="14092" max="14336" width="9.140625" style="75"/>
    <col min="14337" max="14337" width="12.7109375" style="75" customWidth="1"/>
    <col min="14338" max="14338" width="13.42578125" style="75" customWidth="1"/>
    <col min="14339" max="14340" width="11.7109375" style="75" customWidth="1"/>
    <col min="14341" max="14342" width="12.42578125" style="75" customWidth="1"/>
    <col min="14343" max="14343" width="11.7109375" style="75" customWidth="1"/>
    <col min="14344" max="14344" width="13.7109375" style="75" customWidth="1"/>
    <col min="14345" max="14345" width="11.7109375" style="75" customWidth="1"/>
    <col min="14346" max="14346" width="11.85546875" style="75" customWidth="1"/>
    <col min="14347" max="14347" width="11.7109375" style="75" customWidth="1"/>
    <col min="14348" max="14592" width="9.140625" style="75"/>
    <col min="14593" max="14593" width="12.7109375" style="75" customWidth="1"/>
    <col min="14594" max="14594" width="13.42578125" style="75" customWidth="1"/>
    <col min="14595" max="14596" width="11.7109375" style="75" customWidth="1"/>
    <col min="14597" max="14598" width="12.42578125" style="75" customWidth="1"/>
    <col min="14599" max="14599" width="11.7109375" style="75" customWidth="1"/>
    <col min="14600" max="14600" width="13.7109375" style="75" customWidth="1"/>
    <col min="14601" max="14601" width="11.7109375" style="75" customWidth="1"/>
    <col min="14602" max="14602" width="11.85546875" style="75" customWidth="1"/>
    <col min="14603" max="14603" width="11.7109375" style="75" customWidth="1"/>
    <col min="14604" max="14848" width="9.140625" style="75"/>
    <col min="14849" max="14849" width="12.7109375" style="75" customWidth="1"/>
    <col min="14850" max="14850" width="13.42578125" style="75" customWidth="1"/>
    <col min="14851" max="14852" width="11.7109375" style="75" customWidth="1"/>
    <col min="14853" max="14854" width="12.42578125" style="75" customWidth="1"/>
    <col min="14855" max="14855" width="11.7109375" style="75" customWidth="1"/>
    <col min="14856" max="14856" width="13.7109375" style="75" customWidth="1"/>
    <col min="14857" max="14857" width="11.7109375" style="75" customWidth="1"/>
    <col min="14858" max="14858" width="11.85546875" style="75" customWidth="1"/>
    <col min="14859" max="14859" width="11.7109375" style="75" customWidth="1"/>
    <col min="14860" max="15104" width="9.140625" style="75"/>
    <col min="15105" max="15105" width="12.7109375" style="75" customWidth="1"/>
    <col min="15106" max="15106" width="13.42578125" style="75" customWidth="1"/>
    <col min="15107" max="15108" width="11.7109375" style="75" customWidth="1"/>
    <col min="15109" max="15110" width="12.42578125" style="75" customWidth="1"/>
    <col min="15111" max="15111" width="11.7109375" style="75" customWidth="1"/>
    <col min="15112" max="15112" width="13.7109375" style="75" customWidth="1"/>
    <col min="15113" max="15113" width="11.7109375" style="75" customWidth="1"/>
    <col min="15114" max="15114" width="11.85546875" style="75" customWidth="1"/>
    <col min="15115" max="15115" width="11.7109375" style="75" customWidth="1"/>
    <col min="15116" max="15360" width="9.140625" style="75"/>
    <col min="15361" max="15361" width="12.7109375" style="75" customWidth="1"/>
    <col min="15362" max="15362" width="13.42578125" style="75" customWidth="1"/>
    <col min="15363" max="15364" width="11.7109375" style="75" customWidth="1"/>
    <col min="15365" max="15366" width="12.42578125" style="75" customWidth="1"/>
    <col min="15367" max="15367" width="11.7109375" style="75" customWidth="1"/>
    <col min="15368" max="15368" width="13.7109375" style="75" customWidth="1"/>
    <col min="15369" max="15369" width="11.7109375" style="75" customWidth="1"/>
    <col min="15370" max="15370" width="11.85546875" style="75" customWidth="1"/>
    <col min="15371" max="15371" width="11.7109375" style="75" customWidth="1"/>
    <col min="15372" max="15616" width="9.140625" style="75"/>
    <col min="15617" max="15617" width="12.7109375" style="75" customWidth="1"/>
    <col min="15618" max="15618" width="13.42578125" style="75" customWidth="1"/>
    <col min="15619" max="15620" width="11.7109375" style="75" customWidth="1"/>
    <col min="15621" max="15622" width="12.42578125" style="75" customWidth="1"/>
    <col min="15623" max="15623" width="11.7109375" style="75" customWidth="1"/>
    <col min="15624" max="15624" width="13.7109375" style="75" customWidth="1"/>
    <col min="15625" max="15625" width="11.7109375" style="75" customWidth="1"/>
    <col min="15626" max="15626" width="11.85546875" style="75" customWidth="1"/>
    <col min="15627" max="15627" width="11.7109375" style="75" customWidth="1"/>
    <col min="15628" max="15872" width="9.140625" style="75"/>
    <col min="15873" max="15873" width="12.7109375" style="75" customWidth="1"/>
    <col min="15874" max="15874" width="13.42578125" style="75" customWidth="1"/>
    <col min="15875" max="15876" width="11.7109375" style="75" customWidth="1"/>
    <col min="15877" max="15878" width="12.42578125" style="75" customWidth="1"/>
    <col min="15879" max="15879" width="11.7109375" style="75" customWidth="1"/>
    <col min="15880" max="15880" width="13.7109375" style="75" customWidth="1"/>
    <col min="15881" max="15881" width="11.7109375" style="75" customWidth="1"/>
    <col min="15882" max="15882" width="11.85546875" style="75" customWidth="1"/>
    <col min="15883" max="15883" width="11.7109375" style="75" customWidth="1"/>
    <col min="15884" max="16128" width="9.140625" style="75"/>
    <col min="16129" max="16129" width="12.7109375" style="75" customWidth="1"/>
    <col min="16130" max="16130" width="13.42578125" style="75" customWidth="1"/>
    <col min="16131" max="16132" width="11.7109375" style="75" customWidth="1"/>
    <col min="16133" max="16134" width="12.42578125" style="75" customWidth="1"/>
    <col min="16135" max="16135" width="11.7109375" style="75" customWidth="1"/>
    <col min="16136" max="16136" width="13.7109375" style="75" customWidth="1"/>
    <col min="16137" max="16137" width="11.7109375" style="75" customWidth="1"/>
    <col min="16138" max="16138" width="11.85546875" style="75" customWidth="1"/>
    <col min="16139" max="16139" width="11.7109375" style="75" customWidth="1"/>
    <col min="16140" max="16384" width="9.140625" style="75"/>
  </cols>
  <sheetData>
    <row r="1" spans="1:16" s="7" customFormat="1" ht="15" customHeight="1" x14ac:dyDescent="0.2">
      <c r="A1" s="1"/>
      <c r="B1" s="2"/>
      <c r="C1" s="3" t="s">
        <v>2</v>
      </c>
      <c r="D1" s="4"/>
      <c r="E1" s="438" t="s">
        <v>3</v>
      </c>
      <c r="F1" s="439"/>
      <c r="G1" s="439"/>
      <c r="H1" s="440"/>
      <c r="I1" s="5"/>
      <c r="J1" s="2"/>
      <c r="K1" s="6"/>
    </row>
    <row r="2" spans="1:16" s="7" customFormat="1" ht="40.5" customHeight="1" x14ac:dyDescent="0.2">
      <c r="A2" s="8"/>
      <c r="B2" s="9"/>
      <c r="C2" s="10"/>
      <c r="D2" s="11"/>
      <c r="E2" s="441"/>
      <c r="F2" s="442"/>
      <c r="G2" s="442"/>
      <c r="H2" s="443"/>
      <c r="I2" s="12"/>
      <c r="J2" s="13"/>
      <c r="K2" s="14"/>
    </row>
    <row r="3" spans="1:16" s="7" customFormat="1" ht="24" customHeight="1" x14ac:dyDescent="0.2">
      <c r="A3" s="444" t="s">
        <v>323</v>
      </c>
      <c r="B3" s="445"/>
      <c r="C3" s="445"/>
      <c r="D3" s="446"/>
      <c r="E3" s="15" t="s">
        <v>4</v>
      </c>
      <c r="F3" s="16" t="s">
        <v>324</v>
      </c>
      <c r="G3" s="17"/>
      <c r="H3" s="18"/>
      <c r="I3" s="105" t="s">
        <v>325</v>
      </c>
      <c r="J3" s="447">
        <v>2007</v>
      </c>
      <c r="K3" s="448"/>
      <c r="M3" s="352" t="s">
        <v>423</v>
      </c>
      <c r="N3" s="352" t="s">
        <v>426</v>
      </c>
    </row>
    <row r="4" spans="1:16" s="7" customFormat="1" x14ac:dyDescent="0.2">
      <c r="A4" s="67"/>
      <c r="B4" s="67"/>
      <c r="C4" s="67"/>
      <c r="D4" s="68"/>
      <c r="E4" s="68"/>
      <c r="F4" s="68"/>
      <c r="G4" s="68"/>
      <c r="H4" s="68"/>
      <c r="I4" s="68"/>
      <c r="J4" s="69"/>
      <c r="K4" s="69"/>
      <c r="M4" s="230" t="s">
        <v>424</v>
      </c>
      <c r="N4" s="230">
        <f>iosp3!B6</f>
        <v>2</v>
      </c>
    </row>
    <row r="5" spans="1:16" s="7" customFormat="1" x14ac:dyDescent="0.2">
      <c r="A5" s="68"/>
      <c r="B5" s="68"/>
      <c r="C5" s="68"/>
      <c r="D5" s="68"/>
      <c r="E5" s="68"/>
      <c r="F5" s="68"/>
      <c r="G5" s="68"/>
      <c r="H5" s="68"/>
      <c r="I5" s="19"/>
      <c r="J5" s="69"/>
      <c r="K5" s="69"/>
      <c r="M5" s="230"/>
      <c r="N5" s="230"/>
    </row>
    <row r="6" spans="1:16" s="7" customFormat="1" x14ac:dyDescent="0.2">
      <c r="A6" s="68"/>
      <c r="B6" s="68"/>
      <c r="C6" s="68"/>
      <c r="D6" s="68"/>
      <c r="E6" s="68"/>
      <c r="F6" s="68"/>
      <c r="G6" s="68"/>
      <c r="H6" s="68"/>
      <c r="I6" s="19"/>
      <c r="J6" s="69"/>
      <c r="K6" s="69"/>
      <c r="M6" s="230" t="s">
        <v>422</v>
      </c>
      <c r="N6" s="230">
        <f>iosp3!B7</f>
        <v>3</v>
      </c>
    </row>
    <row r="7" spans="1:16" s="7" customFormat="1" x14ac:dyDescent="0.2">
      <c r="A7" s="68"/>
      <c r="B7" s="68"/>
      <c r="C7" s="68"/>
      <c r="D7" s="68"/>
      <c r="E7" s="68"/>
      <c r="F7" s="68"/>
      <c r="G7" s="68"/>
      <c r="H7" s="68"/>
      <c r="I7" s="19"/>
      <c r="J7" s="69"/>
      <c r="K7" s="69"/>
    </row>
    <row r="8" spans="1:16" s="20" customFormat="1" ht="12" x14ac:dyDescent="0.2">
      <c r="A8" s="70"/>
      <c r="B8" s="71"/>
      <c r="C8" s="71"/>
      <c r="D8" s="71"/>
      <c r="E8" s="71"/>
      <c r="F8" s="71"/>
      <c r="G8" s="71"/>
      <c r="H8" s="70"/>
      <c r="I8" s="70"/>
      <c r="J8" s="70"/>
      <c r="K8" s="70"/>
    </row>
    <row r="9" spans="1:16" x14ac:dyDescent="0.2">
      <c r="A9" s="179"/>
      <c r="B9" s="180"/>
      <c r="C9" s="180"/>
      <c r="D9" s="180"/>
      <c r="E9" s="180"/>
      <c r="F9" s="180"/>
      <c r="G9" s="180"/>
      <c r="H9" s="180"/>
      <c r="I9" s="308" t="s">
        <v>405</v>
      </c>
      <c r="J9" s="69"/>
      <c r="K9" s="69"/>
    </row>
    <row r="10" spans="1:16" x14ac:dyDescent="0.2">
      <c r="A10" s="82"/>
      <c r="I10" s="297" t="s">
        <v>398</v>
      </c>
      <c r="J10" s="297">
        <f>C16/((C18-C19)*E153)</f>
        <v>5.9038847561695595</v>
      </c>
      <c r="K10" s="297" t="s">
        <v>399</v>
      </c>
    </row>
    <row r="11" spans="1:16" ht="15" customHeight="1" x14ac:dyDescent="0.2">
      <c r="A11" s="82" t="s">
        <v>5</v>
      </c>
      <c r="I11" s="297" t="s">
        <v>404</v>
      </c>
      <c r="J11" s="297" t="str">
        <f>D75</f>
        <v>Obteve-se uma relação de 1.01 - o que verifica a condição.</v>
      </c>
    </row>
    <row r="12" spans="1:16" ht="15" customHeight="1" x14ac:dyDescent="0.25">
      <c r="A12" s="33"/>
      <c r="B12" s="75" t="s">
        <v>133</v>
      </c>
      <c r="L12" s="295"/>
    </row>
    <row r="13" spans="1:16" ht="15" customHeight="1" x14ac:dyDescent="0.3">
      <c r="A13" s="33"/>
      <c r="B13" s="75" t="s">
        <v>134</v>
      </c>
      <c r="C13" s="228">
        <f>IF(iosp3!B13=0,0.65,iosp3!B13)</f>
        <v>0.65</v>
      </c>
      <c r="E13" s="75" t="s">
        <v>326</v>
      </c>
      <c r="K13" s="230" t="s">
        <v>400</v>
      </c>
      <c r="L13" s="227" t="s">
        <v>427</v>
      </c>
      <c r="M13" s="226"/>
      <c r="N13" s="226"/>
      <c r="O13" s="226"/>
      <c r="P13" s="226"/>
    </row>
    <row r="14" spans="1:16" ht="15" customHeight="1" x14ac:dyDescent="0.25">
      <c r="A14" s="33"/>
      <c r="E14" s="75" t="s">
        <v>327</v>
      </c>
      <c r="K14" s="307">
        <f>IF(J19&gt;iosp2!B14,0.65,0.55)</f>
        <v>0.65</v>
      </c>
    </row>
    <row r="15" spans="1:16" ht="15" customHeight="1" x14ac:dyDescent="0.3">
      <c r="A15" s="33"/>
      <c r="B15" s="107" t="s">
        <v>137</v>
      </c>
      <c r="C15" s="106">
        <f>G84</f>
        <v>21</v>
      </c>
      <c r="D15" s="75" t="s">
        <v>7</v>
      </c>
      <c r="E15" s="107" t="str">
        <f>"(Altura das comportas. Sugere-se "&amp;ROUND(G84,2)&amp;" m, ver página 2)"</f>
        <v>(Altura das comportas. Sugere-se 21 m, ver página 2)</v>
      </c>
      <c r="I15" s="299"/>
      <c r="L15" s="66" t="s">
        <v>365</v>
      </c>
    </row>
    <row r="16" spans="1:16" ht="15" customHeight="1" x14ac:dyDescent="0.3">
      <c r="A16" s="33"/>
      <c r="B16" s="107" t="s">
        <v>138</v>
      </c>
      <c r="C16" s="106">
        <f>iosp3!B2</f>
        <v>8000</v>
      </c>
      <c r="D16" s="75" t="s">
        <v>6</v>
      </c>
      <c r="E16" s="107" t="s">
        <v>139</v>
      </c>
      <c r="L16" s="66" t="s">
        <v>116</v>
      </c>
    </row>
    <row r="17" spans="1:18" ht="15" customHeight="1" x14ac:dyDescent="0.3">
      <c r="A17" s="33"/>
      <c r="B17" s="107" t="s">
        <v>140</v>
      </c>
      <c r="C17" s="108">
        <f>iosp3!B3</f>
        <v>5000</v>
      </c>
      <c r="D17" s="75" t="s">
        <v>6</v>
      </c>
      <c r="E17" s="107" t="s">
        <v>141</v>
      </c>
      <c r="I17" s="233"/>
      <c r="L17" s="66" t="s">
        <v>116</v>
      </c>
    </row>
    <row r="18" spans="1:18" ht="15" customHeight="1" x14ac:dyDescent="0.3">
      <c r="A18" s="33"/>
      <c r="B18" s="75" t="s">
        <v>8</v>
      </c>
      <c r="C18" s="108">
        <f>iosp3!B4</f>
        <v>348</v>
      </c>
      <c r="E18" s="75" t="s">
        <v>9</v>
      </c>
      <c r="I18" s="233"/>
      <c r="J18" s="230" t="s">
        <v>492</v>
      </c>
      <c r="K18" s="230" t="s">
        <v>395</v>
      </c>
      <c r="L18" s="66" t="s">
        <v>116</v>
      </c>
    </row>
    <row r="19" spans="1:18" ht="15" customHeight="1" x14ac:dyDescent="0.3">
      <c r="A19" s="33"/>
      <c r="B19" s="107" t="s">
        <v>122</v>
      </c>
      <c r="C19" s="240">
        <f>IF(iosp3!B12=0,J19,MIN(J19,K19))</f>
        <v>324</v>
      </c>
      <c r="D19" s="233"/>
      <c r="E19" s="107" t="s">
        <v>123</v>
      </c>
      <c r="I19" s="233"/>
      <c r="J19" s="307">
        <f>C18-C15-3</f>
        <v>324</v>
      </c>
      <c r="K19" s="307">
        <f>iosp3!B12-VLOOKUP(iosp3!B11,M4:N6,2,FALSE)</f>
        <v>-3</v>
      </c>
      <c r="L19" s="227" t="s">
        <v>493</v>
      </c>
      <c r="M19" s="226"/>
      <c r="N19" s="226"/>
      <c r="O19" s="226"/>
      <c r="P19" s="226"/>
      <c r="Q19" s="226"/>
      <c r="R19" s="226"/>
    </row>
    <row r="20" spans="1:18" ht="15" customHeight="1" x14ac:dyDescent="0.3">
      <c r="A20" s="33"/>
      <c r="B20" s="127" t="s">
        <v>328</v>
      </c>
      <c r="C20" s="108">
        <v>1</v>
      </c>
      <c r="D20" s="75" t="s">
        <v>7</v>
      </c>
      <c r="E20" s="127" t="s">
        <v>329</v>
      </c>
      <c r="I20" s="233"/>
      <c r="J20" s="233"/>
      <c r="L20" s="66" t="s">
        <v>396</v>
      </c>
    </row>
    <row r="21" spans="1:18" ht="15" customHeight="1" x14ac:dyDescent="0.3">
      <c r="B21" s="75" t="s">
        <v>330</v>
      </c>
      <c r="C21" s="108">
        <f>IF(iosp3!B14=0,(iosp3!B4-C15-iosp3!B15)/((iosp3!B16-iosp3!B17)/2*SQRT(2)),(C18-C15-D103-E179-0.03*C183)/iosp3!B14)</f>
        <v>7.5130095501070665E-2</v>
      </c>
      <c r="E21" s="75" t="s">
        <v>331</v>
      </c>
    </row>
    <row r="22" spans="1:18" ht="15" customHeight="1" x14ac:dyDescent="0.3">
      <c r="B22" s="107" t="s">
        <v>146</v>
      </c>
      <c r="C22" s="108">
        <f>iosp3!$B$8+iosp3!B9*iosp3!$B$3^iosp3!$B$10</f>
        <v>322.31254429618531</v>
      </c>
      <c r="E22" s="75" t="s">
        <v>147</v>
      </c>
      <c r="L22" s="66" t="s">
        <v>366</v>
      </c>
    </row>
    <row r="23" spans="1:18" ht="15" customHeight="1" x14ac:dyDescent="0.25">
      <c r="B23" s="75" t="s">
        <v>152</v>
      </c>
      <c r="C23" s="33"/>
      <c r="D23" s="33"/>
      <c r="E23" s="33"/>
    </row>
    <row r="24" spans="1:18" ht="15" customHeight="1" x14ac:dyDescent="0.3">
      <c r="B24" s="107" t="s">
        <v>124</v>
      </c>
      <c r="C24" s="106"/>
      <c r="E24" s="107" t="s">
        <v>153</v>
      </c>
    </row>
    <row r="25" spans="1:18" ht="15" customHeight="1" x14ac:dyDescent="0.3">
      <c r="B25" s="107" t="s">
        <v>332</v>
      </c>
      <c r="C25" s="108"/>
      <c r="E25" s="107" t="s">
        <v>333</v>
      </c>
    </row>
    <row r="26" spans="1:18" ht="15" customHeight="1" x14ac:dyDescent="0.3">
      <c r="B26" s="107" t="s">
        <v>154</v>
      </c>
      <c r="C26" s="108"/>
      <c r="E26" s="107" t="s">
        <v>334</v>
      </c>
    </row>
    <row r="27" spans="1:18" ht="15" customHeight="1" x14ac:dyDescent="0.3">
      <c r="B27" s="77" t="s">
        <v>10</v>
      </c>
      <c r="C27" s="109"/>
      <c r="D27" s="22" t="s">
        <v>7</v>
      </c>
      <c r="E27" s="77" t="s">
        <v>156</v>
      </c>
    </row>
    <row r="28" spans="1:18" ht="15" customHeight="1" x14ac:dyDescent="0.3">
      <c r="B28" s="22" t="s">
        <v>11</v>
      </c>
      <c r="C28" s="109"/>
      <c r="D28" s="22"/>
      <c r="E28" s="22" t="s">
        <v>12</v>
      </c>
    </row>
    <row r="29" spans="1:18" ht="15" customHeight="1" x14ac:dyDescent="0.3">
      <c r="B29" s="22" t="s">
        <v>13</v>
      </c>
      <c r="C29" s="109"/>
      <c r="D29" s="22"/>
      <c r="E29" s="22" t="s">
        <v>14</v>
      </c>
    </row>
    <row r="30" spans="1:18" ht="15" customHeight="1" x14ac:dyDescent="0.3">
      <c r="B30" s="22" t="s">
        <v>15</v>
      </c>
      <c r="C30" s="109"/>
      <c r="D30" s="22"/>
      <c r="E30" s="22" t="s">
        <v>16</v>
      </c>
    </row>
    <row r="31" spans="1:18" ht="15" customHeight="1" x14ac:dyDescent="0.3">
      <c r="B31" s="22" t="s">
        <v>17</v>
      </c>
      <c r="C31" s="109"/>
      <c r="D31" s="22"/>
      <c r="E31" s="22" t="s">
        <v>18</v>
      </c>
    </row>
    <row r="32" spans="1:18" ht="15" customHeight="1" x14ac:dyDescent="0.3">
      <c r="B32" s="22" t="s">
        <v>19</v>
      </c>
      <c r="C32" s="109"/>
      <c r="D32" s="22"/>
      <c r="E32" s="22" t="s">
        <v>20</v>
      </c>
    </row>
    <row r="33" spans="2:12" ht="15" customHeight="1" x14ac:dyDescent="0.3">
      <c r="B33" s="22" t="s">
        <v>21</v>
      </c>
      <c r="C33" s="109"/>
      <c r="D33" s="22"/>
      <c r="E33" s="22" t="s">
        <v>22</v>
      </c>
    </row>
    <row r="34" spans="2:12" ht="15" customHeight="1" x14ac:dyDescent="0.3">
      <c r="B34" s="22" t="s">
        <v>148</v>
      </c>
      <c r="C34" s="109">
        <f>iosp3!B8</f>
        <v>308</v>
      </c>
      <c r="D34" s="22"/>
      <c r="E34" s="22" t="s">
        <v>149</v>
      </c>
      <c r="L34" s="66" t="s">
        <v>364</v>
      </c>
    </row>
    <row r="35" spans="2:12" ht="15" customHeight="1" x14ac:dyDescent="0.3">
      <c r="B35" s="22" t="s">
        <v>23</v>
      </c>
      <c r="C35" s="109"/>
      <c r="D35" s="22" t="s">
        <v>7</v>
      </c>
      <c r="E35" s="22" t="s">
        <v>24</v>
      </c>
    </row>
    <row r="36" spans="2:12" ht="15" customHeight="1" x14ac:dyDescent="0.3">
      <c r="B36" s="22" t="s">
        <v>25</v>
      </c>
      <c r="C36" s="109"/>
      <c r="D36" s="22" t="s">
        <v>7</v>
      </c>
      <c r="E36" s="22" t="s">
        <v>26</v>
      </c>
    </row>
    <row r="37" spans="2:12" ht="15" customHeight="1" x14ac:dyDescent="0.25">
      <c r="B37" s="22"/>
      <c r="C37" s="33"/>
      <c r="D37" s="22"/>
      <c r="E37" s="22"/>
    </row>
    <row r="38" spans="2:12" ht="15" customHeight="1" x14ac:dyDescent="0.2">
      <c r="B38" s="27"/>
      <c r="C38" s="22"/>
      <c r="D38" s="27"/>
      <c r="E38" s="22"/>
    </row>
    <row r="39" spans="2:12" ht="15" customHeight="1" x14ac:dyDescent="0.2">
      <c r="B39" s="27"/>
      <c r="C39" s="22"/>
      <c r="D39" s="27"/>
      <c r="E39" s="22"/>
    </row>
    <row r="40" spans="2:12" ht="15" customHeight="1" x14ac:dyDescent="0.2">
      <c r="B40" s="27"/>
      <c r="C40" s="22"/>
      <c r="D40" s="27"/>
      <c r="E40" s="22"/>
    </row>
    <row r="41" spans="2:12" ht="15" customHeight="1" x14ac:dyDescent="0.2">
      <c r="B41" s="27"/>
      <c r="C41" s="22"/>
      <c r="D41" s="27"/>
      <c r="E41" s="22"/>
    </row>
    <row r="42" spans="2:12" ht="15" customHeight="1" x14ac:dyDescent="0.2">
      <c r="B42" s="27"/>
      <c r="C42" s="22"/>
      <c r="D42" s="27"/>
      <c r="E42" s="22"/>
    </row>
    <row r="43" spans="2:12" ht="15" customHeight="1" x14ac:dyDescent="0.2">
      <c r="B43" s="27"/>
      <c r="C43" s="22"/>
      <c r="D43" s="27"/>
      <c r="E43" s="22"/>
    </row>
    <row r="44" spans="2:12" ht="15" customHeight="1" x14ac:dyDescent="0.2">
      <c r="B44" s="27"/>
      <c r="C44" s="22"/>
      <c r="D44" s="27"/>
      <c r="E44" s="22"/>
    </row>
    <row r="45" spans="2:12" ht="15" customHeight="1" x14ac:dyDescent="0.2">
      <c r="B45" s="27"/>
      <c r="C45" s="22"/>
      <c r="D45" s="27"/>
      <c r="E45" s="22"/>
    </row>
    <row r="46" spans="2:12" ht="15" customHeight="1" x14ac:dyDescent="0.2">
      <c r="B46" s="27"/>
      <c r="C46" s="22"/>
      <c r="D46" s="27"/>
      <c r="E46" s="22"/>
    </row>
    <row r="47" spans="2:12" ht="15" customHeight="1" x14ac:dyDescent="0.2">
      <c r="B47" s="27"/>
      <c r="C47" s="22"/>
      <c r="D47" s="27"/>
      <c r="E47" s="22"/>
    </row>
    <row r="48" spans="2:12" ht="15" customHeight="1" x14ac:dyDescent="0.2">
      <c r="B48" s="27"/>
      <c r="C48" s="22"/>
      <c r="D48" s="27"/>
      <c r="E48" s="22"/>
    </row>
    <row r="49" spans="2:5" ht="15" customHeight="1" x14ac:dyDescent="0.2">
      <c r="B49" s="27"/>
      <c r="C49" s="22"/>
      <c r="D49" s="27"/>
      <c r="E49" s="22"/>
    </row>
    <row r="50" spans="2:5" ht="15" customHeight="1" x14ac:dyDescent="0.2">
      <c r="B50" s="27"/>
      <c r="C50" s="22"/>
      <c r="D50" s="27"/>
      <c r="E50" s="22"/>
    </row>
    <row r="51" spans="2:5" ht="15" customHeight="1" x14ac:dyDescent="0.2">
      <c r="B51" s="27"/>
      <c r="C51" s="22"/>
      <c r="D51" s="27"/>
      <c r="E51" s="22"/>
    </row>
    <row r="52" spans="2:5" ht="15" customHeight="1" x14ac:dyDescent="0.2">
      <c r="B52" s="27"/>
      <c r="C52" s="22"/>
      <c r="D52" s="27"/>
      <c r="E52" s="22"/>
    </row>
    <row r="53" spans="2:5" ht="15" customHeight="1" x14ac:dyDescent="0.2">
      <c r="B53" s="27"/>
      <c r="C53" s="22"/>
      <c r="D53" s="27"/>
      <c r="E53" s="22"/>
    </row>
    <row r="54" spans="2:5" ht="15" customHeight="1" x14ac:dyDescent="0.2">
      <c r="B54" s="27"/>
      <c r="C54" s="22"/>
      <c r="D54" s="27"/>
      <c r="E54" s="22"/>
    </row>
    <row r="55" spans="2:5" ht="15" customHeight="1" x14ac:dyDescent="0.2">
      <c r="B55" s="27"/>
      <c r="C55" s="22"/>
      <c r="D55" s="27"/>
      <c r="E55" s="22"/>
    </row>
    <row r="56" spans="2:5" ht="15" customHeight="1" x14ac:dyDescent="0.2">
      <c r="B56" s="27"/>
      <c r="C56" s="22"/>
      <c r="D56" s="27"/>
      <c r="E56" s="22"/>
    </row>
    <row r="57" spans="2:5" ht="15" customHeight="1" x14ac:dyDescent="0.2">
      <c r="B57" s="27"/>
      <c r="C57" s="22"/>
      <c r="D57" s="27"/>
      <c r="E57" s="22"/>
    </row>
    <row r="58" spans="2:5" ht="15" customHeight="1" x14ac:dyDescent="0.2">
      <c r="B58" s="27"/>
      <c r="C58" s="22"/>
      <c r="D58" s="27"/>
      <c r="E58" s="22"/>
    </row>
    <row r="59" spans="2:5" ht="15" customHeight="1" x14ac:dyDescent="0.25">
      <c r="B59" s="33"/>
      <c r="C59" s="22"/>
      <c r="D59" s="22"/>
      <c r="E59" s="27"/>
    </row>
    <row r="60" spans="2:5" ht="15" customHeight="1" x14ac:dyDescent="0.2">
      <c r="B60" s="207"/>
    </row>
    <row r="61" spans="2:5" ht="15" customHeight="1" x14ac:dyDescent="0.2"/>
    <row r="62" spans="2:5" ht="15" customHeight="1" x14ac:dyDescent="0.2"/>
    <row r="63" spans="2:5" ht="15" customHeight="1" x14ac:dyDescent="0.2"/>
    <row r="64" spans="2:5" ht="15" customHeight="1" x14ac:dyDescent="0.2"/>
    <row r="65" spans="1:4" ht="15" customHeight="1" x14ac:dyDescent="0.2"/>
    <row r="66" spans="1:4" ht="15" customHeight="1" x14ac:dyDescent="0.2"/>
    <row r="67" spans="1:4" ht="15" customHeight="1" x14ac:dyDescent="0.2"/>
    <row r="68" spans="1:4" ht="15" customHeight="1" x14ac:dyDescent="0.2"/>
    <row r="69" spans="1:4" ht="15" customHeight="1" x14ac:dyDescent="0.2"/>
    <row r="70" spans="1:4" ht="15" customHeight="1" x14ac:dyDescent="0.2"/>
    <row r="71" spans="1:4" ht="15" customHeight="1" x14ac:dyDescent="0.2"/>
    <row r="72" spans="1:4" ht="15" customHeight="1" x14ac:dyDescent="0.2">
      <c r="A72" s="37" t="s">
        <v>27</v>
      </c>
      <c r="B72" s="27"/>
    </row>
    <row r="73" spans="1:4" ht="15" customHeight="1" x14ac:dyDescent="0.2">
      <c r="A73" s="27"/>
      <c r="B73" s="116"/>
    </row>
    <row r="74" spans="1:4" ht="15" customHeight="1" x14ac:dyDescent="0.5">
      <c r="A74" s="27"/>
      <c r="B74" s="115" t="s">
        <v>165</v>
      </c>
    </row>
    <row r="75" spans="1:4" ht="15" customHeight="1" x14ac:dyDescent="0.25">
      <c r="A75" s="27"/>
      <c r="B75"/>
      <c r="C75" s="79" t="s">
        <v>166</v>
      </c>
      <c r="D75" s="117" t="str">
        <f>IF(AND($E$144&gt;=1,$E$144&lt;=1.4),"Obteve-se uma relação de "&amp;$E$144&amp;" - o que verifica a condição.","Obteve-se uma relação de "&amp;$E$144&amp;" - o que não verifica a condição. Deve-se recalcular alterando dados de entrada.")</f>
        <v>Obteve-se uma relação de 1.01 - o que verifica a condição.</v>
      </c>
    </row>
    <row r="76" spans="1:4" ht="15" customHeight="1" x14ac:dyDescent="0.2">
      <c r="A76" s="27"/>
      <c r="B76" s="117"/>
    </row>
    <row r="77" spans="1:4" ht="15" customHeight="1" x14ac:dyDescent="0.5">
      <c r="A77" s="27"/>
      <c r="B77" s="115" t="s">
        <v>167</v>
      </c>
    </row>
    <row r="78" spans="1:4" ht="15" customHeight="1" x14ac:dyDescent="0.2">
      <c r="A78" s="27"/>
      <c r="B78" s="118" t="str">
        <f>""&amp;ROUND(G84,2)&amp;" m."</f>
        <v>21 m.</v>
      </c>
      <c r="C78" s="119"/>
    </row>
    <row r="79" spans="1:4" ht="15" customHeight="1" x14ac:dyDescent="0.2">
      <c r="A79" s="27"/>
      <c r="B79" s="117"/>
    </row>
    <row r="80" spans="1:4" ht="15" customHeight="1" x14ac:dyDescent="0.2">
      <c r="A80" s="82" t="s">
        <v>28</v>
      </c>
    </row>
    <row r="81" spans="1:10" ht="15" customHeight="1" x14ac:dyDescent="0.2"/>
    <row r="82" spans="1:10" ht="15" customHeight="1" x14ac:dyDescent="0.5">
      <c r="B82" s="121" t="s">
        <v>169</v>
      </c>
    </row>
    <row r="83" spans="1:10" ht="15" customHeight="1" x14ac:dyDescent="0.2"/>
    <row r="84" spans="1:10" ht="15" customHeight="1" x14ac:dyDescent="0.3">
      <c r="D84" s="33">
        <f>C13*C16^0.4</f>
        <v>23.667334639339046</v>
      </c>
      <c r="E84" s="117" t="s">
        <v>7</v>
      </c>
      <c r="F84" s="79" t="s">
        <v>170</v>
      </c>
      <c r="G84" s="122">
        <f>IF(D84&gt;21,21,D84)</f>
        <v>21</v>
      </c>
      <c r="H84" s="122" t="s">
        <v>7</v>
      </c>
      <c r="I84" s="29"/>
      <c r="J84" s="30"/>
    </row>
    <row r="85" spans="1:10" ht="15" customHeight="1" x14ac:dyDescent="0.2"/>
    <row r="86" spans="1:10" ht="15" customHeight="1" x14ac:dyDescent="0.2">
      <c r="A86" s="79" t="s">
        <v>29</v>
      </c>
      <c r="B86" s="75" t="s">
        <v>171</v>
      </c>
    </row>
    <row r="87" spans="1:10" ht="15" customHeight="1" x14ac:dyDescent="0.2">
      <c r="A87" s="79"/>
    </row>
    <row r="88" spans="1:10" ht="15" customHeight="1" x14ac:dyDescent="0.2">
      <c r="A88" s="79"/>
    </row>
    <row r="89" spans="1:10" ht="15" customHeight="1" x14ac:dyDescent="0.2">
      <c r="A89" s="79"/>
    </row>
    <row r="90" spans="1:10" ht="15" customHeight="1" x14ac:dyDescent="0.25">
      <c r="A90" s="79"/>
      <c r="C90"/>
    </row>
    <row r="91" spans="1:10" ht="15" customHeight="1" x14ac:dyDescent="0.2">
      <c r="A91" s="79"/>
    </row>
    <row r="92" spans="1:10" ht="15" customHeight="1" x14ac:dyDescent="0.2">
      <c r="A92" s="79"/>
    </row>
    <row r="93" spans="1:10" ht="15" customHeight="1" x14ac:dyDescent="0.2">
      <c r="A93" s="79"/>
    </row>
    <row r="94" spans="1:10" ht="15" customHeight="1" x14ac:dyDescent="0.2">
      <c r="A94" s="79"/>
    </row>
    <row r="95" spans="1:10" ht="15" customHeight="1" x14ac:dyDescent="0.2">
      <c r="A95" s="79"/>
    </row>
    <row r="96" spans="1:10" ht="15" customHeight="1" x14ac:dyDescent="0.2">
      <c r="A96" s="79"/>
    </row>
    <row r="97" spans="1:8" ht="15" customHeight="1" x14ac:dyDescent="0.2">
      <c r="A97" s="79"/>
    </row>
    <row r="98" spans="1:8" ht="15" customHeight="1" x14ac:dyDescent="0.2">
      <c r="A98" s="79"/>
    </row>
    <row r="99" spans="1:8" ht="15" customHeight="1" x14ac:dyDescent="0.2">
      <c r="A99" s="79"/>
    </row>
    <row r="100" spans="1:8" ht="15" customHeight="1" x14ac:dyDescent="0.2">
      <c r="A100" s="79"/>
    </row>
    <row r="101" spans="1:8" ht="15" customHeight="1" x14ac:dyDescent="0.2">
      <c r="A101" s="79"/>
    </row>
    <row r="102" spans="1:8" ht="15" customHeight="1" x14ac:dyDescent="0.2">
      <c r="A102" s="79"/>
    </row>
    <row r="103" spans="1:8" ht="15" customHeight="1" x14ac:dyDescent="0.25">
      <c r="B103" s="33"/>
      <c r="D103" s="75">
        <f>($C$18-$C$15-$C$19)</f>
        <v>3</v>
      </c>
      <c r="E103" s="75" t="s">
        <v>335</v>
      </c>
      <c r="F103" s="33"/>
    </row>
    <row r="104" spans="1:8" ht="15" customHeight="1" x14ac:dyDescent="0.2"/>
    <row r="105" spans="1:8" ht="15" customHeight="1" x14ac:dyDescent="0.25">
      <c r="C105" s="27">
        <f>$D$103/C15</f>
        <v>0.14285714285714285</v>
      </c>
      <c r="D105" s="75" t="s">
        <v>336</v>
      </c>
      <c r="E105"/>
      <c r="F105" s="33"/>
    </row>
    <row r="106" spans="1:8" ht="15" customHeight="1" x14ac:dyDescent="0.25">
      <c r="B106" s="33"/>
      <c r="C106" s="33"/>
      <c r="D106" s="33"/>
      <c r="E106" s="33"/>
      <c r="F106" s="33"/>
    </row>
    <row r="107" spans="1:8" ht="15" customHeight="1" x14ac:dyDescent="0.25">
      <c r="B107" s="133" t="s">
        <v>337</v>
      </c>
      <c r="C107" s="33"/>
      <c r="D107" s="33"/>
      <c r="E107" s="33"/>
      <c r="F107" s="33"/>
    </row>
    <row r="108" spans="1:8" ht="15" customHeight="1" x14ac:dyDescent="0.25">
      <c r="B108" s="33"/>
      <c r="C108" s="33"/>
      <c r="D108" s="33"/>
      <c r="E108" s="33"/>
      <c r="F108" s="33"/>
    </row>
    <row r="109" spans="1:8" ht="15" customHeight="1" x14ac:dyDescent="0.25">
      <c r="B109" s="33"/>
      <c r="C109" s="33"/>
      <c r="D109" s="33"/>
      <c r="E109" s="33"/>
      <c r="F109" s="33"/>
    </row>
    <row r="110" spans="1:8" ht="15" customHeight="1" x14ac:dyDescent="0.25">
      <c r="B110" s="33"/>
      <c r="C110" s="33"/>
      <c r="D110" s="33"/>
      <c r="E110" s="33"/>
      <c r="F110" s="33"/>
    </row>
    <row r="111" spans="1:8" ht="15" customHeight="1" x14ac:dyDescent="0.25">
      <c r="B111" s="33"/>
      <c r="C111" s="33"/>
      <c r="D111" s="33"/>
      <c r="E111" s="33"/>
      <c r="F111" s="33"/>
    </row>
    <row r="112" spans="1:8" ht="15" customHeight="1" x14ac:dyDescent="0.25">
      <c r="B112" s="33"/>
      <c r="C112" s="33"/>
      <c r="D112" s="33"/>
      <c r="E112" s="33"/>
      <c r="F112" s="33"/>
      <c r="G112"/>
      <c r="H112"/>
    </row>
    <row r="113" spans="2:11" ht="15" customHeight="1" x14ac:dyDescent="0.3">
      <c r="B113" s="33"/>
      <c r="C113" s="33"/>
      <c r="D113" s="33"/>
      <c r="E113" s="33"/>
      <c r="F113" s="33"/>
      <c r="G113" s="79" t="s">
        <v>338</v>
      </c>
      <c r="H113" s="75">
        <f>IF(AND(0.1&lt;=C105,C105&lt;=0.505),2.4283*C105^3-3.5181*C105^2+1.9125*C105+1.7265,IF(AND(0.505&lt;C105,C105&lt;=0.755),0.2514*C105^3-0.6927*C105^2+0.6896*C105+1.9033,IF(AND(0.755&lt;C105,C105&lt;=1.8),0.02*C105^3-0.0985*C105^2+0.1782*C105+2.0508," ")))</f>
        <v>1.9349959183673469</v>
      </c>
    </row>
    <row r="114" spans="2:11" ht="15" customHeight="1" x14ac:dyDescent="0.25">
      <c r="B114" s="133" t="s">
        <v>339</v>
      </c>
      <c r="C114" s="33"/>
      <c r="D114" s="33"/>
      <c r="E114" s="33"/>
      <c r="F114" s="33"/>
    </row>
    <row r="115" spans="2:11" ht="15" customHeight="1" x14ac:dyDescent="0.25">
      <c r="B115" s="33"/>
      <c r="C115" s="33"/>
      <c r="D115" s="33"/>
      <c r="E115" s="33"/>
      <c r="F115" s="33"/>
    </row>
    <row r="116" spans="2:11" ht="15" customHeight="1" x14ac:dyDescent="0.25">
      <c r="B116" s="33"/>
      <c r="C116" s="33"/>
      <c r="D116" s="33"/>
      <c r="E116" s="33"/>
      <c r="F116" s="33"/>
    </row>
    <row r="117" spans="2:11" ht="15" customHeight="1" x14ac:dyDescent="0.25">
      <c r="B117" s="33"/>
      <c r="C117" s="33"/>
      <c r="D117" s="33"/>
      <c r="E117" s="33"/>
      <c r="F117" s="33"/>
    </row>
    <row r="118" spans="2:11" ht="15" customHeight="1" x14ac:dyDescent="0.25">
      <c r="B118" s="33"/>
      <c r="C118" s="33"/>
      <c r="D118" s="33"/>
      <c r="E118" s="33"/>
      <c r="F118" s="33"/>
    </row>
    <row r="119" spans="2:11" ht="15" customHeight="1" x14ac:dyDescent="0.25">
      <c r="B119" s="33"/>
      <c r="C119" s="33"/>
      <c r="D119" s="33"/>
      <c r="E119" s="33"/>
      <c r="F119" s="33"/>
    </row>
    <row r="120" spans="2:11" ht="15" customHeight="1" x14ac:dyDescent="0.3">
      <c r="B120" s="33"/>
      <c r="C120" s="33"/>
      <c r="D120" s="33"/>
      <c r="E120" s="33"/>
      <c r="F120" s="33"/>
      <c r="G120" s="79" t="s">
        <v>338</v>
      </c>
      <c r="H120" s="75">
        <f>IF(AND(0.1&lt;=C105,C105&lt;=0.497),2.5495*C105^3-3.6032*C105^2+1.8832*C105+1.7678,IF(AND(0.497&lt;C105,C105&lt;=0.759),0.2261*C105^3-0.6256*C105^2+0.6137*C105+1.9481,IF(AND(0.759&lt;C105,C105&lt;=1.8),0.0242*C105^3-0.1143*C105^2+0.1775*C105+2.0734," ")))</f>
        <v>1.9707268221574343</v>
      </c>
    </row>
    <row r="121" spans="2:11" ht="15" customHeight="1" x14ac:dyDescent="0.25">
      <c r="B121" s="133" t="s">
        <v>340</v>
      </c>
      <c r="C121" s="33"/>
      <c r="D121" s="33"/>
      <c r="E121" s="33"/>
      <c r="F121" s="33"/>
    </row>
    <row r="122" spans="2:11" ht="15" customHeight="1" x14ac:dyDescent="0.25">
      <c r="B122" s="33"/>
      <c r="C122" s="33"/>
      <c r="D122" s="33"/>
      <c r="E122" s="33"/>
      <c r="F122" s="33"/>
    </row>
    <row r="123" spans="2:11" ht="15" customHeight="1" x14ac:dyDescent="0.25">
      <c r="B123" s="33"/>
      <c r="C123" s="33"/>
      <c r="D123" s="33"/>
      <c r="E123" s="33"/>
      <c r="F123" s="33"/>
    </row>
    <row r="124" spans="2:11" ht="15" customHeight="1" x14ac:dyDescent="0.25">
      <c r="B124" s="33"/>
      <c r="C124" s="33"/>
      <c r="D124" s="33"/>
      <c r="E124" s="33"/>
      <c r="F124" s="33"/>
    </row>
    <row r="125" spans="2:11" ht="15" customHeight="1" x14ac:dyDescent="0.25">
      <c r="B125" s="33"/>
      <c r="C125" s="33"/>
      <c r="D125" s="33"/>
      <c r="E125" s="33"/>
      <c r="F125" s="33"/>
    </row>
    <row r="126" spans="2:11" ht="15" customHeight="1" x14ac:dyDescent="0.25">
      <c r="B126" s="33"/>
      <c r="C126" s="33"/>
      <c r="D126" s="33"/>
      <c r="E126" s="33"/>
      <c r="F126" s="33"/>
    </row>
    <row r="127" spans="2:11" ht="15" customHeight="1" x14ac:dyDescent="0.3">
      <c r="B127" s="33"/>
      <c r="C127" s="33"/>
      <c r="D127" s="33"/>
      <c r="E127" s="33"/>
      <c r="F127" s="33"/>
      <c r="G127" s="79" t="s">
        <v>338</v>
      </c>
      <c r="H127" s="75">
        <f>IF(AND(0.1&lt;=C105,C105&lt;=0.524),1.9507*C105^3-2.9011*C105^2+1.5498*C105+1.8274,IF(AND(0.524&lt;C105,C105&lt;=0.813),0.1592*C105^3-0.4409*C105^2+0.4248*C105+1.9984,IF(AND(0.759&lt;C105,C105&lt;=1.8),0.0159*C105+2.1256," ")))</f>
        <v>1.995281049562682</v>
      </c>
    </row>
    <row r="128" spans="2:11" ht="15" customHeight="1" x14ac:dyDescent="0.25">
      <c r="B128" s="78" t="str">
        <f>"Para o valor de z calculado neste aproveitamento com inclinação do paramento 1:"&amp;C20&amp;" , tem-se:"</f>
        <v>Para o valor de z calculado neste aproveitamento com inclinação do paramento 1:1 , tem-se:</v>
      </c>
      <c r="C128" s="33"/>
      <c r="D128" s="36"/>
      <c r="E128" s="33"/>
      <c r="F128"/>
      <c r="G128"/>
      <c r="H128"/>
      <c r="I128" s="33"/>
      <c r="J128" s="36"/>
      <c r="K128" s="33"/>
    </row>
    <row r="129" spans="1:11" ht="15" customHeight="1" x14ac:dyDescent="0.3">
      <c r="B129" s="33"/>
      <c r="C129" s="208" t="s">
        <v>341</v>
      </c>
      <c r="D129" s="82">
        <f>IF(C20=1,H127,IF(C20=1.5,H120,IF(C20=3,H113)))</f>
        <v>1.995281049562682</v>
      </c>
      <c r="E129" s="33"/>
      <c r="F129" s="33"/>
      <c r="G129"/>
      <c r="H129"/>
      <c r="I129" s="36"/>
      <c r="J129" s="36"/>
      <c r="K129" s="33"/>
    </row>
    <row r="130" spans="1:11" ht="15" customHeight="1" x14ac:dyDescent="0.25">
      <c r="A130" s="27"/>
      <c r="C130" s="27"/>
      <c r="D130"/>
      <c r="E130" s="125"/>
      <c r="F130" s="77"/>
    </row>
    <row r="131" spans="1:11" ht="15" customHeight="1" x14ac:dyDescent="0.2">
      <c r="A131" s="28" t="s">
        <v>33</v>
      </c>
      <c r="B131" s="75" t="s">
        <v>186</v>
      </c>
      <c r="D131" s="125"/>
      <c r="E131" s="125"/>
      <c r="F131" s="119"/>
    </row>
    <row r="132" spans="1:11" ht="15" customHeight="1" x14ac:dyDescent="0.2">
      <c r="E132" s="125"/>
      <c r="F132" s="119"/>
    </row>
    <row r="133" spans="1:11" ht="15" customHeight="1" x14ac:dyDescent="0.25">
      <c r="B133" s="27"/>
      <c r="C133"/>
      <c r="D133" s="37">
        <f>$C$16/($D$129*C15^1.5)</f>
        <v>41.66361669701962</v>
      </c>
      <c r="E133" s="131" t="s">
        <v>7</v>
      </c>
      <c r="F133" s="29"/>
      <c r="G133" s="30"/>
    </row>
    <row r="134" spans="1:11" ht="15" customHeight="1" x14ac:dyDescent="0.2">
      <c r="E134" s="125"/>
      <c r="F134" s="119"/>
    </row>
    <row r="135" spans="1:11" ht="15" customHeight="1" x14ac:dyDescent="0.2">
      <c r="A135" s="28" t="s">
        <v>34</v>
      </c>
      <c r="B135" s="75" t="s">
        <v>342</v>
      </c>
      <c r="E135" s="125"/>
      <c r="F135" s="119"/>
    </row>
    <row r="136" spans="1:11" ht="15" customHeight="1" x14ac:dyDescent="0.2">
      <c r="C136" s="119"/>
      <c r="D136" s="119"/>
      <c r="E136" s="119"/>
      <c r="F136" s="119"/>
      <c r="G136" s="119"/>
      <c r="H136" s="119"/>
    </row>
    <row r="137" spans="1:11" ht="15" customHeight="1" x14ac:dyDescent="0.25">
      <c r="C137" s="33"/>
      <c r="D137" s="132">
        <f>INT(($D$133/C15)+0.999)</f>
        <v>2</v>
      </c>
      <c r="E137" s="131" t="s">
        <v>188</v>
      </c>
      <c r="F137" s="29"/>
      <c r="G137" s="30"/>
      <c r="H137" s="119"/>
    </row>
    <row r="138" spans="1:11" ht="15" customHeight="1" x14ac:dyDescent="0.2"/>
    <row r="139" spans="1:11" ht="15" customHeight="1" x14ac:dyDescent="0.25">
      <c r="A139" s="28" t="s">
        <v>35</v>
      </c>
      <c r="B139" s="75" t="s">
        <v>189</v>
      </c>
      <c r="F139" s="33"/>
    </row>
    <row r="140" spans="1:11" ht="15" customHeight="1" x14ac:dyDescent="0.2"/>
    <row r="141" spans="1:11" ht="15" customHeight="1" x14ac:dyDescent="0.25">
      <c r="C141" s="33"/>
      <c r="D141" s="33"/>
      <c r="E141" s="82">
        <f>0.05*INT(($D$133/(D137*0.05))+0.5)</f>
        <v>20.85</v>
      </c>
      <c r="F141" s="122" t="s">
        <v>7</v>
      </c>
      <c r="G141" s="29"/>
      <c r="H141" s="30"/>
      <c r="I141" s="33"/>
    </row>
    <row r="142" spans="1:11" ht="15" customHeight="1" x14ac:dyDescent="0.2"/>
    <row r="143" spans="1:11" ht="15" customHeight="1" x14ac:dyDescent="0.25">
      <c r="B143" s="33"/>
    </row>
    <row r="144" spans="1:11" ht="15" customHeight="1" x14ac:dyDescent="0.2">
      <c r="B144" s="75" t="s">
        <v>190</v>
      </c>
      <c r="D144" s="125" t="s">
        <v>31</v>
      </c>
      <c r="E144" s="395">
        <f>ROUND(C15/$E$141,2)</f>
        <v>1.01</v>
      </c>
      <c r="F144" s="117" t="str">
        <f>IF($E$144&lt;1,"     Proporção desaconselhada. Aumentar a altura das comportas.",IF($E$144&gt;1.4,"     Proporção desaconselhada. Diminuir a altura das comportas.","     Proporção adequada."))</f>
        <v xml:space="preserve">     Proporção adequada.</v>
      </c>
    </row>
    <row r="145" spans="1:9" ht="15" customHeight="1" x14ac:dyDescent="0.2"/>
    <row r="146" spans="1:9" ht="15" customHeight="1" x14ac:dyDescent="0.2"/>
    <row r="147" spans="1:9" ht="15" customHeight="1" x14ac:dyDescent="0.25">
      <c r="A147" s="25" t="s">
        <v>119</v>
      </c>
      <c r="B147" s="75" t="s">
        <v>191</v>
      </c>
    </row>
    <row r="148" spans="1:9" ht="15" customHeight="1" x14ac:dyDescent="0.25">
      <c r="B148" s="119"/>
      <c r="C148" s="119"/>
      <c r="F148" s="33"/>
      <c r="G148" s="33"/>
      <c r="H148" s="33"/>
      <c r="I148" s="33"/>
    </row>
    <row r="149" spans="1:9" ht="15" customHeight="1" x14ac:dyDescent="0.25">
      <c r="B149" s="119"/>
      <c r="C149" s="82">
        <f>0.12*C15+2.4</f>
        <v>4.92</v>
      </c>
      <c r="D149" s="82" t="s">
        <v>7</v>
      </c>
      <c r="F149" s="33"/>
      <c r="G149" s="33"/>
      <c r="H149" s="33"/>
      <c r="I149" s="33"/>
    </row>
    <row r="150" spans="1:9" ht="15" customHeight="1" x14ac:dyDescent="0.25">
      <c r="F150" s="33"/>
      <c r="G150" s="33"/>
      <c r="H150" s="33"/>
      <c r="I150" s="33"/>
    </row>
    <row r="151" spans="1:9" ht="15" customHeight="1" x14ac:dyDescent="0.2">
      <c r="A151" s="28" t="s">
        <v>120</v>
      </c>
      <c r="B151" s="75" t="s">
        <v>192</v>
      </c>
    </row>
    <row r="152" spans="1:9" ht="15" customHeight="1" x14ac:dyDescent="0.2"/>
    <row r="153" spans="1:9" ht="15" customHeight="1" x14ac:dyDescent="0.25">
      <c r="B153" s="27"/>
      <c r="D153" s="33"/>
      <c r="E153" s="82">
        <f>(D137+1)*$C$149+(D137*$E$141)</f>
        <v>56.46</v>
      </c>
      <c r="F153" s="133" t="s">
        <v>7</v>
      </c>
      <c r="G153" s="29"/>
      <c r="H153" s="30"/>
    </row>
    <row r="154" spans="1:9" ht="15" customHeight="1" x14ac:dyDescent="0.2"/>
    <row r="155" spans="1:9" ht="15" customHeight="1" x14ac:dyDescent="0.2">
      <c r="A155" s="79" t="s">
        <v>121</v>
      </c>
      <c r="B155" s="75" t="s">
        <v>343</v>
      </c>
    </row>
    <row r="156" spans="1:9" ht="15" customHeight="1" x14ac:dyDescent="0.2"/>
    <row r="157" spans="1:9" ht="15" customHeight="1" x14ac:dyDescent="0.25">
      <c r="E157" s="122">
        <f>(D137-1)*$C$149+(D137*$E$141)</f>
        <v>46.620000000000005</v>
      </c>
      <c r="F157" s="122" t="s">
        <v>7</v>
      </c>
      <c r="G157" s="29"/>
      <c r="H157" s="30"/>
    </row>
    <row r="158" spans="1:9" ht="15" customHeight="1" x14ac:dyDescent="0.2"/>
    <row r="159" spans="1:9" ht="15" customHeight="1" x14ac:dyDescent="0.25">
      <c r="A159" s="25" t="s">
        <v>194</v>
      </c>
      <c r="B159" s="75" t="s">
        <v>193</v>
      </c>
    </row>
    <row r="160" spans="1:9" ht="15" customHeight="1" x14ac:dyDescent="0.25">
      <c r="E160" s="33"/>
      <c r="F160" s="122"/>
      <c r="I160" s="33"/>
    </row>
    <row r="161" spans="1:11" ht="15" customHeight="1" x14ac:dyDescent="0.25">
      <c r="D161" s="122">
        <f>1.66*$C$15+C20*D103</f>
        <v>37.86</v>
      </c>
      <c r="E161" s="122" t="s">
        <v>7</v>
      </c>
      <c r="F161" s="29"/>
      <c r="G161" s="30"/>
      <c r="H161"/>
      <c r="I161" s="33"/>
    </row>
    <row r="162" spans="1:11" customFormat="1" ht="15" x14ac:dyDescent="0.25"/>
    <row r="163" spans="1:11" customFormat="1" ht="15" x14ac:dyDescent="0.25">
      <c r="A163" s="126" t="s">
        <v>298</v>
      </c>
      <c r="B163" s="75" t="s">
        <v>344</v>
      </c>
    </row>
    <row r="164" spans="1:11" customFormat="1" ht="15" x14ac:dyDescent="0.25"/>
    <row r="165" spans="1:11" customFormat="1" ht="15" x14ac:dyDescent="0.25">
      <c r="E165" s="29">
        <f>IF((C18-C15-D103-E179-0.03*C183)&lt;0,0,(C18-C15-D103-E179-0.03*C183)/C21)</f>
        <v>0</v>
      </c>
      <c r="F165" s="185" t="s">
        <v>7</v>
      </c>
      <c r="G165" s="418" t="s">
        <v>580</v>
      </c>
    </row>
    <row r="166" spans="1:11" customFormat="1" ht="15" x14ac:dyDescent="0.25">
      <c r="G166">
        <f>C18-C15-D103-E179-0.03*C183</f>
        <v>-0.23716011041366347</v>
      </c>
    </row>
    <row r="167" spans="1:11" ht="15" customHeight="1" x14ac:dyDescent="0.25">
      <c r="A167" s="25" t="s">
        <v>345</v>
      </c>
      <c r="B167" s="107" t="s">
        <v>195</v>
      </c>
      <c r="E167" s="33"/>
      <c r="F167" s="122"/>
    </row>
    <row r="168" spans="1:11" ht="15" customHeight="1" x14ac:dyDescent="0.25">
      <c r="E168" s="33"/>
      <c r="F168" s="122"/>
    </row>
    <row r="169" spans="1:11" ht="15" customHeight="1" x14ac:dyDescent="0.25">
      <c r="C169"/>
      <c r="D169" s="122">
        <f>D161+E165+D194</f>
        <v>64.016421712756141</v>
      </c>
      <c r="E169" s="122" t="s">
        <v>7</v>
      </c>
      <c r="F169" s="29"/>
    </row>
    <row r="170" spans="1:11" ht="15" customHeight="1" x14ac:dyDescent="0.25">
      <c r="E170" s="33"/>
      <c r="F170" s="122"/>
      <c r="G170" s="122"/>
    </row>
    <row r="171" spans="1:11" ht="15" customHeight="1" x14ac:dyDescent="0.2">
      <c r="A171" s="82" t="s">
        <v>300</v>
      </c>
    </row>
    <row r="172" spans="1:11" ht="15" customHeight="1" x14ac:dyDescent="0.2">
      <c r="G172" s="22"/>
    </row>
    <row r="173" spans="1:11" ht="15" customHeight="1" x14ac:dyDescent="0.2">
      <c r="B173" s="75" t="s">
        <v>301</v>
      </c>
      <c r="G173" s="22"/>
    </row>
    <row r="174" spans="1:11" ht="15" customHeight="1" x14ac:dyDescent="0.2">
      <c r="G174" s="22"/>
    </row>
    <row r="175" spans="1:11" ht="15" customHeight="1" x14ac:dyDescent="0.25">
      <c r="C175" s="122">
        <f>E157</f>
        <v>46.620000000000005</v>
      </c>
      <c r="D175" s="122" t="s">
        <v>7</v>
      </c>
      <c r="E175" s="29"/>
      <c r="F175" s="30"/>
      <c r="G175" s="22"/>
    </row>
    <row r="176" spans="1:11" ht="15" customHeight="1" x14ac:dyDescent="0.2">
      <c r="B176" s="22"/>
      <c r="D176" s="27"/>
      <c r="E176" s="27"/>
      <c r="F176" s="27"/>
      <c r="G176" s="27"/>
      <c r="H176" s="27"/>
      <c r="I176" s="27"/>
      <c r="J176" s="27"/>
      <c r="K176" s="27"/>
    </row>
    <row r="177" spans="2:11" ht="15" customHeight="1" x14ac:dyDescent="0.2">
      <c r="B177" s="27" t="s">
        <v>302</v>
      </c>
      <c r="C177" s="27"/>
      <c r="D177" s="27"/>
      <c r="E177" s="27"/>
      <c r="F177" s="27"/>
      <c r="G177" s="27"/>
      <c r="H177" s="27"/>
      <c r="I177" s="27"/>
      <c r="J177" s="27"/>
      <c r="K177" s="27"/>
    </row>
    <row r="178" spans="2:11" ht="15" customHeight="1" x14ac:dyDescent="0.2">
      <c r="B178" s="27"/>
      <c r="C178" s="27"/>
      <c r="D178" s="27"/>
      <c r="E178" s="27"/>
      <c r="F178" s="27"/>
      <c r="G178" s="27"/>
      <c r="H178" s="27"/>
      <c r="I178" s="27"/>
      <c r="J178" s="27"/>
      <c r="K178" s="27"/>
    </row>
    <row r="179" spans="2:11" ht="15" customHeight="1" x14ac:dyDescent="0.3">
      <c r="B179" s="27"/>
      <c r="C179" s="27"/>
      <c r="D179" s="27" t="s">
        <v>346</v>
      </c>
      <c r="E179" s="133">
        <f>IF(C22+1&gt;=C34,C22+1,C34)</f>
        <v>323.31254429618531</v>
      </c>
      <c r="F179" s="147"/>
      <c r="G179" s="27"/>
      <c r="H179" s="27"/>
      <c r="I179" s="27"/>
      <c r="J179" s="27"/>
      <c r="K179" s="27"/>
    </row>
    <row r="180" spans="2:11" ht="15" customHeight="1" x14ac:dyDescent="0.2">
      <c r="B180" s="27"/>
      <c r="C180" s="27"/>
      <c r="D180" s="27"/>
      <c r="E180" s="27"/>
      <c r="F180" s="27"/>
      <c r="G180" s="27"/>
      <c r="H180" s="27"/>
      <c r="I180" s="27"/>
      <c r="J180" s="27"/>
      <c r="K180" s="27"/>
    </row>
    <row r="181" spans="2:11" ht="15" customHeight="1" x14ac:dyDescent="0.2">
      <c r="B181" s="27" t="s">
        <v>304</v>
      </c>
      <c r="C181" s="27"/>
      <c r="D181" s="27"/>
      <c r="E181" s="27"/>
      <c r="F181" s="27"/>
      <c r="G181" s="27"/>
      <c r="H181" s="27"/>
      <c r="I181" s="27"/>
      <c r="J181" s="27"/>
      <c r="K181" s="27"/>
    </row>
    <row r="182" spans="2:11" ht="15" customHeight="1" x14ac:dyDescent="0.2">
      <c r="B182" s="27"/>
      <c r="C182" s="27"/>
      <c r="D182" s="27"/>
      <c r="E182" s="27"/>
      <c r="F182" s="27"/>
      <c r="G182" s="27"/>
      <c r="H182" s="27"/>
      <c r="I182" s="27"/>
      <c r="J182" s="27"/>
      <c r="K182" s="27"/>
    </row>
    <row r="183" spans="2:11" ht="15" customHeight="1" x14ac:dyDescent="0.2">
      <c r="B183" s="27"/>
      <c r="C183" s="133">
        <f>6*D186</f>
        <v>30.820527140945178</v>
      </c>
      <c r="D183" s="133" t="s">
        <v>7</v>
      </c>
      <c r="E183" s="27"/>
      <c r="F183" s="27"/>
      <c r="G183" s="27"/>
      <c r="H183" s="27"/>
      <c r="I183" s="27"/>
      <c r="J183" s="27"/>
      <c r="K183" s="27"/>
    </row>
    <row r="184" spans="2:11" ht="15" customHeight="1" x14ac:dyDescent="0.2">
      <c r="B184" s="27"/>
      <c r="C184" s="133"/>
      <c r="D184" s="133"/>
      <c r="E184" s="27"/>
      <c r="F184" s="27"/>
      <c r="G184" s="27"/>
      <c r="H184" s="27"/>
      <c r="I184" s="27"/>
      <c r="J184" s="27"/>
      <c r="K184" s="27"/>
    </row>
    <row r="185" spans="2:11" ht="15" customHeight="1" x14ac:dyDescent="0.2">
      <c r="B185" s="28" t="s">
        <v>36</v>
      </c>
      <c r="C185" s="133"/>
      <c r="D185" s="133"/>
      <c r="E185" s="27"/>
      <c r="F185" s="27"/>
      <c r="G185" s="27"/>
      <c r="H185" s="27"/>
      <c r="I185" s="27"/>
      <c r="J185" s="27"/>
      <c r="K185" s="27"/>
    </row>
    <row r="186" spans="2:11" ht="15" customHeight="1" x14ac:dyDescent="0.2">
      <c r="B186" s="27"/>
      <c r="C186" s="133"/>
      <c r="D186" s="117">
        <f>C17/(C175*F188)</f>
        <v>5.1367545234908629</v>
      </c>
      <c r="E186" s="146" t="s">
        <v>7</v>
      </c>
      <c r="F186" s="27"/>
      <c r="G186" s="27"/>
      <c r="H186" s="27"/>
      <c r="I186" s="27"/>
      <c r="J186" s="27"/>
      <c r="K186" s="27"/>
    </row>
    <row r="187" spans="2:11" ht="15" customHeight="1" x14ac:dyDescent="0.2">
      <c r="B187" s="27"/>
      <c r="C187" s="133"/>
      <c r="D187" s="133"/>
      <c r="E187" s="27"/>
      <c r="F187" s="27"/>
      <c r="G187" s="27"/>
      <c r="H187" s="27"/>
      <c r="I187" s="27"/>
      <c r="J187" s="27"/>
      <c r="K187" s="27"/>
    </row>
    <row r="188" spans="2:11" ht="15" customHeight="1" x14ac:dyDescent="0.2">
      <c r="B188" s="27"/>
      <c r="C188" s="27"/>
      <c r="D188" s="27"/>
      <c r="E188" s="27"/>
      <c r="F188" s="27">
        <f>SQRT(D190*2*9.81*(C18-E179))</f>
        <v>20.878962924866737</v>
      </c>
      <c r="G188" s="27" t="s">
        <v>347</v>
      </c>
      <c r="H188" s="27"/>
      <c r="I188" s="27"/>
      <c r="J188" s="27"/>
      <c r="K188" s="27"/>
    </row>
    <row r="189" spans="2:11" ht="15" customHeight="1" x14ac:dyDescent="0.2">
      <c r="B189" s="27"/>
      <c r="C189" s="27"/>
      <c r="D189" s="27"/>
      <c r="E189" s="27"/>
      <c r="F189" s="27"/>
      <c r="G189" s="27"/>
      <c r="H189" s="27"/>
      <c r="I189" s="27"/>
      <c r="J189" s="27"/>
      <c r="K189" s="27"/>
    </row>
    <row r="190" spans="2:11" ht="15" customHeight="1" x14ac:dyDescent="0.2">
      <c r="B190" s="27"/>
      <c r="C190" s="27" t="s">
        <v>305</v>
      </c>
      <c r="D190" s="22">
        <v>0.9</v>
      </c>
      <c r="E190" s="27"/>
      <c r="F190" s="27"/>
      <c r="G190" s="27"/>
      <c r="H190" s="27"/>
      <c r="I190" s="27"/>
      <c r="J190" s="27"/>
      <c r="K190" s="27"/>
    </row>
    <row r="191" spans="2:11" ht="15" customHeight="1" x14ac:dyDescent="0.25">
      <c r="B191" s="27"/>
      <c r="C191" s="27"/>
      <c r="D191" s="27"/>
      <c r="E191" s="27"/>
      <c r="F191"/>
      <c r="G191"/>
      <c r="H191" s="27"/>
      <c r="I191" s="27"/>
      <c r="J191" s="27"/>
      <c r="K191" s="27"/>
    </row>
    <row r="192" spans="2:11" ht="15" customHeight="1" x14ac:dyDescent="0.2">
      <c r="B192" s="27" t="s">
        <v>348</v>
      </c>
      <c r="C192" s="27"/>
      <c r="D192" s="27"/>
      <c r="E192" s="27"/>
      <c r="F192" s="27"/>
      <c r="G192" s="27"/>
      <c r="H192" s="27"/>
      <c r="I192" s="27"/>
      <c r="J192" s="27"/>
      <c r="K192" s="27"/>
    </row>
    <row r="193" spans="1:11" ht="15" customHeight="1" x14ac:dyDescent="0.2">
      <c r="B193" s="27"/>
      <c r="C193" s="77"/>
      <c r="D193" s="27"/>
      <c r="E193" s="27"/>
      <c r="F193" s="27"/>
      <c r="G193" s="27"/>
      <c r="H193" s="27"/>
      <c r="I193" s="27"/>
      <c r="J193" s="27"/>
      <c r="K193" s="27"/>
    </row>
    <row r="194" spans="1:11" ht="15" customHeight="1" x14ac:dyDescent="0.25">
      <c r="B194" s="27"/>
      <c r="C194" s="77"/>
      <c r="D194" s="37">
        <f>0.8*C183+1.5</f>
        <v>26.156421712756142</v>
      </c>
      <c r="E194" s="133" t="s">
        <v>7</v>
      </c>
      <c r="F194"/>
      <c r="G194"/>
      <c r="H194" s="33"/>
      <c r="I194" s="33"/>
      <c r="J194" s="27"/>
      <c r="K194" s="27"/>
    </row>
    <row r="195" spans="1:11" ht="15" customHeight="1" x14ac:dyDescent="0.25">
      <c r="B195" s="27"/>
      <c r="C195" s="22"/>
      <c r="D195" s="33"/>
      <c r="E195" s="27"/>
      <c r="F195" s="27"/>
      <c r="G195" s="27"/>
      <c r="H195" s="27"/>
      <c r="I195" s="33"/>
      <c r="J195" s="27"/>
      <c r="K195" s="27"/>
    </row>
    <row r="196" spans="1:11" ht="15" customHeight="1" x14ac:dyDescent="0.25">
      <c r="B196" s="27"/>
      <c r="C196" s="22"/>
      <c r="D196" s="33"/>
      <c r="E196" s="27"/>
      <c r="F196" s="27"/>
      <c r="G196" s="27"/>
      <c r="H196" s="27"/>
      <c r="I196" s="33"/>
      <c r="J196" s="27"/>
      <c r="K196" s="27"/>
    </row>
    <row r="197" spans="1:11" ht="15" customHeight="1" x14ac:dyDescent="0.2">
      <c r="A197" s="131" t="s">
        <v>212</v>
      </c>
    </row>
    <row r="198" spans="1:11" ht="15" customHeight="1" x14ac:dyDescent="0.2"/>
    <row r="199" spans="1:11" ht="15" customHeight="1" x14ac:dyDescent="0.2">
      <c r="A199" s="79" t="s">
        <v>29</v>
      </c>
      <c r="B199" s="75" t="s">
        <v>38</v>
      </c>
    </row>
    <row r="200" spans="1:11" ht="15" customHeight="1" x14ac:dyDescent="0.2">
      <c r="A200" s="37"/>
      <c r="B200" s="37"/>
      <c r="C200" s="27"/>
      <c r="D200" s="27"/>
      <c r="E200" s="27"/>
      <c r="F200" s="28"/>
      <c r="G200" s="27"/>
      <c r="H200" s="27"/>
      <c r="I200" s="27"/>
      <c r="J200" s="27"/>
      <c r="K200" s="27"/>
    </row>
    <row r="201" spans="1:11" ht="15" customHeight="1" x14ac:dyDescent="0.5">
      <c r="A201" s="27"/>
      <c r="B201" s="80" t="s">
        <v>125</v>
      </c>
      <c r="C201" s="27"/>
      <c r="D201" s="27"/>
      <c r="E201" s="27"/>
      <c r="F201" s="28"/>
      <c r="G201" s="27"/>
      <c r="H201" s="27"/>
      <c r="I201" s="27"/>
      <c r="J201" s="27"/>
      <c r="K201" s="27"/>
    </row>
    <row r="202" spans="1:11" ht="15" customHeight="1" x14ac:dyDescent="0.2">
      <c r="A202" s="27"/>
      <c r="B202" s="27" t="s">
        <v>39</v>
      </c>
      <c r="C202" s="27"/>
      <c r="D202" s="27"/>
      <c r="E202" s="27"/>
      <c r="F202" s="28"/>
      <c r="G202" s="27"/>
      <c r="H202" s="27"/>
      <c r="I202" s="27"/>
      <c r="J202" s="27"/>
      <c r="K202" s="27"/>
    </row>
    <row r="203" spans="1:11" ht="15" customHeight="1" x14ac:dyDescent="0.2">
      <c r="A203" s="27"/>
      <c r="B203" s="27"/>
      <c r="C203" s="27"/>
      <c r="D203" s="27"/>
      <c r="E203" s="27"/>
      <c r="F203" s="28"/>
      <c r="G203" s="27"/>
      <c r="H203" s="27"/>
      <c r="I203" s="27"/>
      <c r="J203" s="27"/>
      <c r="K203" s="27"/>
    </row>
    <row r="204" spans="1:11" ht="15" customHeight="1" x14ac:dyDescent="0.25">
      <c r="A204" s="27"/>
      <c r="B204" s="27"/>
      <c r="C204" s="27"/>
      <c r="D204" s="144">
        <f>E208+D225+E230</f>
        <v>0</v>
      </c>
      <c r="E204" s="145" t="s">
        <v>40</v>
      </c>
      <c r="F204" s="29"/>
      <c r="G204" s="30"/>
      <c r="H204" s="27"/>
      <c r="I204" s="27"/>
      <c r="J204" s="27"/>
      <c r="K204" s="27"/>
    </row>
    <row r="205" spans="1:11" ht="15" customHeight="1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</row>
    <row r="206" spans="1:11" ht="15" customHeight="1" x14ac:dyDescent="0.2">
      <c r="A206" s="27"/>
      <c r="B206" s="22" t="s">
        <v>41</v>
      </c>
      <c r="C206" s="27"/>
      <c r="D206" s="27"/>
      <c r="E206" s="27"/>
      <c r="F206" s="28"/>
      <c r="G206" s="27"/>
      <c r="H206" s="27"/>
      <c r="I206" s="27"/>
      <c r="J206" s="27"/>
      <c r="K206" s="27"/>
    </row>
    <row r="207" spans="1:11" ht="15" customHeight="1" x14ac:dyDescent="0.2">
      <c r="A207" s="27"/>
      <c r="B207" s="31"/>
      <c r="C207" s="27"/>
      <c r="D207" s="27"/>
      <c r="E207" s="27"/>
      <c r="F207" s="28"/>
      <c r="G207" s="27"/>
      <c r="H207" s="27"/>
      <c r="I207" s="27"/>
      <c r="J207" s="27"/>
      <c r="K207" s="27"/>
    </row>
    <row r="208" spans="1:11" ht="15" customHeight="1" x14ac:dyDescent="0.2">
      <c r="A208" s="27"/>
      <c r="B208" s="31"/>
      <c r="C208" s="27"/>
      <c r="D208" s="27"/>
      <c r="E208" s="144">
        <f>(((I219/2)+I220+I221)*(C35/3))</f>
        <v>0</v>
      </c>
      <c r="F208" s="145" t="s">
        <v>40</v>
      </c>
      <c r="G208" s="27"/>
      <c r="H208" s="27"/>
      <c r="I208" s="27"/>
      <c r="J208" s="27"/>
      <c r="K208" s="27"/>
    </row>
    <row r="209" spans="1:11" ht="15" customHeight="1" x14ac:dyDescent="0.2">
      <c r="A209" s="27"/>
      <c r="B209" s="31"/>
      <c r="C209" s="27"/>
      <c r="D209" s="27"/>
      <c r="E209" s="27"/>
      <c r="F209" s="28"/>
      <c r="G209" s="27"/>
      <c r="H209" s="27"/>
      <c r="I209" s="27"/>
      <c r="J209" s="27"/>
      <c r="K209" s="27"/>
    </row>
    <row r="210" spans="1:11" ht="15" customHeight="1" x14ac:dyDescent="0.25">
      <c r="A210" s="27"/>
      <c r="B210" s="28" t="s">
        <v>36</v>
      </c>
      <c r="C210"/>
      <c r="D210" s="27"/>
      <c r="E210" s="27"/>
      <c r="F210" s="28"/>
      <c r="G210" s="27"/>
      <c r="H210" s="27"/>
      <c r="I210" s="27"/>
      <c r="J210" s="27"/>
      <c r="K210" s="27"/>
    </row>
    <row r="211" spans="1:11" ht="15" customHeight="1" x14ac:dyDescent="0.25">
      <c r="A211" s="27"/>
      <c r="B211" s="31"/>
      <c r="C211" s="27" t="s">
        <v>42</v>
      </c>
      <c r="D211" s="27"/>
      <c r="E211" s="27"/>
      <c r="F211" s="32"/>
      <c r="G211" s="146"/>
      <c r="H211" s="27"/>
      <c r="I211" s="27"/>
      <c r="J211" s="27"/>
      <c r="K211" s="27"/>
    </row>
    <row r="212" spans="1:11" ht="15" customHeight="1" x14ac:dyDescent="0.2">
      <c r="A212" s="27"/>
      <c r="B212" s="31"/>
      <c r="C212" s="27"/>
      <c r="D212" s="27"/>
      <c r="E212" s="27"/>
      <c r="F212" s="28"/>
      <c r="G212" s="27"/>
      <c r="H212" s="27"/>
      <c r="I212" s="27"/>
      <c r="J212" s="27"/>
      <c r="K212" s="27"/>
    </row>
    <row r="213" spans="1:11" ht="15" customHeight="1" x14ac:dyDescent="0.2">
      <c r="A213" s="27"/>
      <c r="B213" s="31"/>
      <c r="C213" s="27"/>
      <c r="D213" s="27"/>
      <c r="E213" s="27"/>
      <c r="F213" s="28"/>
      <c r="G213" s="27"/>
      <c r="H213" s="27"/>
      <c r="I213" s="27"/>
      <c r="J213" s="27"/>
      <c r="K213" s="27"/>
    </row>
    <row r="214" spans="1:11" ht="15" customHeight="1" x14ac:dyDescent="0.2">
      <c r="A214" s="27"/>
      <c r="B214" s="31"/>
      <c r="C214" s="27"/>
      <c r="D214" s="27"/>
      <c r="E214" s="27"/>
      <c r="F214" s="28"/>
      <c r="G214" s="27"/>
      <c r="H214" s="27"/>
      <c r="I214" s="27"/>
      <c r="J214" s="27"/>
      <c r="K214" s="27"/>
    </row>
    <row r="215" spans="1:11" ht="15" customHeight="1" x14ac:dyDescent="0.25">
      <c r="A215" s="27"/>
      <c r="B215" s="31"/>
      <c r="C215" s="28" t="s">
        <v>37</v>
      </c>
      <c r="D215"/>
      <c r="E215" s="27"/>
      <c r="F215" s="28"/>
      <c r="G215" s="27"/>
      <c r="H215" s="27"/>
      <c r="I215" s="27"/>
      <c r="J215" s="27"/>
      <c r="K215" s="27"/>
    </row>
    <row r="216" spans="1:11" ht="15" customHeight="1" x14ac:dyDescent="0.25">
      <c r="A216" s="27"/>
      <c r="B216" s="31"/>
      <c r="C216" s="33"/>
      <c r="D216"/>
      <c r="E216" s="27"/>
      <c r="F216" s="28">
        <f>E153-2*(C149-1)</f>
        <v>48.620000000000005</v>
      </c>
      <c r="G216" s="27" t="s">
        <v>43</v>
      </c>
      <c r="H216" s="27"/>
      <c r="I216" s="27"/>
      <c r="J216" s="27"/>
      <c r="K216" s="27"/>
    </row>
    <row r="217" spans="1:11" ht="15" customHeight="1" x14ac:dyDescent="0.2">
      <c r="A217" s="27"/>
      <c r="B217" s="31"/>
      <c r="C217" s="27"/>
      <c r="D217" s="27"/>
      <c r="E217" s="27"/>
      <c r="F217" s="28"/>
      <c r="G217" s="27"/>
      <c r="H217" s="27"/>
      <c r="I217" s="27"/>
      <c r="J217" s="27"/>
      <c r="K217" s="27"/>
    </row>
    <row r="218" spans="1:11" ht="15" customHeight="1" x14ac:dyDescent="0.25">
      <c r="A218" s="27"/>
      <c r="B218" s="31"/>
      <c r="C218" s="27"/>
      <c r="D218" s="27"/>
      <c r="E218" s="27"/>
      <c r="F218" s="33"/>
      <c r="G218" s="33"/>
      <c r="H218" s="33"/>
      <c r="I218" s="27"/>
      <c r="J218" s="27"/>
      <c r="K218" s="27"/>
    </row>
    <row r="219" spans="1:11" ht="15" customHeight="1" x14ac:dyDescent="0.3">
      <c r="A219" s="27"/>
      <c r="B219" s="31"/>
      <c r="C219" s="27"/>
      <c r="D219" s="28" t="s">
        <v>44</v>
      </c>
      <c r="E219" s="34" t="s">
        <v>45</v>
      </c>
      <c r="F219" s="27">
        <f>C28-$C$19-$C$27</f>
        <v>-324</v>
      </c>
      <c r="G219" s="35" t="s">
        <v>31</v>
      </c>
      <c r="H219" s="36" t="s">
        <v>46</v>
      </c>
      <c r="I219" s="147">
        <f>($F$216-6+2*(0.6*F219+$C$27))*$C$27</f>
        <v>0</v>
      </c>
      <c r="J219" s="146" t="s">
        <v>40</v>
      </c>
      <c r="K219" s="27"/>
    </row>
    <row r="220" spans="1:11" ht="15" customHeight="1" x14ac:dyDescent="0.3">
      <c r="A220" s="27"/>
      <c r="B220" s="31"/>
      <c r="C220" s="27"/>
      <c r="D220" s="28" t="s">
        <v>47</v>
      </c>
      <c r="E220" s="34" t="s">
        <v>48</v>
      </c>
      <c r="F220" s="27">
        <f>C29-$C$19-$C$27</f>
        <v>-324</v>
      </c>
      <c r="G220" s="35" t="s">
        <v>31</v>
      </c>
      <c r="H220" s="36" t="s">
        <v>49</v>
      </c>
      <c r="I220" s="147">
        <f>($F$216-6+2*(0.6*F220+$C$27))*$C$27</f>
        <v>0</v>
      </c>
      <c r="J220" s="146" t="s">
        <v>40</v>
      </c>
      <c r="K220" s="27"/>
    </row>
    <row r="221" spans="1:11" ht="15" customHeight="1" x14ac:dyDescent="0.3">
      <c r="A221" s="27"/>
      <c r="B221" s="31"/>
      <c r="C221" s="27"/>
      <c r="D221" s="28" t="s">
        <v>50</v>
      </c>
      <c r="E221" s="34" t="s">
        <v>51</v>
      </c>
      <c r="F221" s="27">
        <f>C30-$C$19-$C$27</f>
        <v>-324</v>
      </c>
      <c r="G221" s="35" t="s">
        <v>31</v>
      </c>
      <c r="H221" s="36" t="s">
        <v>52</v>
      </c>
      <c r="I221" s="147">
        <f>($F$216-6+2*(0.6*F221+$C$27))*$C$27</f>
        <v>0</v>
      </c>
      <c r="J221" s="146" t="s">
        <v>40</v>
      </c>
      <c r="K221" s="27"/>
    </row>
    <row r="222" spans="1:11" ht="15" customHeight="1" x14ac:dyDescent="0.25">
      <c r="A222" s="27"/>
      <c r="B222" s="31"/>
      <c r="C222" s="27"/>
      <c r="D222" s="28"/>
      <c r="E222" s="34"/>
      <c r="F222" s="27"/>
      <c r="G222" s="35"/>
      <c r="H222" s="36"/>
      <c r="I222" s="147"/>
      <c r="J222" s="146"/>
      <c r="K222" s="27"/>
    </row>
    <row r="223" spans="1:11" ht="15" customHeight="1" x14ac:dyDescent="0.25">
      <c r="A223" s="27"/>
      <c r="B223" s="22" t="s">
        <v>126</v>
      </c>
      <c r="C223" s="27"/>
      <c r="D223" s="28"/>
      <c r="E223" s="34"/>
      <c r="F223" s="27"/>
      <c r="G223" s="35"/>
      <c r="H223" s="36"/>
      <c r="I223" s="147"/>
      <c r="J223" s="146"/>
      <c r="K223" s="27"/>
    </row>
    <row r="224" spans="1:11" ht="15" customHeight="1" x14ac:dyDescent="0.25">
      <c r="A224" s="27"/>
      <c r="B224" s="33"/>
      <c r="C224" s="27"/>
      <c r="D224" s="27"/>
      <c r="E224" s="27"/>
      <c r="F224" s="28"/>
      <c r="G224" s="27"/>
      <c r="H224" s="27"/>
      <c r="I224" s="27"/>
      <c r="J224" s="27"/>
      <c r="K224" s="27"/>
    </row>
    <row r="225" spans="1:11" ht="15" customHeight="1" x14ac:dyDescent="0.2">
      <c r="A225" s="27"/>
      <c r="B225" s="27"/>
      <c r="C225" s="27"/>
      <c r="D225" s="144">
        <f>D169*C27*E153</f>
        <v>0</v>
      </c>
      <c r="E225" s="133" t="s">
        <v>40</v>
      </c>
      <c r="F225" s="28"/>
      <c r="G225" s="27"/>
      <c r="H225" s="27"/>
      <c r="I225" s="27"/>
      <c r="J225" s="27"/>
      <c r="K225" s="27"/>
    </row>
    <row r="226" spans="1:11" ht="15" customHeight="1" x14ac:dyDescent="0.2">
      <c r="A226" s="27"/>
      <c r="B226" s="27"/>
      <c r="C226" s="27"/>
      <c r="D226" s="27"/>
      <c r="E226" s="27"/>
      <c r="F226" s="28"/>
      <c r="G226" s="27"/>
      <c r="H226" s="27"/>
      <c r="I226" s="27"/>
      <c r="J226" s="27"/>
      <c r="K226" s="27"/>
    </row>
    <row r="227" spans="1:11" ht="15" customHeight="1" x14ac:dyDescent="0.2">
      <c r="A227" s="27"/>
      <c r="B227" s="27"/>
      <c r="C227" s="27"/>
      <c r="D227" s="27"/>
      <c r="E227" s="27"/>
      <c r="F227" s="28"/>
      <c r="G227" s="27"/>
      <c r="H227" s="27"/>
      <c r="I227" s="27"/>
      <c r="J227" s="27"/>
      <c r="K227" s="27"/>
    </row>
    <row r="228" spans="1:11" ht="15" customHeight="1" x14ac:dyDescent="0.2">
      <c r="A228" s="27"/>
      <c r="B228" s="22" t="s">
        <v>53</v>
      </c>
      <c r="C228" s="31"/>
      <c r="D228" s="133"/>
      <c r="E228" s="133"/>
      <c r="F228" s="28"/>
      <c r="G228" s="27"/>
      <c r="H228" s="27"/>
      <c r="I228" s="27"/>
      <c r="J228" s="27"/>
      <c r="K228" s="27"/>
    </row>
    <row r="229" spans="1:11" ht="15" customHeight="1" x14ac:dyDescent="0.2">
      <c r="A229" s="27"/>
      <c r="B229" s="31"/>
      <c r="C229" s="27"/>
      <c r="D229" s="27"/>
      <c r="E229" s="27"/>
      <c r="F229" s="28"/>
      <c r="G229" s="27"/>
      <c r="H229" s="27"/>
      <c r="I229" s="27"/>
      <c r="J229" s="27"/>
      <c r="K229" s="27"/>
    </row>
    <row r="230" spans="1:11" ht="15" customHeight="1" x14ac:dyDescent="0.2">
      <c r="A230" s="27"/>
      <c r="B230" s="31"/>
      <c r="C230" s="27"/>
      <c r="D230" s="27"/>
      <c r="E230" s="144">
        <f>((I241/2)+I242+I243)*C36/3</f>
        <v>0</v>
      </c>
      <c r="F230" s="145" t="s">
        <v>40</v>
      </c>
      <c r="G230" s="27"/>
      <c r="H230" s="27"/>
      <c r="I230" s="27"/>
      <c r="J230" s="27"/>
      <c r="K230" s="27"/>
    </row>
    <row r="231" spans="1:11" ht="15" customHeight="1" x14ac:dyDescent="0.2">
      <c r="A231" s="27"/>
      <c r="B231" s="31"/>
      <c r="C231" s="27"/>
      <c r="D231" s="27"/>
      <c r="E231" s="27"/>
      <c r="F231" s="28"/>
      <c r="G231" s="27"/>
      <c r="H231" s="27"/>
      <c r="I231" s="27"/>
      <c r="J231" s="27"/>
      <c r="K231" s="27"/>
    </row>
    <row r="232" spans="1:11" ht="15" customHeight="1" x14ac:dyDescent="0.2">
      <c r="A232" s="27"/>
      <c r="B232" s="28" t="s">
        <v>36</v>
      </c>
      <c r="C232" s="27"/>
      <c r="D232" s="27"/>
      <c r="E232" s="27"/>
      <c r="F232" s="28"/>
      <c r="G232" s="27"/>
      <c r="H232" s="27"/>
      <c r="I232" s="27"/>
      <c r="J232" s="27"/>
      <c r="K232" s="27"/>
    </row>
    <row r="233" spans="1:11" ht="15" customHeight="1" x14ac:dyDescent="0.2">
      <c r="A233" s="27"/>
      <c r="B233" s="31"/>
      <c r="C233" s="27" t="s">
        <v>54</v>
      </c>
      <c r="D233" s="27"/>
      <c r="E233" s="27"/>
      <c r="F233" s="28"/>
      <c r="G233" s="27"/>
      <c r="H233" s="27"/>
      <c r="I233" s="27"/>
      <c r="J233" s="27"/>
      <c r="K233" s="27"/>
    </row>
    <row r="234" spans="1:11" ht="15" customHeight="1" x14ac:dyDescent="0.25">
      <c r="A234" s="27"/>
      <c r="B234"/>
      <c r="C234"/>
      <c r="D234" s="27"/>
      <c r="E234" s="27"/>
      <c r="F234" s="28"/>
      <c r="G234" s="27"/>
      <c r="H234" s="27"/>
      <c r="I234" s="27"/>
      <c r="J234" s="27"/>
      <c r="K234" s="27"/>
    </row>
    <row r="235" spans="1:11" ht="15" customHeight="1" x14ac:dyDescent="0.2">
      <c r="A235" s="27"/>
      <c r="B235" s="31"/>
      <c r="C235" s="27"/>
      <c r="D235" s="27"/>
      <c r="E235" s="27"/>
      <c r="F235" s="28"/>
      <c r="G235" s="27"/>
      <c r="H235" s="27"/>
      <c r="I235" s="27"/>
      <c r="J235" s="27"/>
      <c r="K235" s="27"/>
    </row>
    <row r="236" spans="1:11" ht="15" customHeight="1" x14ac:dyDescent="0.2">
      <c r="A236" s="27"/>
      <c r="B236" s="31"/>
      <c r="C236" s="27"/>
      <c r="D236" s="27"/>
      <c r="E236" s="27"/>
      <c r="F236" s="28"/>
      <c r="G236" s="27"/>
      <c r="H236" s="27"/>
      <c r="I236" s="27"/>
      <c r="J236" s="27"/>
      <c r="K236" s="27"/>
    </row>
    <row r="237" spans="1:11" ht="15" customHeight="1" x14ac:dyDescent="0.2">
      <c r="A237" s="27"/>
      <c r="B237" s="31"/>
      <c r="C237" s="28" t="s">
        <v>37</v>
      </c>
      <c r="D237" s="27"/>
      <c r="E237" s="27"/>
      <c r="F237" s="28"/>
      <c r="G237" s="27"/>
      <c r="H237" s="27"/>
      <c r="I237" s="27"/>
      <c r="J237" s="27"/>
      <c r="K237" s="27"/>
    </row>
    <row r="238" spans="1:11" ht="15" customHeight="1" x14ac:dyDescent="0.25">
      <c r="A238" s="27"/>
      <c r="B238" s="31"/>
      <c r="C238" s="33"/>
      <c r="D238"/>
      <c r="E238" s="27"/>
      <c r="F238" s="28">
        <f>C175+(2*1)</f>
        <v>48.620000000000005</v>
      </c>
      <c r="G238" s="27" t="s">
        <v>55</v>
      </c>
      <c r="H238" s="27"/>
      <c r="I238" s="27"/>
      <c r="J238" s="27"/>
      <c r="K238" s="27"/>
    </row>
    <row r="239" spans="1:11" ht="15" customHeight="1" x14ac:dyDescent="0.2">
      <c r="A239" s="27"/>
      <c r="B239" s="31"/>
      <c r="C239" s="27"/>
      <c r="D239" s="27"/>
      <c r="E239" s="27"/>
      <c r="F239" s="28"/>
      <c r="G239" s="27"/>
      <c r="H239" s="27"/>
      <c r="I239" s="27"/>
      <c r="J239" s="27"/>
      <c r="K239" s="27"/>
    </row>
    <row r="240" spans="1:11" ht="15" customHeight="1" x14ac:dyDescent="0.25">
      <c r="A240" s="27"/>
      <c r="B240" s="31"/>
      <c r="C240" s="27"/>
      <c r="D240" s="27"/>
      <c r="E240" s="27"/>
      <c r="F240" s="33"/>
      <c r="G240" s="33"/>
      <c r="H240" s="33"/>
      <c r="I240" s="27"/>
      <c r="J240" s="27"/>
      <c r="K240" s="27"/>
    </row>
    <row r="241" spans="1:11" ht="15" customHeight="1" x14ac:dyDescent="0.3">
      <c r="A241" s="27"/>
      <c r="B241" s="31"/>
      <c r="C241" s="27"/>
      <c r="D241" s="28" t="s">
        <v>44</v>
      </c>
      <c r="E241" s="34" t="s">
        <v>56</v>
      </c>
      <c r="F241" s="27">
        <f>C31-$C$34-$C$27</f>
        <v>-308</v>
      </c>
      <c r="G241" s="35" t="s">
        <v>31</v>
      </c>
      <c r="H241" s="36" t="s">
        <v>57</v>
      </c>
      <c r="I241" s="147">
        <f>($F$238-6+2*(0.6*F241+$C$27))*$C$27</f>
        <v>0</v>
      </c>
      <c r="J241" s="146" t="s">
        <v>40</v>
      </c>
      <c r="K241" s="27"/>
    </row>
    <row r="242" spans="1:11" ht="15" customHeight="1" x14ac:dyDescent="0.3">
      <c r="A242" s="27"/>
      <c r="B242" s="31"/>
      <c r="C242" s="27"/>
      <c r="D242" s="28" t="s">
        <v>47</v>
      </c>
      <c r="E242" s="34" t="s">
        <v>58</v>
      </c>
      <c r="F242" s="27">
        <f>C32-$C$34-$C$27</f>
        <v>-308</v>
      </c>
      <c r="G242" s="35" t="s">
        <v>31</v>
      </c>
      <c r="H242" s="36" t="s">
        <v>59</v>
      </c>
      <c r="I242" s="147">
        <f>($F$238-6+2*(0.6*F242+$C$27))*$C$27</f>
        <v>0</v>
      </c>
      <c r="J242" s="146" t="s">
        <v>40</v>
      </c>
      <c r="K242" s="27"/>
    </row>
    <row r="243" spans="1:11" ht="15" customHeight="1" x14ac:dyDescent="0.3">
      <c r="A243" s="27"/>
      <c r="B243" s="31"/>
      <c r="C243" s="27"/>
      <c r="D243" s="28" t="s">
        <v>50</v>
      </c>
      <c r="E243" s="34" t="s">
        <v>60</v>
      </c>
      <c r="F243" s="27">
        <f>C33-$C$34-$C$27</f>
        <v>-308</v>
      </c>
      <c r="G243" s="35" t="s">
        <v>31</v>
      </c>
      <c r="H243" s="36" t="s">
        <v>61</v>
      </c>
      <c r="I243" s="147">
        <f>($F$238-6+2*(0.6*F243+$C$27))*$C$27</f>
        <v>0</v>
      </c>
      <c r="J243" s="146" t="s">
        <v>40</v>
      </c>
      <c r="K243" s="27"/>
    </row>
    <row r="244" spans="1:11" ht="15" customHeight="1" x14ac:dyDescent="0.2">
      <c r="A244" s="27"/>
      <c r="B244" s="27"/>
      <c r="C244" s="27"/>
      <c r="D244" s="27"/>
      <c r="E244" s="27"/>
      <c r="F244" s="28"/>
      <c r="G244" s="27"/>
      <c r="H244" s="27"/>
      <c r="I244" s="27"/>
      <c r="J244" s="27"/>
      <c r="K244" s="27"/>
    </row>
    <row r="245" spans="1:11" customFormat="1" ht="15" customHeight="1" x14ac:dyDescent="0.5">
      <c r="B245" s="80" t="s">
        <v>127</v>
      </c>
    </row>
    <row r="246" spans="1:11" ht="15" customHeight="1" x14ac:dyDescent="0.2">
      <c r="A246" s="27"/>
      <c r="B246" s="27" t="s">
        <v>62</v>
      </c>
      <c r="C246" s="27"/>
      <c r="D246" s="27"/>
      <c r="E246" s="27"/>
      <c r="F246" s="28"/>
      <c r="G246" s="27"/>
      <c r="H246" s="27"/>
      <c r="I246" s="27"/>
      <c r="J246" s="27"/>
      <c r="K246" s="27"/>
    </row>
    <row r="247" spans="1:11" ht="15" customHeight="1" x14ac:dyDescent="0.2">
      <c r="A247" s="27"/>
      <c r="B247" s="27"/>
      <c r="C247" s="27"/>
      <c r="D247" s="27"/>
      <c r="E247" s="27"/>
      <c r="F247" s="28"/>
      <c r="G247" s="27"/>
      <c r="H247" s="27"/>
      <c r="I247" s="27"/>
      <c r="J247" s="27"/>
      <c r="K247" s="27"/>
    </row>
    <row r="248" spans="1:11" ht="15" customHeight="1" x14ac:dyDescent="0.25">
      <c r="A248" s="27"/>
      <c r="B248" s="27"/>
      <c r="C248" s="27"/>
      <c r="D248" s="133"/>
      <c r="E248"/>
      <c r="F248" s="144">
        <f>E252+E269+F273+D277+E287+F304+D308</f>
        <v>523340.25796325575</v>
      </c>
      <c r="G248" s="145" t="s">
        <v>40</v>
      </c>
      <c r="H248" s="27"/>
      <c r="I248" s="30"/>
      <c r="J248" s="27"/>
      <c r="K248" s="27"/>
    </row>
    <row r="249" spans="1:11" ht="15" customHeight="1" x14ac:dyDescent="0.2">
      <c r="A249" s="27"/>
      <c r="B249" s="27"/>
      <c r="C249" s="27"/>
      <c r="D249" s="27"/>
      <c r="E249" s="27"/>
      <c r="F249" s="28"/>
      <c r="G249" s="27"/>
      <c r="H249" s="27"/>
      <c r="I249" s="27"/>
      <c r="J249" s="27"/>
      <c r="K249" s="27"/>
    </row>
    <row r="250" spans="1:11" ht="15" customHeight="1" x14ac:dyDescent="0.2">
      <c r="A250" s="27"/>
      <c r="B250" s="22" t="s">
        <v>63</v>
      </c>
      <c r="C250" s="27"/>
      <c r="D250" s="27"/>
      <c r="E250" s="27"/>
      <c r="F250" s="28"/>
      <c r="G250" s="27"/>
      <c r="H250" s="27"/>
      <c r="I250" s="27"/>
      <c r="J250" s="27"/>
      <c r="K250" s="27"/>
    </row>
    <row r="251" spans="1:11" ht="15" customHeight="1" x14ac:dyDescent="0.2">
      <c r="A251" s="27"/>
      <c r="B251" s="31"/>
      <c r="C251" s="27"/>
      <c r="D251" s="27"/>
      <c r="E251" s="27"/>
      <c r="F251" s="28"/>
      <c r="G251" s="27"/>
      <c r="H251" s="27"/>
      <c r="I251" s="27"/>
      <c r="J251" s="27"/>
      <c r="K251" s="27"/>
    </row>
    <row r="252" spans="1:11" ht="15" customHeight="1" x14ac:dyDescent="0.2">
      <c r="A252" s="27"/>
      <c r="B252" s="31"/>
      <c r="C252" s="27"/>
      <c r="D252" s="27"/>
      <c r="E252" s="144">
        <f>(((I263/2)+I264+I265)*C35/3)</f>
        <v>0</v>
      </c>
      <c r="F252" s="145" t="s">
        <v>40</v>
      </c>
      <c r="G252" s="27"/>
      <c r="H252" s="27"/>
      <c r="I252" s="27"/>
      <c r="J252" s="27"/>
      <c r="K252" s="27"/>
    </row>
    <row r="253" spans="1:11" ht="15" customHeight="1" x14ac:dyDescent="0.2">
      <c r="A253" s="27"/>
      <c r="B253" s="31"/>
      <c r="C253" s="27"/>
      <c r="D253" s="27"/>
      <c r="E253" s="27"/>
      <c r="F253" s="28"/>
      <c r="G253" s="27"/>
      <c r="H253" s="27"/>
      <c r="I253" s="27"/>
      <c r="J253" s="27"/>
      <c r="K253" s="27"/>
    </row>
    <row r="254" spans="1:11" ht="15" customHeight="1" x14ac:dyDescent="0.2">
      <c r="A254" s="27"/>
      <c r="B254" s="28" t="s">
        <v>36</v>
      </c>
      <c r="C254" s="27"/>
      <c r="D254" s="27"/>
      <c r="E254" s="27"/>
      <c r="F254" s="28"/>
      <c r="G254" s="27"/>
      <c r="H254" s="27"/>
      <c r="I254" s="27"/>
      <c r="J254" s="27"/>
      <c r="K254" s="27"/>
    </row>
    <row r="255" spans="1:11" ht="15" customHeight="1" x14ac:dyDescent="0.25">
      <c r="A255" s="27"/>
      <c r="B255" s="31"/>
      <c r="C255" s="27" t="s">
        <v>64</v>
      </c>
      <c r="D255" s="27"/>
      <c r="E255" s="27"/>
      <c r="F255" s="28"/>
      <c r="G255" s="32"/>
      <c r="H255" s="146"/>
      <c r="I255" s="27"/>
      <c r="J255" s="27"/>
      <c r="K255" s="27"/>
    </row>
    <row r="256" spans="1:11" ht="15" customHeight="1" x14ac:dyDescent="0.2">
      <c r="A256" s="27"/>
      <c r="B256" s="31"/>
      <c r="C256" s="27"/>
      <c r="D256" s="27"/>
      <c r="E256" s="27"/>
      <c r="F256" s="28"/>
      <c r="G256" s="27"/>
      <c r="H256" s="27"/>
      <c r="I256" s="27"/>
      <c r="J256" s="27"/>
      <c r="K256" s="27"/>
    </row>
    <row r="257" spans="1:11" ht="15" customHeight="1" x14ac:dyDescent="0.2">
      <c r="A257" s="27"/>
      <c r="B257" s="31"/>
      <c r="C257" s="27"/>
      <c r="D257" s="27"/>
      <c r="E257" s="27"/>
      <c r="F257" s="28"/>
      <c r="G257" s="27"/>
      <c r="H257" s="27"/>
      <c r="I257" s="27"/>
      <c r="J257" s="27"/>
      <c r="K257" s="27"/>
    </row>
    <row r="258" spans="1:11" ht="15" customHeight="1" x14ac:dyDescent="0.2">
      <c r="A258" s="27"/>
      <c r="B258" s="31"/>
      <c r="C258" s="27"/>
      <c r="D258" s="27"/>
      <c r="E258" s="27"/>
      <c r="F258" s="28"/>
      <c r="G258" s="27"/>
      <c r="H258" s="27"/>
      <c r="I258" s="27"/>
      <c r="J258" s="27"/>
      <c r="K258" s="27"/>
    </row>
    <row r="259" spans="1:11" ht="15" customHeight="1" x14ac:dyDescent="0.2">
      <c r="A259" s="27"/>
      <c r="B259" s="31"/>
      <c r="C259" s="28" t="s">
        <v>37</v>
      </c>
      <c r="D259" s="27"/>
      <c r="E259" s="27"/>
      <c r="F259" s="28"/>
      <c r="G259" s="27"/>
      <c r="H259" s="27"/>
      <c r="I259" s="27"/>
      <c r="J259" s="27"/>
      <c r="K259" s="27"/>
    </row>
    <row r="260" spans="1:11" ht="15" customHeight="1" x14ac:dyDescent="0.25">
      <c r="A260" s="27"/>
      <c r="B260" s="31"/>
      <c r="C260" s="33"/>
      <c r="D260"/>
      <c r="E260" s="27"/>
      <c r="F260" s="28">
        <f>E153-2*(C149-1)</f>
        <v>48.620000000000005</v>
      </c>
      <c r="G260" s="27" t="s">
        <v>43</v>
      </c>
      <c r="H260" s="27"/>
      <c r="I260" s="27"/>
      <c r="J260" s="27"/>
      <c r="K260" s="27"/>
    </row>
    <row r="261" spans="1:11" ht="15" customHeight="1" x14ac:dyDescent="0.2">
      <c r="A261" s="27"/>
      <c r="B261" s="31"/>
      <c r="C261" s="27"/>
      <c r="D261" s="27"/>
      <c r="E261" s="27"/>
      <c r="F261" s="28"/>
      <c r="G261" s="27"/>
      <c r="H261" s="27"/>
      <c r="I261" s="27"/>
      <c r="J261" s="27"/>
      <c r="K261" s="27"/>
    </row>
    <row r="262" spans="1:11" ht="15" customHeight="1" x14ac:dyDescent="0.25">
      <c r="A262" s="27"/>
      <c r="B262" s="31"/>
      <c r="C262" s="27"/>
      <c r="D262" s="27"/>
      <c r="E262" s="27"/>
      <c r="F262" s="33"/>
      <c r="G262" s="33"/>
      <c r="H262" s="33"/>
      <c r="I262" s="27"/>
      <c r="J262" s="27"/>
      <c r="K262" s="27"/>
    </row>
    <row r="263" spans="1:11" ht="15" customHeight="1" x14ac:dyDescent="0.3">
      <c r="A263" s="27"/>
      <c r="B263" s="31"/>
      <c r="C263" s="27"/>
      <c r="D263" s="28" t="s">
        <v>44</v>
      </c>
      <c r="E263" s="34" t="s">
        <v>45</v>
      </c>
      <c r="F263" s="27">
        <f>C28-$C$19-$C$27</f>
        <v>-324</v>
      </c>
      <c r="G263" s="35" t="s">
        <v>31</v>
      </c>
      <c r="H263" s="36" t="s">
        <v>65</v>
      </c>
      <c r="I263" s="147">
        <f>($F$260-6+0.6*F263)*F263</f>
        <v>49176.72</v>
      </c>
      <c r="J263" s="146" t="s">
        <v>40</v>
      </c>
      <c r="K263" s="27"/>
    </row>
    <row r="264" spans="1:11" ht="15" customHeight="1" x14ac:dyDescent="0.3">
      <c r="A264" s="27"/>
      <c r="B264" s="31"/>
      <c r="C264" s="27"/>
      <c r="D264" s="28" t="s">
        <v>47</v>
      </c>
      <c r="E264" s="34" t="s">
        <v>48</v>
      </c>
      <c r="F264" s="27">
        <f>C29-$C$19-$C$27</f>
        <v>-324</v>
      </c>
      <c r="G264" s="35" t="s">
        <v>31</v>
      </c>
      <c r="H264" s="36" t="s">
        <v>66</v>
      </c>
      <c r="I264" s="147">
        <f>($F$260-6+0.6*F264)*F264</f>
        <v>49176.72</v>
      </c>
      <c r="J264" s="146" t="s">
        <v>40</v>
      </c>
      <c r="K264" s="27"/>
    </row>
    <row r="265" spans="1:11" ht="15" customHeight="1" x14ac:dyDescent="0.3">
      <c r="A265" s="27"/>
      <c r="B265" s="31"/>
      <c r="C265" s="27"/>
      <c r="D265" s="28" t="s">
        <v>50</v>
      </c>
      <c r="E265" s="34" t="s">
        <v>51</v>
      </c>
      <c r="F265" s="27">
        <f>C30-$C$19-$C$27</f>
        <v>-324</v>
      </c>
      <c r="G265" s="35" t="s">
        <v>31</v>
      </c>
      <c r="H265" s="36" t="s">
        <v>67</v>
      </c>
      <c r="I265" s="147">
        <f>($F$260-6+0.6*F265)*F265</f>
        <v>49176.72</v>
      </c>
      <c r="J265" s="146" t="s">
        <v>40</v>
      </c>
      <c r="K265" s="27"/>
    </row>
    <row r="266" spans="1:11" ht="15" customHeight="1" x14ac:dyDescent="0.25">
      <c r="A266" s="27"/>
      <c r="B266" s="31"/>
      <c r="C266" s="27"/>
      <c r="D266" s="28"/>
      <c r="E266" s="34"/>
      <c r="F266" s="27"/>
      <c r="G266" s="35"/>
      <c r="H266" s="36"/>
      <c r="I266" s="147"/>
      <c r="J266" s="146"/>
      <c r="K266" s="27"/>
    </row>
    <row r="267" spans="1:11" ht="15" customHeight="1" x14ac:dyDescent="0.25">
      <c r="A267" s="27"/>
      <c r="B267" s="22" t="s">
        <v>213</v>
      </c>
      <c r="C267" s="27"/>
      <c r="D267" s="28"/>
      <c r="E267" s="34"/>
      <c r="F267" s="27"/>
      <c r="G267" s="35"/>
      <c r="H267" s="36"/>
      <c r="I267" s="147"/>
      <c r="J267" s="146"/>
      <c r="K267" s="27"/>
    </row>
    <row r="268" spans="1:11" ht="15" customHeight="1" x14ac:dyDescent="0.25">
      <c r="A268" s="27"/>
      <c r="B268" s="33"/>
      <c r="C268" s="27"/>
      <c r="D268" s="27"/>
      <c r="E268" s="27"/>
      <c r="F268" s="28"/>
      <c r="G268" s="27"/>
      <c r="H268" s="27"/>
      <c r="I268" s="27"/>
      <c r="J268" s="27"/>
      <c r="K268" s="27"/>
    </row>
    <row r="269" spans="1:11" ht="15" customHeight="1" x14ac:dyDescent="0.25">
      <c r="A269" s="27"/>
      <c r="B269" s="27"/>
      <c r="C269" s="27"/>
      <c r="D269" s="33"/>
      <c r="E269" s="81">
        <f>D161*(C24-C27-(C19-2))*E153</f>
        <v>-688299.3432</v>
      </c>
      <c r="F269" s="145" t="s">
        <v>40</v>
      </c>
      <c r="G269"/>
      <c r="H269" s="27"/>
      <c r="I269" s="27"/>
      <c r="J269" s="27"/>
      <c r="K269" s="27"/>
    </row>
    <row r="270" spans="1:11" ht="15" customHeight="1" x14ac:dyDescent="0.25">
      <c r="A270" s="27"/>
      <c r="B270" s="27"/>
      <c r="C270" s="27"/>
      <c r="D270" s="33"/>
      <c r="E270" s="33"/>
      <c r="F270" s="82"/>
      <c r="G270" s="145"/>
      <c r="H270" s="27"/>
      <c r="I270" s="27"/>
      <c r="J270" s="27"/>
      <c r="K270" s="27"/>
    </row>
    <row r="271" spans="1:11" ht="15" customHeight="1" x14ac:dyDescent="0.25">
      <c r="A271" s="27"/>
      <c r="B271" s="22" t="s">
        <v>349</v>
      </c>
      <c r="C271" s="27"/>
      <c r="D271" s="33"/>
      <c r="E271" s="33"/>
      <c r="F271" s="82"/>
      <c r="G271" s="145"/>
      <c r="H271" s="27"/>
      <c r="I271" s="27"/>
      <c r="J271" s="27"/>
      <c r="K271" s="27"/>
    </row>
    <row r="272" spans="1:11" ht="15" customHeight="1" x14ac:dyDescent="0.25">
      <c r="A272" s="27"/>
      <c r="B272" s="27"/>
      <c r="C272" s="27"/>
      <c r="D272" s="33"/>
      <c r="E272" s="33"/>
      <c r="F272" s="82"/>
      <c r="G272" s="145"/>
      <c r="H272" s="27"/>
      <c r="I272" s="27"/>
      <c r="J272" s="27"/>
      <c r="K272" s="27"/>
    </row>
    <row r="273" spans="1:11" ht="15" customHeight="1" x14ac:dyDescent="0.25">
      <c r="A273" s="27"/>
      <c r="B273" s="27"/>
      <c r="C273" s="27"/>
      <c r="D273" s="33"/>
      <c r="E273" s="33"/>
      <c r="F273" s="81">
        <f>E165*(C24-C27-(F282-0.7))*(E157+2)</f>
        <v>0</v>
      </c>
      <c r="G273" s="145" t="s">
        <v>40</v>
      </c>
      <c r="H273" s="27"/>
      <c r="I273" s="27"/>
      <c r="J273" s="27"/>
      <c r="K273" s="27"/>
    </row>
    <row r="274" spans="1:11" ht="15" customHeight="1" x14ac:dyDescent="0.25">
      <c r="A274" s="27"/>
      <c r="B274" s="27"/>
      <c r="C274" s="27"/>
      <c r="D274" s="33"/>
      <c r="E274" s="33"/>
      <c r="F274" s="82"/>
      <c r="G274" s="145"/>
      <c r="H274" s="27"/>
      <c r="I274" s="27"/>
      <c r="J274" s="27"/>
      <c r="K274" s="27"/>
    </row>
    <row r="275" spans="1:11" ht="15" customHeight="1" x14ac:dyDescent="0.25">
      <c r="A275" s="27"/>
      <c r="B275" s="22" t="s">
        <v>350</v>
      </c>
      <c r="C275" s="27"/>
      <c r="D275" s="33"/>
      <c r="E275" s="33"/>
      <c r="F275" s="82"/>
      <c r="G275" s="145"/>
      <c r="H275" s="27"/>
      <c r="I275" s="27"/>
      <c r="J275" s="27"/>
      <c r="K275" s="27"/>
    </row>
    <row r="276" spans="1:11" ht="15" customHeight="1" x14ac:dyDescent="0.25">
      <c r="A276" s="27"/>
      <c r="B276" s="27"/>
      <c r="C276" s="27"/>
      <c r="D276" s="33"/>
      <c r="E276" s="33"/>
      <c r="F276" s="82"/>
      <c r="G276" s="145"/>
      <c r="H276" s="27"/>
      <c r="I276" s="27"/>
      <c r="J276" s="27"/>
      <c r="K276" s="27"/>
    </row>
    <row r="277" spans="1:11" ht="15" customHeight="1" x14ac:dyDescent="0.2">
      <c r="A277" s="27"/>
      <c r="B277" s="27"/>
      <c r="C277" s="27"/>
      <c r="D277" s="144">
        <f>2*E165*0.3*E280^2</f>
        <v>0</v>
      </c>
      <c r="E277" s="145" t="s">
        <v>40</v>
      </c>
      <c r="F277" s="82"/>
      <c r="G277" s="145"/>
      <c r="H277" s="27"/>
      <c r="I277" s="27"/>
      <c r="J277" s="27"/>
      <c r="K277" s="27"/>
    </row>
    <row r="278" spans="1:11" ht="15" customHeight="1" x14ac:dyDescent="0.25">
      <c r="A278" s="27"/>
      <c r="B278" s="27"/>
      <c r="C278" s="27"/>
      <c r="D278" s="33"/>
      <c r="E278" s="33"/>
      <c r="F278" s="82"/>
      <c r="G278" s="145"/>
      <c r="H278" s="27"/>
      <c r="I278" s="27"/>
      <c r="J278" s="27"/>
      <c r="K278" s="27"/>
    </row>
    <row r="279" spans="1:11" ht="15" customHeight="1" x14ac:dyDescent="0.2">
      <c r="A279" s="27"/>
      <c r="B279" s="28" t="s">
        <v>36</v>
      </c>
      <c r="C279" s="27"/>
      <c r="D279" s="133"/>
      <c r="E279" s="82"/>
      <c r="F279" s="145"/>
      <c r="G279" s="27"/>
      <c r="H279" s="27"/>
      <c r="I279" s="27"/>
      <c r="J279" s="27"/>
      <c r="K279" s="27"/>
    </row>
    <row r="280" spans="1:11" ht="15" customHeight="1" x14ac:dyDescent="0.25">
      <c r="A280" s="27"/>
      <c r="B280" s="33"/>
      <c r="C280" s="27"/>
      <c r="D280" s="133"/>
      <c r="E280" s="117">
        <f>C25-$C$27-(F282-0.7)</f>
        <v>-317.21127214809263</v>
      </c>
      <c r="F280" s="146" t="s">
        <v>7</v>
      </c>
      <c r="G280" s="27"/>
      <c r="H280" s="27"/>
      <c r="I280" s="27"/>
      <c r="J280" s="27"/>
      <c r="K280" s="27"/>
    </row>
    <row r="281" spans="1:11" ht="15" customHeight="1" x14ac:dyDescent="0.25">
      <c r="A281" s="27"/>
      <c r="B281" s="33"/>
      <c r="C281" s="27"/>
      <c r="D281" s="133"/>
      <c r="E281" s="117"/>
      <c r="F281" s="146"/>
      <c r="G281" s="27"/>
      <c r="H281" s="27"/>
      <c r="I281" s="27"/>
      <c r="J281" s="27"/>
      <c r="K281" s="27"/>
    </row>
    <row r="282" spans="1:11" ht="15" customHeight="1" x14ac:dyDescent="0.25">
      <c r="A282" s="27"/>
      <c r="B282" s="33"/>
      <c r="C282" s="27"/>
      <c r="D282" s="133"/>
      <c r="E282" s="117"/>
      <c r="F282" s="146">
        <f>(C18-1.69*C15+E179)/2</f>
        <v>317.91127214809262</v>
      </c>
      <c r="G282" s="27"/>
      <c r="H282" s="27"/>
      <c r="I282" s="27"/>
      <c r="J282" s="27"/>
      <c r="K282" s="27"/>
    </row>
    <row r="283" spans="1:11" ht="15" customHeight="1" x14ac:dyDescent="0.25">
      <c r="A283" s="27"/>
      <c r="B283" s="33"/>
      <c r="C283" s="27"/>
      <c r="D283" s="133"/>
      <c r="E283" s="117"/>
      <c r="F283" s="146"/>
      <c r="G283" s="27"/>
      <c r="H283" s="27"/>
      <c r="I283" s="27"/>
      <c r="J283" s="27"/>
      <c r="K283" s="27"/>
    </row>
    <row r="284" spans="1:11" ht="15" customHeight="1" x14ac:dyDescent="0.25">
      <c r="A284" s="27"/>
      <c r="B284" s="33"/>
      <c r="C284" s="27"/>
      <c r="D284" s="133"/>
      <c r="E284" s="117"/>
      <c r="F284" s="146"/>
      <c r="G284" s="27"/>
      <c r="H284" s="27"/>
      <c r="I284" s="27"/>
      <c r="J284" s="27"/>
      <c r="K284" s="27"/>
    </row>
    <row r="285" spans="1:11" ht="15" customHeight="1" x14ac:dyDescent="0.2">
      <c r="A285" s="27"/>
      <c r="B285" s="22" t="s">
        <v>68</v>
      </c>
      <c r="C285" s="31"/>
      <c r="D285" s="133"/>
      <c r="E285" s="133"/>
      <c r="F285" s="28"/>
      <c r="G285" s="27"/>
      <c r="H285" s="27"/>
      <c r="I285" s="27"/>
      <c r="J285" s="27"/>
      <c r="K285" s="27"/>
    </row>
    <row r="286" spans="1:11" ht="15" customHeight="1" x14ac:dyDescent="0.2">
      <c r="A286" s="27"/>
      <c r="B286" s="31"/>
      <c r="C286" s="27"/>
      <c r="D286" s="27"/>
      <c r="E286" s="27"/>
      <c r="F286" s="28"/>
      <c r="G286" s="27"/>
      <c r="H286" s="27"/>
      <c r="I286" s="27"/>
      <c r="J286" s="27"/>
      <c r="K286" s="27"/>
    </row>
    <row r="287" spans="1:11" ht="15" customHeight="1" x14ac:dyDescent="0.2">
      <c r="A287" s="27"/>
      <c r="B287" s="31"/>
      <c r="C287" s="27"/>
      <c r="D287" s="27"/>
      <c r="E287" s="144">
        <f>((I298/2)+I299+I300)*C36/3</f>
        <v>0</v>
      </c>
      <c r="F287" s="145" t="s">
        <v>40</v>
      </c>
      <c r="G287" s="27"/>
      <c r="H287" s="27"/>
      <c r="I287" s="27"/>
      <c r="J287" s="27"/>
      <c r="K287" s="27"/>
    </row>
    <row r="288" spans="1:11" ht="15" customHeight="1" x14ac:dyDescent="0.2">
      <c r="A288" s="27"/>
      <c r="B288" s="31"/>
      <c r="C288" s="27"/>
      <c r="D288" s="27"/>
      <c r="E288" s="27"/>
      <c r="F288" s="28"/>
      <c r="G288" s="27"/>
      <c r="H288" s="27"/>
      <c r="I288" s="27"/>
      <c r="J288" s="27"/>
      <c r="K288" s="27"/>
    </row>
    <row r="289" spans="1:11" ht="15" customHeight="1" x14ac:dyDescent="0.2">
      <c r="A289" s="27"/>
      <c r="B289" s="28" t="s">
        <v>36</v>
      </c>
      <c r="C289" s="27"/>
      <c r="D289" s="27"/>
      <c r="E289" s="27"/>
      <c r="F289" s="28"/>
      <c r="G289" s="27"/>
      <c r="H289" s="27"/>
      <c r="I289" s="27"/>
      <c r="J289" s="27"/>
      <c r="K289" s="27"/>
    </row>
    <row r="290" spans="1:11" ht="15" customHeight="1" x14ac:dyDescent="0.25">
      <c r="A290" s="27"/>
      <c r="B290" s="28"/>
      <c r="C290" t="s">
        <v>69</v>
      </c>
      <c r="D290" s="27"/>
      <c r="E290" s="27"/>
      <c r="F290" s="28"/>
      <c r="G290" s="27"/>
      <c r="H290" s="27"/>
      <c r="I290" s="27"/>
      <c r="J290" s="27"/>
      <c r="K290" s="27"/>
    </row>
    <row r="291" spans="1:11" ht="15" customHeight="1" x14ac:dyDescent="0.25">
      <c r="A291" s="27"/>
      <c r="B291"/>
      <c r="C291"/>
      <c r="D291" s="27"/>
      <c r="E291" s="27"/>
      <c r="F291" s="28"/>
      <c r="G291" s="27"/>
      <c r="H291" s="27"/>
      <c r="I291" s="27"/>
      <c r="J291" s="27"/>
      <c r="K291" s="27"/>
    </row>
    <row r="292" spans="1:11" ht="15" customHeight="1" x14ac:dyDescent="0.2">
      <c r="A292" s="27"/>
      <c r="B292" s="31"/>
      <c r="C292" s="27"/>
      <c r="D292" s="27"/>
      <c r="E292" s="27"/>
      <c r="F292" s="28"/>
      <c r="G292" s="27"/>
      <c r="H292" s="27"/>
      <c r="I292" s="27"/>
      <c r="J292" s="27"/>
      <c r="K292" s="27"/>
    </row>
    <row r="293" spans="1:11" ht="15" customHeight="1" x14ac:dyDescent="0.2">
      <c r="A293" s="27"/>
      <c r="B293" s="31"/>
      <c r="C293" s="27"/>
      <c r="D293" s="27"/>
      <c r="E293" s="27"/>
      <c r="F293" s="28"/>
      <c r="G293" s="27"/>
      <c r="H293" s="27"/>
      <c r="I293" s="27"/>
      <c r="J293" s="27"/>
      <c r="K293" s="27"/>
    </row>
    <row r="294" spans="1:11" ht="15" customHeight="1" x14ac:dyDescent="0.2">
      <c r="A294" s="27"/>
      <c r="B294" s="31"/>
      <c r="C294" s="28" t="s">
        <v>37</v>
      </c>
      <c r="D294" s="27"/>
      <c r="E294" s="27"/>
      <c r="F294" s="28"/>
      <c r="G294" s="27"/>
      <c r="H294" s="27"/>
      <c r="I294" s="27"/>
      <c r="J294" s="27"/>
      <c r="K294" s="27"/>
    </row>
    <row r="295" spans="1:11" ht="15" customHeight="1" x14ac:dyDescent="0.25">
      <c r="A295" s="27"/>
      <c r="B295" s="31"/>
      <c r="C295"/>
      <c r="D295"/>
      <c r="E295" s="27"/>
      <c r="F295" s="28">
        <f>$C$175+(2*1)</f>
        <v>48.620000000000005</v>
      </c>
      <c r="G295" s="27" t="s">
        <v>7</v>
      </c>
      <c r="H295" s="27"/>
      <c r="I295" s="27"/>
      <c r="J295" s="27"/>
      <c r="K295" s="27"/>
    </row>
    <row r="296" spans="1:11" ht="15" customHeight="1" x14ac:dyDescent="0.2">
      <c r="A296" s="27"/>
      <c r="B296" s="31"/>
      <c r="C296" s="27"/>
      <c r="D296" s="27"/>
      <c r="E296" s="27"/>
      <c r="F296" s="28"/>
      <c r="G296" s="27"/>
      <c r="H296" s="27"/>
      <c r="I296" s="27"/>
      <c r="J296" s="27"/>
      <c r="K296" s="27"/>
    </row>
    <row r="297" spans="1:11" ht="15" customHeight="1" x14ac:dyDescent="0.25">
      <c r="A297" s="27"/>
      <c r="B297" s="31"/>
      <c r="C297" s="27"/>
      <c r="D297" s="27"/>
      <c r="E297" s="27"/>
      <c r="F297" s="33"/>
      <c r="G297" s="33"/>
      <c r="H297" s="33"/>
      <c r="I297" s="27"/>
      <c r="J297" s="27"/>
      <c r="K297" s="27"/>
    </row>
    <row r="298" spans="1:11" ht="15" customHeight="1" x14ac:dyDescent="0.3">
      <c r="A298" s="27"/>
      <c r="B298" s="31"/>
      <c r="C298" s="27"/>
      <c r="D298" s="28" t="s">
        <v>44</v>
      </c>
      <c r="E298" s="34" t="s">
        <v>56</v>
      </c>
      <c r="F298" s="27">
        <f>C31-$C$34-$C$27</f>
        <v>-308</v>
      </c>
      <c r="G298" s="35" t="s">
        <v>31</v>
      </c>
      <c r="H298" s="36" t="s">
        <v>70</v>
      </c>
      <c r="I298" s="147">
        <f>($F$295-6+0.6*F298)*F298</f>
        <v>43791.439999999995</v>
      </c>
      <c r="J298" s="146" t="s">
        <v>40</v>
      </c>
      <c r="K298" s="27"/>
    </row>
    <row r="299" spans="1:11" ht="15" customHeight="1" x14ac:dyDescent="0.3">
      <c r="A299" s="27"/>
      <c r="B299" s="31"/>
      <c r="C299" s="27"/>
      <c r="D299" s="28" t="s">
        <v>47</v>
      </c>
      <c r="E299" s="34" t="s">
        <v>58</v>
      </c>
      <c r="F299" s="27">
        <f>C32-$C$34-$C$27</f>
        <v>-308</v>
      </c>
      <c r="G299" s="35" t="s">
        <v>31</v>
      </c>
      <c r="H299" s="36" t="s">
        <v>71</v>
      </c>
      <c r="I299" s="147">
        <f>($F$295-6+0.6*F299)*F299</f>
        <v>43791.439999999995</v>
      </c>
      <c r="J299" s="146" t="s">
        <v>40</v>
      </c>
      <c r="K299" s="27"/>
    </row>
    <row r="300" spans="1:11" ht="15" customHeight="1" x14ac:dyDescent="0.3">
      <c r="A300" s="27"/>
      <c r="B300" s="31"/>
      <c r="C300" s="27"/>
      <c r="D300" s="28" t="s">
        <v>50</v>
      </c>
      <c r="E300" s="34" t="s">
        <v>60</v>
      </c>
      <c r="F300" s="27">
        <f>C33-$C$34-$C$27</f>
        <v>-308</v>
      </c>
      <c r="G300" s="35" t="s">
        <v>31</v>
      </c>
      <c r="H300" s="36" t="s">
        <v>72</v>
      </c>
      <c r="I300" s="147">
        <f>($F$295-6+0.6*F300)*F300</f>
        <v>43791.439999999995</v>
      </c>
      <c r="J300" s="146" t="s">
        <v>40</v>
      </c>
      <c r="K300" s="27"/>
    </row>
    <row r="301" spans="1:11" ht="15" customHeight="1" x14ac:dyDescent="0.2">
      <c r="A301" s="27"/>
      <c r="B301" s="27"/>
      <c r="C301" s="27"/>
      <c r="D301" s="27"/>
      <c r="E301" s="27"/>
      <c r="F301" s="28"/>
      <c r="G301" s="27"/>
      <c r="H301" s="27"/>
      <c r="I301" s="27"/>
      <c r="J301" s="27"/>
      <c r="K301" s="27"/>
    </row>
    <row r="302" spans="1:11" ht="15" customHeight="1" x14ac:dyDescent="0.2">
      <c r="A302" s="27"/>
      <c r="B302" s="22" t="s">
        <v>214</v>
      </c>
      <c r="C302" s="27"/>
      <c r="D302" s="27"/>
      <c r="E302" s="27"/>
      <c r="F302" s="28"/>
      <c r="G302" s="27"/>
      <c r="H302" s="27"/>
      <c r="I302" s="27"/>
      <c r="J302" s="27"/>
      <c r="K302" s="27"/>
    </row>
    <row r="303" spans="1:11" ht="15" customHeight="1" x14ac:dyDescent="0.2">
      <c r="A303" s="27"/>
      <c r="B303" s="27"/>
      <c r="C303" s="27"/>
      <c r="D303" s="27"/>
      <c r="E303" s="27"/>
      <c r="F303" s="28"/>
      <c r="G303" s="27"/>
      <c r="H303" s="27"/>
      <c r="I303" s="27"/>
      <c r="J303" s="27"/>
      <c r="K303" s="27"/>
    </row>
    <row r="304" spans="1:11" ht="15" customHeight="1" x14ac:dyDescent="0.2">
      <c r="A304" s="27"/>
      <c r="B304" s="27"/>
      <c r="C304" s="27"/>
      <c r="D304" s="27"/>
      <c r="E304" s="27"/>
      <c r="F304" s="144">
        <f>D194*(C24-C27-(E179-2))*(C175+2)</f>
        <v>-408621.2672643938</v>
      </c>
      <c r="G304" s="145" t="s">
        <v>40</v>
      </c>
      <c r="H304" s="27"/>
      <c r="I304" s="27"/>
      <c r="J304" s="27"/>
      <c r="K304" s="27"/>
    </row>
    <row r="305" spans="1:12" ht="15" customHeight="1" x14ac:dyDescent="0.2">
      <c r="A305" s="27"/>
      <c r="B305" s="27"/>
      <c r="C305" s="27"/>
      <c r="D305" s="27"/>
      <c r="E305" s="27"/>
      <c r="F305" s="28"/>
      <c r="G305" s="27"/>
      <c r="H305" s="27"/>
      <c r="I305" s="27"/>
      <c r="J305" s="27"/>
      <c r="K305" s="27"/>
    </row>
    <row r="306" spans="1:12" ht="15" customHeight="1" x14ac:dyDescent="0.2">
      <c r="A306" s="27"/>
      <c r="B306" s="22" t="s">
        <v>351</v>
      </c>
      <c r="C306" s="27"/>
      <c r="D306" s="27"/>
      <c r="E306" s="27"/>
      <c r="F306" s="28"/>
      <c r="G306" s="27"/>
      <c r="H306" s="27"/>
      <c r="I306" s="27"/>
      <c r="J306" s="27"/>
      <c r="K306" s="27"/>
    </row>
    <row r="307" spans="1:12" ht="15" customHeight="1" x14ac:dyDescent="0.2">
      <c r="A307" s="27"/>
      <c r="B307" s="27"/>
      <c r="C307" s="27"/>
      <c r="D307" s="27"/>
      <c r="E307" s="27"/>
      <c r="F307" s="28"/>
      <c r="G307" s="27"/>
      <c r="H307" s="27"/>
      <c r="I307" s="27"/>
      <c r="J307" s="27"/>
      <c r="K307" s="27"/>
    </row>
    <row r="308" spans="1:12" ht="15" customHeight="1" x14ac:dyDescent="0.2">
      <c r="A308" s="27"/>
      <c r="B308" s="27"/>
      <c r="C308" s="27"/>
      <c r="D308" s="144">
        <f>2*D194*0.3*E311^2</f>
        <v>1620260.8684276496</v>
      </c>
      <c r="E308" s="145" t="s">
        <v>40</v>
      </c>
      <c r="F308" s="28"/>
      <c r="G308" s="27"/>
      <c r="H308" s="27"/>
      <c r="I308" s="27"/>
      <c r="J308" s="27"/>
      <c r="K308" s="27"/>
    </row>
    <row r="309" spans="1:12" ht="15" customHeight="1" x14ac:dyDescent="0.2">
      <c r="A309" s="27"/>
      <c r="B309" s="27"/>
      <c r="C309" s="27"/>
      <c r="D309" s="27"/>
      <c r="E309" s="27"/>
      <c r="F309" s="28"/>
      <c r="G309" s="27"/>
      <c r="H309" s="27"/>
      <c r="I309" s="27"/>
      <c r="J309" s="27"/>
      <c r="K309" s="27"/>
    </row>
    <row r="310" spans="1:12" ht="15" customHeight="1" x14ac:dyDescent="0.2">
      <c r="A310" s="27"/>
      <c r="B310" s="28" t="s">
        <v>36</v>
      </c>
      <c r="C310" s="27"/>
      <c r="D310" s="27"/>
      <c r="E310" s="27"/>
      <c r="F310" s="28"/>
      <c r="G310" s="27"/>
      <c r="H310" s="27"/>
      <c r="I310" s="27"/>
      <c r="J310" s="27"/>
      <c r="K310" s="27"/>
    </row>
    <row r="311" spans="1:12" ht="15" customHeight="1" x14ac:dyDescent="0.2">
      <c r="A311" s="27"/>
      <c r="B311" s="27"/>
      <c r="C311" s="27"/>
      <c r="D311" s="27"/>
      <c r="E311" s="27">
        <f>C26-C27-(E179-2)</f>
        <v>-321.31254429618531</v>
      </c>
      <c r="F311" s="27" t="s">
        <v>7</v>
      </c>
      <c r="G311" s="27"/>
      <c r="H311" s="27"/>
      <c r="I311" s="27"/>
      <c r="J311" s="27"/>
      <c r="K311" s="27"/>
    </row>
    <row r="312" spans="1:12" ht="15" customHeight="1" x14ac:dyDescent="0.2">
      <c r="A312" s="27"/>
      <c r="B312" s="27"/>
      <c r="C312" s="27"/>
      <c r="D312" s="27"/>
      <c r="E312" s="27"/>
      <c r="F312" s="28"/>
      <c r="G312" s="27"/>
      <c r="H312" s="27"/>
      <c r="I312" s="27"/>
      <c r="J312" s="27"/>
      <c r="K312" s="27"/>
    </row>
    <row r="313" spans="1:12" ht="15" customHeight="1" x14ac:dyDescent="0.2">
      <c r="A313" s="79" t="s">
        <v>33</v>
      </c>
      <c r="B313" s="22" t="s">
        <v>74</v>
      </c>
      <c r="C313" s="27"/>
      <c r="D313" s="27"/>
      <c r="E313" s="27"/>
      <c r="F313" s="28"/>
      <c r="G313" s="27"/>
      <c r="H313" s="27"/>
      <c r="I313" s="27"/>
      <c r="J313" s="27"/>
      <c r="K313" s="27"/>
    </row>
    <row r="314" spans="1:12" ht="15" customHeight="1" x14ac:dyDescent="0.2">
      <c r="A314" s="27"/>
      <c r="B314" s="27"/>
      <c r="C314" s="27" t="s">
        <v>128</v>
      </c>
      <c r="D314" s="27"/>
      <c r="E314" s="27"/>
      <c r="F314" s="28"/>
      <c r="G314" s="27"/>
      <c r="H314" s="27"/>
      <c r="I314" s="27"/>
      <c r="J314" s="27"/>
      <c r="K314" s="27"/>
    </row>
    <row r="315" spans="1:12" ht="15" customHeight="1" x14ac:dyDescent="0.25">
      <c r="A315" s="27"/>
      <c r="B315" s="27"/>
      <c r="C315" s="27"/>
      <c r="D315" s="33"/>
      <c r="E315" s="33"/>
      <c r="F315" s="33"/>
      <c r="G315" s="33"/>
      <c r="H315" s="33"/>
      <c r="I315" s="33"/>
      <c r="J315" s="27"/>
      <c r="K315" s="27"/>
    </row>
    <row r="316" spans="1:12" ht="15" customHeight="1" x14ac:dyDescent="0.25">
      <c r="A316" s="27"/>
      <c r="B316" s="27"/>
      <c r="C316" s="27"/>
      <c r="D316" s="27"/>
      <c r="E316" s="72">
        <f>ROUND(D169*E153,0)</f>
        <v>3614</v>
      </c>
      <c r="F316" s="37" t="s">
        <v>32</v>
      </c>
      <c r="G316" s="27"/>
      <c r="H316" s="30"/>
      <c r="I316" s="27"/>
      <c r="J316" s="27"/>
      <c r="K316" s="27"/>
    </row>
    <row r="317" spans="1:12" ht="15" customHeight="1" x14ac:dyDescent="0.2">
      <c r="A317" s="27"/>
      <c r="B317" s="27"/>
      <c r="C317" s="27"/>
      <c r="D317" s="27"/>
      <c r="E317" s="22"/>
      <c r="F317" s="22"/>
      <c r="G317" s="27"/>
      <c r="H317" s="27"/>
      <c r="I317" s="27"/>
      <c r="J317" s="27"/>
      <c r="K317" s="27"/>
    </row>
    <row r="318" spans="1:12" ht="15" customHeight="1" x14ac:dyDescent="0.2">
      <c r="A318" s="27"/>
      <c r="B318" s="27"/>
      <c r="C318" s="77" t="s">
        <v>218</v>
      </c>
      <c r="D318" s="27"/>
      <c r="E318" s="22"/>
      <c r="F318" s="22"/>
      <c r="G318" s="27"/>
      <c r="H318" s="27"/>
      <c r="I318" s="27"/>
      <c r="J318" s="27"/>
      <c r="K318" s="27"/>
    </row>
    <row r="319" spans="1:12" ht="15" customHeight="1" x14ac:dyDescent="0.2">
      <c r="A319" s="27"/>
      <c r="B319" s="27"/>
      <c r="C319" s="27"/>
      <c r="D319" s="27"/>
      <c r="E319" s="27"/>
      <c r="F319" s="28"/>
      <c r="G319" s="27"/>
      <c r="H319" s="27"/>
      <c r="I319" s="27"/>
      <c r="J319" s="27"/>
      <c r="K319" s="27"/>
    </row>
    <row r="320" spans="1:12" ht="15" customHeight="1" x14ac:dyDescent="0.25">
      <c r="A320" s="27"/>
      <c r="B320" s="27"/>
      <c r="C320" s="27"/>
      <c r="D320" s="27"/>
      <c r="E320" s="27"/>
      <c r="F320" s="72">
        <f>ROUND(1.5*(C18-C19)*E153/3,0)</f>
        <v>678</v>
      </c>
      <c r="G320" s="37" t="s">
        <v>309</v>
      </c>
      <c r="H320" s="33"/>
      <c r="I320" s="27"/>
      <c r="J320" s="27"/>
      <c r="K320" s="27"/>
      <c r="L320" s="30"/>
    </row>
    <row r="321" spans="1:11" ht="15" customHeight="1" x14ac:dyDescent="0.25">
      <c r="A321" s="27"/>
      <c r="B321" s="27"/>
      <c r="C321" s="27"/>
      <c r="D321" s="27"/>
      <c r="E321" s="27"/>
      <c r="F321" s="72"/>
      <c r="G321" s="37"/>
      <c r="H321" s="33"/>
      <c r="I321" s="27"/>
      <c r="J321" s="27"/>
      <c r="K321" s="27"/>
    </row>
    <row r="322" spans="1:11" ht="15" customHeight="1" x14ac:dyDescent="0.2">
      <c r="A322" s="27"/>
      <c r="B322" s="27"/>
      <c r="C322" s="77" t="s">
        <v>129</v>
      </c>
      <c r="D322" s="27"/>
      <c r="E322" s="27"/>
      <c r="F322" s="28"/>
      <c r="G322" s="37"/>
      <c r="H322" s="37"/>
      <c r="I322" s="27"/>
      <c r="J322" s="27"/>
      <c r="K322" s="27"/>
    </row>
    <row r="323" spans="1:11" ht="15" customHeight="1" x14ac:dyDescent="0.2">
      <c r="A323" s="27"/>
      <c r="B323" s="27"/>
      <c r="C323" s="77"/>
      <c r="D323" s="27"/>
      <c r="E323" s="27"/>
      <c r="F323" s="28"/>
      <c r="G323" s="37"/>
      <c r="H323" s="37"/>
      <c r="I323" s="27"/>
      <c r="J323" s="27"/>
      <c r="K323" s="27"/>
    </row>
    <row r="324" spans="1:11" ht="15" customHeight="1" x14ac:dyDescent="0.3">
      <c r="A324" s="27"/>
      <c r="B324" s="27"/>
      <c r="C324" s="76" t="s">
        <v>222</v>
      </c>
      <c r="D324" s="83">
        <v>39.700000000000003</v>
      </c>
      <c r="E324" s="22" t="s">
        <v>75</v>
      </c>
      <c r="F324" s="7" t="s">
        <v>76</v>
      </c>
      <c r="G324" s="37"/>
      <c r="H324" s="37"/>
      <c r="I324" s="27"/>
      <c r="J324" s="27"/>
      <c r="K324" s="27"/>
    </row>
    <row r="325" spans="1:11" ht="15" customHeight="1" x14ac:dyDescent="0.3">
      <c r="A325" s="27"/>
      <c r="B325" s="27"/>
      <c r="C325" s="28" t="s">
        <v>223</v>
      </c>
      <c r="D325" s="83">
        <v>168</v>
      </c>
      <c r="E325" s="22" t="s">
        <v>78</v>
      </c>
      <c r="F325" s="22" t="s">
        <v>77</v>
      </c>
      <c r="G325" s="37"/>
      <c r="H325" s="37"/>
      <c r="I325" s="27"/>
      <c r="J325" s="27"/>
      <c r="K325" s="27"/>
    </row>
    <row r="326" spans="1:11" ht="15" customHeight="1" x14ac:dyDescent="0.3">
      <c r="A326" s="27"/>
      <c r="B326" s="27"/>
      <c r="C326" s="26" t="s">
        <v>224</v>
      </c>
      <c r="D326" s="83">
        <v>72</v>
      </c>
      <c r="E326" s="22" t="s">
        <v>78</v>
      </c>
      <c r="F326" s="7" t="s">
        <v>225</v>
      </c>
      <c r="G326" s="37"/>
      <c r="H326" s="37"/>
      <c r="I326" s="27"/>
      <c r="J326" s="27"/>
      <c r="K326" s="27"/>
    </row>
    <row r="327" spans="1:11" ht="15" customHeight="1" x14ac:dyDescent="0.2"/>
    <row r="328" spans="1:11" ht="15" customHeight="1" x14ac:dyDescent="0.25">
      <c r="F328" s="72">
        <f>D324*E316+2*D325*F320+D326*F320</f>
        <v>420099.80000000005</v>
      </c>
      <c r="G328" s="122" t="s">
        <v>79</v>
      </c>
      <c r="H328"/>
    </row>
    <row r="329" spans="1:11" ht="15" customHeight="1" x14ac:dyDescent="0.2"/>
    <row r="330" spans="1:11" ht="15" customHeight="1" x14ac:dyDescent="0.2"/>
    <row r="331" spans="1:11" ht="15" customHeight="1" x14ac:dyDescent="0.2">
      <c r="A331" s="79" t="s">
        <v>34</v>
      </c>
      <c r="B331" s="75" t="s">
        <v>80</v>
      </c>
      <c r="D331" s="149"/>
    </row>
    <row r="332" spans="1:11" ht="15" customHeight="1" x14ac:dyDescent="0.2">
      <c r="D332" s="149"/>
    </row>
    <row r="333" spans="1:11" ht="15" customHeight="1" x14ac:dyDescent="0.2">
      <c r="B333" s="75" t="s">
        <v>228</v>
      </c>
    </row>
    <row r="334" spans="1:11" ht="15" customHeight="1" x14ac:dyDescent="0.2"/>
    <row r="335" spans="1:11" ht="15" customHeight="1" x14ac:dyDescent="0.25">
      <c r="E335" s="33"/>
      <c r="F335" s="150">
        <f>G339+E343+D347+F351+E355+F362</f>
        <v>31363.242483013164</v>
      </c>
      <c r="G335" s="122" t="s">
        <v>352</v>
      </c>
      <c r="H335" s="81"/>
      <c r="I335" s="84"/>
    </row>
    <row r="336" spans="1:11" ht="15" customHeight="1" x14ac:dyDescent="0.2"/>
    <row r="337" spans="2:11" ht="15" customHeight="1" x14ac:dyDescent="0.2">
      <c r="B337" s="107" t="s">
        <v>229</v>
      </c>
    </row>
    <row r="338" spans="2:11" ht="15" customHeight="1" x14ac:dyDescent="0.2"/>
    <row r="339" spans="2:11" ht="15" customHeight="1" x14ac:dyDescent="0.25">
      <c r="G339" s="150">
        <f>(0.165*C15^2+0.67*C15*D103+0.84*D103^2+32)*E153</f>
        <v>8725.0460999999996</v>
      </c>
      <c r="H339" s="122" t="s">
        <v>352</v>
      </c>
      <c r="I339" s="33"/>
      <c r="J339" s="33"/>
      <c r="K339" s="33"/>
    </row>
    <row r="340" spans="2:11" ht="15" customHeight="1" x14ac:dyDescent="0.2"/>
    <row r="341" spans="2:11" ht="15" customHeight="1" x14ac:dyDescent="0.2">
      <c r="B341" s="107" t="s">
        <v>232</v>
      </c>
    </row>
    <row r="342" spans="2:11" ht="15" customHeight="1" x14ac:dyDescent="0.2"/>
    <row r="343" spans="2:11" ht="15" customHeight="1" x14ac:dyDescent="0.25">
      <c r="E343" s="144">
        <f>(D137+1)*C149*(1.85*C15^2+7.1*C15+15)</f>
        <v>14464.062</v>
      </c>
      <c r="F343" s="145" t="s">
        <v>352</v>
      </c>
      <c r="H343"/>
    </row>
    <row r="344" spans="2:11" ht="15" customHeight="1" x14ac:dyDescent="0.2"/>
    <row r="345" spans="2:11" ht="15" customHeight="1" x14ac:dyDescent="0.2">
      <c r="B345" s="107" t="s">
        <v>233</v>
      </c>
    </row>
    <row r="346" spans="2:11" ht="15" customHeight="1" x14ac:dyDescent="0.2"/>
    <row r="347" spans="2:11" ht="15" customHeight="1" x14ac:dyDescent="0.25">
      <c r="C347" s="33"/>
      <c r="D347" s="150">
        <f>ROUND(E153*3,0)</f>
        <v>169</v>
      </c>
      <c r="E347" s="122" t="s">
        <v>40</v>
      </c>
      <c r="F347" s="33"/>
    </row>
    <row r="348" spans="2:11" ht="15" customHeight="1" x14ac:dyDescent="0.2"/>
    <row r="349" spans="2:11" ht="15" customHeight="1" x14ac:dyDescent="0.2">
      <c r="B349" s="107" t="s">
        <v>310</v>
      </c>
    </row>
    <row r="350" spans="2:11" ht="15" customHeight="1" x14ac:dyDescent="0.2"/>
    <row r="351" spans="2:11" ht="15" customHeight="1" x14ac:dyDescent="0.25">
      <c r="D351" s="122"/>
      <c r="E351"/>
      <c r="F351" s="150">
        <f>(0.12*C183^2+0.93*C183+0.53)*(C175+2)</f>
        <v>6961.493156674198</v>
      </c>
      <c r="G351" s="122" t="s">
        <v>40</v>
      </c>
      <c r="H351" s="33"/>
      <c r="I351" s="33"/>
    </row>
    <row r="352" spans="2:11" ht="15" customHeight="1" x14ac:dyDescent="0.2"/>
    <row r="353" spans="2:10" ht="15" customHeight="1" x14ac:dyDescent="0.25">
      <c r="B353" s="75" t="s">
        <v>314</v>
      </c>
      <c r="C353" s="33"/>
    </row>
    <row r="354" spans="2:10" ht="15" customHeight="1" x14ac:dyDescent="0.2">
      <c r="D354" s="122"/>
      <c r="E354" s="122"/>
    </row>
    <row r="355" spans="2:10" ht="15" customHeight="1" x14ac:dyDescent="0.25">
      <c r="E355" s="150">
        <f>2*D194*E358*1</f>
        <v>1043.64122633897</v>
      </c>
      <c r="F355" s="122" t="s">
        <v>40</v>
      </c>
      <c r="G355"/>
      <c r="H355"/>
    </row>
    <row r="356" spans="2:10" ht="15" customHeight="1" x14ac:dyDescent="0.2">
      <c r="F356" s="117"/>
      <c r="G356" s="117"/>
    </row>
    <row r="357" spans="2:10" ht="15" customHeight="1" x14ac:dyDescent="0.2">
      <c r="B357" s="79" t="s">
        <v>36</v>
      </c>
      <c r="F357" s="117"/>
      <c r="G357" s="117"/>
    </row>
    <row r="358" spans="2:10" ht="15" customHeight="1" x14ac:dyDescent="0.2">
      <c r="E358" s="75">
        <f>0.95*C15</f>
        <v>19.95</v>
      </c>
      <c r="F358" s="27" t="s">
        <v>7</v>
      </c>
      <c r="G358" s="117"/>
    </row>
    <row r="359" spans="2:10" ht="15" customHeight="1" x14ac:dyDescent="0.2">
      <c r="F359" s="117"/>
      <c r="G359" s="117"/>
    </row>
    <row r="360" spans="2:10" ht="15" customHeight="1" x14ac:dyDescent="0.25">
      <c r="B360" s="75" t="s">
        <v>353</v>
      </c>
      <c r="C360" s="33"/>
      <c r="F360" s="33"/>
      <c r="G360" s="33"/>
    </row>
    <row r="361" spans="2:10" ht="15" customHeight="1" x14ac:dyDescent="0.25">
      <c r="F361" s="33"/>
      <c r="G361" s="33"/>
    </row>
    <row r="362" spans="2:10" ht="15" customHeight="1" x14ac:dyDescent="0.25">
      <c r="F362" s="151">
        <f>E165*(0.7*E157+2*(E358+0.7)*1)</f>
        <v>0</v>
      </c>
      <c r="G362" s="145" t="s">
        <v>40</v>
      </c>
      <c r="H362"/>
      <c r="I362"/>
      <c r="J362" s="33"/>
    </row>
    <row r="363" spans="2:10" ht="15" customHeight="1" x14ac:dyDescent="0.25">
      <c r="G363" s="33"/>
      <c r="H363" s="33"/>
    </row>
    <row r="364" spans="2:10" ht="15" customHeight="1" x14ac:dyDescent="0.2">
      <c r="B364" s="75" t="s">
        <v>81</v>
      </c>
    </row>
    <row r="365" spans="2:10" ht="15" customHeight="1" x14ac:dyDescent="0.2"/>
    <row r="366" spans="2:10" ht="15" customHeight="1" x14ac:dyDescent="0.25">
      <c r="B366" s="33"/>
      <c r="F366" s="152" t="s">
        <v>82</v>
      </c>
      <c r="G366" s="152" t="s">
        <v>83</v>
      </c>
    </row>
    <row r="367" spans="2:10" ht="15" customHeight="1" x14ac:dyDescent="0.25">
      <c r="B367" s="33"/>
      <c r="C367" s="153"/>
      <c r="D367" s="153"/>
      <c r="E367" s="153"/>
      <c r="F367" s="154" t="s">
        <v>84</v>
      </c>
      <c r="G367" s="154" t="s">
        <v>84</v>
      </c>
    </row>
    <row r="368" spans="2:10" ht="15" customHeight="1" x14ac:dyDescent="0.25">
      <c r="B368" s="33"/>
      <c r="C368" s="75" t="s">
        <v>354</v>
      </c>
      <c r="F368" s="209">
        <v>250</v>
      </c>
      <c r="G368" s="209">
        <v>50</v>
      </c>
    </row>
    <row r="369" spans="2:10" ht="15" customHeight="1" x14ac:dyDescent="0.25">
      <c r="B369" s="33"/>
      <c r="C369" s="75" t="s">
        <v>355</v>
      </c>
      <c r="F369" s="155">
        <v>250</v>
      </c>
      <c r="G369" s="155">
        <v>80</v>
      </c>
    </row>
    <row r="370" spans="2:10" ht="15" customHeight="1" x14ac:dyDescent="0.25">
      <c r="B370" s="33"/>
      <c r="C370" s="153" t="s">
        <v>240</v>
      </c>
      <c r="D370" s="153"/>
      <c r="E370" s="153"/>
      <c r="F370" s="156">
        <v>300</v>
      </c>
      <c r="G370" s="156">
        <v>100</v>
      </c>
    </row>
    <row r="371" spans="2:10" ht="15" customHeight="1" x14ac:dyDescent="0.2"/>
    <row r="372" spans="2:10" ht="15" customHeight="1" x14ac:dyDescent="0.2">
      <c r="B372" s="75" t="s">
        <v>85</v>
      </c>
    </row>
    <row r="373" spans="2:10" ht="15" customHeight="1" x14ac:dyDescent="0.2"/>
    <row r="374" spans="2:10" ht="15" customHeight="1" x14ac:dyDescent="0.2">
      <c r="F374" s="152" t="s">
        <v>82</v>
      </c>
      <c r="G374" s="152" t="s">
        <v>83</v>
      </c>
      <c r="H374" s="187" t="s">
        <v>86</v>
      </c>
      <c r="I374" s="40"/>
      <c r="J374" s="40"/>
    </row>
    <row r="375" spans="2:10" ht="15" customHeight="1" x14ac:dyDescent="0.25">
      <c r="F375" s="119"/>
      <c r="G375" s="119"/>
      <c r="H375" s="24" t="s">
        <v>87</v>
      </c>
      <c r="I375" s="39" t="s">
        <v>88</v>
      </c>
      <c r="J375" s="39" t="s">
        <v>89</v>
      </c>
    </row>
    <row r="376" spans="2:10" ht="15" customHeight="1" x14ac:dyDescent="0.2">
      <c r="C376" s="153"/>
      <c r="D376" s="153"/>
      <c r="E376" s="153"/>
      <c r="F376" s="154" t="s">
        <v>90</v>
      </c>
      <c r="G376" s="154" t="s">
        <v>90</v>
      </c>
      <c r="H376" s="158" t="s">
        <v>91</v>
      </c>
      <c r="I376" s="41" t="s">
        <v>92</v>
      </c>
      <c r="J376" s="41" t="s">
        <v>93</v>
      </c>
    </row>
    <row r="377" spans="2:10" ht="15" customHeight="1" x14ac:dyDescent="0.25">
      <c r="C377" s="75" t="s">
        <v>354</v>
      </c>
      <c r="F377" s="210">
        <f>F368*H377/1000</f>
        <v>2181.2615249999999</v>
      </c>
      <c r="G377" s="210">
        <f>G368*H377/1000</f>
        <v>436.25230499999998</v>
      </c>
      <c r="H377" s="210">
        <f>G339</f>
        <v>8725.0460999999996</v>
      </c>
      <c r="I377" s="42">
        <v>113</v>
      </c>
      <c r="J377" s="211">
        <f>H377*I377</f>
        <v>985930.20929999999</v>
      </c>
    </row>
    <row r="378" spans="2:10" ht="15" customHeight="1" x14ac:dyDescent="0.25">
      <c r="C378" s="75" t="s">
        <v>355</v>
      </c>
      <c r="F378" s="212">
        <f>F369*H378/1000</f>
        <v>5617.299095753292</v>
      </c>
      <c r="G378" s="210">
        <f>G369*H378/1000</f>
        <v>1797.5357106410536</v>
      </c>
      <c r="H378" s="213">
        <f>E343+F362+F351+E355</f>
        <v>22469.196383013168</v>
      </c>
      <c r="I378" s="42">
        <v>200</v>
      </c>
      <c r="J378" s="214">
        <f>H378*I378</f>
        <v>4493839.2766026333</v>
      </c>
    </row>
    <row r="379" spans="2:10" ht="15" customHeight="1" x14ac:dyDescent="0.25">
      <c r="C379" s="153" t="s">
        <v>240</v>
      </c>
      <c r="D379" s="153"/>
      <c r="E379" s="153"/>
      <c r="F379" s="215">
        <f>F370*H379/1000</f>
        <v>50.7</v>
      </c>
      <c r="G379" s="215">
        <f>G370*H379/1000</f>
        <v>16.899999999999999</v>
      </c>
      <c r="H379" s="216">
        <f>D347</f>
        <v>169</v>
      </c>
      <c r="I379" s="42">
        <v>474</v>
      </c>
      <c r="J379" s="217">
        <f>H379*I379</f>
        <v>80106</v>
      </c>
    </row>
    <row r="380" spans="2:10" ht="15" customHeight="1" x14ac:dyDescent="0.25">
      <c r="C380" s="153" t="s">
        <v>94</v>
      </c>
      <c r="D380" s="153"/>
      <c r="E380" s="153"/>
      <c r="F380" s="218">
        <f>F377+F378+F379</f>
        <v>7849.2606207532917</v>
      </c>
      <c r="G380" s="218">
        <f>G377+G378+G379</f>
        <v>2250.6880156410539</v>
      </c>
      <c r="H380" s="218">
        <f>H377+H378+H379</f>
        <v>31363.242483013168</v>
      </c>
      <c r="I380" s="219" t="s">
        <v>95</v>
      </c>
      <c r="J380" s="220">
        <f>SUM(J377:J379)</f>
        <v>5559875.4859026335</v>
      </c>
    </row>
    <row r="381" spans="2:10" ht="15" customHeight="1" x14ac:dyDescent="0.25">
      <c r="F381" s="189"/>
      <c r="G381" s="189"/>
      <c r="H381" s="189"/>
      <c r="I381" s="24"/>
      <c r="J381" s="189"/>
    </row>
    <row r="382" spans="2:10" ht="15" customHeight="1" x14ac:dyDescent="0.25">
      <c r="B382" t="s">
        <v>96</v>
      </c>
      <c r="C382"/>
      <c r="D382" s="23">
        <f>J380/H380</f>
        <v>177.27361859711894</v>
      </c>
      <c r="E382" s="21" t="s">
        <v>73</v>
      </c>
      <c r="F382" s="21" t="s">
        <v>97</v>
      </c>
      <c r="G382"/>
      <c r="H382"/>
      <c r="I382"/>
      <c r="J382" s="189"/>
    </row>
    <row r="383" spans="2:10" ht="15" customHeight="1" x14ac:dyDescent="0.25">
      <c r="F383" s="189"/>
      <c r="G383" s="189"/>
      <c r="H383" s="189"/>
      <c r="I383" s="24"/>
      <c r="J383" s="189"/>
    </row>
    <row r="384" spans="2:10" ht="15" customHeight="1" x14ac:dyDescent="0.2"/>
    <row r="385" spans="1:13" ht="15" customHeight="1" x14ac:dyDescent="0.2">
      <c r="A385" s="79" t="s">
        <v>35</v>
      </c>
      <c r="B385" s="75" t="s">
        <v>241</v>
      </c>
    </row>
    <row r="386" spans="1:13" ht="15" customHeight="1" x14ac:dyDescent="0.2">
      <c r="A386" s="37"/>
      <c r="B386" s="37"/>
      <c r="C386" s="27"/>
      <c r="D386" s="27"/>
      <c r="E386" s="27"/>
      <c r="F386" s="28"/>
      <c r="G386" s="27"/>
      <c r="H386" s="27"/>
      <c r="I386" s="27"/>
      <c r="J386" s="27"/>
      <c r="K386" s="27"/>
    </row>
    <row r="387" spans="1:13" ht="15" customHeight="1" x14ac:dyDescent="0.25">
      <c r="A387" s="37"/>
      <c r="B387" s="147" t="s">
        <v>242</v>
      </c>
      <c r="C387" s="27"/>
      <c r="D387"/>
      <c r="E387" s="27">
        <f>E141^2*C15^2/1000</f>
        <v>191.71262250000004</v>
      </c>
      <c r="F387" s="27"/>
      <c r="G387" s="27"/>
      <c r="H387" s="27"/>
      <c r="I387" s="27"/>
      <c r="J387" s="27"/>
      <c r="K387" s="27"/>
    </row>
    <row r="388" spans="1:13" ht="15" customHeight="1" x14ac:dyDescent="0.25">
      <c r="A388" s="37"/>
      <c r="B388" s="147"/>
      <c r="C388" s="27"/>
      <c r="D388" s="27"/>
      <c r="E388" s="36"/>
      <c r="F388" s="27"/>
      <c r="G388" s="27"/>
      <c r="H388" s="27"/>
      <c r="I388" s="27"/>
      <c r="J388" s="27"/>
      <c r="K388" s="27"/>
    </row>
    <row r="389" spans="1:13" ht="15" customHeight="1" x14ac:dyDescent="0.25">
      <c r="A389" s="37"/>
      <c r="B389" s="76" t="s">
        <v>36</v>
      </c>
      <c r="C389" s="27"/>
      <c r="D389" s="27"/>
      <c r="E389" s="36"/>
      <c r="F389" s="27"/>
      <c r="G389" s="27"/>
      <c r="H389" s="27"/>
      <c r="I389" s="27"/>
      <c r="J389" s="27"/>
      <c r="K389" s="27"/>
    </row>
    <row r="390" spans="1:13" ht="15" customHeight="1" x14ac:dyDescent="0.3">
      <c r="A390" s="37"/>
      <c r="B390"/>
      <c r="C390" s="27" t="s">
        <v>319</v>
      </c>
      <c r="D390" s="27"/>
      <c r="E390" s="36"/>
      <c r="F390" s="27"/>
      <c r="G390" s="27"/>
      <c r="H390" s="27"/>
      <c r="I390" s="27"/>
      <c r="J390" s="27"/>
      <c r="K390" s="27"/>
    </row>
    <row r="391" spans="1:13" ht="15" customHeight="1" x14ac:dyDescent="0.25">
      <c r="A391" s="37"/>
      <c r="B391" s="36"/>
      <c r="C391" s="27"/>
      <c r="D391" s="27"/>
      <c r="E391" s="36"/>
      <c r="F391" s="27"/>
      <c r="G391" s="27"/>
      <c r="H391" s="27"/>
      <c r="I391" s="27"/>
      <c r="J391" s="27"/>
      <c r="K391" s="27"/>
    </row>
    <row r="392" spans="1:13" ht="15" customHeight="1" x14ac:dyDescent="0.5">
      <c r="A392" s="37"/>
      <c r="B392" s="80" t="s">
        <v>244</v>
      </c>
      <c r="C392" s="27"/>
      <c r="D392" s="27"/>
      <c r="E392" s="27"/>
      <c r="F392" s="28"/>
      <c r="G392" s="27"/>
      <c r="H392" s="27"/>
      <c r="I392" s="27"/>
      <c r="J392" s="27"/>
      <c r="K392" s="27"/>
    </row>
    <row r="393" spans="1:13" ht="15" customHeight="1" x14ac:dyDescent="0.2">
      <c r="A393" s="37"/>
      <c r="B393" s="163" t="s">
        <v>245</v>
      </c>
      <c r="C393" s="27"/>
      <c r="D393" s="27"/>
      <c r="E393" s="27"/>
      <c r="F393" s="28"/>
      <c r="G393" s="27"/>
      <c r="H393" s="27"/>
      <c r="I393" s="27"/>
      <c r="J393" s="27"/>
      <c r="K393" s="27"/>
    </row>
    <row r="394" spans="1:13" ht="15" customHeight="1" x14ac:dyDescent="0.2">
      <c r="A394" s="37"/>
      <c r="B394" s="37"/>
      <c r="C394" s="27"/>
      <c r="D394" s="27"/>
      <c r="E394" s="27"/>
      <c r="F394" s="28"/>
      <c r="G394" s="27"/>
      <c r="H394" s="27"/>
      <c r="I394" s="27"/>
      <c r="J394" s="27"/>
      <c r="K394" s="27"/>
    </row>
    <row r="395" spans="1:13" ht="15" customHeight="1" x14ac:dyDescent="0.2">
      <c r="A395" s="37"/>
      <c r="B395" s="37"/>
      <c r="C395" s="27"/>
      <c r="D395" s="27"/>
      <c r="E395" s="151">
        <f>IF(AND(E387&gt;=0,E387&lt;=195),193.95*E387^0.5406*1000,"Comporta fora da validade da curva.")</f>
        <v>3324227.6439629458</v>
      </c>
      <c r="F395" s="145" t="s">
        <v>101</v>
      </c>
      <c r="G395" s="27"/>
      <c r="H395" s="27"/>
      <c r="I395" s="27"/>
      <c r="J395" s="236" t="s">
        <v>363</v>
      </c>
      <c r="K395" s="27"/>
    </row>
    <row r="396" spans="1:13" ht="15" customHeight="1" x14ac:dyDescent="0.2">
      <c r="A396" s="37"/>
      <c r="B396" s="37"/>
      <c r="C396" s="27"/>
      <c r="D396" s="27"/>
      <c r="E396" s="27"/>
      <c r="F396" s="28"/>
      <c r="G396" s="27"/>
      <c r="H396" s="27"/>
      <c r="I396" s="27"/>
      <c r="J396" s="236" t="s">
        <v>362</v>
      </c>
      <c r="K396" s="236"/>
      <c r="L396" s="225"/>
      <c r="M396" s="237">
        <f>ROUNDUP(21^4/1000,0)</f>
        <v>195</v>
      </c>
    </row>
    <row r="397" spans="1:13" ht="15" customHeight="1" x14ac:dyDescent="0.2">
      <c r="A397" s="37"/>
      <c r="B397" s="37"/>
      <c r="C397" s="27"/>
      <c r="D397" s="27"/>
      <c r="E397" s="27"/>
      <c r="F397" s="28"/>
      <c r="G397" s="27"/>
      <c r="H397" s="27"/>
      <c r="I397" s="27"/>
      <c r="J397" s="27"/>
      <c r="K397" s="27"/>
    </row>
    <row r="398" spans="1:13" ht="15" customHeight="1" x14ac:dyDescent="0.2">
      <c r="A398" s="37"/>
      <c r="B398" s="37"/>
      <c r="C398" s="27"/>
      <c r="D398" s="27"/>
      <c r="E398" s="27"/>
      <c r="F398" s="28"/>
      <c r="G398" s="27"/>
      <c r="H398" s="27"/>
      <c r="I398" s="27"/>
      <c r="J398" s="27"/>
      <c r="K398" s="27"/>
    </row>
    <row r="399" spans="1:13" ht="15" customHeight="1" x14ac:dyDescent="0.2">
      <c r="A399" s="37"/>
      <c r="B399" s="37"/>
      <c r="C399" s="27"/>
      <c r="D399" s="27"/>
      <c r="E399" s="27"/>
      <c r="F399" s="28"/>
      <c r="G399" s="27"/>
      <c r="H399" s="27"/>
      <c r="I399" s="27"/>
      <c r="J399" s="27"/>
      <c r="K399" s="27"/>
    </row>
    <row r="400" spans="1:13" ht="15" customHeight="1" x14ac:dyDescent="0.2">
      <c r="A400" s="37"/>
      <c r="B400" s="37"/>
      <c r="C400" s="27"/>
      <c r="D400" s="27"/>
      <c r="E400" s="27"/>
      <c r="F400" s="28"/>
      <c r="G400" s="27"/>
      <c r="H400" s="27"/>
      <c r="I400" s="27"/>
      <c r="J400" s="27"/>
      <c r="K400" s="27"/>
    </row>
    <row r="401" spans="1:11" ht="15" customHeight="1" x14ac:dyDescent="0.2">
      <c r="A401" s="37"/>
      <c r="B401" s="37"/>
      <c r="C401" s="27"/>
      <c r="D401" s="27"/>
      <c r="E401" s="27"/>
      <c r="F401" s="28"/>
      <c r="G401" s="27"/>
      <c r="H401" s="27"/>
      <c r="I401" s="27"/>
      <c r="J401" s="27"/>
      <c r="K401" s="27"/>
    </row>
    <row r="402" spans="1:11" ht="15" customHeight="1" x14ac:dyDescent="0.2">
      <c r="A402" s="37"/>
      <c r="B402" s="37"/>
      <c r="C402" s="27"/>
      <c r="D402" s="27"/>
      <c r="E402" s="27"/>
      <c r="F402" s="28"/>
      <c r="G402" s="27"/>
      <c r="H402" s="27"/>
      <c r="I402" s="27"/>
      <c r="J402" s="27"/>
      <c r="K402" s="27"/>
    </row>
    <row r="403" spans="1:11" ht="15" customHeight="1" x14ac:dyDescent="0.2">
      <c r="A403" s="37"/>
      <c r="B403" s="37"/>
      <c r="C403" s="27"/>
      <c r="D403" s="27"/>
      <c r="E403" s="27"/>
      <c r="F403" s="28"/>
      <c r="G403" s="27"/>
      <c r="H403" s="27"/>
      <c r="I403" s="27"/>
      <c r="J403" s="27"/>
      <c r="K403" s="27"/>
    </row>
    <row r="404" spans="1:11" ht="15" customHeight="1" x14ac:dyDescent="0.2">
      <c r="A404" s="37"/>
      <c r="B404" s="37"/>
      <c r="C404" s="27"/>
      <c r="D404" s="27"/>
      <c r="E404" s="27"/>
      <c r="F404" s="28"/>
      <c r="G404" s="27"/>
      <c r="H404" s="27"/>
      <c r="I404" s="27"/>
      <c r="J404" s="27"/>
      <c r="K404" s="27"/>
    </row>
    <row r="405" spans="1:11" ht="15" customHeight="1" x14ac:dyDescent="0.2">
      <c r="A405" s="37"/>
      <c r="B405" s="37"/>
      <c r="C405" s="27"/>
      <c r="D405" s="27"/>
      <c r="E405" s="27"/>
      <c r="F405" s="28"/>
      <c r="G405" s="27"/>
      <c r="H405" s="27"/>
      <c r="I405" s="27"/>
      <c r="J405" s="27"/>
      <c r="K405" s="27"/>
    </row>
    <row r="406" spans="1:11" ht="15" customHeight="1" x14ac:dyDescent="0.2">
      <c r="A406" s="37"/>
      <c r="B406" s="37"/>
      <c r="C406" s="27"/>
      <c r="D406" s="27"/>
      <c r="E406" s="27"/>
      <c r="F406" s="28"/>
      <c r="G406" s="27"/>
      <c r="H406" s="27"/>
      <c r="I406" s="27"/>
      <c r="J406" s="27"/>
      <c r="K406" s="27"/>
    </row>
    <row r="407" spans="1:11" ht="15" customHeight="1" x14ac:dyDescent="0.2">
      <c r="A407" s="37"/>
      <c r="B407" s="37"/>
      <c r="C407" s="27"/>
      <c r="D407" s="27"/>
      <c r="E407" s="27"/>
      <c r="F407" s="28"/>
      <c r="G407" s="27"/>
      <c r="H407" s="27"/>
      <c r="I407" s="27"/>
      <c r="J407" s="27"/>
      <c r="K407" s="27"/>
    </row>
    <row r="408" spans="1:11" ht="15" customHeight="1" x14ac:dyDescent="0.2">
      <c r="A408" s="37"/>
      <c r="B408" s="37"/>
      <c r="C408" s="27"/>
      <c r="D408" s="27"/>
      <c r="E408" s="27"/>
      <c r="F408" s="28"/>
      <c r="G408" s="27"/>
      <c r="H408" s="27"/>
      <c r="I408" s="27"/>
      <c r="J408" s="27"/>
      <c r="K408" s="27"/>
    </row>
    <row r="409" spans="1:11" ht="15" customHeight="1" x14ac:dyDescent="0.2">
      <c r="A409" s="37"/>
      <c r="B409" s="37"/>
      <c r="C409" s="27"/>
      <c r="D409" s="27"/>
      <c r="E409" s="27"/>
      <c r="F409" s="28"/>
      <c r="G409" s="27"/>
      <c r="H409" s="27"/>
      <c r="I409" s="27"/>
      <c r="J409" s="27"/>
      <c r="K409" s="27"/>
    </row>
    <row r="410" spans="1:11" ht="15" customHeight="1" x14ac:dyDescent="0.2">
      <c r="A410" s="37"/>
      <c r="B410" s="37"/>
      <c r="C410" s="27"/>
      <c r="D410" s="27"/>
      <c r="E410" s="27"/>
      <c r="F410" s="28"/>
      <c r="G410" s="27"/>
      <c r="H410" s="27"/>
      <c r="I410" s="27"/>
      <c r="J410" s="27"/>
      <c r="K410" s="27"/>
    </row>
    <row r="411" spans="1:11" ht="15" customHeight="1" x14ac:dyDescent="0.2">
      <c r="A411" s="37"/>
      <c r="B411" s="37"/>
      <c r="C411" s="27"/>
      <c r="D411" s="27"/>
      <c r="E411" s="27"/>
      <c r="F411" s="28"/>
      <c r="G411" s="27"/>
      <c r="H411" s="27"/>
      <c r="I411" s="27"/>
      <c r="J411" s="27"/>
      <c r="K411" s="27"/>
    </row>
    <row r="412" spans="1:11" ht="15" customHeight="1" x14ac:dyDescent="0.2">
      <c r="A412" s="37"/>
      <c r="B412" s="37"/>
      <c r="C412" s="27"/>
      <c r="D412" s="27"/>
      <c r="E412" s="27"/>
      <c r="F412" s="28"/>
      <c r="G412" s="27"/>
      <c r="H412" s="27"/>
      <c r="I412" s="27"/>
      <c r="J412" s="27"/>
      <c r="K412" s="27"/>
    </row>
    <row r="413" spans="1:11" ht="15" customHeight="1" x14ac:dyDescent="0.2">
      <c r="A413" s="37"/>
      <c r="B413" s="37"/>
      <c r="C413" s="27"/>
      <c r="D413" s="27"/>
      <c r="E413" s="27"/>
      <c r="F413" s="28"/>
      <c r="G413" s="27"/>
      <c r="H413" s="27"/>
      <c r="I413" s="27"/>
      <c r="J413" s="27"/>
      <c r="K413" s="27"/>
    </row>
    <row r="414" spans="1:11" ht="15" customHeight="1" x14ac:dyDescent="0.2">
      <c r="A414" s="37"/>
      <c r="B414" s="37"/>
      <c r="C414" s="27"/>
      <c r="D414" s="27"/>
      <c r="E414" s="27"/>
      <c r="F414" s="28"/>
      <c r="G414" s="27"/>
      <c r="H414" s="27"/>
      <c r="I414" s="27"/>
      <c r="J414" s="27"/>
      <c r="K414" s="27"/>
    </row>
    <row r="415" spans="1:11" ht="15" customHeight="1" x14ac:dyDescent="0.2">
      <c r="A415" s="37"/>
      <c r="B415" s="37"/>
      <c r="C415" s="27"/>
      <c r="D415" s="27"/>
      <c r="E415" s="27"/>
      <c r="F415" s="28"/>
      <c r="G415" s="27"/>
      <c r="H415" s="27"/>
      <c r="I415" s="27"/>
      <c r="J415" s="27"/>
      <c r="K415" s="27"/>
    </row>
    <row r="416" spans="1:11" ht="27.75" customHeight="1" x14ac:dyDescent="0.2">
      <c r="A416" s="37"/>
      <c r="B416" s="429" t="s">
        <v>98</v>
      </c>
      <c r="C416" s="429"/>
      <c r="D416" s="429"/>
      <c r="E416" s="429"/>
      <c r="F416" s="43">
        <f>E395*0.41</f>
        <v>1362933.3340248077</v>
      </c>
      <c r="G416" s="37" t="s">
        <v>99</v>
      </c>
      <c r="H416" s="27"/>
      <c r="I416" s="27"/>
      <c r="J416" s="27"/>
      <c r="K416" s="27"/>
    </row>
    <row r="417" spans="1:13" ht="17.25" customHeight="1" x14ac:dyDescent="0.2">
      <c r="A417" s="37"/>
      <c r="B417" s="27" t="s">
        <v>100</v>
      </c>
      <c r="C417" s="27"/>
      <c r="D417" s="27"/>
      <c r="E417" s="27"/>
      <c r="F417" s="7">
        <f>E395+F416</f>
        <v>4687160.9779877532</v>
      </c>
      <c r="G417" s="37" t="s">
        <v>99</v>
      </c>
      <c r="H417" s="27"/>
      <c r="I417" s="27"/>
      <c r="J417" s="27"/>
      <c r="K417" s="27"/>
    </row>
    <row r="418" spans="1:13" ht="15" customHeight="1" x14ac:dyDescent="0.2">
      <c r="A418" s="37"/>
      <c r="B418" s="37"/>
      <c r="C418" s="27"/>
      <c r="D418" s="27"/>
      <c r="E418" s="27"/>
      <c r="F418" s="28"/>
      <c r="G418" s="27"/>
      <c r="H418" s="27"/>
      <c r="I418" s="27"/>
      <c r="J418" s="27"/>
      <c r="K418" s="27"/>
    </row>
    <row r="419" spans="1:13" ht="15" customHeight="1" x14ac:dyDescent="0.5">
      <c r="A419" s="37"/>
      <c r="B419" s="80" t="s">
        <v>246</v>
      </c>
      <c r="C419" s="27"/>
      <c r="D419" s="27"/>
      <c r="E419" s="27"/>
      <c r="F419" s="28"/>
      <c r="G419" s="27"/>
      <c r="H419" s="27"/>
      <c r="I419" s="27"/>
      <c r="J419" s="27"/>
      <c r="K419" s="27"/>
    </row>
    <row r="420" spans="1:13" ht="15" customHeight="1" x14ac:dyDescent="0.2">
      <c r="A420" s="37"/>
      <c r="B420" s="163" t="s">
        <v>320</v>
      </c>
      <c r="C420" s="27"/>
      <c r="D420" s="27"/>
      <c r="E420" s="27"/>
      <c r="F420" s="28"/>
      <c r="G420" s="27"/>
      <c r="H420" s="27"/>
      <c r="I420" s="27"/>
      <c r="J420" s="27"/>
      <c r="K420" s="27"/>
    </row>
    <row r="421" spans="1:13" ht="15" customHeight="1" x14ac:dyDescent="0.2">
      <c r="A421" s="37"/>
      <c r="B421" s="37"/>
      <c r="C421" s="27"/>
      <c r="D421" s="27"/>
      <c r="E421" s="27"/>
      <c r="F421" s="123"/>
      <c r="G421" s="27"/>
      <c r="H421" s="27"/>
      <c r="I421" s="27"/>
      <c r="J421" s="27"/>
      <c r="K421" s="27"/>
    </row>
    <row r="422" spans="1:13" ht="15" customHeight="1" x14ac:dyDescent="0.2">
      <c r="A422" s="37"/>
      <c r="B422" s="37"/>
      <c r="C422" s="27"/>
      <c r="D422" s="27"/>
      <c r="E422" s="27"/>
      <c r="F422" s="151">
        <f>IF(AND(E387&gt;=0,E387&lt;=195),72.9*E387^0.716*1000,"Comporta fora da validade da curva.")</f>
        <v>3141271.2195675876</v>
      </c>
      <c r="G422" s="133" t="s">
        <v>101</v>
      </c>
      <c r="H422" s="27"/>
      <c r="I422" s="27"/>
      <c r="J422" s="27"/>
    </row>
    <row r="423" spans="1:13" ht="15" customHeight="1" x14ac:dyDescent="0.2">
      <c r="A423" s="37"/>
      <c r="B423" s="37"/>
      <c r="C423" s="27"/>
      <c r="D423" s="27"/>
      <c r="E423" s="27"/>
      <c r="F423" s="28"/>
      <c r="G423" s="27"/>
      <c r="H423" s="27"/>
      <c r="I423" s="27"/>
      <c r="J423" s="236" t="s">
        <v>367</v>
      </c>
      <c r="K423" s="27"/>
    </row>
    <row r="424" spans="1:13" ht="15" customHeight="1" x14ac:dyDescent="0.2">
      <c r="A424" s="37"/>
      <c r="B424" s="37"/>
      <c r="C424" s="27"/>
      <c r="D424" s="27"/>
      <c r="E424" s="27"/>
      <c r="F424" s="28"/>
      <c r="G424" s="27"/>
      <c r="H424" s="27"/>
      <c r="I424" s="27"/>
      <c r="J424" s="236" t="s">
        <v>368</v>
      </c>
      <c r="K424" s="236"/>
      <c r="L424" s="225"/>
      <c r="M424" s="237">
        <f>ROUNDUP(21^4/1000,0)</f>
        <v>195</v>
      </c>
    </row>
    <row r="425" spans="1:13" ht="15" customHeight="1" x14ac:dyDescent="0.2">
      <c r="A425" s="37"/>
      <c r="B425" s="37"/>
      <c r="C425" s="27"/>
      <c r="D425" s="27"/>
      <c r="E425" s="27"/>
      <c r="F425" s="28"/>
      <c r="G425" s="27"/>
      <c r="H425" s="27"/>
      <c r="I425" s="27"/>
      <c r="J425" s="27"/>
      <c r="K425" s="27"/>
    </row>
    <row r="426" spans="1:13" ht="15" customHeight="1" x14ac:dyDescent="0.2">
      <c r="A426" s="37"/>
      <c r="B426" s="37"/>
      <c r="C426" s="27"/>
      <c r="D426" s="27"/>
      <c r="E426" s="27"/>
      <c r="F426" s="28"/>
      <c r="G426" s="27"/>
      <c r="H426" s="27"/>
      <c r="I426" s="27"/>
      <c r="J426" s="27"/>
      <c r="K426" s="27"/>
    </row>
    <row r="427" spans="1:13" ht="15" customHeight="1" x14ac:dyDescent="0.2">
      <c r="A427" s="37"/>
      <c r="B427" s="37"/>
      <c r="C427" s="27"/>
      <c r="D427" s="27"/>
      <c r="E427" s="27"/>
      <c r="F427" s="28"/>
      <c r="G427" s="27"/>
      <c r="H427" s="27"/>
      <c r="I427" s="27"/>
      <c r="J427" s="27"/>
      <c r="K427" s="27"/>
    </row>
    <row r="428" spans="1:13" ht="15" customHeight="1" x14ac:dyDescent="0.2">
      <c r="A428" s="37"/>
      <c r="B428" s="37"/>
      <c r="C428" s="27"/>
      <c r="D428" s="27"/>
      <c r="E428" s="27"/>
      <c r="F428" s="28"/>
      <c r="G428" s="27"/>
      <c r="H428" s="27"/>
      <c r="I428" s="27"/>
      <c r="J428" s="27"/>
      <c r="K428" s="27"/>
    </row>
    <row r="429" spans="1:13" ht="15" customHeight="1" x14ac:dyDescent="0.2">
      <c r="A429" s="37"/>
      <c r="B429" s="37"/>
      <c r="C429" s="27"/>
      <c r="D429" s="27"/>
      <c r="E429" s="27"/>
      <c r="F429" s="28"/>
      <c r="G429" s="27"/>
      <c r="H429" s="27"/>
      <c r="I429" s="27"/>
      <c r="J429" s="27"/>
      <c r="K429" s="27"/>
    </row>
    <row r="430" spans="1:13" ht="15" customHeight="1" x14ac:dyDescent="0.2">
      <c r="A430" s="37"/>
      <c r="B430" s="37"/>
      <c r="C430" s="27"/>
      <c r="D430" s="27"/>
      <c r="E430" s="27"/>
      <c r="F430" s="28"/>
      <c r="G430" s="27"/>
      <c r="H430" s="27"/>
      <c r="I430" s="27"/>
      <c r="J430" s="27"/>
      <c r="K430" s="27"/>
    </row>
    <row r="431" spans="1:13" ht="15" customHeight="1" x14ac:dyDescent="0.2">
      <c r="A431" s="37"/>
      <c r="B431" s="37"/>
      <c r="C431" s="27"/>
      <c r="D431" s="27"/>
      <c r="E431" s="27"/>
      <c r="F431" s="28"/>
      <c r="G431" s="27"/>
      <c r="H431" s="27"/>
      <c r="I431" s="27"/>
      <c r="J431" s="27"/>
      <c r="K431" s="27"/>
    </row>
    <row r="432" spans="1:13" ht="15" customHeight="1" x14ac:dyDescent="0.2">
      <c r="A432" s="37"/>
      <c r="B432" s="37"/>
      <c r="C432" s="27"/>
      <c r="D432" s="27"/>
      <c r="E432" s="27"/>
      <c r="F432" s="28"/>
      <c r="G432" s="27"/>
      <c r="H432" s="27"/>
      <c r="I432" s="27"/>
      <c r="J432" s="27"/>
      <c r="K432" s="27"/>
    </row>
    <row r="433" spans="1:11" ht="15" customHeight="1" x14ac:dyDescent="0.2">
      <c r="A433" s="37"/>
      <c r="B433" s="37"/>
      <c r="C433" s="27"/>
      <c r="D433" s="27"/>
      <c r="E433" s="27"/>
      <c r="F433" s="28"/>
      <c r="G433" s="27"/>
      <c r="H433" s="27"/>
      <c r="I433" s="27"/>
      <c r="J433" s="27"/>
      <c r="K433" s="27"/>
    </row>
    <row r="434" spans="1:11" ht="15" customHeight="1" x14ac:dyDescent="0.2">
      <c r="A434" s="37"/>
      <c r="B434" s="37"/>
      <c r="C434" s="27"/>
      <c r="D434" s="27"/>
      <c r="E434" s="27"/>
      <c r="F434" s="28"/>
      <c r="G434" s="27"/>
      <c r="H434" s="27"/>
      <c r="I434" s="27"/>
      <c r="J434" s="27"/>
      <c r="K434" s="27"/>
    </row>
    <row r="435" spans="1:11" ht="15" customHeight="1" x14ac:dyDescent="0.2">
      <c r="A435" s="37"/>
      <c r="B435" s="37"/>
      <c r="C435" s="27"/>
      <c r="D435" s="27"/>
      <c r="E435" s="27"/>
      <c r="F435" s="28"/>
      <c r="G435" s="27"/>
      <c r="H435" s="27"/>
      <c r="I435" s="27"/>
      <c r="J435" s="27"/>
      <c r="K435" s="27"/>
    </row>
    <row r="436" spans="1:11" ht="15" customHeight="1" x14ac:dyDescent="0.2">
      <c r="A436" s="37"/>
      <c r="B436" s="37"/>
      <c r="C436" s="27"/>
      <c r="D436" s="27"/>
      <c r="E436" s="27"/>
      <c r="F436" s="28"/>
      <c r="G436" s="27"/>
      <c r="H436" s="27"/>
      <c r="I436" s="27"/>
      <c r="J436" s="27"/>
      <c r="K436" s="27"/>
    </row>
    <row r="437" spans="1:11" ht="15" customHeight="1" x14ac:dyDescent="0.2">
      <c r="A437" s="37"/>
      <c r="B437" s="37"/>
      <c r="C437" s="27"/>
      <c r="D437" s="27"/>
      <c r="E437" s="27"/>
      <c r="F437" s="28"/>
      <c r="G437" s="27"/>
      <c r="H437" s="27"/>
      <c r="I437" s="27"/>
      <c r="J437" s="27"/>
      <c r="K437" s="27"/>
    </row>
    <row r="438" spans="1:11" ht="15" customHeight="1" x14ac:dyDescent="0.2">
      <c r="A438" s="37"/>
      <c r="B438" s="37"/>
      <c r="C438" s="27"/>
      <c r="D438" s="27"/>
      <c r="E438" s="27"/>
      <c r="F438" s="28"/>
      <c r="G438" s="27"/>
      <c r="H438" s="27"/>
      <c r="I438" s="27"/>
      <c r="J438" s="27"/>
      <c r="K438" s="27"/>
    </row>
    <row r="439" spans="1:11" ht="28.5" customHeight="1" x14ac:dyDescent="0.2">
      <c r="A439" s="37"/>
      <c r="B439" s="429" t="s">
        <v>98</v>
      </c>
      <c r="C439" s="429"/>
      <c r="D439" s="429"/>
      <c r="E439" s="429"/>
      <c r="F439" s="43">
        <f>F422*0.41</f>
        <v>1287921.200022711</v>
      </c>
      <c r="G439" s="37" t="s">
        <v>99</v>
      </c>
      <c r="H439" s="27"/>
      <c r="I439" s="27"/>
      <c r="J439" s="27"/>
      <c r="K439" s="27"/>
    </row>
    <row r="440" spans="1:11" ht="18" customHeight="1" x14ac:dyDescent="0.2">
      <c r="A440" s="37"/>
      <c r="B440" s="27" t="s">
        <v>100</v>
      </c>
      <c r="C440" s="27"/>
      <c r="D440" s="27"/>
      <c r="E440" s="27"/>
      <c r="F440" s="7">
        <f>F422+F439</f>
        <v>4429192.4195902981</v>
      </c>
      <c r="G440" s="37" t="s">
        <v>99</v>
      </c>
      <c r="H440" s="27"/>
      <c r="I440" s="27"/>
      <c r="J440" s="27"/>
      <c r="K440" s="27"/>
    </row>
    <row r="441" spans="1:11" ht="15" customHeight="1" x14ac:dyDescent="0.2">
      <c r="A441" s="37"/>
      <c r="B441" s="37"/>
      <c r="C441" s="27"/>
      <c r="D441" s="27"/>
      <c r="E441" s="27"/>
      <c r="F441" s="28"/>
      <c r="G441" s="27"/>
      <c r="H441" s="27"/>
      <c r="I441" s="27"/>
      <c r="J441" s="27"/>
      <c r="K441" s="27"/>
    </row>
    <row r="442" spans="1:11" ht="15" customHeight="1" x14ac:dyDescent="0.5">
      <c r="A442" s="37"/>
      <c r="B442" s="80" t="s">
        <v>248</v>
      </c>
      <c r="C442" s="27"/>
      <c r="D442" s="27"/>
      <c r="E442" s="27"/>
      <c r="F442" s="28"/>
      <c r="G442" s="27"/>
      <c r="H442" s="27"/>
      <c r="I442" s="27"/>
      <c r="J442" s="27"/>
      <c r="K442" s="27"/>
    </row>
    <row r="443" spans="1:11" ht="15" customHeight="1" x14ac:dyDescent="0.2">
      <c r="A443" s="37"/>
      <c r="B443" s="163" t="s">
        <v>249</v>
      </c>
      <c r="C443" s="27"/>
      <c r="D443" s="27"/>
      <c r="E443" s="27"/>
      <c r="F443" s="28"/>
      <c r="G443" s="27"/>
      <c r="H443" s="27"/>
      <c r="I443" s="27"/>
      <c r="J443" s="27"/>
      <c r="K443" s="27"/>
    </row>
    <row r="444" spans="1:11" ht="15" customHeight="1" x14ac:dyDescent="0.2">
      <c r="A444" s="37"/>
      <c r="B444" s="37"/>
      <c r="C444" s="27"/>
      <c r="D444" s="27"/>
      <c r="E444" s="27"/>
      <c r="F444" s="28"/>
      <c r="G444" s="27"/>
      <c r="H444" s="27"/>
      <c r="I444" s="27"/>
      <c r="J444" s="27"/>
      <c r="K444" s="27"/>
    </row>
    <row r="445" spans="1:11" ht="15" customHeight="1" x14ac:dyDescent="0.2">
      <c r="A445" s="37"/>
      <c r="B445" s="37"/>
      <c r="C445" s="27"/>
      <c r="D445" s="27"/>
      <c r="E445" s="27"/>
      <c r="F445" s="151">
        <f>D137*(2*(C15+D448)+E141)*2084.8</f>
        <v>295416.15999999997</v>
      </c>
      <c r="G445" s="133" t="s">
        <v>79</v>
      </c>
      <c r="H445" s="27"/>
      <c r="I445" s="27"/>
      <c r="J445" s="27"/>
      <c r="K445" s="27"/>
    </row>
    <row r="446" spans="1:11" ht="15" customHeight="1" x14ac:dyDescent="0.2">
      <c r="A446" s="37"/>
      <c r="B446" s="37"/>
      <c r="C446" s="27"/>
      <c r="D446" s="27"/>
      <c r="E446" s="27"/>
      <c r="F446" s="151"/>
      <c r="G446" s="133"/>
      <c r="H446" s="27"/>
      <c r="I446" s="27"/>
      <c r="J446" s="27"/>
      <c r="K446" s="27"/>
    </row>
    <row r="447" spans="1:11" ht="15" customHeight="1" x14ac:dyDescent="0.25">
      <c r="A447" s="37"/>
      <c r="B447" s="33"/>
      <c r="C447" s="146" t="s">
        <v>36</v>
      </c>
      <c r="D447" s="27"/>
      <c r="E447" s="27"/>
      <c r="F447" s="28"/>
      <c r="G447" s="27"/>
      <c r="H447" s="27"/>
      <c r="I447" s="27"/>
      <c r="J447" s="27"/>
      <c r="K447" s="27"/>
    </row>
    <row r="448" spans="1:11" ht="15" customHeight="1" x14ac:dyDescent="0.3">
      <c r="A448" s="37"/>
      <c r="B448" s="37"/>
      <c r="C448" s="28" t="s">
        <v>117</v>
      </c>
      <c r="D448" s="27">
        <v>4</v>
      </c>
      <c r="E448" s="27" t="s">
        <v>250</v>
      </c>
      <c r="F448" s="28"/>
      <c r="G448" s="27"/>
      <c r="H448" s="27"/>
      <c r="I448" s="27"/>
      <c r="J448" s="27"/>
      <c r="K448" s="27"/>
    </row>
    <row r="449" spans="1:13" ht="15" customHeight="1" x14ac:dyDescent="0.2">
      <c r="A449" s="37"/>
      <c r="B449" s="37"/>
      <c r="C449" s="27"/>
      <c r="D449" s="27"/>
      <c r="E449" s="27"/>
      <c r="F449" s="28"/>
      <c r="G449" s="27"/>
      <c r="H449" s="27"/>
      <c r="I449" s="27"/>
      <c r="J449" s="27"/>
      <c r="K449" s="27"/>
    </row>
    <row r="450" spans="1:13" ht="28.5" customHeight="1" x14ac:dyDescent="0.2">
      <c r="A450" s="37"/>
      <c r="B450" s="429" t="s">
        <v>98</v>
      </c>
      <c r="C450" s="429"/>
      <c r="D450" s="429"/>
      <c r="E450" s="429"/>
      <c r="F450" s="43">
        <f>F445*0.41</f>
        <v>121120.62559999998</v>
      </c>
      <c r="G450" s="37" t="s">
        <v>79</v>
      </c>
      <c r="H450" s="27"/>
      <c r="I450" s="27"/>
      <c r="J450" s="27"/>
      <c r="K450" s="27"/>
    </row>
    <row r="451" spans="1:13" ht="18.75" customHeight="1" x14ac:dyDescent="0.2">
      <c r="A451" s="37"/>
      <c r="B451" s="27" t="s">
        <v>102</v>
      </c>
      <c r="C451" s="27"/>
      <c r="D451" s="27"/>
      <c r="E451" s="27"/>
      <c r="F451" s="7">
        <f>F445+F450</f>
        <v>416536.78559999994</v>
      </c>
      <c r="G451" s="37" t="s">
        <v>79</v>
      </c>
      <c r="H451" s="27"/>
      <c r="I451" s="27"/>
      <c r="J451" s="27"/>
      <c r="K451" s="27"/>
    </row>
    <row r="452" spans="1:13" ht="15" customHeight="1" x14ac:dyDescent="0.2">
      <c r="A452" s="37"/>
      <c r="B452" s="37"/>
      <c r="C452" s="27"/>
      <c r="D452" s="27"/>
      <c r="E452" s="27"/>
      <c r="F452" s="28"/>
      <c r="G452" s="27"/>
      <c r="H452" s="27"/>
      <c r="I452" s="27"/>
      <c r="J452" s="27"/>
      <c r="K452" s="27"/>
    </row>
    <row r="453" spans="1:13" ht="15" customHeight="1" x14ac:dyDescent="0.5">
      <c r="A453" s="37"/>
      <c r="B453" s="80" t="s">
        <v>251</v>
      </c>
      <c r="C453" s="27"/>
      <c r="D453" s="27"/>
      <c r="E453" s="27"/>
      <c r="F453" s="28"/>
      <c r="G453" s="27"/>
      <c r="H453" s="27"/>
      <c r="I453" s="27"/>
      <c r="J453" s="27"/>
      <c r="K453" s="27"/>
    </row>
    <row r="454" spans="1:13" ht="15" customHeight="1" x14ac:dyDescent="0.2">
      <c r="A454" s="37"/>
      <c r="B454" s="163" t="s">
        <v>321</v>
      </c>
      <c r="C454" s="27"/>
      <c r="D454" s="27"/>
      <c r="E454" s="27"/>
      <c r="F454" s="28"/>
      <c r="G454" s="27"/>
      <c r="H454" s="27"/>
      <c r="I454" s="27"/>
      <c r="J454" s="27"/>
      <c r="K454" s="27"/>
    </row>
    <row r="455" spans="1:13" ht="15" customHeight="1" x14ac:dyDescent="0.2">
      <c r="A455" s="37"/>
      <c r="B455" s="37"/>
      <c r="C455" s="27"/>
      <c r="D455" s="27"/>
      <c r="E455" s="27"/>
      <c r="F455" s="28"/>
      <c r="G455" s="27"/>
      <c r="H455" s="27"/>
      <c r="I455" s="27"/>
      <c r="J455" s="27"/>
      <c r="K455" s="27"/>
    </row>
    <row r="456" spans="1:13" ht="15" customHeight="1" x14ac:dyDescent="0.2">
      <c r="A456" s="37"/>
      <c r="B456" s="37"/>
      <c r="C456" s="27"/>
      <c r="D456" s="27"/>
      <c r="E456" s="27"/>
      <c r="F456" s="28"/>
      <c r="G456" s="27"/>
      <c r="H456" s="27"/>
      <c r="I456" s="27"/>
      <c r="J456" s="27"/>
      <c r="K456" s="27"/>
    </row>
    <row r="457" spans="1:13" ht="15" customHeight="1" x14ac:dyDescent="0.2">
      <c r="A457" s="37"/>
      <c r="B457" s="37"/>
      <c r="C457" s="27"/>
      <c r="D457" s="27"/>
      <c r="E457" s="27"/>
      <c r="F457" s="28"/>
      <c r="G457" s="27"/>
      <c r="H457" s="27"/>
      <c r="I457" s="27"/>
      <c r="J457" s="27"/>
      <c r="K457" s="27"/>
    </row>
    <row r="458" spans="1:13" ht="15" customHeight="1" x14ac:dyDescent="0.25">
      <c r="A458" s="37"/>
      <c r="B458" s="33"/>
      <c r="C458" s="27"/>
      <c r="D458" s="27"/>
      <c r="E458" s="27"/>
      <c r="F458" s="28"/>
      <c r="G458" s="27"/>
      <c r="H458" s="27"/>
      <c r="I458" s="27"/>
      <c r="J458" s="27"/>
      <c r="K458" s="27"/>
    </row>
    <row r="459" spans="1:13" ht="15" customHeight="1" x14ac:dyDescent="0.2">
      <c r="A459" s="37"/>
      <c r="B459" s="37"/>
      <c r="C459" s="28" t="s">
        <v>253</v>
      </c>
      <c r="D459" s="27">
        <f>E387</f>
        <v>191.71262250000004</v>
      </c>
      <c r="E459" s="27" t="s">
        <v>254</v>
      </c>
      <c r="F459" s="28"/>
      <c r="G459" s="27"/>
      <c r="H459" s="27"/>
      <c r="I459" s="27"/>
      <c r="J459" s="27"/>
      <c r="K459" s="27"/>
    </row>
    <row r="460" spans="1:13" ht="15" customHeight="1" x14ac:dyDescent="0.2">
      <c r="A460" s="37"/>
      <c r="B460" s="37"/>
      <c r="C460" s="27"/>
      <c r="D460" s="27"/>
      <c r="E460" s="27"/>
      <c r="F460" s="28"/>
      <c r="G460" s="27"/>
      <c r="H460" s="27"/>
      <c r="I460" s="27"/>
      <c r="J460" s="27"/>
      <c r="K460" s="27"/>
    </row>
    <row r="461" spans="1:13" ht="15" customHeight="1" x14ac:dyDescent="0.2">
      <c r="A461" s="37"/>
      <c r="B461" s="37"/>
      <c r="C461" s="31" t="s">
        <v>255</v>
      </c>
      <c r="D461" s="151">
        <f>IF(AND(E387&gt;=0,E387&lt;=13.15),141.34*E387^0.3555*1000,IF(AND(E387&gt;13.15,E387&lt;=195),(-0.0082*E387^2+6.8982*E387+263.93)*1000,"Comporta fora da validade da curva."))</f>
        <v>1285021.4295977147</v>
      </c>
      <c r="E461" s="145" t="s">
        <v>256</v>
      </c>
      <c r="F461" s="28"/>
      <c r="G461" s="27"/>
      <c r="H461" s="27"/>
      <c r="I461" s="27"/>
      <c r="J461" s="236" t="s">
        <v>367</v>
      </c>
      <c r="K461" s="27"/>
    </row>
    <row r="462" spans="1:13" ht="15" customHeight="1" x14ac:dyDescent="0.2">
      <c r="A462" s="37"/>
      <c r="B462" s="37"/>
      <c r="C462" s="31"/>
      <c r="D462" s="151"/>
      <c r="E462" s="145"/>
      <c r="F462" s="28"/>
      <c r="G462" s="27"/>
      <c r="H462" s="27"/>
      <c r="I462" s="27"/>
      <c r="J462" s="236" t="s">
        <v>368</v>
      </c>
      <c r="K462" s="236"/>
      <c r="L462" s="225"/>
      <c r="M462" s="237">
        <f>ROUNDUP(21^4/1000,0)</f>
        <v>195</v>
      </c>
    </row>
    <row r="463" spans="1:13" ht="15" customHeight="1" x14ac:dyDescent="0.2">
      <c r="A463" s="37"/>
      <c r="B463" s="37"/>
      <c r="C463" s="31"/>
      <c r="D463" s="151"/>
      <c r="E463" s="145"/>
      <c r="F463" s="28"/>
      <c r="G463" s="27"/>
      <c r="H463" s="27"/>
      <c r="I463" s="27"/>
      <c r="J463" s="27"/>
      <c r="K463" s="27"/>
    </row>
    <row r="464" spans="1:13" ht="15" customHeight="1" x14ac:dyDescent="0.2">
      <c r="A464" s="37"/>
      <c r="B464" s="37"/>
      <c r="C464" s="31"/>
      <c r="D464" s="151"/>
      <c r="E464" s="145"/>
      <c r="F464" s="28"/>
      <c r="G464" s="27"/>
      <c r="H464" s="27"/>
      <c r="I464" s="27"/>
      <c r="J464" s="27"/>
      <c r="K464" s="27"/>
    </row>
    <row r="465" spans="1:11" ht="15" customHeight="1" x14ac:dyDescent="0.2">
      <c r="A465" s="37"/>
      <c r="B465" s="37"/>
      <c r="C465" s="31"/>
      <c r="D465" s="151"/>
      <c r="E465" s="145"/>
      <c r="F465" s="28"/>
      <c r="G465" s="27"/>
      <c r="H465" s="27"/>
      <c r="I465" s="27"/>
      <c r="J465" s="27"/>
      <c r="K465" s="27"/>
    </row>
    <row r="466" spans="1:11" ht="15" customHeight="1" x14ac:dyDescent="0.2">
      <c r="A466" s="37"/>
      <c r="B466" s="37"/>
      <c r="C466" s="31"/>
      <c r="D466" s="151"/>
      <c r="E466" s="145"/>
      <c r="F466" s="28"/>
      <c r="G466" s="27"/>
      <c r="H466" s="27"/>
      <c r="I466" s="27"/>
      <c r="J466" s="27"/>
      <c r="K466" s="27"/>
    </row>
    <row r="467" spans="1:11" ht="15" customHeight="1" x14ac:dyDescent="0.2">
      <c r="A467" s="37"/>
      <c r="B467" s="37"/>
      <c r="C467" s="31"/>
      <c r="D467" s="151"/>
      <c r="E467" s="145"/>
      <c r="F467" s="28"/>
      <c r="G467" s="27"/>
      <c r="H467" s="27"/>
      <c r="I467" s="27"/>
      <c r="J467" s="27"/>
      <c r="K467" s="27"/>
    </row>
    <row r="468" spans="1:11" ht="15" customHeight="1" x14ac:dyDescent="0.2">
      <c r="A468" s="37"/>
      <c r="B468" s="37"/>
      <c r="C468" s="31"/>
      <c r="D468" s="151"/>
      <c r="E468" s="145"/>
      <c r="F468" s="28"/>
      <c r="G468" s="27"/>
      <c r="H468" s="27"/>
      <c r="I468" s="27"/>
      <c r="J468" s="27"/>
      <c r="K468" s="27"/>
    </row>
    <row r="469" spans="1:11" ht="15" customHeight="1" x14ac:dyDescent="0.2">
      <c r="A469" s="37"/>
      <c r="B469" s="37"/>
      <c r="C469" s="31"/>
      <c r="D469" s="151"/>
      <c r="E469" s="145"/>
      <c r="F469" s="28"/>
      <c r="G469" s="27"/>
      <c r="H469" s="27"/>
      <c r="I469" s="27"/>
      <c r="J469" s="27"/>
      <c r="K469" s="27"/>
    </row>
    <row r="470" spans="1:11" ht="15" customHeight="1" x14ac:dyDescent="0.2">
      <c r="A470" s="37"/>
      <c r="B470" s="37"/>
      <c r="C470" s="31"/>
      <c r="D470" s="123"/>
      <c r="E470" s="145"/>
      <c r="F470" s="28"/>
      <c r="G470" s="27"/>
      <c r="H470" s="27"/>
      <c r="I470" s="27"/>
      <c r="J470" s="27"/>
      <c r="K470" s="27"/>
    </row>
    <row r="471" spans="1:11" ht="15" customHeight="1" x14ac:dyDescent="0.2">
      <c r="A471" s="37"/>
      <c r="B471" s="37"/>
      <c r="C471" s="31"/>
      <c r="D471" s="123"/>
      <c r="E471" s="145"/>
      <c r="F471" s="28"/>
      <c r="G471" s="27"/>
      <c r="H471" s="27"/>
      <c r="I471" s="27"/>
      <c r="J471" s="27"/>
      <c r="K471" s="27"/>
    </row>
    <row r="472" spans="1:11" ht="15" customHeight="1" x14ac:dyDescent="0.2">
      <c r="A472" s="37"/>
      <c r="B472" s="37"/>
      <c r="C472" s="31"/>
      <c r="D472" s="123"/>
      <c r="E472" s="145"/>
      <c r="F472" s="28"/>
      <c r="G472" s="27"/>
      <c r="H472" s="27"/>
      <c r="I472" s="27"/>
      <c r="J472" s="27"/>
      <c r="K472" s="27"/>
    </row>
    <row r="473" spans="1:11" ht="15" customHeight="1" x14ac:dyDescent="0.2">
      <c r="A473" s="37"/>
      <c r="B473" s="37"/>
      <c r="C473" s="31"/>
      <c r="D473" s="123"/>
      <c r="E473" s="145"/>
      <c r="F473" s="28"/>
      <c r="G473" s="27"/>
      <c r="H473" s="27"/>
      <c r="I473" s="27"/>
      <c r="J473" s="27"/>
      <c r="K473" s="27"/>
    </row>
    <row r="474" spans="1:11" ht="15" customHeight="1" x14ac:dyDescent="0.2">
      <c r="A474" s="37"/>
      <c r="B474" s="37"/>
      <c r="C474" s="31"/>
      <c r="D474" s="123"/>
      <c r="E474" s="145"/>
      <c r="F474" s="28"/>
      <c r="G474" s="27"/>
      <c r="H474" s="27"/>
      <c r="I474" s="27"/>
      <c r="J474" s="27"/>
      <c r="K474" s="27"/>
    </row>
    <row r="475" spans="1:11" ht="15" customHeight="1" x14ac:dyDescent="0.2">
      <c r="A475" s="37"/>
      <c r="B475" s="37"/>
      <c r="C475" s="31"/>
      <c r="D475" s="123"/>
      <c r="E475" s="145"/>
      <c r="F475" s="28"/>
      <c r="G475" s="27"/>
      <c r="H475" s="27"/>
      <c r="I475" s="27"/>
      <c r="J475" s="27"/>
      <c r="K475" s="27"/>
    </row>
    <row r="476" spans="1:11" ht="15" customHeight="1" x14ac:dyDescent="0.2">
      <c r="A476" s="37"/>
      <c r="B476" s="37"/>
      <c r="C476" s="31"/>
      <c r="D476" s="123"/>
      <c r="E476" s="145"/>
      <c r="F476" s="28"/>
      <c r="G476" s="27"/>
      <c r="H476" s="27"/>
      <c r="I476" s="27"/>
      <c r="J476" s="27"/>
      <c r="K476" s="27"/>
    </row>
    <row r="477" spans="1:11" ht="15" customHeight="1" x14ac:dyDescent="0.2">
      <c r="A477" s="37"/>
      <c r="B477" s="37"/>
      <c r="C477" s="31"/>
      <c r="D477" s="123"/>
      <c r="E477" s="145"/>
      <c r="F477" s="28"/>
      <c r="G477" s="27"/>
      <c r="H477" s="27"/>
      <c r="I477" s="27"/>
      <c r="J477" s="27"/>
      <c r="K477" s="27"/>
    </row>
    <row r="478" spans="1:11" ht="15" customHeight="1" x14ac:dyDescent="0.2">
      <c r="A478" s="37"/>
      <c r="B478" s="37"/>
      <c r="C478" s="31"/>
      <c r="D478" s="123"/>
      <c r="E478" s="145"/>
      <c r="F478" s="28"/>
      <c r="G478" s="27"/>
      <c r="H478" s="27"/>
      <c r="I478" s="27"/>
      <c r="J478" s="27"/>
      <c r="K478" s="27"/>
    </row>
    <row r="479" spans="1:11" ht="15" customHeight="1" x14ac:dyDescent="0.2">
      <c r="A479" s="37"/>
      <c r="B479" s="37"/>
      <c r="C479" s="31"/>
      <c r="D479" s="123"/>
      <c r="E479" s="145"/>
      <c r="F479" s="28"/>
      <c r="G479" s="27"/>
      <c r="H479" s="27"/>
      <c r="I479" s="27"/>
      <c r="J479" s="27"/>
      <c r="K479" s="27"/>
    </row>
    <row r="480" spans="1:11" ht="15" customHeight="1" x14ac:dyDescent="0.2">
      <c r="A480" s="37"/>
      <c r="B480" s="37"/>
      <c r="C480" s="31"/>
      <c r="D480" s="123"/>
      <c r="E480" s="145"/>
      <c r="F480" s="28"/>
      <c r="G480" s="27"/>
      <c r="H480" s="27"/>
      <c r="I480" s="27"/>
      <c r="J480" s="27"/>
      <c r="K480" s="27"/>
    </row>
    <row r="481" spans="1:11" ht="15" customHeight="1" x14ac:dyDescent="0.2">
      <c r="A481" s="37"/>
      <c r="B481" s="37"/>
      <c r="C481" s="31"/>
      <c r="D481" s="123"/>
      <c r="E481" s="145"/>
      <c r="F481" s="28"/>
      <c r="G481" s="27"/>
      <c r="H481" s="27"/>
      <c r="I481" s="27"/>
      <c r="J481" s="27"/>
      <c r="K481" s="27"/>
    </row>
    <row r="482" spans="1:11" ht="24" customHeight="1" x14ac:dyDescent="0.2">
      <c r="A482" s="37"/>
      <c r="B482" s="429" t="s">
        <v>98</v>
      </c>
      <c r="C482" s="429"/>
      <c r="D482" s="429"/>
      <c r="E482" s="429"/>
      <c r="F482" s="43">
        <f>D461*0.41</f>
        <v>526858.78613506304</v>
      </c>
      <c r="G482" s="37" t="s">
        <v>79</v>
      </c>
      <c r="H482" s="27"/>
      <c r="I482" s="27"/>
      <c r="J482" s="27"/>
      <c r="K482" s="27"/>
    </row>
    <row r="483" spans="1:11" ht="17.25" customHeight="1" x14ac:dyDescent="0.2">
      <c r="A483" s="37"/>
      <c r="B483" s="27" t="s">
        <v>257</v>
      </c>
      <c r="C483" s="27"/>
      <c r="D483" s="27"/>
      <c r="E483" s="27"/>
      <c r="F483" s="7">
        <f>D461+F482</f>
        <v>1811880.2157327777</v>
      </c>
      <c r="G483" s="37" t="s">
        <v>79</v>
      </c>
      <c r="H483" s="27"/>
      <c r="I483" s="27"/>
      <c r="J483" s="27"/>
      <c r="K483" s="27"/>
    </row>
    <row r="484" spans="1:11" ht="15" customHeight="1" x14ac:dyDescent="0.2">
      <c r="A484" s="37"/>
      <c r="B484" s="37"/>
      <c r="C484" s="27"/>
      <c r="D484" s="27"/>
      <c r="E484" s="27"/>
      <c r="F484" s="28"/>
      <c r="G484" s="27"/>
      <c r="H484" s="27"/>
      <c r="I484" s="27"/>
      <c r="J484" s="27"/>
      <c r="K484" s="27"/>
    </row>
    <row r="485" spans="1:11" ht="15" customHeight="1" x14ac:dyDescent="0.2">
      <c r="A485" s="93" t="s">
        <v>322</v>
      </c>
      <c r="B485" s="27"/>
      <c r="C485" s="27"/>
      <c r="D485" s="27"/>
      <c r="E485" s="27"/>
      <c r="F485" s="27"/>
      <c r="G485" s="27"/>
      <c r="H485" s="27"/>
      <c r="I485" s="27"/>
      <c r="J485" s="44"/>
      <c r="K485" s="44"/>
    </row>
    <row r="486" spans="1:11" ht="15" customHeight="1" thickBot="1" x14ac:dyDescent="0.25">
      <c r="B486" s="27"/>
      <c r="C486" s="27"/>
      <c r="D486" s="27"/>
      <c r="E486" s="27"/>
      <c r="F486" s="27"/>
      <c r="G486" s="27"/>
      <c r="H486" s="27"/>
      <c r="I486" s="27"/>
      <c r="J486" s="28" t="s">
        <v>103</v>
      </c>
    </row>
    <row r="487" spans="1:11" ht="27" customHeight="1" x14ac:dyDescent="0.2">
      <c r="B487" s="47"/>
      <c r="C487" s="45"/>
      <c r="D487" s="45"/>
      <c r="E487" s="45"/>
      <c r="F487" s="45"/>
      <c r="G487" s="46"/>
      <c r="H487" s="47"/>
      <c r="I487" s="48" t="s">
        <v>104</v>
      </c>
      <c r="J487" s="49" t="s">
        <v>105</v>
      </c>
    </row>
    <row r="488" spans="1:11" ht="15" customHeight="1" x14ac:dyDescent="0.2">
      <c r="B488" s="94" t="s">
        <v>106</v>
      </c>
      <c r="C488" s="50" t="s">
        <v>107</v>
      </c>
      <c r="D488" s="50"/>
      <c r="E488" s="50"/>
      <c r="F488" s="50"/>
      <c r="G488" s="51" t="s">
        <v>108</v>
      </c>
      <c r="H488" s="52" t="s">
        <v>109</v>
      </c>
      <c r="I488" s="53" t="s">
        <v>79</v>
      </c>
      <c r="J488" s="50" t="s">
        <v>110</v>
      </c>
    </row>
    <row r="489" spans="1:11" ht="15" customHeight="1" thickBot="1" x14ac:dyDescent="0.25">
      <c r="B489" s="95"/>
      <c r="C489" s="54"/>
      <c r="D489" s="54"/>
      <c r="E489" s="54"/>
      <c r="F489" s="54"/>
      <c r="G489" s="55"/>
      <c r="H489" s="56"/>
      <c r="I489" s="57"/>
      <c r="J489" s="58"/>
    </row>
    <row r="490" spans="1:11" s="164" customFormat="1" ht="15" customHeight="1" x14ac:dyDescent="0.2">
      <c r="B490" s="59" t="s">
        <v>259</v>
      </c>
      <c r="C490" s="60" t="s">
        <v>260</v>
      </c>
      <c r="D490" s="59"/>
      <c r="E490" s="59"/>
      <c r="F490" s="60"/>
      <c r="G490" s="61"/>
      <c r="H490" s="59"/>
      <c r="I490" s="59"/>
      <c r="J490" s="59">
        <f>J491+J494+J495+J499+J505</f>
        <v>46806.635777437186</v>
      </c>
    </row>
    <row r="491" spans="1:11" s="164" customFormat="1" ht="15" customHeight="1" x14ac:dyDescent="0.2">
      <c r="B491" s="59" t="s">
        <v>261</v>
      </c>
      <c r="C491" s="59" t="s">
        <v>262</v>
      </c>
      <c r="D491" s="59"/>
      <c r="E491" s="59"/>
      <c r="F491" s="59"/>
      <c r="G491" s="61" t="s">
        <v>111</v>
      </c>
      <c r="H491" s="59"/>
      <c r="I491" s="59"/>
      <c r="J491" s="59">
        <f>J492+J493</f>
        <v>10990.14541722837</v>
      </c>
    </row>
    <row r="492" spans="1:11" s="164" customFormat="1" ht="15" customHeight="1" x14ac:dyDescent="0.2">
      <c r="B492" s="59" t="s">
        <v>263</v>
      </c>
      <c r="C492" s="59" t="s">
        <v>264</v>
      </c>
      <c r="D492" s="59"/>
      <c r="E492" s="59"/>
      <c r="F492" s="59"/>
      <c r="G492" s="61" t="s">
        <v>40</v>
      </c>
      <c r="H492" s="59">
        <f>D204</f>
        <v>0</v>
      </c>
      <c r="I492" s="62">
        <v>7.6</v>
      </c>
      <c r="J492" s="59">
        <f>H492*I492/1000</f>
        <v>0</v>
      </c>
    </row>
    <row r="493" spans="1:11" s="164" customFormat="1" ht="15" customHeight="1" x14ac:dyDescent="0.2">
      <c r="B493" s="59" t="s">
        <v>265</v>
      </c>
      <c r="C493" s="59" t="s">
        <v>266</v>
      </c>
      <c r="D493" s="59"/>
      <c r="E493" s="59"/>
      <c r="F493" s="59"/>
      <c r="G493" s="61" t="s">
        <v>40</v>
      </c>
      <c r="H493" s="59">
        <f>F248</f>
        <v>523340.25796325575</v>
      </c>
      <c r="I493" s="62">
        <v>21</v>
      </c>
      <c r="J493" s="59">
        <f t="shared" ref="J493:J498" si="0">H493*I493/1000</f>
        <v>10990.14541722837</v>
      </c>
    </row>
    <row r="494" spans="1:11" s="164" customFormat="1" ht="15" customHeight="1" x14ac:dyDescent="0.2">
      <c r="B494" s="59" t="s">
        <v>267</v>
      </c>
      <c r="C494" s="59" t="s">
        <v>268</v>
      </c>
      <c r="D494" s="59"/>
      <c r="E494" s="59"/>
      <c r="F494" s="59"/>
      <c r="G494" s="61" t="s">
        <v>111</v>
      </c>
      <c r="H494" s="59"/>
      <c r="I494" s="62"/>
      <c r="J494" s="59">
        <f>F328/1000</f>
        <v>420.09980000000007</v>
      </c>
    </row>
    <row r="495" spans="1:11" s="164" customFormat="1" ht="15" customHeight="1" x14ac:dyDescent="0.2">
      <c r="B495" s="59" t="s">
        <v>269</v>
      </c>
      <c r="C495" s="59" t="s">
        <v>270</v>
      </c>
      <c r="D495" s="59"/>
      <c r="E495" s="59"/>
      <c r="F495" s="59"/>
      <c r="G495" s="61" t="s">
        <v>111</v>
      </c>
      <c r="H495" s="59"/>
      <c r="I495" s="59"/>
      <c r="J495" s="59">
        <f>SUM(J496:J498)</f>
        <v>18030.145225603621</v>
      </c>
    </row>
    <row r="496" spans="1:11" s="164" customFormat="1" ht="15" customHeight="1" x14ac:dyDescent="0.2">
      <c r="B496" s="59" t="s">
        <v>271</v>
      </c>
      <c r="C496" s="59" t="s">
        <v>272</v>
      </c>
      <c r="D496" s="59"/>
      <c r="E496" s="59"/>
      <c r="F496" s="59"/>
      <c r="G496" s="61" t="s">
        <v>112</v>
      </c>
      <c r="H496" s="59">
        <f>F380</f>
        <v>7849.2606207532917</v>
      </c>
      <c r="I496" s="62">
        <v>348</v>
      </c>
      <c r="J496" s="59">
        <f t="shared" si="0"/>
        <v>2731.5426960221453</v>
      </c>
    </row>
    <row r="497" spans="1:10" s="164" customFormat="1" ht="15" customHeight="1" x14ac:dyDescent="0.2">
      <c r="B497" s="59" t="s">
        <v>273</v>
      </c>
      <c r="C497" s="59" t="s">
        <v>274</v>
      </c>
      <c r="D497" s="59"/>
      <c r="E497" s="59"/>
      <c r="F497" s="59"/>
      <c r="G497" s="61" t="s">
        <v>40</v>
      </c>
      <c r="H497" s="59">
        <f>H380</f>
        <v>31363.242483013168</v>
      </c>
      <c r="I497" s="62">
        <f>D382</f>
        <v>177.27361859711894</v>
      </c>
      <c r="J497" s="165">
        <f t="shared" si="0"/>
        <v>5559.875485902634</v>
      </c>
    </row>
    <row r="498" spans="1:10" s="164" customFormat="1" ht="15" customHeight="1" x14ac:dyDescent="0.2">
      <c r="B498" s="59" t="s">
        <v>275</v>
      </c>
      <c r="C498" s="59" t="s">
        <v>276</v>
      </c>
      <c r="D498" s="59"/>
      <c r="E498" s="59"/>
      <c r="F498" s="59"/>
      <c r="G498" s="61" t="s">
        <v>112</v>
      </c>
      <c r="H498" s="59">
        <f>G380</f>
        <v>2250.6880156410539</v>
      </c>
      <c r="I498" s="62">
        <v>4327</v>
      </c>
      <c r="J498" s="59">
        <f t="shared" si="0"/>
        <v>9738.7270436788403</v>
      </c>
    </row>
    <row r="499" spans="1:10" s="164" customFormat="1" ht="15" customHeight="1" x14ac:dyDescent="0.2">
      <c r="B499" s="59" t="s">
        <v>277</v>
      </c>
      <c r="C499" s="59" t="s">
        <v>278</v>
      </c>
      <c r="D499" s="59"/>
      <c r="E499" s="59"/>
      <c r="F499" s="59"/>
      <c r="G499" s="61" t="s">
        <v>111</v>
      </c>
      <c r="H499" s="59"/>
      <c r="I499" s="62"/>
      <c r="J499" s="165">
        <f>SUM(J500:J504)</f>
        <v>16448.468162498582</v>
      </c>
    </row>
    <row r="500" spans="1:10" s="164" customFormat="1" ht="15" customHeight="1" x14ac:dyDescent="0.2">
      <c r="B500" s="59" t="s">
        <v>279</v>
      </c>
      <c r="C500" s="166" t="s">
        <v>280</v>
      </c>
      <c r="D500" s="59"/>
      <c r="E500" s="59"/>
      <c r="F500" s="59"/>
      <c r="G500" s="61" t="s">
        <v>113</v>
      </c>
      <c r="H500" s="59">
        <f>D137</f>
        <v>2</v>
      </c>
      <c r="I500" s="62">
        <f>F417</f>
        <v>4687160.9779877532</v>
      </c>
      <c r="J500" s="165">
        <f>H500*I500/1000</f>
        <v>9374.3219559755071</v>
      </c>
    </row>
    <row r="501" spans="1:10" s="164" customFormat="1" ht="15" customHeight="1" x14ac:dyDescent="0.2">
      <c r="B501" s="59" t="s">
        <v>281</v>
      </c>
      <c r="C501" s="166" t="s">
        <v>282</v>
      </c>
      <c r="D501" s="59"/>
      <c r="E501" s="59"/>
      <c r="F501" s="59"/>
      <c r="G501" s="61" t="s">
        <v>111</v>
      </c>
      <c r="H501" s="59"/>
      <c r="I501" s="62"/>
      <c r="J501" s="165">
        <f>F451/1000</f>
        <v>416.53678559999992</v>
      </c>
    </row>
    <row r="502" spans="1:10" s="164" customFormat="1" ht="15" customHeight="1" x14ac:dyDescent="0.2">
      <c r="B502" s="59" t="s">
        <v>283</v>
      </c>
      <c r="C502" s="166" t="s">
        <v>284</v>
      </c>
      <c r="D502" s="59"/>
      <c r="E502" s="59"/>
      <c r="F502" s="59"/>
      <c r="G502" s="61" t="s">
        <v>113</v>
      </c>
      <c r="H502" s="59">
        <f>IF(D137&lt;=10,1,IF(AND(D137&gt;10,D137&lt;=20),2,IF(AND(D137&gt;20,D137&lt;=30),3,4)))</f>
        <v>1</v>
      </c>
      <c r="I502" s="62">
        <f>F440</f>
        <v>4429192.4195902981</v>
      </c>
      <c r="J502" s="165">
        <f>H502*I502/1000</f>
        <v>4429.1924195902984</v>
      </c>
    </row>
    <row r="503" spans="1:10" s="164" customFormat="1" ht="15" customHeight="1" x14ac:dyDescent="0.2">
      <c r="B503" s="59" t="s">
        <v>281</v>
      </c>
      <c r="C503" s="166" t="s">
        <v>282</v>
      </c>
      <c r="D503" s="59"/>
      <c r="E503" s="59"/>
      <c r="F503" s="59"/>
      <c r="G503" s="61" t="s">
        <v>111</v>
      </c>
      <c r="H503" s="59"/>
      <c r="I503" s="62"/>
      <c r="J503" s="165">
        <f>F451/1000</f>
        <v>416.53678559999992</v>
      </c>
    </row>
    <row r="504" spans="1:10" s="164" customFormat="1" ht="15" customHeight="1" x14ac:dyDescent="0.2">
      <c r="B504" s="59" t="s">
        <v>285</v>
      </c>
      <c r="C504" s="166" t="s">
        <v>286</v>
      </c>
      <c r="D504" s="59"/>
      <c r="E504" s="59"/>
      <c r="F504" s="59"/>
      <c r="G504" s="61" t="s">
        <v>113</v>
      </c>
      <c r="H504" s="59">
        <v>1</v>
      </c>
      <c r="I504" s="221">
        <f>F483</f>
        <v>1811880.2157327777</v>
      </c>
      <c r="J504" s="165">
        <f>H504*I504/1000</f>
        <v>1811.8802157327777</v>
      </c>
    </row>
    <row r="505" spans="1:10" s="164" customFormat="1" ht="15" customHeight="1" x14ac:dyDescent="0.2">
      <c r="B505" s="59" t="s">
        <v>287</v>
      </c>
      <c r="C505" s="59" t="s">
        <v>288</v>
      </c>
      <c r="D505" s="59"/>
      <c r="E505" s="59"/>
      <c r="F505" s="59"/>
      <c r="G505" s="61" t="s">
        <v>118</v>
      </c>
      <c r="H505" s="168">
        <v>2</v>
      </c>
      <c r="I505" s="59">
        <f>(J491+J494+J495+J499)*1000</f>
        <v>45888858.605330579</v>
      </c>
      <c r="J505" s="165">
        <f>H505*I505/100000</f>
        <v>917.7771721066116</v>
      </c>
    </row>
    <row r="506" spans="1:10" s="164" customFormat="1" ht="15" customHeight="1" thickBot="1" x14ac:dyDescent="0.25">
      <c r="B506" s="88"/>
      <c r="C506" s="88"/>
      <c r="D506" s="88"/>
      <c r="E506" s="88"/>
      <c r="F506" s="88"/>
      <c r="G506" s="222"/>
      <c r="H506" s="88"/>
      <c r="I506" s="88"/>
      <c r="J506" s="88"/>
    </row>
    <row r="509" spans="1:10" x14ac:dyDescent="0.2">
      <c r="A509" s="63" t="s">
        <v>289</v>
      </c>
      <c r="B509" s="89"/>
      <c r="C509" s="89"/>
      <c r="D509" s="89"/>
      <c r="E509" s="89"/>
      <c r="F509" s="89"/>
      <c r="G509" s="89"/>
    </row>
    <row r="510" spans="1:10" ht="13.5" thickBot="1" x14ac:dyDescent="0.25">
      <c r="A510" s="63"/>
      <c r="B510" s="89"/>
      <c r="C510" s="89"/>
      <c r="D510" s="89"/>
      <c r="E510" s="89"/>
      <c r="F510" s="89"/>
      <c r="G510" s="89"/>
    </row>
    <row r="511" spans="1:10" x14ac:dyDescent="0.2">
      <c r="B511" s="430" t="s">
        <v>114</v>
      </c>
      <c r="C511" s="432" t="s">
        <v>115</v>
      </c>
      <c r="D511" s="433"/>
      <c r="E511" s="433"/>
      <c r="F511" s="433"/>
      <c r="G511" s="433"/>
      <c r="H511" s="433"/>
      <c r="I511" s="433"/>
      <c r="J511" s="434"/>
    </row>
    <row r="512" spans="1:10" ht="13.5" thickBot="1" x14ac:dyDescent="0.25">
      <c r="B512" s="431"/>
      <c r="C512" s="435"/>
      <c r="D512" s="436"/>
      <c r="E512" s="436"/>
      <c r="F512" s="436"/>
      <c r="G512" s="436"/>
      <c r="H512" s="436"/>
      <c r="I512" s="436"/>
      <c r="J512" s="437"/>
    </row>
    <row r="513" spans="2:10" x14ac:dyDescent="0.2">
      <c r="B513" s="170" t="str">
        <f>IF(C513="Altura da comporta diferente do sugerido",ROW(C15),"")</f>
        <v/>
      </c>
      <c r="C513" s="171" t="str">
        <f>IF(C15&lt;&gt;ROUND(G84,2),"Altura da comporta diferente do sugerido","")</f>
        <v/>
      </c>
      <c r="D513" s="101"/>
      <c r="E513" s="101"/>
      <c r="F513" s="101"/>
      <c r="G513" s="101"/>
      <c r="H513" s="101"/>
      <c r="I513" s="101"/>
      <c r="J513" s="101"/>
    </row>
    <row r="514" spans="2:10" x14ac:dyDescent="0.2">
      <c r="B514" s="102" t="str">
        <f>IF(OR(C514="Proporção desaconselhada. Aumentar a altura das comportas.",C514="Proporção desaconselhada. Diminuir a altura das comportas."),ROW(D75),"")</f>
        <v/>
      </c>
      <c r="C514" s="64" t="str">
        <f>IF($E$144&lt;1,"Proporção desaconselhada. Aumentar a altura das comportas.",IF($E$144&gt;1.4,"Proporção desaconselhada. Diminuir a altura das comportas.",""))</f>
        <v/>
      </c>
      <c r="D514" s="91"/>
      <c r="E514" s="91"/>
      <c r="F514" s="91"/>
      <c r="G514" s="91"/>
      <c r="H514" s="91"/>
      <c r="I514" s="223"/>
      <c r="J514" s="223"/>
    </row>
    <row r="515" spans="2:10" x14ac:dyDescent="0.2">
      <c r="B515" s="90" t="str">
        <f>IF(C515="Comporta fora da validade da curva.",ROW(E395),"")</f>
        <v/>
      </c>
      <c r="C515" s="64" t="str">
        <f>IF(E395="Comporta fora da validade da curva.","Comporta fora da validade da curva.","")</f>
        <v/>
      </c>
      <c r="D515" s="175"/>
      <c r="E515" s="175"/>
      <c r="F515" s="175"/>
      <c r="G515" s="175"/>
      <c r="H515" s="175"/>
      <c r="I515" s="175"/>
      <c r="J515" s="175"/>
    </row>
    <row r="516" spans="2:10" x14ac:dyDescent="0.2">
      <c r="B516" s="90" t="str">
        <f>IF(C516="Comporta fora da validade da curva.",ROW(F422),"")</f>
        <v/>
      </c>
      <c r="C516" s="64" t="str">
        <f>IF(F422="Comporta fora da validade da curva.","Comporta fora da validade da curva.","")</f>
        <v/>
      </c>
      <c r="D516" s="175"/>
      <c r="E516" s="175"/>
      <c r="F516" s="175"/>
      <c r="G516" s="175"/>
      <c r="H516" s="175"/>
      <c r="I516" s="175"/>
      <c r="J516" s="175"/>
    </row>
    <row r="517" spans="2:10" x14ac:dyDescent="0.2">
      <c r="B517" s="90" t="str">
        <f>IF(C517="Comporta fora da validade da curva.",ROW(D461),"")</f>
        <v/>
      </c>
      <c r="C517" s="64" t="str">
        <f>IF(D461="Comporta fora da validade da curva.","Comporta fora da validade da curva.","")</f>
        <v/>
      </c>
      <c r="D517" s="175"/>
      <c r="E517" s="175"/>
      <c r="F517" s="175"/>
      <c r="G517" s="175"/>
      <c r="H517" s="175"/>
      <c r="I517" s="175"/>
      <c r="J517" s="175"/>
    </row>
    <row r="518" spans="2:10" ht="13.5" thickBot="1" x14ac:dyDescent="0.25">
      <c r="B518" s="176"/>
      <c r="C518" s="177"/>
      <c r="D518" s="224"/>
      <c r="E518" s="224"/>
      <c r="F518" s="224"/>
      <c r="G518" s="224"/>
      <c r="H518" s="224"/>
      <c r="I518" s="224"/>
      <c r="J518" s="224"/>
    </row>
  </sheetData>
  <mergeCells count="9">
    <mergeCell ref="B482:E482"/>
    <mergeCell ref="B511:B512"/>
    <mergeCell ref="C511:J512"/>
    <mergeCell ref="E1:H2"/>
    <mergeCell ref="A3:D3"/>
    <mergeCell ref="J3:K3"/>
    <mergeCell ref="B416:E416"/>
    <mergeCell ref="B439:E439"/>
    <mergeCell ref="B450:E45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25601" r:id="rId4">
          <objectPr defaultSize="0" autoLine="0" autoPict="0" r:id="rId5">
            <anchor moveWithCells="1">
              <from>
                <xdr:col>1</xdr:col>
                <xdr:colOff>47625</xdr:colOff>
                <xdr:row>131</xdr:row>
                <xdr:rowOff>142875</xdr:rowOff>
              </from>
              <to>
                <xdr:col>2</xdr:col>
                <xdr:colOff>104775</xdr:colOff>
                <xdr:row>133</xdr:row>
                <xdr:rowOff>133350</xdr:rowOff>
              </to>
            </anchor>
          </objectPr>
        </oleObject>
      </mc:Choice>
      <mc:Fallback>
        <oleObject progId="Equation.2" shapeId="25601" r:id="rId4"/>
      </mc:Fallback>
    </mc:AlternateContent>
    <mc:AlternateContent xmlns:mc="http://schemas.openxmlformats.org/markup-compatibility/2006">
      <mc:Choice Requires="x14">
        <oleObject progId="Equation.2" shapeId="25602" r:id="rId6">
          <objectPr defaultSize="0" autoLine="0" autoPict="0" r:id="rId7">
            <anchor moveWithCells="1">
              <from>
                <xdr:col>1</xdr:col>
                <xdr:colOff>19050</xdr:colOff>
                <xdr:row>139</xdr:row>
                <xdr:rowOff>85725</xdr:rowOff>
              </from>
              <to>
                <xdr:col>3</xdr:col>
                <xdr:colOff>238125</xdr:colOff>
                <xdr:row>141</xdr:row>
                <xdr:rowOff>133350</xdr:rowOff>
              </to>
            </anchor>
          </objectPr>
        </oleObject>
      </mc:Choice>
      <mc:Fallback>
        <oleObject progId="Equation.2" shapeId="25602" r:id="rId6"/>
      </mc:Fallback>
    </mc:AlternateContent>
    <mc:AlternateContent xmlns:mc="http://schemas.openxmlformats.org/markup-compatibility/2006">
      <mc:Choice Requires="x14">
        <oleObject progId="Equation.2" shapeId="25603" r:id="rId8">
          <objectPr defaultSize="0" autoLine="0" autoPict="0" r:id="rId9">
            <anchor moveWithCells="1">
              <from>
                <xdr:col>1</xdr:col>
                <xdr:colOff>19050</xdr:colOff>
                <xdr:row>151</xdr:row>
                <xdr:rowOff>161925</xdr:rowOff>
              </from>
              <to>
                <xdr:col>3</xdr:col>
                <xdr:colOff>28575</xdr:colOff>
                <xdr:row>153</xdr:row>
                <xdr:rowOff>19050</xdr:rowOff>
              </to>
            </anchor>
          </objectPr>
        </oleObject>
      </mc:Choice>
      <mc:Fallback>
        <oleObject progId="Equation.2" shapeId="25603" r:id="rId8"/>
      </mc:Fallback>
    </mc:AlternateContent>
    <mc:AlternateContent xmlns:mc="http://schemas.openxmlformats.org/markup-compatibility/2006">
      <mc:Choice Requires="x14">
        <oleObject progId="Equation.2" shapeId="25604" r:id="rId10">
          <objectPr defaultSize="0" autoLine="0" autoPict="0" r:id="rId11">
            <anchor moveWithCells="1">
              <from>
                <xdr:col>1</xdr:col>
                <xdr:colOff>28575</xdr:colOff>
                <xdr:row>135</xdr:row>
                <xdr:rowOff>57150</xdr:rowOff>
              </from>
              <to>
                <xdr:col>2</xdr:col>
                <xdr:colOff>466725</xdr:colOff>
                <xdr:row>137</xdr:row>
                <xdr:rowOff>104775</xdr:rowOff>
              </to>
            </anchor>
          </objectPr>
        </oleObject>
      </mc:Choice>
      <mc:Fallback>
        <oleObject progId="Equation.2" shapeId="25604" r:id="rId10"/>
      </mc:Fallback>
    </mc:AlternateContent>
    <mc:AlternateContent xmlns:mc="http://schemas.openxmlformats.org/markup-compatibility/2006">
      <mc:Choice Requires="x14">
        <oleObject progId="Equation.2" shapeId="25605" r:id="rId12">
          <objectPr defaultSize="0" autoLine="0" autoPict="0" r:id="rId13">
            <anchor moveWithCells="1">
              <from>
                <xdr:col>2</xdr:col>
                <xdr:colOff>295275</xdr:colOff>
                <xdr:row>315</xdr:row>
                <xdr:rowOff>47625</xdr:rowOff>
              </from>
              <to>
                <xdr:col>3</xdr:col>
                <xdr:colOff>361950</xdr:colOff>
                <xdr:row>316</xdr:row>
                <xdr:rowOff>47625</xdr:rowOff>
              </to>
            </anchor>
          </objectPr>
        </oleObject>
      </mc:Choice>
      <mc:Fallback>
        <oleObject progId="Equation.2" shapeId="25605" r:id="rId12"/>
      </mc:Fallback>
    </mc:AlternateContent>
    <mc:AlternateContent xmlns:mc="http://schemas.openxmlformats.org/markup-compatibility/2006">
      <mc:Choice Requires="x14">
        <oleObject progId="Equation.2" shapeId="25606" r:id="rId14">
          <objectPr defaultSize="0" autoLine="0" autoPict="0" r:id="rId15">
            <anchor moveWithCells="1">
              <from>
                <xdr:col>2</xdr:col>
                <xdr:colOff>295275</xdr:colOff>
                <xdr:row>318</xdr:row>
                <xdr:rowOff>142875</xdr:rowOff>
              </from>
              <to>
                <xdr:col>4</xdr:col>
                <xdr:colOff>485775</xdr:colOff>
                <xdr:row>320</xdr:row>
                <xdr:rowOff>104775</xdr:rowOff>
              </to>
            </anchor>
          </objectPr>
        </oleObject>
      </mc:Choice>
      <mc:Fallback>
        <oleObject progId="Equation.2" shapeId="25606" r:id="rId14"/>
      </mc:Fallback>
    </mc:AlternateContent>
    <mc:AlternateContent xmlns:mc="http://schemas.openxmlformats.org/markup-compatibility/2006">
      <mc:Choice Requires="x14">
        <oleObject progId="Equation.2" shapeId="25607" r:id="rId16">
          <objectPr defaultSize="0" autoLine="0" autoPict="0" r:id="rId17">
            <anchor moveWithCells="1">
              <from>
                <xdr:col>1</xdr:col>
                <xdr:colOff>142875</xdr:colOff>
                <xdr:row>338</xdr:row>
                <xdr:rowOff>0</xdr:rowOff>
              </from>
              <to>
                <xdr:col>4</xdr:col>
                <xdr:colOff>809625</xdr:colOff>
                <xdr:row>339</xdr:row>
                <xdr:rowOff>47625</xdr:rowOff>
              </to>
            </anchor>
          </objectPr>
        </oleObject>
      </mc:Choice>
      <mc:Fallback>
        <oleObject progId="Equation.2" shapeId="25607" r:id="rId16"/>
      </mc:Fallback>
    </mc:AlternateContent>
    <mc:AlternateContent xmlns:mc="http://schemas.openxmlformats.org/markup-compatibility/2006">
      <mc:Choice Requires="x14">
        <oleObject progId="Equation.2" shapeId="25608" r:id="rId18">
          <objectPr defaultSize="0" autoLine="0" autoPict="0" r:id="rId19">
            <anchor moveWithCells="1">
              <from>
                <xdr:col>1</xdr:col>
                <xdr:colOff>190500</xdr:colOff>
                <xdr:row>346</xdr:row>
                <xdr:rowOff>19050</xdr:rowOff>
              </from>
              <to>
                <xdr:col>2</xdr:col>
                <xdr:colOff>219075</xdr:colOff>
                <xdr:row>347</xdr:row>
                <xdr:rowOff>28575</xdr:rowOff>
              </to>
            </anchor>
          </objectPr>
        </oleObject>
      </mc:Choice>
      <mc:Fallback>
        <oleObject progId="Equation.2" shapeId="25608" r:id="rId18"/>
      </mc:Fallback>
    </mc:AlternateContent>
    <mc:AlternateContent xmlns:mc="http://schemas.openxmlformats.org/markup-compatibility/2006">
      <mc:Choice Requires="x14">
        <oleObject progId="Equation.2" shapeId="25609" r:id="rId20">
          <objectPr defaultSize="0" autoLine="0" r:id="rId21">
            <anchor moveWithCells="1">
              <from>
                <xdr:col>1</xdr:col>
                <xdr:colOff>0</xdr:colOff>
                <xdr:row>159</xdr:row>
                <xdr:rowOff>152400</xdr:rowOff>
              </from>
              <to>
                <xdr:col>2</xdr:col>
                <xdr:colOff>638175</xdr:colOff>
                <xdr:row>161</xdr:row>
                <xdr:rowOff>0</xdr:rowOff>
              </to>
            </anchor>
          </objectPr>
        </oleObject>
      </mc:Choice>
      <mc:Fallback>
        <oleObject progId="Equation.2" shapeId="25609" r:id="rId20"/>
      </mc:Fallback>
    </mc:AlternateContent>
    <mc:AlternateContent xmlns:mc="http://schemas.openxmlformats.org/markup-compatibility/2006">
      <mc:Choice Requires="x14">
        <oleObject progId="Equation.2" shapeId="25610" r:id="rId22">
          <objectPr defaultSize="0" autoLine="0" autoPict="0" r:id="rId23">
            <anchor moveWithCells="1">
              <from>
                <xdr:col>2</xdr:col>
                <xdr:colOff>114300</xdr:colOff>
                <xdr:row>142</xdr:row>
                <xdr:rowOff>85725</xdr:rowOff>
              </from>
              <to>
                <xdr:col>3</xdr:col>
                <xdr:colOff>104775</xdr:colOff>
                <xdr:row>144</xdr:row>
                <xdr:rowOff>95250</xdr:rowOff>
              </to>
            </anchor>
          </objectPr>
        </oleObject>
      </mc:Choice>
      <mc:Fallback>
        <oleObject progId="Equation.2" shapeId="25610" r:id="rId22"/>
      </mc:Fallback>
    </mc:AlternateContent>
    <mc:AlternateContent xmlns:mc="http://schemas.openxmlformats.org/markup-compatibility/2006">
      <mc:Choice Requires="x14">
        <oleObject progId="Equation.2" shapeId="25611" r:id="rId24">
          <objectPr defaultSize="0" autoLine="0" autoPict="0" r:id="rId25">
            <anchor moveWithCells="1">
              <from>
                <xdr:col>3</xdr:col>
                <xdr:colOff>590550</xdr:colOff>
                <xdr:row>142</xdr:row>
                <xdr:rowOff>142875</xdr:rowOff>
              </from>
              <to>
                <xdr:col>4</xdr:col>
                <xdr:colOff>161925</xdr:colOff>
                <xdr:row>144</xdr:row>
                <xdr:rowOff>152400</xdr:rowOff>
              </to>
            </anchor>
          </objectPr>
        </oleObject>
      </mc:Choice>
      <mc:Fallback>
        <oleObject progId="Equation.2" shapeId="25611" r:id="rId24"/>
      </mc:Fallback>
    </mc:AlternateContent>
    <mc:AlternateContent xmlns:mc="http://schemas.openxmlformats.org/markup-compatibility/2006">
      <mc:Choice Requires="x14">
        <oleObject progId="Equation.2" shapeId="25612" r:id="rId26">
          <objectPr defaultSize="0" autoLine="0" autoPict="0" r:id="rId27">
            <anchor moveWithCells="1">
              <from>
                <xdr:col>1</xdr:col>
                <xdr:colOff>47625</xdr:colOff>
                <xdr:row>74</xdr:row>
                <xdr:rowOff>28575</xdr:rowOff>
              </from>
              <to>
                <xdr:col>2</xdr:col>
                <xdr:colOff>190500</xdr:colOff>
                <xdr:row>75</xdr:row>
                <xdr:rowOff>38100</xdr:rowOff>
              </to>
            </anchor>
          </objectPr>
        </oleObject>
      </mc:Choice>
      <mc:Fallback>
        <oleObject progId="Equation.2" shapeId="25612" r:id="rId26"/>
      </mc:Fallback>
    </mc:AlternateContent>
    <mc:AlternateContent xmlns:mc="http://schemas.openxmlformats.org/markup-compatibility/2006">
      <mc:Choice Requires="x14">
        <oleObject progId="Equation.2" shapeId="25613" r:id="rId28">
          <objectPr defaultSize="0" autoLine="0" autoPict="0" r:id="rId29">
            <anchor moveWithCells="1">
              <from>
                <xdr:col>1</xdr:col>
                <xdr:colOff>38100</xdr:colOff>
                <xdr:row>174</xdr:row>
                <xdr:rowOff>38100</xdr:rowOff>
              </from>
              <to>
                <xdr:col>1</xdr:col>
                <xdr:colOff>619125</xdr:colOff>
                <xdr:row>175</xdr:row>
                <xdr:rowOff>38100</xdr:rowOff>
              </to>
            </anchor>
          </objectPr>
        </oleObject>
      </mc:Choice>
      <mc:Fallback>
        <oleObject progId="Equation.2" shapeId="25613" r:id="rId28"/>
      </mc:Fallback>
    </mc:AlternateContent>
    <mc:AlternateContent xmlns:mc="http://schemas.openxmlformats.org/markup-compatibility/2006">
      <mc:Choice Requires="x14">
        <oleObject progId="Equation.2" shapeId="25614" r:id="rId30">
          <objectPr defaultSize="0" autoLine="0" autoPict="0" r:id="rId31">
            <anchor moveWithCells="1">
              <from>
                <xdr:col>1</xdr:col>
                <xdr:colOff>733425</xdr:colOff>
                <xdr:row>184</xdr:row>
                <xdr:rowOff>123825</xdr:rowOff>
              </from>
              <to>
                <xdr:col>2</xdr:col>
                <xdr:colOff>561975</xdr:colOff>
                <xdr:row>186</xdr:row>
                <xdr:rowOff>76200</xdr:rowOff>
              </to>
            </anchor>
          </objectPr>
        </oleObject>
      </mc:Choice>
      <mc:Fallback>
        <oleObject progId="Equation.2" shapeId="25614" r:id="rId30"/>
      </mc:Fallback>
    </mc:AlternateContent>
    <mc:AlternateContent xmlns:mc="http://schemas.openxmlformats.org/markup-compatibility/2006">
      <mc:Choice Requires="x14">
        <oleObject progId="Equation.2" shapeId="25615" r:id="rId32">
          <objectPr defaultSize="0" autoLine="0" autoPict="0" r:id="rId33">
            <anchor moveWithCells="1">
              <from>
                <xdr:col>1</xdr:col>
                <xdr:colOff>762000</xdr:colOff>
                <xdr:row>186</xdr:row>
                <xdr:rowOff>171450</xdr:rowOff>
              </from>
              <to>
                <xdr:col>4</xdr:col>
                <xdr:colOff>9525</xdr:colOff>
                <xdr:row>188</xdr:row>
                <xdr:rowOff>57150</xdr:rowOff>
              </to>
            </anchor>
          </objectPr>
        </oleObject>
      </mc:Choice>
      <mc:Fallback>
        <oleObject progId="Equation.2" shapeId="25615" r:id="rId32"/>
      </mc:Fallback>
    </mc:AlternateContent>
    <mc:AlternateContent xmlns:mc="http://schemas.openxmlformats.org/markup-compatibility/2006">
      <mc:Choice Requires="x14">
        <oleObject progId="Equation.2" shapeId="25616" r:id="rId34">
          <objectPr defaultSize="0" autoLine="0" autoPict="0" r:id="rId35">
            <anchor moveWithCells="1">
              <from>
                <xdr:col>1</xdr:col>
                <xdr:colOff>38100</xdr:colOff>
                <xdr:row>178</xdr:row>
                <xdr:rowOff>9525</xdr:rowOff>
              </from>
              <to>
                <xdr:col>2</xdr:col>
                <xdr:colOff>352425</xdr:colOff>
                <xdr:row>179</xdr:row>
                <xdr:rowOff>9525</xdr:rowOff>
              </to>
            </anchor>
          </objectPr>
        </oleObject>
      </mc:Choice>
      <mc:Fallback>
        <oleObject progId="Equation.2" shapeId="25616" r:id="rId34"/>
      </mc:Fallback>
    </mc:AlternateContent>
    <mc:AlternateContent xmlns:mc="http://schemas.openxmlformats.org/markup-compatibility/2006">
      <mc:Choice Requires="x14">
        <oleObject progId="Equation.2" shapeId="25617" r:id="rId36">
          <objectPr defaultSize="0" autoLine="0" autoPict="0" r:id="rId37">
            <anchor moveWithCells="1">
              <from>
                <xdr:col>1</xdr:col>
                <xdr:colOff>38100</xdr:colOff>
                <xdr:row>182</xdr:row>
                <xdr:rowOff>9525</xdr:rowOff>
              </from>
              <to>
                <xdr:col>1</xdr:col>
                <xdr:colOff>733425</xdr:colOff>
                <xdr:row>183</xdr:row>
                <xdr:rowOff>9525</xdr:rowOff>
              </to>
            </anchor>
          </objectPr>
        </oleObject>
      </mc:Choice>
      <mc:Fallback>
        <oleObject progId="Equation.2" shapeId="25617" r:id="rId36"/>
      </mc:Fallback>
    </mc:AlternateContent>
    <mc:AlternateContent xmlns:mc="http://schemas.openxmlformats.org/markup-compatibility/2006">
      <mc:Choice Requires="x14">
        <oleObject progId="Equation.2" shapeId="25618" r:id="rId38">
          <objectPr defaultSize="0" autoLine="0" autoPict="0" r:id="rId39">
            <anchor moveWithCells="1">
              <from>
                <xdr:col>1</xdr:col>
                <xdr:colOff>171450</xdr:colOff>
                <xdr:row>203</xdr:row>
                <xdr:rowOff>0</xdr:rowOff>
              </from>
              <to>
                <xdr:col>2</xdr:col>
                <xdr:colOff>581025</xdr:colOff>
                <xdr:row>204</xdr:row>
                <xdr:rowOff>0</xdr:rowOff>
              </to>
            </anchor>
          </objectPr>
        </oleObject>
      </mc:Choice>
      <mc:Fallback>
        <oleObject progId="Equation.2" shapeId="25618" r:id="rId38"/>
      </mc:Fallback>
    </mc:AlternateContent>
    <mc:AlternateContent xmlns:mc="http://schemas.openxmlformats.org/markup-compatibility/2006">
      <mc:Choice Requires="x14">
        <oleObject progId="Equation.2" shapeId="25619" r:id="rId40">
          <objectPr defaultSize="0" autoLine="0" autoPict="0" r:id="rId41">
            <anchor moveWithCells="1">
              <from>
                <xdr:col>1</xdr:col>
                <xdr:colOff>352425</xdr:colOff>
                <xdr:row>224</xdr:row>
                <xdr:rowOff>19050</xdr:rowOff>
              </from>
              <to>
                <xdr:col>2</xdr:col>
                <xdr:colOff>600075</xdr:colOff>
                <xdr:row>225</xdr:row>
                <xdr:rowOff>19050</xdr:rowOff>
              </to>
            </anchor>
          </objectPr>
        </oleObject>
      </mc:Choice>
      <mc:Fallback>
        <oleObject progId="Equation.2" shapeId="25619" r:id="rId40"/>
      </mc:Fallback>
    </mc:AlternateContent>
    <mc:AlternateContent xmlns:mc="http://schemas.openxmlformats.org/markup-compatibility/2006">
      <mc:Choice Requires="x14">
        <oleObject progId="Equation.2" shapeId="25620" r:id="rId42">
          <objectPr defaultSize="0" autoLine="0" autoPict="0" r:id="rId43">
            <anchor moveWithCells="1">
              <from>
                <xdr:col>2</xdr:col>
                <xdr:colOff>323850</xdr:colOff>
                <xdr:row>327</xdr:row>
                <xdr:rowOff>19050</xdr:rowOff>
              </from>
              <to>
                <xdr:col>5</xdr:col>
                <xdr:colOff>66675</xdr:colOff>
                <xdr:row>328</xdr:row>
                <xdr:rowOff>19050</xdr:rowOff>
              </to>
            </anchor>
          </objectPr>
        </oleObject>
      </mc:Choice>
      <mc:Fallback>
        <oleObject progId="Equation.2" shapeId="25620" r:id="rId42"/>
      </mc:Fallback>
    </mc:AlternateContent>
    <mc:AlternateContent xmlns:mc="http://schemas.openxmlformats.org/markup-compatibility/2006">
      <mc:Choice Requires="x14">
        <oleObject progId="Equation.2" shapeId="25621" r:id="rId44">
          <objectPr defaultSize="0" autoLine="0" autoPict="0" r:id="rId45">
            <anchor moveWithCells="1">
              <from>
                <xdr:col>1</xdr:col>
                <xdr:colOff>304800</xdr:colOff>
                <xdr:row>102</xdr:row>
                <xdr:rowOff>0</xdr:rowOff>
              </from>
              <to>
                <xdr:col>2</xdr:col>
                <xdr:colOff>771525</xdr:colOff>
                <xdr:row>103</xdr:row>
                <xdr:rowOff>9525</xdr:rowOff>
              </to>
            </anchor>
          </objectPr>
        </oleObject>
      </mc:Choice>
      <mc:Fallback>
        <oleObject progId="Equation.2" shapeId="25621" r:id="rId44"/>
      </mc:Fallback>
    </mc:AlternateContent>
    <mc:AlternateContent xmlns:mc="http://schemas.openxmlformats.org/markup-compatibility/2006">
      <mc:Choice Requires="x14">
        <oleObject progId="Equation.2" shapeId="25622" r:id="rId46">
          <objectPr defaultSize="0" autoLine="0" autoPict="0" r:id="rId47">
            <anchor moveWithCells="1">
              <from>
                <xdr:col>2</xdr:col>
                <xdr:colOff>171450</xdr:colOff>
                <xdr:row>385</xdr:row>
                <xdr:rowOff>104775</xdr:rowOff>
              </from>
              <to>
                <xdr:col>3</xdr:col>
                <xdr:colOff>485775</xdr:colOff>
                <xdr:row>387</xdr:row>
                <xdr:rowOff>104775</xdr:rowOff>
              </to>
            </anchor>
          </objectPr>
        </oleObject>
      </mc:Choice>
      <mc:Fallback>
        <oleObject progId="Equation.2" shapeId="25622" r:id="rId46"/>
      </mc:Fallback>
    </mc:AlternateContent>
    <mc:AlternateContent xmlns:mc="http://schemas.openxmlformats.org/markup-compatibility/2006">
      <mc:Choice Requires="x14">
        <oleObject progId="Equation.2" shapeId="25623" r:id="rId48">
          <objectPr defaultSize="0" autoLine="0" autoPict="0" r:id="rId49">
            <anchor moveWithCells="1">
              <from>
                <xdr:col>1</xdr:col>
                <xdr:colOff>609600</xdr:colOff>
                <xdr:row>444</xdr:row>
                <xdr:rowOff>0</xdr:rowOff>
              </from>
              <to>
                <xdr:col>4</xdr:col>
                <xdr:colOff>342900</xdr:colOff>
                <xdr:row>445</xdr:row>
                <xdr:rowOff>38100</xdr:rowOff>
              </to>
            </anchor>
          </objectPr>
        </oleObject>
      </mc:Choice>
      <mc:Fallback>
        <oleObject progId="Equation.2" shapeId="25623" r:id="rId48"/>
      </mc:Fallback>
    </mc:AlternateContent>
    <mc:AlternateContent xmlns:mc="http://schemas.openxmlformats.org/markup-compatibility/2006">
      <mc:Choice Requires="x14">
        <oleObject progId="Equation.2" shapeId="25624" r:id="rId50">
          <objectPr defaultSize="0" autoLine="0" autoPict="0" r:id="rId51">
            <anchor moveWithCells="1">
              <from>
                <xdr:col>1</xdr:col>
                <xdr:colOff>85725</xdr:colOff>
                <xdr:row>168</xdr:row>
                <xdr:rowOff>9525</xdr:rowOff>
              </from>
              <to>
                <xdr:col>2</xdr:col>
                <xdr:colOff>295275</xdr:colOff>
                <xdr:row>169</xdr:row>
                <xdr:rowOff>19050</xdr:rowOff>
              </to>
            </anchor>
          </objectPr>
        </oleObject>
      </mc:Choice>
      <mc:Fallback>
        <oleObject progId="Equation.2" shapeId="25624" r:id="rId50"/>
      </mc:Fallback>
    </mc:AlternateContent>
    <mc:AlternateContent xmlns:mc="http://schemas.openxmlformats.org/markup-compatibility/2006">
      <mc:Choice Requires="x14">
        <oleObject progId="Equation.2" shapeId="25625" r:id="rId52">
          <objectPr defaultSize="0" autoLine="0" autoPict="0" r:id="rId53">
            <anchor moveWithCells="1">
              <from>
                <xdr:col>1</xdr:col>
                <xdr:colOff>0</xdr:colOff>
                <xdr:row>108</xdr:row>
                <xdr:rowOff>0</xdr:rowOff>
              </from>
              <to>
                <xdr:col>5</xdr:col>
                <xdr:colOff>647700</xdr:colOff>
                <xdr:row>111</xdr:row>
                <xdr:rowOff>161925</xdr:rowOff>
              </to>
            </anchor>
          </objectPr>
        </oleObject>
      </mc:Choice>
      <mc:Fallback>
        <oleObject progId="Equation.2" shapeId="25625" r:id="rId52"/>
      </mc:Fallback>
    </mc:AlternateContent>
    <mc:AlternateContent xmlns:mc="http://schemas.openxmlformats.org/markup-compatibility/2006">
      <mc:Choice Requires="x14">
        <oleObject progId="Equation.2" shapeId="25626" r:id="rId54">
          <objectPr defaultSize="0" autoLine="0" autoPict="0" r:id="rId55">
            <anchor moveWithCells="1">
              <from>
                <xdr:col>1</xdr:col>
                <xdr:colOff>228600</xdr:colOff>
                <xdr:row>350</xdr:row>
                <xdr:rowOff>9525</xdr:rowOff>
              </from>
              <to>
                <xdr:col>4</xdr:col>
                <xdr:colOff>476250</xdr:colOff>
                <xdr:row>351</xdr:row>
                <xdr:rowOff>57150</xdr:rowOff>
              </to>
            </anchor>
          </objectPr>
        </oleObject>
      </mc:Choice>
      <mc:Fallback>
        <oleObject progId="Equation.2" shapeId="25626" r:id="rId54"/>
      </mc:Fallback>
    </mc:AlternateContent>
    <mc:AlternateContent xmlns:mc="http://schemas.openxmlformats.org/markup-compatibility/2006">
      <mc:Choice Requires="x14">
        <oleObject progId="Equation.2" shapeId="25627" r:id="rId56">
          <objectPr defaultSize="0" autoLine="0" autoPict="0" r:id="rId57">
            <anchor moveWithCells="1">
              <from>
                <xdr:col>1</xdr:col>
                <xdr:colOff>257175</xdr:colOff>
                <xdr:row>354</xdr:row>
                <xdr:rowOff>19050</xdr:rowOff>
              </from>
              <to>
                <xdr:col>2</xdr:col>
                <xdr:colOff>619125</xdr:colOff>
                <xdr:row>355</xdr:row>
                <xdr:rowOff>28575</xdr:rowOff>
              </to>
            </anchor>
          </objectPr>
        </oleObject>
      </mc:Choice>
      <mc:Fallback>
        <oleObject progId="Equation.2" shapeId="25627" r:id="rId56"/>
      </mc:Fallback>
    </mc:AlternateContent>
    <mc:AlternateContent xmlns:mc="http://schemas.openxmlformats.org/markup-compatibility/2006">
      <mc:Choice Requires="x14">
        <oleObject progId="Equation.2" shapeId="25628" r:id="rId58">
          <objectPr defaultSize="0" autoLine="0" autoPict="0" r:id="rId59">
            <anchor moveWithCells="1">
              <from>
                <xdr:col>1</xdr:col>
                <xdr:colOff>238125</xdr:colOff>
                <xdr:row>361</xdr:row>
                <xdr:rowOff>9525</xdr:rowOff>
              </from>
              <to>
                <xdr:col>4</xdr:col>
                <xdr:colOff>28575</xdr:colOff>
                <xdr:row>362</xdr:row>
                <xdr:rowOff>57150</xdr:rowOff>
              </to>
            </anchor>
          </objectPr>
        </oleObject>
      </mc:Choice>
      <mc:Fallback>
        <oleObject progId="Equation.2" shapeId="25628" r:id="rId58"/>
      </mc:Fallback>
    </mc:AlternateContent>
    <mc:AlternateContent xmlns:mc="http://schemas.openxmlformats.org/markup-compatibility/2006">
      <mc:Choice Requires="x14">
        <oleObject progId="Equation.2" shapeId="25629" r:id="rId60">
          <objectPr defaultSize="0" autoLine="0" autoPict="0" r:id="rId61">
            <anchor moveWithCells="1">
              <from>
                <xdr:col>1</xdr:col>
                <xdr:colOff>142875</xdr:colOff>
                <xdr:row>334</xdr:row>
                <xdr:rowOff>47625</xdr:rowOff>
              </from>
              <to>
                <xdr:col>3</xdr:col>
                <xdr:colOff>762000</xdr:colOff>
                <xdr:row>335</xdr:row>
                <xdr:rowOff>57150</xdr:rowOff>
              </to>
            </anchor>
          </objectPr>
        </oleObject>
      </mc:Choice>
      <mc:Fallback>
        <oleObject progId="Equation.2" shapeId="25629" r:id="rId60"/>
      </mc:Fallback>
    </mc:AlternateContent>
    <mc:AlternateContent xmlns:mc="http://schemas.openxmlformats.org/markup-compatibility/2006">
      <mc:Choice Requires="x14">
        <oleObject progId="Equation.2" shapeId="25630" r:id="rId62">
          <objectPr defaultSize="0" autoLine="0" autoPict="0" r:id="rId63">
            <anchor moveWithCells="1">
              <from>
                <xdr:col>1</xdr:col>
                <xdr:colOff>38100</xdr:colOff>
                <xdr:row>193</xdr:row>
                <xdr:rowOff>9525</xdr:rowOff>
              </from>
              <to>
                <xdr:col>2</xdr:col>
                <xdr:colOff>352425</xdr:colOff>
                <xdr:row>194</xdr:row>
                <xdr:rowOff>9525</xdr:rowOff>
              </to>
            </anchor>
          </objectPr>
        </oleObject>
      </mc:Choice>
      <mc:Fallback>
        <oleObject progId="Equation.2" shapeId="25630" r:id="rId62"/>
      </mc:Fallback>
    </mc:AlternateContent>
    <mc:AlternateContent xmlns:mc="http://schemas.openxmlformats.org/markup-compatibility/2006">
      <mc:Choice Requires="x14">
        <oleObject progId="Equation.2" shapeId="25631" r:id="rId64">
          <objectPr defaultSize="0" autoLine="0" autoPict="0" r:id="rId65">
            <anchor moveWithCells="1">
              <from>
                <xdr:col>1</xdr:col>
                <xdr:colOff>171450</xdr:colOff>
                <xdr:row>206</xdr:row>
                <xdr:rowOff>114300</xdr:rowOff>
              </from>
              <to>
                <xdr:col>3</xdr:col>
                <xdr:colOff>219075</xdr:colOff>
                <xdr:row>208</xdr:row>
                <xdr:rowOff>104775</xdr:rowOff>
              </to>
            </anchor>
          </objectPr>
        </oleObject>
      </mc:Choice>
      <mc:Fallback>
        <oleObject progId="Equation.2" shapeId="25631" r:id="rId64"/>
      </mc:Fallback>
    </mc:AlternateContent>
    <mc:AlternateContent xmlns:mc="http://schemas.openxmlformats.org/markup-compatibility/2006">
      <mc:Choice Requires="x14">
        <oleObject progId="Equation.2" shapeId="25632" r:id="rId66">
          <objectPr defaultSize="0" autoLine="0" autoPict="0" r:id="rId67">
            <anchor moveWithCells="1">
              <from>
                <xdr:col>2</xdr:col>
                <xdr:colOff>400050</xdr:colOff>
                <xdr:row>211</xdr:row>
                <xdr:rowOff>180975</xdr:rowOff>
              </from>
              <to>
                <xdr:col>5</xdr:col>
                <xdr:colOff>180975</xdr:colOff>
                <xdr:row>213</xdr:row>
                <xdr:rowOff>38100</xdr:rowOff>
              </to>
            </anchor>
          </objectPr>
        </oleObject>
      </mc:Choice>
      <mc:Fallback>
        <oleObject progId="Equation.2" shapeId="25632" r:id="rId66"/>
      </mc:Fallback>
    </mc:AlternateContent>
    <mc:AlternateContent xmlns:mc="http://schemas.openxmlformats.org/markup-compatibility/2006">
      <mc:Choice Requires="x14">
        <oleObject progId="Equation.2" shapeId="25633" r:id="rId68">
          <objectPr defaultSize="0" autoLine="0" autoPict="0" r:id="rId69">
            <anchor moveWithCells="1">
              <from>
                <xdr:col>3</xdr:col>
                <xdr:colOff>0</xdr:colOff>
                <xdr:row>215</xdr:row>
                <xdr:rowOff>0</xdr:rowOff>
              </from>
              <to>
                <xdr:col>4</xdr:col>
                <xdr:colOff>619125</xdr:colOff>
                <xdr:row>216</xdr:row>
                <xdr:rowOff>47625</xdr:rowOff>
              </to>
            </anchor>
          </objectPr>
        </oleObject>
      </mc:Choice>
      <mc:Fallback>
        <oleObject progId="Equation.2" shapeId="25633" r:id="rId68"/>
      </mc:Fallback>
    </mc:AlternateContent>
    <mc:AlternateContent xmlns:mc="http://schemas.openxmlformats.org/markup-compatibility/2006">
      <mc:Choice Requires="x14">
        <oleObject progId="Equation.2" shapeId="25634" r:id="rId70">
          <objectPr defaultSize="0" autoLine="0" autoPict="0" r:id="rId71">
            <anchor moveWithCells="1">
              <from>
                <xdr:col>3</xdr:col>
                <xdr:colOff>19050</xdr:colOff>
                <xdr:row>216</xdr:row>
                <xdr:rowOff>171450</xdr:rowOff>
              </from>
              <to>
                <xdr:col>4</xdr:col>
                <xdr:colOff>333375</xdr:colOff>
                <xdr:row>217</xdr:row>
                <xdr:rowOff>171450</xdr:rowOff>
              </to>
            </anchor>
          </objectPr>
        </oleObject>
      </mc:Choice>
      <mc:Fallback>
        <oleObject progId="Equation.2" shapeId="25634" r:id="rId70"/>
      </mc:Fallback>
    </mc:AlternateContent>
    <mc:AlternateContent xmlns:mc="http://schemas.openxmlformats.org/markup-compatibility/2006">
      <mc:Choice Requires="x14">
        <oleObject progId="Equation.2" shapeId="25635" r:id="rId72">
          <objectPr defaultSize="0" autoLine="0" autoPict="0" r:id="rId73">
            <anchor moveWithCells="1">
              <from>
                <xdr:col>1</xdr:col>
                <xdr:colOff>333375</xdr:colOff>
                <xdr:row>228</xdr:row>
                <xdr:rowOff>114300</xdr:rowOff>
              </from>
              <to>
                <xdr:col>3</xdr:col>
                <xdr:colOff>323850</xdr:colOff>
                <xdr:row>230</xdr:row>
                <xdr:rowOff>104775</xdr:rowOff>
              </to>
            </anchor>
          </objectPr>
        </oleObject>
      </mc:Choice>
      <mc:Fallback>
        <oleObject progId="Equation.2" shapeId="25635" r:id="rId72"/>
      </mc:Fallback>
    </mc:AlternateContent>
    <mc:AlternateContent xmlns:mc="http://schemas.openxmlformats.org/markup-compatibility/2006">
      <mc:Choice Requires="x14">
        <oleObject progId="Equation.2" shapeId="25636" r:id="rId74">
          <objectPr defaultSize="0" autoLine="0" autoPict="0" r:id="rId75">
            <anchor moveWithCells="1">
              <from>
                <xdr:col>2</xdr:col>
                <xdr:colOff>381000</xdr:colOff>
                <xdr:row>233</xdr:row>
                <xdr:rowOff>161925</xdr:rowOff>
              </from>
              <to>
                <xdr:col>5</xdr:col>
                <xdr:colOff>114300</xdr:colOff>
                <xdr:row>235</xdr:row>
                <xdr:rowOff>19050</xdr:rowOff>
              </to>
            </anchor>
          </objectPr>
        </oleObject>
      </mc:Choice>
      <mc:Fallback>
        <oleObject progId="Equation.2" shapeId="25636" r:id="rId74"/>
      </mc:Fallback>
    </mc:AlternateContent>
    <mc:AlternateContent xmlns:mc="http://schemas.openxmlformats.org/markup-compatibility/2006">
      <mc:Choice Requires="x14">
        <oleObject progId="Equation.2" shapeId="25637" r:id="rId76">
          <objectPr defaultSize="0" autoLine="0" autoPict="0" r:id="rId77">
            <anchor moveWithCells="1">
              <from>
                <xdr:col>2</xdr:col>
                <xdr:colOff>762000</xdr:colOff>
                <xdr:row>236</xdr:row>
                <xdr:rowOff>171450</xdr:rowOff>
              </from>
              <to>
                <xdr:col>4</xdr:col>
                <xdr:colOff>238125</xdr:colOff>
                <xdr:row>237</xdr:row>
                <xdr:rowOff>171450</xdr:rowOff>
              </to>
            </anchor>
          </objectPr>
        </oleObject>
      </mc:Choice>
      <mc:Fallback>
        <oleObject progId="Equation.2" shapeId="25637" r:id="rId76"/>
      </mc:Fallback>
    </mc:AlternateContent>
    <mc:AlternateContent xmlns:mc="http://schemas.openxmlformats.org/markup-compatibility/2006">
      <mc:Choice Requires="x14">
        <oleObject progId="Equation.2" shapeId="25638" r:id="rId78">
          <objectPr defaultSize="0" autoLine="0" autoPict="0" r:id="rId79">
            <anchor moveWithCells="1">
              <from>
                <xdr:col>3</xdr:col>
                <xdr:colOff>19050</xdr:colOff>
                <xdr:row>238</xdr:row>
                <xdr:rowOff>171450</xdr:rowOff>
              </from>
              <to>
                <xdr:col>4</xdr:col>
                <xdr:colOff>314325</xdr:colOff>
                <xdr:row>239</xdr:row>
                <xdr:rowOff>171450</xdr:rowOff>
              </to>
            </anchor>
          </objectPr>
        </oleObject>
      </mc:Choice>
      <mc:Fallback>
        <oleObject progId="Equation.2" shapeId="25638" r:id="rId78"/>
      </mc:Fallback>
    </mc:AlternateContent>
    <mc:AlternateContent xmlns:mc="http://schemas.openxmlformats.org/markup-compatibility/2006">
      <mc:Choice Requires="x14">
        <oleObject progId="Equation.2" shapeId="25639" r:id="rId80">
          <objectPr defaultSize="0" autoLine="0" autoPict="0" r:id="rId81">
            <anchor moveWithCells="1">
              <from>
                <xdr:col>1</xdr:col>
                <xdr:colOff>133350</xdr:colOff>
                <xdr:row>268</xdr:row>
                <xdr:rowOff>0</xdr:rowOff>
              </from>
              <to>
                <xdr:col>3</xdr:col>
                <xdr:colOff>552450</xdr:colOff>
                <xdr:row>269</xdr:row>
                <xdr:rowOff>47625</xdr:rowOff>
              </to>
            </anchor>
          </objectPr>
        </oleObject>
      </mc:Choice>
      <mc:Fallback>
        <oleObject progId="Equation.2" shapeId="25639" r:id="rId80"/>
      </mc:Fallback>
    </mc:AlternateContent>
    <mc:AlternateContent xmlns:mc="http://schemas.openxmlformats.org/markup-compatibility/2006">
      <mc:Choice Requires="x14">
        <oleObject progId="Equation.2" shapeId="25640" r:id="rId82">
          <objectPr defaultSize="0" autoLine="0" autoPict="0" r:id="rId83">
            <anchor moveWithCells="1">
              <from>
                <xdr:col>1</xdr:col>
                <xdr:colOff>142875</xdr:colOff>
                <xdr:row>250</xdr:row>
                <xdr:rowOff>114300</xdr:rowOff>
              </from>
              <to>
                <xdr:col>3</xdr:col>
                <xdr:colOff>190500</xdr:colOff>
                <xdr:row>252</xdr:row>
                <xdr:rowOff>104775</xdr:rowOff>
              </to>
            </anchor>
          </objectPr>
        </oleObject>
      </mc:Choice>
      <mc:Fallback>
        <oleObject progId="Equation.2" shapeId="25640" r:id="rId82"/>
      </mc:Fallback>
    </mc:AlternateContent>
    <mc:AlternateContent xmlns:mc="http://schemas.openxmlformats.org/markup-compatibility/2006">
      <mc:Choice Requires="x14">
        <oleObject progId="Equation.2" shapeId="25641" r:id="rId84">
          <objectPr defaultSize="0" autoLine="0" autoPict="0" r:id="rId85">
            <anchor moveWithCells="1">
              <from>
                <xdr:col>2</xdr:col>
                <xdr:colOff>400050</xdr:colOff>
                <xdr:row>255</xdr:row>
                <xdr:rowOff>180975</xdr:rowOff>
              </from>
              <to>
                <xdr:col>4</xdr:col>
                <xdr:colOff>438150</xdr:colOff>
                <xdr:row>257</xdr:row>
                <xdr:rowOff>19050</xdr:rowOff>
              </to>
            </anchor>
          </objectPr>
        </oleObject>
      </mc:Choice>
      <mc:Fallback>
        <oleObject progId="Equation.2" shapeId="25641" r:id="rId84"/>
      </mc:Fallback>
    </mc:AlternateContent>
    <mc:AlternateContent xmlns:mc="http://schemas.openxmlformats.org/markup-compatibility/2006">
      <mc:Choice Requires="x14">
        <oleObject progId="Equation.2" shapeId="25642" r:id="rId86">
          <objectPr defaultSize="0" autoLine="0" autoPict="0" r:id="rId87">
            <anchor moveWithCells="1">
              <from>
                <xdr:col>3</xdr:col>
                <xdr:colOff>19050</xdr:colOff>
                <xdr:row>259</xdr:row>
                <xdr:rowOff>0</xdr:rowOff>
              </from>
              <to>
                <xdr:col>4</xdr:col>
                <xdr:colOff>609600</xdr:colOff>
                <xdr:row>260</xdr:row>
                <xdr:rowOff>47625</xdr:rowOff>
              </to>
            </anchor>
          </objectPr>
        </oleObject>
      </mc:Choice>
      <mc:Fallback>
        <oleObject progId="Equation.2" shapeId="25642" r:id="rId86"/>
      </mc:Fallback>
    </mc:AlternateContent>
    <mc:AlternateContent xmlns:mc="http://schemas.openxmlformats.org/markup-compatibility/2006">
      <mc:Choice Requires="x14">
        <oleObject progId="Equation.2" shapeId="25643" r:id="rId88">
          <objectPr defaultSize="0" autoLine="0" autoPict="0" r:id="rId89">
            <anchor moveWithCells="1">
              <from>
                <xdr:col>3</xdr:col>
                <xdr:colOff>47625</xdr:colOff>
                <xdr:row>260</xdr:row>
                <xdr:rowOff>161925</xdr:rowOff>
              </from>
              <to>
                <xdr:col>4</xdr:col>
                <xdr:colOff>400050</xdr:colOff>
                <xdr:row>261</xdr:row>
                <xdr:rowOff>161925</xdr:rowOff>
              </to>
            </anchor>
          </objectPr>
        </oleObject>
      </mc:Choice>
      <mc:Fallback>
        <oleObject progId="Equation.2" shapeId="25643" r:id="rId88"/>
      </mc:Fallback>
    </mc:AlternateContent>
    <mc:AlternateContent xmlns:mc="http://schemas.openxmlformats.org/markup-compatibility/2006">
      <mc:Choice Requires="x14">
        <oleObject progId="Equation.2" shapeId="25644" r:id="rId90">
          <objectPr defaultSize="0" autoLine="0" autoPict="0" r:id="rId91">
            <anchor moveWithCells="1">
              <from>
                <xdr:col>1</xdr:col>
                <xdr:colOff>142875</xdr:colOff>
                <xdr:row>285</xdr:row>
                <xdr:rowOff>114300</xdr:rowOff>
              </from>
              <to>
                <xdr:col>3</xdr:col>
                <xdr:colOff>190500</xdr:colOff>
                <xdr:row>287</xdr:row>
                <xdr:rowOff>104775</xdr:rowOff>
              </to>
            </anchor>
          </objectPr>
        </oleObject>
      </mc:Choice>
      <mc:Fallback>
        <oleObject progId="Equation.2" shapeId="25644" r:id="rId90"/>
      </mc:Fallback>
    </mc:AlternateContent>
    <mc:AlternateContent xmlns:mc="http://schemas.openxmlformats.org/markup-compatibility/2006">
      <mc:Choice Requires="x14">
        <oleObject progId="Equation.2" shapeId="25645" r:id="rId92">
          <objectPr defaultSize="0" autoLine="0" autoPict="0" r:id="rId93">
            <anchor moveWithCells="1">
              <from>
                <xdr:col>2</xdr:col>
                <xdr:colOff>266700</xdr:colOff>
                <xdr:row>291</xdr:row>
                <xdr:rowOff>0</xdr:rowOff>
              </from>
              <to>
                <xdr:col>4</xdr:col>
                <xdr:colOff>238125</xdr:colOff>
                <xdr:row>292</xdr:row>
                <xdr:rowOff>28575</xdr:rowOff>
              </to>
            </anchor>
          </objectPr>
        </oleObject>
      </mc:Choice>
      <mc:Fallback>
        <oleObject progId="Equation.2" shapeId="25645" r:id="rId92"/>
      </mc:Fallback>
    </mc:AlternateContent>
    <mc:AlternateContent xmlns:mc="http://schemas.openxmlformats.org/markup-compatibility/2006">
      <mc:Choice Requires="x14">
        <oleObject progId="Equation.2" shapeId="25646" r:id="rId94">
          <objectPr defaultSize="0" autoLine="0" autoPict="0" r:id="rId95">
            <anchor moveWithCells="1">
              <from>
                <xdr:col>3</xdr:col>
                <xdr:colOff>0</xdr:colOff>
                <xdr:row>294</xdr:row>
                <xdr:rowOff>19050</xdr:rowOff>
              </from>
              <to>
                <xdr:col>4</xdr:col>
                <xdr:colOff>257175</xdr:colOff>
                <xdr:row>295</xdr:row>
                <xdr:rowOff>19050</xdr:rowOff>
              </to>
            </anchor>
          </objectPr>
        </oleObject>
      </mc:Choice>
      <mc:Fallback>
        <oleObject progId="Equation.2" shapeId="25646" r:id="rId94"/>
      </mc:Fallback>
    </mc:AlternateContent>
    <mc:AlternateContent xmlns:mc="http://schemas.openxmlformats.org/markup-compatibility/2006">
      <mc:Choice Requires="x14">
        <oleObject progId="Equation.2" shapeId="25647" r:id="rId96">
          <objectPr defaultSize="0" autoLine="0" autoPict="0" r:id="rId97">
            <anchor moveWithCells="1">
              <from>
                <xdr:col>3</xdr:col>
                <xdr:colOff>19050</xdr:colOff>
                <xdr:row>295</xdr:row>
                <xdr:rowOff>161925</xdr:rowOff>
              </from>
              <to>
                <xdr:col>4</xdr:col>
                <xdr:colOff>314325</xdr:colOff>
                <xdr:row>296</xdr:row>
                <xdr:rowOff>161925</xdr:rowOff>
              </to>
            </anchor>
          </objectPr>
        </oleObject>
      </mc:Choice>
      <mc:Fallback>
        <oleObject progId="Equation.2" shapeId="25647" r:id="rId96"/>
      </mc:Fallback>
    </mc:AlternateContent>
    <mc:AlternateContent xmlns:mc="http://schemas.openxmlformats.org/markup-compatibility/2006">
      <mc:Choice Requires="x14">
        <oleObject progId="Equation.2" shapeId="25648" r:id="rId98">
          <objectPr defaultSize="0" autoLine="0" autoPict="0" r:id="rId99">
            <anchor moveWithCells="1">
              <from>
                <xdr:col>1</xdr:col>
                <xdr:colOff>142875</xdr:colOff>
                <xdr:row>247</xdr:row>
                <xdr:rowOff>0</xdr:rowOff>
              </from>
              <to>
                <xdr:col>4</xdr:col>
                <xdr:colOff>152400</xdr:colOff>
                <xdr:row>248</xdr:row>
                <xdr:rowOff>9525</xdr:rowOff>
              </to>
            </anchor>
          </objectPr>
        </oleObject>
      </mc:Choice>
      <mc:Fallback>
        <oleObject progId="Equation.2" shapeId="25648" r:id="rId98"/>
      </mc:Fallback>
    </mc:AlternateContent>
    <mc:AlternateContent xmlns:mc="http://schemas.openxmlformats.org/markup-compatibility/2006">
      <mc:Choice Requires="x14">
        <oleObject progId="Equation.2" shapeId="25649" r:id="rId100">
          <objectPr defaultSize="0" autoLine="0" autoPict="0" r:id="rId101">
            <anchor moveWithCells="1">
              <from>
                <xdr:col>1</xdr:col>
                <xdr:colOff>295275</xdr:colOff>
                <xdr:row>82</xdr:row>
                <xdr:rowOff>171450</xdr:rowOff>
              </from>
              <to>
                <xdr:col>2</xdr:col>
                <xdr:colOff>323850</xdr:colOff>
                <xdr:row>84</xdr:row>
                <xdr:rowOff>19050</xdr:rowOff>
              </to>
            </anchor>
          </objectPr>
        </oleObject>
      </mc:Choice>
      <mc:Fallback>
        <oleObject progId="Equation.2" shapeId="25649" r:id="rId100"/>
      </mc:Fallback>
    </mc:AlternateContent>
    <mc:AlternateContent xmlns:mc="http://schemas.openxmlformats.org/markup-compatibility/2006">
      <mc:Choice Requires="x14">
        <oleObject progId="Equation.2" shapeId="25650" r:id="rId102">
          <objectPr defaultSize="0" autoLine="0" autoPict="0" r:id="rId103">
            <anchor moveWithCells="1">
              <from>
                <xdr:col>4</xdr:col>
                <xdr:colOff>295275</xdr:colOff>
                <xdr:row>83</xdr:row>
                <xdr:rowOff>47625</xdr:rowOff>
              </from>
              <to>
                <xdr:col>5</xdr:col>
                <xdr:colOff>0</xdr:colOff>
                <xdr:row>84</xdr:row>
                <xdr:rowOff>19050</xdr:rowOff>
              </to>
            </anchor>
          </objectPr>
        </oleObject>
      </mc:Choice>
      <mc:Fallback>
        <oleObject progId="Equation.2" shapeId="25650" r:id="rId102"/>
      </mc:Fallback>
    </mc:AlternateContent>
    <mc:AlternateContent xmlns:mc="http://schemas.openxmlformats.org/markup-compatibility/2006">
      <mc:Choice Requires="x14">
        <oleObject progId="Equation.2" shapeId="25651" r:id="rId104">
          <objectPr defaultSize="0" autoLine="0" autoPict="0" r:id="rId105">
            <anchor moveWithCells="1">
              <from>
                <xdr:col>1</xdr:col>
                <xdr:colOff>352425</xdr:colOff>
                <xdr:row>103</xdr:row>
                <xdr:rowOff>114300</xdr:rowOff>
              </from>
              <to>
                <xdr:col>2</xdr:col>
                <xdr:colOff>0</xdr:colOff>
                <xdr:row>105</xdr:row>
                <xdr:rowOff>104775</xdr:rowOff>
              </to>
            </anchor>
          </objectPr>
        </oleObject>
      </mc:Choice>
      <mc:Fallback>
        <oleObject progId="Equation.2" shapeId="25651" r:id="rId104"/>
      </mc:Fallback>
    </mc:AlternateContent>
    <mc:AlternateContent xmlns:mc="http://schemas.openxmlformats.org/markup-compatibility/2006">
      <mc:Choice Requires="x14">
        <oleObject progId="Equation.2" shapeId="25652" r:id="rId106">
          <objectPr defaultSize="0" autoLine="0" autoPict="0" r:id="rId107">
            <anchor moveWithCells="1">
              <from>
                <xdr:col>2</xdr:col>
                <xdr:colOff>0</xdr:colOff>
                <xdr:row>279</xdr:row>
                <xdr:rowOff>19050</xdr:rowOff>
              </from>
              <to>
                <xdr:col>3</xdr:col>
                <xdr:colOff>752475</xdr:colOff>
                <xdr:row>280</xdr:row>
                <xdr:rowOff>47625</xdr:rowOff>
              </to>
            </anchor>
          </objectPr>
        </oleObject>
      </mc:Choice>
      <mc:Fallback>
        <oleObject progId="Equation.2" shapeId="25652" r:id="rId106"/>
      </mc:Fallback>
    </mc:AlternateContent>
    <mc:AlternateContent xmlns:mc="http://schemas.openxmlformats.org/markup-compatibility/2006">
      <mc:Choice Requires="x14">
        <oleObject progId="Equation.2" shapeId="25653" r:id="rId108">
          <objectPr defaultSize="0" autoLine="0" autoPict="0" r:id="rId109">
            <anchor moveWithCells="1">
              <from>
                <xdr:col>1</xdr:col>
                <xdr:colOff>0</xdr:colOff>
                <xdr:row>115</xdr:row>
                <xdr:rowOff>0</xdr:rowOff>
              </from>
              <to>
                <xdr:col>5</xdr:col>
                <xdr:colOff>609600</xdr:colOff>
                <xdr:row>118</xdr:row>
                <xdr:rowOff>161925</xdr:rowOff>
              </to>
            </anchor>
          </objectPr>
        </oleObject>
      </mc:Choice>
      <mc:Fallback>
        <oleObject progId="Equation.2" shapeId="25653" r:id="rId108"/>
      </mc:Fallback>
    </mc:AlternateContent>
    <mc:AlternateContent xmlns:mc="http://schemas.openxmlformats.org/markup-compatibility/2006">
      <mc:Choice Requires="x14">
        <oleObject progId="Equation.2" shapeId="25654" r:id="rId110">
          <objectPr defaultSize="0" autoLine="0" autoPict="0" r:id="rId111">
            <anchor moveWithCells="1">
              <from>
                <xdr:col>1</xdr:col>
                <xdr:colOff>0</xdr:colOff>
                <xdr:row>122</xdr:row>
                <xdr:rowOff>0</xdr:rowOff>
              </from>
              <to>
                <xdr:col>5</xdr:col>
                <xdr:colOff>638175</xdr:colOff>
                <xdr:row>125</xdr:row>
                <xdr:rowOff>142875</xdr:rowOff>
              </to>
            </anchor>
          </objectPr>
        </oleObject>
      </mc:Choice>
      <mc:Fallback>
        <oleObject progId="Equation.2" shapeId="25654" r:id="rId110"/>
      </mc:Fallback>
    </mc:AlternateContent>
    <mc:AlternateContent xmlns:mc="http://schemas.openxmlformats.org/markup-compatibility/2006">
      <mc:Choice Requires="x14">
        <oleObject progId="Equation.2" shapeId="25655" r:id="rId112">
          <objectPr defaultSize="0" autoLine="0" autoPict="0" r:id="rId113">
            <anchor moveWithCells="1">
              <from>
                <xdr:col>1</xdr:col>
                <xdr:colOff>19050</xdr:colOff>
                <xdr:row>156</xdr:row>
                <xdr:rowOff>0</xdr:rowOff>
              </from>
              <to>
                <xdr:col>3</xdr:col>
                <xdr:colOff>28575</xdr:colOff>
                <xdr:row>157</xdr:row>
                <xdr:rowOff>47625</xdr:rowOff>
              </to>
            </anchor>
          </objectPr>
        </oleObject>
      </mc:Choice>
      <mc:Fallback>
        <oleObject progId="Equation.2" shapeId="25655" r:id="rId112"/>
      </mc:Fallback>
    </mc:AlternateContent>
    <mc:AlternateContent xmlns:mc="http://schemas.openxmlformats.org/markup-compatibility/2006">
      <mc:Choice Requires="x14">
        <oleObject progId="Equation.2" shapeId="25656" r:id="rId114">
          <objectPr defaultSize="0" autoLine="0" autoPict="0" r:id="rId115">
            <anchor moveWithCells="1">
              <from>
                <xdr:col>1</xdr:col>
                <xdr:colOff>0</xdr:colOff>
                <xdr:row>163</xdr:row>
                <xdr:rowOff>66675</xdr:rowOff>
              </from>
              <to>
                <xdr:col>3</xdr:col>
                <xdr:colOff>638175</xdr:colOff>
                <xdr:row>165</xdr:row>
                <xdr:rowOff>57150</xdr:rowOff>
              </to>
            </anchor>
          </objectPr>
        </oleObject>
      </mc:Choice>
      <mc:Fallback>
        <oleObject progId="Equation.2" shapeId="25656" r:id="rId114"/>
      </mc:Fallback>
    </mc:AlternateContent>
    <mc:AlternateContent xmlns:mc="http://schemas.openxmlformats.org/markup-compatibility/2006">
      <mc:Choice Requires="x14">
        <oleObject progId="Equation.2" shapeId="25657" r:id="rId116">
          <objectPr defaultSize="0" autoLine="0" autoPict="0" r:id="rId117">
            <anchor moveWithCells="1">
              <from>
                <xdr:col>1</xdr:col>
                <xdr:colOff>133350</xdr:colOff>
                <xdr:row>272</xdr:row>
                <xdr:rowOff>0</xdr:rowOff>
              </from>
              <to>
                <xdr:col>4</xdr:col>
                <xdr:colOff>85725</xdr:colOff>
                <xdr:row>273</xdr:row>
                <xdr:rowOff>47625</xdr:rowOff>
              </to>
            </anchor>
          </objectPr>
        </oleObject>
      </mc:Choice>
      <mc:Fallback>
        <oleObject progId="Equation.2" shapeId="25657" r:id="rId116"/>
      </mc:Fallback>
    </mc:AlternateContent>
    <mc:AlternateContent xmlns:mc="http://schemas.openxmlformats.org/markup-compatibility/2006">
      <mc:Choice Requires="x14">
        <oleObject progId="Equation.2" shapeId="25658" r:id="rId118">
          <objectPr defaultSize="0" autoLine="0" autoPict="0" r:id="rId119">
            <anchor moveWithCells="1">
              <from>
                <xdr:col>1</xdr:col>
                <xdr:colOff>133350</xdr:colOff>
                <xdr:row>276</xdr:row>
                <xdr:rowOff>19050</xdr:rowOff>
              </from>
              <to>
                <xdr:col>2</xdr:col>
                <xdr:colOff>561975</xdr:colOff>
                <xdr:row>277</xdr:row>
                <xdr:rowOff>28575</xdr:rowOff>
              </to>
            </anchor>
          </objectPr>
        </oleObject>
      </mc:Choice>
      <mc:Fallback>
        <oleObject progId="Equation.2" shapeId="25658" r:id="rId118"/>
      </mc:Fallback>
    </mc:AlternateContent>
    <mc:AlternateContent xmlns:mc="http://schemas.openxmlformats.org/markup-compatibility/2006">
      <mc:Choice Requires="x14">
        <oleObject progId="Equation.2" shapeId="25659" r:id="rId120">
          <objectPr defaultSize="0" autoLine="0" autoPict="0" r:id="rId121">
            <anchor moveWithCells="1">
              <from>
                <xdr:col>2</xdr:col>
                <xdr:colOff>0</xdr:colOff>
                <xdr:row>280</xdr:row>
                <xdr:rowOff>133350</xdr:rowOff>
              </from>
              <to>
                <xdr:col>4</xdr:col>
                <xdr:colOff>190500</xdr:colOff>
                <xdr:row>282</xdr:row>
                <xdr:rowOff>95250</xdr:rowOff>
              </to>
            </anchor>
          </objectPr>
        </oleObject>
      </mc:Choice>
      <mc:Fallback>
        <oleObject progId="Equation.2" shapeId="25659" r:id="rId120"/>
      </mc:Fallback>
    </mc:AlternateContent>
    <mc:AlternateContent xmlns:mc="http://schemas.openxmlformats.org/markup-compatibility/2006">
      <mc:Choice Requires="x14">
        <oleObject progId="Equation.2" shapeId="25660" r:id="rId122">
          <objectPr defaultSize="0" autoLine="0" autoPict="0" r:id="rId123">
            <anchor moveWithCells="1">
              <from>
                <xdr:col>1</xdr:col>
                <xdr:colOff>142875</xdr:colOff>
                <xdr:row>302</xdr:row>
                <xdr:rowOff>180975</xdr:rowOff>
              </from>
              <to>
                <xdr:col>4</xdr:col>
                <xdr:colOff>76200</xdr:colOff>
                <xdr:row>304</xdr:row>
                <xdr:rowOff>38100</xdr:rowOff>
              </to>
            </anchor>
          </objectPr>
        </oleObject>
      </mc:Choice>
      <mc:Fallback>
        <oleObject progId="Equation.2" shapeId="25660" r:id="rId122"/>
      </mc:Fallback>
    </mc:AlternateContent>
    <mc:AlternateContent xmlns:mc="http://schemas.openxmlformats.org/markup-compatibility/2006">
      <mc:Choice Requires="x14">
        <oleObject progId="Equation.2" shapeId="25661" r:id="rId124">
          <objectPr defaultSize="0" autoLine="0" autoPict="0" r:id="rId125">
            <anchor moveWithCells="1">
              <from>
                <xdr:col>1</xdr:col>
                <xdr:colOff>142875</xdr:colOff>
                <xdr:row>307</xdr:row>
                <xdr:rowOff>9525</xdr:rowOff>
              </from>
              <to>
                <xdr:col>2</xdr:col>
                <xdr:colOff>590550</xdr:colOff>
                <xdr:row>308</xdr:row>
                <xdr:rowOff>19050</xdr:rowOff>
              </to>
            </anchor>
          </objectPr>
        </oleObject>
      </mc:Choice>
      <mc:Fallback>
        <oleObject progId="Equation.2" shapeId="25661" r:id="rId124"/>
      </mc:Fallback>
    </mc:AlternateContent>
    <mc:AlternateContent xmlns:mc="http://schemas.openxmlformats.org/markup-compatibility/2006">
      <mc:Choice Requires="x14">
        <oleObject progId="Equation.2" shapeId="25662" r:id="rId126">
          <objectPr defaultSize="0" autoLine="0" autoPict="0" r:id="rId127">
            <anchor moveWithCells="1">
              <from>
                <xdr:col>1</xdr:col>
                <xdr:colOff>752475</xdr:colOff>
                <xdr:row>310</xdr:row>
                <xdr:rowOff>19050</xdr:rowOff>
              </from>
              <to>
                <xdr:col>3</xdr:col>
                <xdr:colOff>638175</xdr:colOff>
                <xdr:row>311</xdr:row>
                <xdr:rowOff>47625</xdr:rowOff>
              </to>
            </anchor>
          </objectPr>
        </oleObject>
      </mc:Choice>
      <mc:Fallback>
        <oleObject progId="Equation.2" shapeId="25662" r:id="rId126"/>
      </mc:Fallback>
    </mc:AlternateContent>
    <mc:AlternateContent xmlns:mc="http://schemas.openxmlformats.org/markup-compatibility/2006">
      <mc:Choice Requires="x14">
        <oleObject progId="Equation.2" shapeId="25663" r:id="rId128">
          <objectPr defaultSize="0" autoLine="0" autoPict="0" r:id="rId129">
            <anchor moveWithCells="1">
              <from>
                <xdr:col>1</xdr:col>
                <xdr:colOff>771525</xdr:colOff>
                <xdr:row>357</xdr:row>
                <xdr:rowOff>19050</xdr:rowOff>
              </from>
              <to>
                <xdr:col>3</xdr:col>
                <xdr:colOff>38100</xdr:colOff>
                <xdr:row>358</xdr:row>
                <xdr:rowOff>28575</xdr:rowOff>
              </to>
            </anchor>
          </objectPr>
        </oleObject>
      </mc:Choice>
      <mc:Fallback>
        <oleObject progId="Equation.2" shapeId="25663" r:id="rId128"/>
      </mc:Fallback>
    </mc:AlternateContent>
    <mc:AlternateContent xmlns:mc="http://schemas.openxmlformats.org/markup-compatibility/2006">
      <mc:Choice Requires="x14">
        <oleObject progId="Documento" shapeId="25664" r:id="rId130">
          <objectPr defaultSize="0" autoLine="0" autoPict="0" r:id="rId131">
            <anchor moveWithCells="1">
              <from>
                <xdr:col>2</xdr:col>
                <xdr:colOff>0</xdr:colOff>
                <xdr:row>37</xdr:row>
                <xdr:rowOff>9525</xdr:rowOff>
              </from>
              <to>
                <xdr:col>10</xdr:col>
                <xdr:colOff>285750</xdr:colOff>
                <xdr:row>70</xdr:row>
                <xdr:rowOff>57150</xdr:rowOff>
              </to>
            </anchor>
          </objectPr>
        </oleObject>
      </mc:Choice>
      <mc:Fallback>
        <oleObject progId="Documento" shapeId="25664" r:id="rId130"/>
      </mc:Fallback>
    </mc:AlternateContent>
    <mc:AlternateContent xmlns:mc="http://schemas.openxmlformats.org/markup-compatibility/2006">
      <mc:Choice Requires="x14">
        <oleObject progId="Equation.2" shapeId="25665" r:id="rId132">
          <objectPr defaultSize="0" autoLine="0" autoPict="0" r:id="rId133">
            <anchor moveWithCells="1">
              <from>
                <xdr:col>2</xdr:col>
                <xdr:colOff>304800</xdr:colOff>
                <xdr:row>394</xdr:row>
                <xdr:rowOff>9525</xdr:rowOff>
              </from>
              <to>
                <xdr:col>3</xdr:col>
                <xdr:colOff>676275</xdr:colOff>
                <xdr:row>395</xdr:row>
                <xdr:rowOff>38100</xdr:rowOff>
              </to>
            </anchor>
          </objectPr>
        </oleObject>
      </mc:Choice>
      <mc:Fallback>
        <oleObject progId="Equation.2" shapeId="25665" r:id="rId132"/>
      </mc:Fallback>
    </mc:AlternateContent>
    <mc:AlternateContent xmlns:mc="http://schemas.openxmlformats.org/markup-compatibility/2006">
      <mc:Choice Requires="x14">
        <oleObject progId="Equation.2" shapeId="25666" r:id="rId134">
          <objectPr defaultSize="0" autoLine="0" autoPict="0" r:id="rId135">
            <anchor moveWithCells="1">
              <from>
                <xdr:col>6</xdr:col>
                <xdr:colOff>685800</xdr:colOff>
                <xdr:row>394</xdr:row>
                <xdr:rowOff>57150</xdr:rowOff>
              </from>
              <to>
                <xdr:col>8</xdr:col>
                <xdr:colOff>238125</xdr:colOff>
                <xdr:row>395</xdr:row>
                <xdr:rowOff>47625</xdr:rowOff>
              </to>
            </anchor>
          </objectPr>
        </oleObject>
      </mc:Choice>
      <mc:Fallback>
        <oleObject progId="Equation.2" shapeId="25666" r:id="rId134"/>
      </mc:Fallback>
    </mc:AlternateContent>
    <mc:AlternateContent xmlns:mc="http://schemas.openxmlformats.org/markup-compatibility/2006">
      <mc:Choice Requires="x14">
        <oleObject progId="Equation.2" shapeId="25667" r:id="rId136">
          <objectPr defaultSize="0" autoLine="0" autoPict="0" r:id="rId137">
            <anchor moveWithCells="1">
              <from>
                <xdr:col>2</xdr:col>
                <xdr:colOff>561975</xdr:colOff>
                <xdr:row>420</xdr:row>
                <xdr:rowOff>142875</xdr:rowOff>
              </from>
              <to>
                <xdr:col>3</xdr:col>
                <xdr:colOff>723900</xdr:colOff>
                <xdr:row>422</xdr:row>
                <xdr:rowOff>19050</xdr:rowOff>
              </to>
            </anchor>
          </objectPr>
        </oleObject>
      </mc:Choice>
      <mc:Fallback>
        <oleObject progId="Equation.2" shapeId="25667" r:id="rId136"/>
      </mc:Fallback>
    </mc:AlternateContent>
    <mc:AlternateContent xmlns:mc="http://schemas.openxmlformats.org/markup-compatibility/2006">
      <mc:Choice Requires="x14">
        <oleObject progId="Equation.2" shapeId="25668" r:id="rId138">
          <objectPr defaultSize="0" autoLine="0" autoPict="0" r:id="rId139">
            <anchor moveWithCells="1">
              <from>
                <xdr:col>7</xdr:col>
                <xdr:colOff>752475</xdr:colOff>
                <xdr:row>421</xdr:row>
                <xdr:rowOff>19050</xdr:rowOff>
              </from>
              <to>
                <xdr:col>9</xdr:col>
                <xdr:colOff>209550</xdr:colOff>
                <xdr:row>422</xdr:row>
                <xdr:rowOff>47625</xdr:rowOff>
              </to>
            </anchor>
          </objectPr>
        </oleObject>
      </mc:Choice>
      <mc:Fallback>
        <oleObject progId="Equation.2" shapeId="25668" r:id="rId138"/>
      </mc:Fallback>
    </mc:AlternateContent>
    <mc:AlternateContent xmlns:mc="http://schemas.openxmlformats.org/markup-compatibility/2006">
      <mc:Choice Requires="x14">
        <oleObject progId="Equation.2" shapeId="25669" r:id="rId140">
          <objectPr defaultSize="0" autoLine="0" autoPict="0" r:id="rId141">
            <anchor moveWithCells="1">
              <from>
                <xdr:col>2</xdr:col>
                <xdr:colOff>114300</xdr:colOff>
                <xdr:row>454</xdr:row>
                <xdr:rowOff>152400</xdr:rowOff>
              </from>
              <to>
                <xdr:col>5</xdr:col>
                <xdr:colOff>600075</xdr:colOff>
                <xdr:row>455</xdr:row>
                <xdr:rowOff>161925</xdr:rowOff>
              </to>
            </anchor>
          </objectPr>
        </oleObject>
      </mc:Choice>
      <mc:Fallback>
        <oleObject progId="Equation.2" shapeId="25669" r:id="rId140"/>
      </mc:Fallback>
    </mc:AlternateContent>
    <mc:AlternateContent xmlns:mc="http://schemas.openxmlformats.org/markup-compatibility/2006">
      <mc:Choice Requires="x14">
        <oleObject progId="Equation.2" shapeId="25670" r:id="rId142">
          <objectPr defaultSize="0" autoLine="0" autoPict="0" r:id="rId143">
            <anchor moveWithCells="1">
              <from>
                <xdr:col>2</xdr:col>
                <xdr:colOff>76200</xdr:colOff>
                <xdr:row>456</xdr:row>
                <xdr:rowOff>114300</xdr:rowOff>
              </from>
              <to>
                <xdr:col>6</xdr:col>
                <xdr:colOff>533400</xdr:colOff>
                <xdr:row>457</xdr:row>
                <xdr:rowOff>114300</xdr:rowOff>
              </to>
            </anchor>
          </objectPr>
        </oleObject>
      </mc:Choice>
      <mc:Fallback>
        <oleObject progId="Equation.2" shapeId="25670" r:id="rId142"/>
      </mc:Fallback>
    </mc:AlternateContent>
    <mc:AlternateContent xmlns:mc="http://schemas.openxmlformats.org/markup-compatibility/2006">
      <mc:Choice Requires="x14">
        <oleObject progId="Word.Picture.8" shapeId="25671" r:id="rId144">
          <objectPr defaultSize="0" autoPict="0" r:id="rId145">
            <anchor moveWithCells="1" sizeWithCells="1">
              <from>
                <xdr:col>2</xdr:col>
                <xdr:colOff>190500</xdr:colOff>
                <xdr:row>86</xdr:row>
                <xdr:rowOff>9525</xdr:rowOff>
              </from>
              <to>
                <xdr:col>7</xdr:col>
                <xdr:colOff>657225</xdr:colOff>
                <xdr:row>101</xdr:row>
                <xdr:rowOff>171450</xdr:rowOff>
              </to>
            </anchor>
          </objectPr>
        </oleObject>
      </mc:Choice>
      <mc:Fallback>
        <oleObject progId="Word.Picture.8" shapeId="25671" r:id="rId144"/>
      </mc:Fallback>
    </mc:AlternateContent>
    <mc:AlternateContent xmlns:mc="http://schemas.openxmlformats.org/markup-compatibility/2006">
      <mc:Choice Requires="x14">
        <oleObject progId="Equation.2" shapeId="25672" r:id="rId146">
          <objectPr defaultSize="0" autoLine="0" r:id="rId147">
            <anchor moveWithCells="1">
              <from>
                <xdr:col>1</xdr:col>
                <xdr:colOff>66675</xdr:colOff>
                <xdr:row>148</xdr:row>
                <xdr:rowOff>38100</xdr:rowOff>
              </from>
              <to>
                <xdr:col>2</xdr:col>
                <xdr:colOff>400050</xdr:colOff>
                <xdr:row>149</xdr:row>
                <xdr:rowOff>47625</xdr:rowOff>
              </to>
            </anchor>
          </objectPr>
        </oleObject>
      </mc:Choice>
      <mc:Fallback>
        <oleObject progId="Equation.2" shapeId="25672" r:id="rId146"/>
      </mc:Fallback>
    </mc:AlternateContent>
    <mc:AlternateContent xmlns:mc="http://schemas.openxmlformats.org/markup-compatibility/2006">
      <mc:Choice Requires="x14">
        <oleObject progId="Equation.2" shapeId="25673" r:id="rId148">
          <objectPr defaultSize="0" autoLine="0" r:id="rId149">
            <anchor moveWithCells="1">
              <from>
                <xdr:col>1</xdr:col>
                <xdr:colOff>142875</xdr:colOff>
                <xdr:row>342</xdr:row>
                <xdr:rowOff>0</xdr:rowOff>
              </from>
              <to>
                <xdr:col>4</xdr:col>
                <xdr:colOff>285750</xdr:colOff>
                <xdr:row>343</xdr:row>
                <xdr:rowOff>47625</xdr:rowOff>
              </to>
            </anchor>
          </objectPr>
        </oleObject>
      </mc:Choice>
      <mc:Fallback>
        <oleObject progId="Equation.2" shapeId="25673" r:id="rId148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55"/>
  <sheetViews>
    <sheetView topLeftCell="A10" workbookViewId="0">
      <selection activeCell="A14" sqref="A14:F16"/>
    </sheetView>
  </sheetViews>
  <sheetFormatPr defaultRowHeight="15" x14ac:dyDescent="0.25"/>
  <cols>
    <col min="1" max="1" width="22.28515625" bestFit="1" customWidth="1"/>
    <col min="2" max="2" width="6.5703125" customWidth="1"/>
    <col min="3" max="3" width="4.7109375" customWidth="1"/>
    <col min="4" max="4" width="2" customWidth="1"/>
    <col min="5" max="5" width="6.140625" customWidth="1"/>
    <col min="6" max="6" width="84.7109375" customWidth="1"/>
    <col min="7" max="7" width="4.7109375" customWidth="1"/>
    <col min="8" max="8" width="22.28515625" bestFit="1" customWidth="1"/>
    <col min="9" max="9" width="8.7109375" customWidth="1"/>
    <col min="10" max="10" width="2.7109375" customWidth="1"/>
    <col min="11" max="11" width="2" bestFit="1" customWidth="1"/>
    <col min="12" max="12" width="6.140625" bestFit="1" customWidth="1"/>
    <col min="13" max="13" width="74.5703125" bestFit="1" customWidth="1"/>
  </cols>
  <sheetData>
    <row r="1" spans="1:13" x14ac:dyDescent="0.25">
      <c r="A1" s="354" t="s">
        <v>0</v>
      </c>
      <c r="B1" s="355"/>
      <c r="C1" s="355"/>
      <c r="D1" s="355"/>
      <c r="E1" s="355"/>
      <c r="F1" s="426" t="s">
        <v>669</v>
      </c>
      <c r="G1" s="355"/>
      <c r="H1" s="354" t="s">
        <v>1</v>
      </c>
    </row>
    <row r="2" spans="1:13" ht="18" x14ac:dyDescent="0.35">
      <c r="A2" s="379" t="s">
        <v>585</v>
      </c>
      <c r="B2" s="238">
        <v>100</v>
      </c>
      <c r="C2" s="21" t="s">
        <v>6</v>
      </c>
      <c r="D2" s="235">
        <v>1</v>
      </c>
      <c r="E2" s="374" t="s">
        <v>652</v>
      </c>
      <c r="F2" s="383" t="s">
        <v>639</v>
      </c>
      <c r="H2" s="379" t="s">
        <v>576</v>
      </c>
      <c r="I2" s="385">
        <f>sp4uhosb!C14-sp4uhosb!C15</f>
        <v>1.5</v>
      </c>
      <c r="J2" t="s">
        <v>7</v>
      </c>
      <c r="K2" s="235">
        <v>2</v>
      </c>
      <c r="L2" s="382"/>
      <c r="M2" s="383" t="s">
        <v>610</v>
      </c>
    </row>
    <row r="3" spans="1:13" ht="18" x14ac:dyDescent="0.35">
      <c r="A3" s="353" t="s">
        <v>586</v>
      </c>
      <c r="B3" s="238">
        <v>50</v>
      </c>
      <c r="C3" s="21" t="s">
        <v>6</v>
      </c>
      <c r="D3" s="235">
        <v>1</v>
      </c>
      <c r="E3" s="374" t="s">
        <v>653</v>
      </c>
      <c r="F3" s="383" t="s">
        <v>612</v>
      </c>
      <c r="H3" s="353" t="s">
        <v>431</v>
      </c>
      <c r="I3" s="241">
        <v>2</v>
      </c>
      <c r="K3" s="235">
        <v>1</v>
      </c>
      <c r="L3" s="374"/>
      <c r="M3" s="383" t="s">
        <v>631</v>
      </c>
    </row>
    <row r="4" spans="1:13" ht="18" x14ac:dyDescent="0.35">
      <c r="A4" s="353" t="s">
        <v>490</v>
      </c>
      <c r="B4" s="238">
        <v>3</v>
      </c>
      <c r="C4" s="21" t="s">
        <v>7</v>
      </c>
      <c r="D4" s="235">
        <v>1</v>
      </c>
      <c r="E4" s="374"/>
      <c r="F4" s="383" t="s">
        <v>601</v>
      </c>
      <c r="H4" s="353" t="s">
        <v>432</v>
      </c>
      <c r="I4" s="239">
        <f>sp4uhosb!D167</f>
        <v>2.58</v>
      </c>
      <c r="J4" t="s">
        <v>7</v>
      </c>
      <c r="K4" s="235">
        <v>2</v>
      </c>
      <c r="L4" s="374" t="s">
        <v>459</v>
      </c>
      <c r="M4" s="383" t="s">
        <v>632</v>
      </c>
    </row>
    <row r="5" spans="1:13" ht="18" x14ac:dyDescent="0.35">
      <c r="A5" s="353" t="s">
        <v>428</v>
      </c>
      <c r="B5" s="239">
        <v>290</v>
      </c>
      <c r="C5" t="s">
        <v>7</v>
      </c>
      <c r="D5" s="235">
        <v>1</v>
      </c>
      <c r="E5" s="375" t="s">
        <v>463</v>
      </c>
      <c r="F5" s="383" t="s">
        <v>599</v>
      </c>
      <c r="H5" s="353" t="s">
        <v>443</v>
      </c>
      <c r="I5" s="239">
        <f>IF(sp4uhosb!F171&lt;0.8*B15,sp4uhosb!F171,0)</f>
        <v>30.150000000000002</v>
      </c>
      <c r="J5" t="s">
        <v>7</v>
      </c>
      <c r="K5" s="235">
        <v>1</v>
      </c>
      <c r="L5" s="374" t="s">
        <v>465</v>
      </c>
      <c r="M5" s="383" t="s">
        <v>641</v>
      </c>
    </row>
    <row r="6" spans="1:13" ht="18" x14ac:dyDescent="0.35">
      <c r="A6" s="353" t="s">
        <v>433</v>
      </c>
      <c r="B6" s="238">
        <v>3</v>
      </c>
      <c r="D6" s="235">
        <v>1</v>
      </c>
      <c r="E6" s="374"/>
      <c r="F6" s="383" t="s">
        <v>593</v>
      </c>
      <c r="H6" s="353" t="s">
        <v>574</v>
      </c>
      <c r="I6" s="239">
        <f>sp4uhosb!D213</f>
        <v>24.969314401459506</v>
      </c>
      <c r="J6" t="s">
        <v>7</v>
      </c>
      <c r="K6" s="235">
        <v>2</v>
      </c>
      <c r="L6" s="374" t="s">
        <v>466</v>
      </c>
      <c r="M6" s="383" t="s">
        <v>616</v>
      </c>
    </row>
    <row r="7" spans="1:13" ht="18" x14ac:dyDescent="0.35">
      <c r="A7" s="353" t="s">
        <v>435</v>
      </c>
      <c r="B7" s="326">
        <v>1</v>
      </c>
      <c r="C7" s="327" t="s">
        <v>7</v>
      </c>
      <c r="D7" s="235">
        <v>1</v>
      </c>
      <c r="E7" s="375" t="s">
        <v>464</v>
      </c>
      <c r="F7" s="383" t="s">
        <v>595</v>
      </c>
      <c r="H7" s="353" t="s">
        <v>444</v>
      </c>
      <c r="I7" s="239">
        <f>sp4uhosb!C16</f>
        <v>274</v>
      </c>
      <c r="J7" t="s">
        <v>7</v>
      </c>
      <c r="K7" s="235">
        <v>2</v>
      </c>
      <c r="L7" s="374" t="s">
        <v>460</v>
      </c>
      <c r="M7" s="383" t="s">
        <v>605</v>
      </c>
    </row>
    <row r="8" spans="1:13" ht="18" x14ac:dyDescent="0.35">
      <c r="A8" s="353" t="s">
        <v>437</v>
      </c>
      <c r="B8" s="239">
        <v>275</v>
      </c>
      <c r="C8" t="s">
        <v>7</v>
      </c>
      <c r="D8" s="235">
        <v>1</v>
      </c>
      <c r="E8" s="374"/>
      <c r="F8" s="383" t="s">
        <v>604</v>
      </c>
      <c r="H8" s="360" t="s">
        <v>429</v>
      </c>
      <c r="I8" s="239">
        <v>1</v>
      </c>
      <c r="J8" s="359"/>
      <c r="K8" s="235">
        <v>2</v>
      </c>
      <c r="L8" s="372" t="s">
        <v>457</v>
      </c>
      <c r="M8" s="383" t="s">
        <v>629</v>
      </c>
    </row>
    <row r="9" spans="1:13" ht="18" x14ac:dyDescent="0.35">
      <c r="A9" s="353" t="s">
        <v>438</v>
      </c>
      <c r="B9" s="239">
        <v>0.24</v>
      </c>
      <c r="D9" s="235">
        <v>1</v>
      </c>
      <c r="E9" s="374"/>
      <c r="F9" s="383" t="s">
        <v>602</v>
      </c>
      <c r="H9" s="360" t="s">
        <v>430</v>
      </c>
      <c r="I9" s="239">
        <f>sp4uhosb!D163</f>
        <v>24.969314401459506</v>
      </c>
      <c r="J9" s="359" t="s">
        <v>7</v>
      </c>
      <c r="K9" s="235">
        <v>2</v>
      </c>
      <c r="L9" s="372" t="s">
        <v>458</v>
      </c>
      <c r="M9" s="383" t="s">
        <v>630</v>
      </c>
    </row>
    <row r="10" spans="1:13" x14ac:dyDescent="0.25">
      <c r="A10" s="353" t="s">
        <v>439</v>
      </c>
      <c r="B10" s="239">
        <v>0.48</v>
      </c>
      <c r="D10" s="235">
        <v>1</v>
      </c>
      <c r="E10" s="374"/>
      <c r="F10" s="383" t="s">
        <v>603</v>
      </c>
      <c r="H10" s="353" t="s">
        <v>445</v>
      </c>
      <c r="I10" s="239">
        <f>B5</f>
        <v>290</v>
      </c>
      <c r="J10" t="s">
        <v>7</v>
      </c>
      <c r="K10" s="235">
        <v>2</v>
      </c>
      <c r="L10" s="374"/>
      <c r="M10" s="383" t="s">
        <v>635</v>
      </c>
    </row>
    <row r="11" spans="1:13" ht="18" x14ac:dyDescent="0.35">
      <c r="A11" s="353" t="s">
        <v>440</v>
      </c>
      <c r="B11" s="351" t="s">
        <v>425</v>
      </c>
      <c r="D11" s="235">
        <v>2</v>
      </c>
      <c r="E11" s="374"/>
      <c r="F11" s="421" t="s">
        <v>655</v>
      </c>
      <c r="H11" s="353" t="s">
        <v>570</v>
      </c>
      <c r="I11" s="239">
        <f>sp4uhosb!C37</f>
        <v>275</v>
      </c>
      <c r="J11" t="s">
        <v>7</v>
      </c>
      <c r="K11" s="235">
        <v>1</v>
      </c>
      <c r="L11" s="374" t="s">
        <v>461</v>
      </c>
      <c r="M11" s="383" t="s">
        <v>614</v>
      </c>
    </row>
    <row r="12" spans="1:13" x14ac:dyDescent="0.25">
      <c r="A12" s="353" t="s">
        <v>441</v>
      </c>
      <c r="B12" s="239">
        <v>275</v>
      </c>
      <c r="C12" s="21" t="s">
        <v>7</v>
      </c>
      <c r="D12" s="235">
        <v>2</v>
      </c>
      <c r="E12" s="375"/>
      <c r="F12" s="421" t="s">
        <v>649</v>
      </c>
      <c r="H12" s="353" t="s">
        <v>572</v>
      </c>
      <c r="I12" s="239">
        <f>sp4uhosb!C18+1</f>
        <v>277.5693392752101</v>
      </c>
      <c r="J12" t="s">
        <v>7</v>
      </c>
      <c r="K12" s="235">
        <v>2</v>
      </c>
      <c r="L12" s="374"/>
      <c r="M12" s="383" t="s">
        <v>617</v>
      </c>
    </row>
    <row r="13" spans="1:13" ht="18" x14ac:dyDescent="0.35">
      <c r="A13" s="353" t="s">
        <v>570</v>
      </c>
      <c r="B13" s="239">
        <v>275</v>
      </c>
      <c r="C13" t="s">
        <v>7</v>
      </c>
      <c r="D13" s="235">
        <v>2</v>
      </c>
      <c r="E13" s="374"/>
      <c r="F13" s="421" t="s">
        <v>662</v>
      </c>
      <c r="H13" s="353" t="s">
        <v>446</v>
      </c>
      <c r="I13" s="239">
        <f>sp4uhosb!C19</f>
        <v>275</v>
      </c>
      <c r="J13" t="s">
        <v>7</v>
      </c>
      <c r="K13" s="235">
        <v>2</v>
      </c>
      <c r="L13" s="374" t="s">
        <v>467</v>
      </c>
      <c r="M13" s="383" t="s">
        <v>606</v>
      </c>
    </row>
    <row r="14" spans="1:13" ht="18" x14ac:dyDescent="0.35">
      <c r="A14" s="353" t="s">
        <v>454</v>
      </c>
      <c r="B14" s="239">
        <v>30</v>
      </c>
      <c r="C14" t="s">
        <v>7</v>
      </c>
      <c r="D14" s="235">
        <v>1</v>
      </c>
      <c r="E14" s="374"/>
      <c r="F14" s="383" t="s">
        <v>597</v>
      </c>
      <c r="H14" s="353" t="s">
        <v>489</v>
      </c>
      <c r="I14" s="239">
        <f>sp4uhosb!$E$175</f>
        <v>8.6576871391681287</v>
      </c>
      <c r="J14" t="s">
        <v>7</v>
      </c>
      <c r="K14" s="235">
        <v>2</v>
      </c>
      <c r="L14" s="374" t="s">
        <v>468</v>
      </c>
      <c r="M14" s="383" t="s">
        <v>636</v>
      </c>
    </row>
    <row r="15" spans="1:13" ht="18" x14ac:dyDescent="0.35">
      <c r="A15" s="353" t="s">
        <v>455</v>
      </c>
      <c r="B15" s="239">
        <v>150</v>
      </c>
      <c r="C15" t="s">
        <v>7</v>
      </c>
      <c r="D15" s="235">
        <v>1</v>
      </c>
      <c r="E15" s="374"/>
      <c r="F15" s="383" t="s">
        <v>591</v>
      </c>
      <c r="H15" s="353" t="s">
        <v>573</v>
      </c>
      <c r="I15" s="239">
        <f>sp4uhosb!$F$232</f>
        <v>13.992619484341702</v>
      </c>
      <c r="J15" t="s">
        <v>7</v>
      </c>
      <c r="K15" s="235">
        <v>1</v>
      </c>
      <c r="L15" s="374" t="s">
        <v>462</v>
      </c>
      <c r="M15" s="383" t="s">
        <v>615</v>
      </c>
    </row>
    <row r="16" spans="1:13" x14ac:dyDescent="0.25">
      <c r="F16" s="421" t="s">
        <v>651</v>
      </c>
      <c r="H16" s="353" t="s">
        <v>495</v>
      </c>
      <c r="I16" s="326">
        <v>0.75</v>
      </c>
      <c r="K16" s="235">
        <v>2</v>
      </c>
      <c r="L16" s="374"/>
      <c r="M16" s="383" t="s">
        <v>618</v>
      </c>
    </row>
    <row r="17" spans="1:13" ht="18" x14ac:dyDescent="0.35">
      <c r="H17" s="353" t="s">
        <v>447</v>
      </c>
      <c r="I17" s="239">
        <f>sp4uhosb!$C$179</f>
        <v>22.650306623509831</v>
      </c>
      <c r="J17" t="s">
        <v>7</v>
      </c>
      <c r="K17" s="235">
        <v>2</v>
      </c>
      <c r="L17" s="374" t="s">
        <v>469</v>
      </c>
      <c r="M17" s="383" t="s">
        <v>640</v>
      </c>
    </row>
    <row r="18" spans="1:13" ht="18" x14ac:dyDescent="0.35">
      <c r="D18" s="235">
        <v>1</v>
      </c>
      <c r="E18" s="327"/>
      <c r="F18" s="424" t="s">
        <v>659</v>
      </c>
      <c r="H18" s="353" t="s">
        <v>575</v>
      </c>
      <c r="I18" s="239">
        <f>sp4uhosb!$D$228</f>
        <v>0.70388532123815861</v>
      </c>
      <c r="J18" t="s">
        <v>7</v>
      </c>
      <c r="K18" s="235">
        <v>1</v>
      </c>
      <c r="L18" s="374" t="s">
        <v>470</v>
      </c>
      <c r="M18" s="383" t="s">
        <v>611</v>
      </c>
    </row>
    <row r="19" spans="1:13" ht="15.75" x14ac:dyDescent="0.3">
      <c r="D19" s="327"/>
      <c r="E19" s="327"/>
      <c r="F19" s="424" t="s">
        <v>665</v>
      </c>
      <c r="H19" s="353" t="s">
        <v>568</v>
      </c>
      <c r="I19" s="239">
        <f>sp4uhosb!C14</f>
        <v>291.5</v>
      </c>
      <c r="J19" t="s">
        <v>7</v>
      </c>
      <c r="K19" s="235">
        <v>1</v>
      </c>
      <c r="L19" s="375" t="s">
        <v>567</v>
      </c>
      <c r="M19" s="383" t="s">
        <v>600</v>
      </c>
    </row>
    <row r="20" spans="1:13" ht="18" x14ac:dyDescent="0.35">
      <c r="F20" s="238" t="s">
        <v>666</v>
      </c>
      <c r="H20" s="353" t="s">
        <v>656</v>
      </c>
      <c r="I20" s="239">
        <f>sp4uhosb!G115</f>
        <v>2.1800000000000002</v>
      </c>
      <c r="K20" s="235">
        <v>2</v>
      </c>
      <c r="L20" s="374" t="s">
        <v>657</v>
      </c>
      <c r="M20" s="383" t="s">
        <v>658</v>
      </c>
    </row>
    <row r="21" spans="1:13" x14ac:dyDescent="0.25">
      <c r="D21" s="425">
        <v>2</v>
      </c>
      <c r="E21" s="327"/>
      <c r="F21" s="425" t="s">
        <v>660</v>
      </c>
    </row>
    <row r="22" spans="1:13" x14ac:dyDescent="0.25">
      <c r="D22" s="327"/>
      <c r="E22" s="327"/>
      <c r="F22" s="425" t="s">
        <v>661</v>
      </c>
    </row>
    <row r="25" spans="1:13" x14ac:dyDescent="0.25">
      <c r="A25" s="356"/>
      <c r="B25" s="327"/>
      <c r="C25" s="327"/>
      <c r="D25" s="327"/>
      <c r="E25" s="66"/>
    </row>
    <row r="26" spans="1:13" x14ac:dyDescent="0.25">
      <c r="A26" s="356"/>
      <c r="B26" s="327"/>
      <c r="C26" s="327"/>
      <c r="D26" s="327"/>
      <c r="E26" s="66"/>
    </row>
    <row r="27" spans="1:13" x14ac:dyDescent="0.25">
      <c r="A27" s="356"/>
      <c r="B27" s="327"/>
      <c r="C27" s="327"/>
      <c r="D27" s="327"/>
      <c r="E27" s="66"/>
      <c r="G27" s="327"/>
    </row>
    <row r="28" spans="1:13" x14ac:dyDescent="0.25">
      <c r="A28" s="356"/>
      <c r="B28" s="327"/>
      <c r="C28" s="327"/>
      <c r="D28" s="327"/>
      <c r="E28" s="66"/>
      <c r="G28" s="327"/>
    </row>
    <row r="29" spans="1:13" x14ac:dyDescent="0.25">
      <c r="A29" s="356"/>
      <c r="B29" s="327"/>
      <c r="C29" s="327"/>
      <c r="D29" s="327"/>
      <c r="E29" s="66"/>
      <c r="G29" s="327"/>
    </row>
    <row r="30" spans="1:13" x14ac:dyDescent="0.25">
      <c r="A30" s="356"/>
      <c r="B30" s="327"/>
      <c r="C30" s="327"/>
      <c r="D30" s="327"/>
      <c r="E30" s="66"/>
      <c r="G30" s="327"/>
    </row>
    <row r="31" spans="1:13" x14ac:dyDescent="0.25">
      <c r="A31" s="356"/>
      <c r="B31" s="327"/>
      <c r="C31" s="327"/>
      <c r="D31" s="327"/>
      <c r="E31" s="66"/>
      <c r="G31" s="327"/>
    </row>
    <row r="32" spans="1:13" x14ac:dyDescent="0.25">
      <c r="A32" s="356"/>
      <c r="B32" s="327"/>
      <c r="C32" s="327"/>
      <c r="D32" s="327"/>
      <c r="E32" s="66"/>
      <c r="F32" s="327"/>
      <c r="G32" s="327"/>
      <c r="H32" s="356"/>
    </row>
    <row r="33" spans="1:8" x14ac:dyDescent="0.25">
      <c r="A33" s="356"/>
      <c r="B33" s="327"/>
      <c r="C33" s="327"/>
      <c r="D33" s="327"/>
      <c r="E33" s="66"/>
      <c r="F33" s="327"/>
      <c r="G33" s="327"/>
      <c r="H33" s="356"/>
    </row>
    <row r="34" spans="1:8" x14ac:dyDescent="0.25">
      <c r="A34" s="356"/>
      <c r="B34" s="327"/>
      <c r="C34" s="327"/>
      <c r="D34" s="327"/>
      <c r="E34" s="66"/>
      <c r="F34" s="327"/>
      <c r="G34" s="327"/>
      <c r="H34" s="356"/>
    </row>
    <row r="35" spans="1:8" x14ac:dyDescent="0.25">
      <c r="A35" s="356"/>
      <c r="B35" s="327"/>
      <c r="C35" s="327"/>
      <c r="D35" s="327"/>
      <c r="E35" s="66"/>
      <c r="F35" s="327"/>
      <c r="G35" s="327"/>
      <c r="H35" s="356"/>
    </row>
    <row r="36" spans="1:8" x14ac:dyDescent="0.25">
      <c r="A36" s="356"/>
      <c r="B36" s="327"/>
      <c r="C36" s="327"/>
      <c r="D36" s="327"/>
      <c r="E36" s="66"/>
      <c r="F36" s="327"/>
      <c r="G36" s="327"/>
      <c r="H36" s="356"/>
    </row>
    <row r="37" spans="1:8" x14ac:dyDescent="0.25">
      <c r="A37" s="356"/>
      <c r="B37" s="327"/>
      <c r="C37" s="327"/>
      <c r="D37" s="327"/>
      <c r="E37" s="66"/>
      <c r="F37" s="327"/>
      <c r="G37" s="327"/>
      <c r="H37" s="356"/>
    </row>
    <row r="38" spans="1:8" x14ac:dyDescent="0.25">
      <c r="A38" s="356"/>
      <c r="B38" s="327"/>
      <c r="C38" s="327"/>
      <c r="D38" s="327"/>
      <c r="E38" s="66"/>
      <c r="F38" s="327"/>
      <c r="G38" s="327"/>
      <c r="H38" s="356"/>
    </row>
    <row r="39" spans="1:8" x14ac:dyDescent="0.25">
      <c r="A39" s="356"/>
      <c r="B39" s="327"/>
      <c r="C39" s="327"/>
      <c r="D39" s="327"/>
      <c r="E39" s="66"/>
      <c r="F39" s="327"/>
      <c r="G39" s="327"/>
      <c r="H39" s="356"/>
    </row>
    <row r="40" spans="1:8" x14ac:dyDescent="0.25">
      <c r="A40" s="356"/>
      <c r="B40" s="327"/>
      <c r="C40" s="327"/>
      <c r="D40" s="327"/>
      <c r="E40" s="66"/>
      <c r="F40" s="327"/>
      <c r="G40" s="327"/>
      <c r="H40" s="356"/>
    </row>
    <row r="41" spans="1:8" x14ac:dyDescent="0.25">
      <c r="A41" s="356"/>
      <c r="B41" s="327"/>
      <c r="C41" s="327"/>
      <c r="D41" s="327"/>
      <c r="E41" s="66"/>
      <c r="F41" s="327"/>
      <c r="G41" s="327"/>
      <c r="H41" s="356"/>
    </row>
    <row r="42" spans="1:8" x14ac:dyDescent="0.25">
      <c r="A42" s="356"/>
      <c r="B42" s="327"/>
      <c r="C42" s="327"/>
      <c r="D42" s="327"/>
      <c r="E42" s="66"/>
      <c r="F42" s="327"/>
      <c r="G42" s="327"/>
      <c r="H42" s="356"/>
    </row>
    <row r="43" spans="1:8" x14ac:dyDescent="0.25">
      <c r="A43" s="356"/>
      <c r="B43" s="327"/>
      <c r="C43" s="327"/>
      <c r="D43" s="327"/>
      <c r="E43" s="66"/>
      <c r="F43" s="327"/>
      <c r="G43" s="327"/>
      <c r="H43" s="356"/>
    </row>
    <row r="44" spans="1:8" x14ac:dyDescent="0.25">
      <c r="A44" s="356"/>
      <c r="B44" s="327"/>
      <c r="C44" s="327"/>
      <c r="D44" s="327"/>
      <c r="E44" s="66"/>
      <c r="F44" s="327"/>
      <c r="G44" s="327"/>
      <c r="H44" s="356"/>
    </row>
    <row r="45" spans="1:8" x14ac:dyDescent="0.25">
      <c r="A45" s="356"/>
      <c r="B45" s="327"/>
      <c r="C45" s="327"/>
      <c r="D45" s="327"/>
      <c r="E45" s="66"/>
      <c r="F45" s="327"/>
      <c r="G45" s="327"/>
      <c r="H45" s="356"/>
    </row>
    <row r="46" spans="1:8" x14ac:dyDescent="0.25">
      <c r="A46" s="356"/>
      <c r="B46" s="327"/>
      <c r="C46" s="327"/>
      <c r="D46" s="327"/>
      <c r="E46" s="66"/>
      <c r="F46" s="327"/>
      <c r="G46" s="327"/>
      <c r="H46" s="356"/>
    </row>
    <row r="47" spans="1:8" x14ac:dyDescent="0.25">
      <c r="A47" s="356"/>
      <c r="B47" s="327"/>
      <c r="C47" s="327"/>
      <c r="D47" s="327"/>
      <c r="E47" s="66"/>
      <c r="F47" s="327"/>
      <c r="G47" s="327"/>
      <c r="H47" s="356"/>
    </row>
    <row r="48" spans="1:8" x14ac:dyDescent="0.25">
      <c r="A48" s="356"/>
      <c r="B48" s="327"/>
      <c r="C48" s="327"/>
      <c r="D48" s="327"/>
      <c r="E48" s="66"/>
      <c r="F48" s="327"/>
      <c r="G48" s="327"/>
      <c r="H48" s="356"/>
    </row>
    <row r="49" spans="7:8" x14ac:dyDescent="0.25">
      <c r="G49" s="327"/>
      <c r="H49" s="356"/>
    </row>
    <row r="50" spans="7:8" x14ac:dyDescent="0.25">
      <c r="G50" s="327"/>
      <c r="H50" s="356"/>
    </row>
    <row r="51" spans="7:8" x14ac:dyDescent="0.25">
      <c r="H51" s="356"/>
    </row>
    <row r="52" spans="7:8" x14ac:dyDescent="0.25">
      <c r="H52" s="356"/>
    </row>
    <row r="53" spans="7:8" x14ac:dyDescent="0.25">
      <c r="H53" s="356"/>
    </row>
    <row r="54" spans="7:8" x14ac:dyDescent="0.25">
      <c r="H54" s="356"/>
    </row>
    <row r="55" spans="7:8" x14ac:dyDescent="0.25">
      <c r="H55" s="356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479"/>
  <sheetViews>
    <sheetView topLeftCell="A100" workbookViewId="0">
      <selection activeCell="F115" sqref="F115"/>
    </sheetView>
  </sheetViews>
  <sheetFormatPr defaultColWidth="11.42578125" defaultRowHeight="12.75" x14ac:dyDescent="0.2"/>
  <cols>
    <col min="1" max="1" width="12.7109375" style="75" customWidth="1"/>
    <col min="2" max="2" width="13.140625" style="75" customWidth="1"/>
    <col min="3" max="4" width="11.7109375" style="75" customWidth="1"/>
    <col min="5" max="5" width="12.42578125" style="75" customWidth="1"/>
    <col min="6" max="7" width="11.7109375" style="75" customWidth="1"/>
    <col min="8" max="8" width="13.7109375" style="75" customWidth="1"/>
    <col min="9" max="9" width="12.85546875" style="75" bestFit="1" customWidth="1"/>
    <col min="10" max="10" width="11.85546875" style="75" customWidth="1"/>
    <col min="11" max="11" width="11.7109375" style="75" customWidth="1"/>
    <col min="12" max="256" width="11.42578125" style="75"/>
    <col min="257" max="257" width="12.7109375" style="75" customWidth="1"/>
    <col min="258" max="258" width="13.140625" style="75" customWidth="1"/>
    <col min="259" max="260" width="11.7109375" style="75" customWidth="1"/>
    <col min="261" max="261" width="12.42578125" style="75" customWidth="1"/>
    <col min="262" max="263" width="11.7109375" style="75" customWidth="1"/>
    <col min="264" max="264" width="13.7109375" style="75" customWidth="1"/>
    <col min="265" max="265" width="11.7109375" style="75" customWidth="1"/>
    <col min="266" max="266" width="11.85546875" style="75" customWidth="1"/>
    <col min="267" max="267" width="11.7109375" style="75" customWidth="1"/>
    <col min="268" max="512" width="11.42578125" style="75"/>
    <col min="513" max="513" width="12.7109375" style="75" customWidth="1"/>
    <col min="514" max="514" width="13.140625" style="75" customWidth="1"/>
    <col min="515" max="516" width="11.7109375" style="75" customWidth="1"/>
    <col min="517" max="517" width="12.42578125" style="75" customWidth="1"/>
    <col min="518" max="519" width="11.7109375" style="75" customWidth="1"/>
    <col min="520" max="520" width="13.7109375" style="75" customWidth="1"/>
    <col min="521" max="521" width="11.7109375" style="75" customWidth="1"/>
    <col min="522" max="522" width="11.85546875" style="75" customWidth="1"/>
    <col min="523" max="523" width="11.7109375" style="75" customWidth="1"/>
    <col min="524" max="768" width="11.42578125" style="75"/>
    <col min="769" max="769" width="12.7109375" style="75" customWidth="1"/>
    <col min="770" max="770" width="13.140625" style="75" customWidth="1"/>
    <col min="771" max="772" width="11.7109375" style="75" customWidth="1"/>
    <col min="773" max="773" width="12.42578125" style="75" customWidth="1"/>
    <col min="774" max="775" width="11.7109375" style="75" customWidth="1"/>
    <col min="776" max="776" width="13.7109375" style="75" customWidth="1"/>
    <col min="777" max="777" width="11.7109375" style="75" customWidth="1"/>
    <col min="778" max="778" width="11.85546875" style="75" customWidth="1"/>
    <col min="779" max="779" width="11.7109375" style="75" customWidth="1"/>
    <col min="780" max="1024" width="11.42578125" style="75"/>
    <col min="1025" max="1025" width="12.7109375" style="75" customWidth="1"/>
    <col min="1026" max="1026" width="13.140625" style="75" customWidth="1"/>
    <col min="1027" max="1028" width="11.7109375" style="75" customWidth="1"/>
    <col min="1029" max="1029" width="12.42578125" style="75" customWidth="1"/>
    <col min="1030" max="1031" width="11.7109375" style="75" customWidth="1"/>
    <col min="1032" max="1032" width="13.7109375" style="75" customWidth="1"/>
    <col min="1033" max="1033" width="11.7109375" style="75" customWidth="1"/>
    <col min="1034" max="1034" width="11.85546875" style="75" customWidth="1"/>
    <col min="1035" max="1035" width="11.7109375" style="75" customWidth="1"/>
    <col min="1036" max="1280" width="11.42578125" style="75"/>
    <col min="1281" max="1281" width="12.7109375" style="75" customWidth="1"/>
    <col min="1282" max="1282" width="13.140625" style="75" customWidth="1"/>
    <col min="1283" max="1284" width="11.7109375" style="75" customWidth="1"/>
    <col min="1285" max="1285" width="12.42578125" style="75" customWidth="1"/>
    <col min="1286" max="1287" width="11.7109375" style="75" customWidth="1"/>
    <col min="1288" max="1288" width="13.7109375" style="75" customWidth="1"/>
    <col min="1289" max="1289" width="11.7109375" style="75" customWidth="1"/>
    <col min="1290" max="1290" width="11.85546875" style="75" customWidth="1"/>
    <col min="1291" max="1291" width="11.7109375" style="75" customWidth="1"/>
    <col min="1292" max="1536" width="11.42578125" style="75"/>
    <col min="1537" max="1537" width="12.7109375" style="75" customWidth="1"/>
    <col min="1538" max="1538" width="13.140625" style="75" customWidth="1"/>
    <col min="1539" max="1540" width="11.7109375" style="75" customWidth="1"/>
    <col min="1541" max="1541" width="12.42578125" style="75" customWidth="1"/>
    <col min="1542" max="1543" width="11.7109375" style="75" customWidth="1"/>
    <col min="1544" max="1544" width="13.7109375" style="75" customWidth="1"/>
    <col min="1545" max="1545" width="11.7109375" style="75" customWidth="1"/>
    <col min="1546" max="1546" width="11.85546875" style="75" customWidth="1"/>
    <col min="1547" max="1547" width="11.7109375" style="75" customWidth="1"/>
    <col min="1548" max="1792" width="11.42578125" style="75"/>
    <col min="1793" max="1793" width="12.7109375" style="75" customWidth="1"/>
    <col min="1794" max="1794" width="13.140625" style="75" customWidth="1"/>
    <col min="1795" max="1796" width="11.7109375" style="75" customWidth="1"/>
    <col min="1797" max="1797" width="12.42578125" style="75" customWidth="1"/>
    <col min="1798" max="1799" width="11.7109375" style="75" customWidth="1"/>
    <col min="1800" max="1800" width="13.7109375" style="75" customWidth="1"/>
    <col min="1801" max="1801" width="11.7109375" style="75" customWidth="1"/>
    <col min="1802" max="1802" width="11.85546875" style="75" customWidth="1"/>
    <col min="1803" max="1803" width="11.7109375" style="75" customWidth="1"/>
    <col min="1804" max="2048" width="11.42578125" style="75"/>
    <col min="2049" max="2049" width="12.7109375" style="75" customWidth="1"/>
    <col min="2050" max="2050" width="13.140625" style="75" customWidth="1"/>
    <col min="2051" max="2052" width="11.7109375" style="75" customWidth="1"/>
    <col min="2053" max="2053" width="12.42578125" style="75" customWidth="1"/>
    <col min="2054" max="2055" width="11.7109375" style="75" customWidth="1"/>
    <col min="2056" max="2056" width="13.7109375" style="75" customWidth="1"/>
    <col min="2057" max="2057" width="11.7109375" style="75" customWidth="1"/>
    <col min="2058" max="2058" width="11.85546875" style="75" customWidth="1"/>
    <col min="2059" max="2059" width="11.7109375" style="75" customWidth="1"/>
    <col min="2060" max="2304" width="11.42578125" style="75"/>
    <col min="2305" max="2305" width="12.7109375" style="75" customWidth="1"/>
    <col min="2306" max="2306" width="13.140625" style="75" customWidth="1"/>
    <col min="2307" max="2308" width="11.7109375" style="75" customWidth="1"/>
    <col min="2309" max="2309" width="12.42578125" style="75" customWidth="1"/>
    <col min="2310" max="2311" width="11.7109375" style="75" customWidth="1"/>
    <col min="2312" max="2312" width="13.7109375" style="75" customWidth="1"/>
    <col min="2313" max="2313" width="11.7109375" style="75" customWidth="1"/>
    <col min="2314" max="2314" width="11.85546875" style="75" customWidth="1"/>
    <col min="2315" max="2315" width="11.7109375" style="75" customWidth="1"/>
    <col min="2316" max="2560" width="11.42578125" style="75"/>
    <col min="2561" max="2561" width="12.7109375" style="75" customWidth="1"/>
    <col min="2562" max="2562" width="13.140625" style="75" customWidth="1"/>
    <col min="2563" max="2564" width="11.7109375" style="75" customWidth="1"/>
    <col min="2565" max="2565" width="12.42578125" style="75" customWidth="1"/>
    <col min="2566" max="2567" width="11.7109375" style="75" customWidth="1"/>
    <col min="2568" max="2568" width="13.7109375" style="75" customWidth="1"/>
    <col min="2569" max="2569" width="11.7109375" style="75" customWidth="1"/>
    <col min="2570" max="2570" width="11.85546875" style="75" customWidth="1"/>
    <col min="2571" max="2571" width="11.7109375" style="75" customWidth="1"/>
    <col min="2572" max="2816" width="11.42578125" style="75"/>
    <col min="2817" max="2817" width="12.7109375" style="75" customWidth="1"/>
    <col min="2818" max="2818" width="13.140625" style="75" customWidth="1"/>
    <col min="2819" max="2820" width="11.7109375" style="75" customWidth="1"/>
    <col min="2821" max="2821" width="12.42578125" style="75" customWidth="1"/>
    <col min="2822" max="2823" width="11.7109375" style="75" customWidth="1"/>
    <col min="2824" max="2824" width="13.7109375" style="75" customWidth="1"/>
    <col min="2825" max="2825" width="11.7109375" style="75" customWidth="1"/>
    <col min="2826" max="2826" width="11.85546875" style="75" customWidth="1"/>
    <col min="2827" max="2827" width="11.7109375" style="75" customWidth="1"/>
    <col min="2828" max="3072" width="11.42578125" style="75"/>
    <col min="3073" max="3073" width="12.7109375" style="75" customWidth="1"/>
    <col min="3074" max="3074" width="13.140625" style="75" customWidth="1"/>
    <col min="3075" max="3076" width="11.7109375" style="75" customWidth="1"/>
    <col min="3077" max="3077" width="12.42578125" style="75" customWidth="1"/>
    <col min="3078" max="3079" width="11.7109375" style="75" customWidth="1"/>
    <col min="3080" max="3080" width="13.7109375" style="75" customWidth="1"/>
    <col min="3081" max="3081" width="11.7109375" style="75" customWidth="1"/>
    <col min="3082" max="3082" width="11.85546875" style="75" customWidth="1"/>
    <col min="3083" max="3083" width="11.7109375" style="75" customWidth="1"/>
    <col min="3084" max="3328" width="11.42578125" style="75"/>
    <col min="3329" max="3329" width="12.7109375" style="75" customWidth="1"/>
    <col min="3330" max="3330" width="13.140625" style="75" customWidth="1"/>
    <col min="3331" max="3332" width="11.7109375" style="75" customWidth="1"/>
    <col min="3333" max="3333" width="12.42578125" style="75" customWidth="1"/>
    <col min="3334" max="3335" width="11.7109375" style="75" customWidth="1"/>
    <col min="3336" max="3336" width="13.7109375" style="75" customWidth="1"/>
    <col min="3337" max="3337" width="11.7109375" style="75" customWidth="1"/>
    <col min="3338" max="3338" width="11.85546875" style="75" customWidth="1"/>
    <col min="3339" max="3339" width="11.7109375" style="75" customWidth="1"/>
    <col min="3340" max="3584" width="11.42578125" style="75"/>
    <col min="3585" max="3585" width="12.7109375" style="75" customWidth="1"/>
    <col min="3586" max="3586" width="13.140625" style="75" customWidth="1"/>
    <col min="3587" max="3588" width="11.7109375" style="75" customWidth="1"/>
    <col min="3589" max="3589" width="12.42578125" style="75" customWidth="1"/>
    <col min="3590" max="3591" width="11.7109375" style="75" customWidth="1"/>
    <col min="3592" max="3592" width="13.7109375" style="75" customWidth="1"/>
    <col min="3593" max="3593" width="11.7109375" style="75" customWidth="1"/>
    <col min="3594" max="3594" width="11.85546875" style="75" customWidth="1"/>
    <col min="3595" max="3595" width="11.7109375" style="75" customWidth="1"/>
    <col min="3596" max="3840" width="11.42578125" style="75"/>
    <col min="3841" max="3841" width="12.7109375" style="75" customWidth="1"/>
    <col min="3842" max="3842" width="13.140625" style="75" customWidth="1"/>
    <col min="3843" max="3844" width="11.7109375" style="75" customWidth="1"/>
    <col min="3845" max="3845" width="12.42578125" style="75" customWidth="1"/>
    <col min="3846" max="3847" width="11.7109375" style="75" customWidth="1"/>
    <col min="3848" max="3848" width="13.7109375" style="75" customWidth="1"/>
    <col min="3849" max="3849" width="11.7109375" style="75" customWidth="1"/>
    <col min="3850" max="3850" width="11.85546875" style="75" customWidth="1"/>
    <col min="3851" max="3851" width="11.7109375" style="75" customWidth="1"/>
    <col min="3852" max="4096" width="11.42578125" style="75"/>
    <col min="4097" max="4097" width="12.7109375" style="75" customWidth="1"/>
    <col min="4098" max="4098" width="13.140625" style="75" customWidth="1"/>
    <col min="4099" max="4100" width="11.7109375" style="75" customWidth="1"/>
    <col min="4101" max="4101" width="12.42578125" style="75" customWidth="1"/>
    <col min="4102" max="4103" width="11.7109375" style="75" customWidth="1"/>
    <col min="4104" max="4104" width="13.7109375" style="75" customWidth="1"/>
    <col min="4105" max="4105" width="11.7109375" style="75" customWidth="1"/>
    <col min="4106" max="4106" width="11.85546875" style="75" customWidth="1"/>
    <col min="4107" max="4107" width="11.7109375" style="75" customWidth="1"/>
    <col min="4108" max="4352" width="11.42578125" style="75"/>
    <col min="4353" max="4353" width="12.7109375" style="75" customWidth="1"/>
    <col min="4354" max="4354" width="13.140625" style="75" customWidth="1"/>
    <col min="4355" max="4356" width="11.7109375" style="75" customWidth="1"/>
    <col min="4357" max="4357" width="12.42578125" style="75" customWidth="1"/>
    <col min="4358" max="4359" width="11.7109375" style="75" customWidth="1"/>
    <col min="4360" max="4360" width="13.7109375" style="75" customWidth="1"/>
    <col min="4361" max="4361" width="11.7109375" style="75" customWidth="1"/>
    <col min="4362" max="4362" width="11.85546875" style="75" customWidth="1"/>
    <col min="4363" max="4363" width="11.7109375" style="75" customWidth="1"/>
    <col min="4364" max="4608" width="11.42578125" style="75"/>
    <col min="4609" max="4609" width="12.7109375" style="75" customWidth="1"/>
    <col min="4610" max="4610" width="13.140625" style="75" customWidth="1"/>
    <col min="4611" max="4612" width="11.7109375" style="75" customWidth="1"/>
    <col min="4613" max="4613" width="12.42578125" style="75" customWidth="1"/>
    <col min="4614" max="4615" width="11.7109375" style="75" customWidth="1"/>
    <col min="4616" max="4616" width="13.7109375" style="75" customWidth="1"/>
    <col min="4617" max="4617" width="11.7109375" style="75" customWidth="1"/>
    <col min="4618" max="4618" width="11.85546875" style="75" customWidth="1"/>
    <col min="4619" max="4619" width="11.7109375" style="75" customWidth="1"/>
    <col min="4620" max="4864" width="11.42578125" style="75"/>
    <col min="4865" max="4865" width="12.7109375" style="75" customWidth="1"/>
    <col min="4866" max="4866" width="13.140625" style="75" customWidth="1"/>
    <col min="4867" max="4868" width="11.7109375" style="75" customWidth="1"/>
    <col min="4869" max="4869" width="12.42578125" style="75" customWidth="1"/>
    <col min="4870" max="4871" width="11.7109375" style="75" customWidth="1"/>
    <col min="4872" max="4872" width="13.7109375" style="75" customWidth="1"/>
    <col min="4873" max="4873" width="11.7109375" style="75" customWidth="1"/>
    <col min="4874" max="4874" width="11.85546875" style="75" customWidth="1"/>
    <col min="4875" max="4875" width="11.7109375" style="75" customWidth="1"/>
    <col min="4876" max="5120" width="11.42578125" style="75"/>
    <col min="5121" max="5121" width="12.7109375" style="75" customWidth="1"/>
    <col min="5122" max="5122" width="13.140625" style="75" customWidth="1"/>
    <col min="5123" max="5124" width="11.7109375" style="75" customWidth="1"/>
    <col min="5125" max="5125" width="12.42578125" style="75" customWidth="1"/>
    <col min="5126" max="5127" width="11.7109375" style="75" customWidth="1"/>
    <col min="5128" max="5128" width="13.7109375" style="75" customWidth="1"/>
    <col min="5129" max="5129" width="11.7109375" style="75" customWidth="1"/>
    <col min="5130" max="5130" width="11.85546875" style="75" customWidth="1"/>
    <col min="5131" max="5131" width="11.7109375" style="75" customWidth="1"/>
    <col min="5132" max="5376" width="11.42578125" style="75"/>
    <col min="5377" max="5377" width="12.7109375" style="75" customWidth="1"/>
    <col min="5378" max="5378" width="13.140625" style="75" customWidth="1"/>
    <col min="5379" max="5380" width="11.7109375" style="75" customWidth="1"/>
    <col min="5381" max="5381" width="12.42578125" style="75" customWidth="1"/>
    <col min="5382" max="5383" width="11.7109375" style="75" customWidth="1"/>
    <col min="5384" max="5384" width="13.7109375" style="75" customWidth="1"/>
    <col min="5385" max="5385" width="11.7109375" style="75" customWidth="1"/>
    <col min="5386" max="5386" width="11.85546875" style="75" customWidth="1"/>
    <col min="5387" max="5387" width="11.7109375" style="75" customWidth="1"/>
    <col min="5388" max="5632" width="11.42578125" style="75"/>
    <col min="5633" max="5633" width="12.7109375" style="75" customWidth="1"/>
    <col min="5634" max="5634" width="13.140625" style="75" customWidth="1"/>
    <col min="5635" max="5636" width="11.7109375" style="75" customWidth="1"/>
    <col min="5637" max="5637" width="12.42578125" style="75" customWidth="1"/>
    <col min="5638" max="5639" width="11.7109375" style="75" customWidth="1"/>
    <col min="5640" max="5640" width="13.7109375" style="75" customWidth="1"/>
    <col min="5641" max="5641" width="11.7109375" style="75" customWidth="1"/>
    <col min="5642" max="5642" width="11.85546875" style="75" customWidth="1"/>
    <col min="5643" max="5643" width="11.7109375" style="75" customWidth="1"/>
    <col min="5644" max="5888" width="11.42578125" style="75"/>
    <col min="5889" max="5889" width="12.7109375" style="75" customWidth="1"/>
    <col min="5890" max="5890" width="13.140625" style="75" customWidth="1"/>
    <col min="5891" max="5892" width="11.7109375" style="75" customWidth="1"/>
    <col min="5893" max="5893" width="12.42578125" style="75" customWidth="1"/>
    <col min="5894" max="5895" width="11.7109375" style="75" customWidth="1"/>
    <col min="5896" max="5896" width="13.7109375" style="75" customWidth="1"/>
    <col min="5897" max="5897" width="11.7109375" style="75" customWidth="1"/>
    <col min="5898" max="5898" width="11.85546875" style="75" customWidth="1"/>
    <col min="5899" max="5899" width="11.7109375" style="75" customWidth="1"/>
    <col min="5900" max="6144" width="11.42578125" style="75"/>
    <col min="6145" max="6145" width="12.7109375" style="75" customWidth="1"/>
    <col min="6146" max="6146" width="13.140625" style="75" customWidth="1"/>
    <col min="6147" max="6148" width="11.7109375" style="75" customWidth="1"/>
    <col min="6149" max="6149" width="12.42578125" style="75" customWidth="1"/>
    <col min="6150" max="6151" width="11.7109375" style="75" customWidth="1"/>
    <col min="6152" max="6152" width="13.7109375" style="75" customWidth="1"/>
    <col min="6153" max="6153" width="11.7109375" style="75" customWidth="1"/>
    <col min="6154" max="6154" width="11.85546875" style="75" customWidth="1"/>
    <col min="6155" max="6155" width="11.7109375" style="75" customWidth="1"/>
    <col min="6156" max="6400" width="11.42578125" style="75"/>
    <col min="6401" max="6401" width="12.7109375" style="75" customWidth="1"/>
    <col min="6402" max="6402" width="13.140625" style="75" customWidth="1"/>
    <col min="6403" max="6404" width="11.7109375" style="75" customWidth="1"/>
    <col min="6405" max="6405" width="12.42578125" style="75" customWidth="1"/>
    <col min="6406" max="6407" width="11.7109375" style="75" customWidth="1"/>
    <col min="6408" max="6408" width="13.7109375" style="75" customWidth="1"/>
    <col min="6409" max="6409" width="11.7109375" style="75" customWidth="1"/>
    <col min="6410" max="6410" width="11.85546875" style="75" customWidth="1"/>
    <col min="6411" max="6411" width="11.7109375" style="75" customWidth="1"/>
    <col min="6412" max="6656" width="11.42578125" style="75"/>
    <col min="6657" max="6657" width="12.7109375" style="75" customWidth="1"/>
    <col min="6658" max="6658" width="13.140625" style="75" customWidth="1"/>
    <col min="6659" max="6660" width="11.7109375" style="75" customWidth="1"/>
    <col min="6661" max="6661" width="12.42578125" style="75" customWidth="1"/>
    <col min="6662" max="6663" width="11.7109375" style="75" customWidth="1"/>
    <col min="6664" max="6664" width="13.7109375" style="75" customWidth="1"/>
    <col min="6665" max="6665" width="11.7109375" style="75" customWidth="1"/>
    <col min="6666" max="6666" width="11.85546875" style="75" customWidth="1"/>
    <col min="6667" max="6667" width="11.7109375" style="75" customWidth="1"/>
    <col min="6668" max="6912" width="11.42578125" style="75"/>
    <col min="6913" max="6913" width="12.7109375" style="75" customWidth="1"/>
    <col min="6914" max="6914" width="13.140625" style="75" customWidth="1"/>
    <col min="6915" max="6916" width="11.7109375" style="75" customWidth="1"/>
    <col min="6917" max="6917" width="12.42578125" style="75" customWidth="1"/>
    <col min="6918" max="6919" width="11.7109375" style="75" customWidth="1"/>
    <col min="6920" max="6920" width="13.7109375" style="75" customWidth="1"/>
    <col min="6921" max="6921" width="11.7109375" style="75" customWidth="1"/>
    <col min="6922" max="6922" width="11.85546875" style="75" customWidth="1"/>
    <col min="6923" max="6923" width="11.7109375" style="75" customWidth="1"/>
    <col min="6924" max="7168" width="11.42578125" style="75"/>
    <col min="7169" max="7169" width="12.7109375" style="75" customWidth="1"/>
    <col min="7170" max="7170" width="13.140625" style="75" customWidth="1"/>
    <col min="7171" max="7172" width="11.7109375" style="75" customWidth="1"/>
    <col min="7173" max="7173" width="12.42578125" style="75" customWidth="1"/>
    <col min="7174" max="7175" width="11.7109375" style="75" customWidth="1"/>
    <col min="7176" max="7176" width="13.7109375" style="75" customWidth="1"/>
    <col min="7177" max="7177" width="11.7109375" style="75" customWidth="1"/>
    <col min="7178" max="7178" width="11.85546875" style="75" customWidth="1"/>
    <col min="7179" max="7179" width="11.7109375" style="75" customWidth="1"/>
    <col min="7180" max="7424" width="11.42578125" style="75"/>
    <col min="7425" max="7425" width="12.7109375" style="75" customWidth="1"/>
    <col min="7426" max="7426" width="13.140625" style="75" customWidth="1"/>
    <col min="7427" max="7428" width="11.7109375" style="75" customWidth="1"/>
    <col min="7429" max="7429" width="12.42578125" style="75" customWidth="1"/>
    <col min="7430" max="7431" width="11.7109375" style="75" customWidth="1"/>
    <col min="7432" max="7432" width="13.7109375" style="75" customWidth="1"/>
    <col min="7433" max="7433" width="11.7109375" style="75" customWidth="1"/>
    <col min="7434" max="7434" width="11.85546875" style="75" customWidth="1"/>
    <col min="7435" max="7435" width="11.7109375" style="75" customWidth="1"/>
    <col min="7436" max="7680" width="11.42578125" style="75"/>
    <col min="7681" max="7681" width="12.7109375" style="75" customWidth="1"/>
    <col min="7682" max="7682" width="13.140625" style="75" customWidth="1"/>
    <col min="7683" max="7684" width="11.7109375" style="75" customWidth="1"/>
    <col min="7685" max="7685" width="12.42578125" style="75" customWidth="1"/>
    <col min="7686" max="7687" width="11.7109375" style="75" customWidth="1"/>
    <col min="7688" max="7688" width="13.7109375" style="75" customWidth="1"/>
    <col min="7689" max="7689" width="11.7109375" style="75" customWidth="1"/>
    <col min="7690" max="7690" width="11.85546875" style="75" customWidth="1"/>
    <col min="7691" max="7691" width="11.7109375" style="75" customWidth="1"/>
    <col min="7692" max="7936" width="11.42578125" style="75"/>
    <col min="7937" max="7937" width="12.7109375" style="75" customWidth="1"/>
    <col min="7938" max="7938" width="13.140625" style="75" customWidth="1"/>
    <col min="7939" max="7940" width="11.7109375" style="75" customWidth="1"/>
    <col min="7941" max="7941" width="12.42578125" style="75" customWidth="1"/>
    <col min="7942" max="7943" width="11.7109375" style="75" customWidth="1"/>
    <col min="7944" max="7944" width="13.7109375" style="75" customWidth="1"/>
    <col min="7945" max="7945" width="11.7109375" style="75" customWidth="1"/>
    <col min="7946" max="7946" width="11.85546875" style="75" customWidth="1"/>
    <col min="7947" max="7947" width="11.7109375" style="75" customWidth="1"/>
    <col min="7948" max="8192" width="11.42578125" style="75"/>
    <col min="8193" max="8193" width="12.7109375" style="75" customWidth="1"/>
    <col min="8194" max="8194" width="13.140625" style="75" customWidth="1"/>
    <col min="8195" max="8196" width="11.7109375" style="75" customWidth="1"/>
    <col min="8197" max="8197" width="12.42578125" style="75" customWidth="1"/>
    <col min="8198" max="8199" width="11.7109375" style="75" customWidth="1"/>
    <col min="8200" max="8200" width="13.7109375" style="75" customWidth="1"/>
    <col min="8201" max="8201" width="11.7109375" style="75" customWidth="1"/>
    <col min="8202" max="8202" width="11.85546875" style="75" customWidth="1"/>
    <col min="8203" max="8203" width="11.7109375" style="75" customWidth="1"/>
    <col min="8204" max="8448" width="11.42578125" style="75"/>
    <col min="8449" max="8449" width="12.7109375" style="75" customWidth="1"/>
    <col min="8450" max="8450" width="13.140625" style="75" customWidth="1"/>
    <col min="8451" max="8452" width="11.7109375" style="75" customWidth="1"/>
    <col min="8453" max="8453" width="12.42578125" style="75" customWidth="1"/>
    <col min="8454" max="8455" width="11.7109375" style="75" customWidth="1"/>
    <col min="8456" max="8456" width="13.7109375" style="75" customWidth="1"/>
    <col min="8457" max="8457" width="11.7109375" style="75" customWidth="1"/>
    <col min="8458" max="8458" width="11.85546875" style="75" customWidth="1"/>
    <col min="8459" max="8459" width="11.7109375" style="75" customWidth="1"/>
    <col min="8460" max="8704" width="11.42578125" style="75"/>
    <col min="8705" max="8705" width="12.7109375" style="75" customWidth="1"/>
    <col min="8706" max="8706" width="13.140625" style="75" customWidth="1"/>
    <col min="8707" max="8708" width="11.7109375" style="75" customWidth="1"/>
    <col min="8709" max="8709" width="12.42578125" style="75" customWidth="1"/>
    <col min="8710" max="8711" width="11.7109375" style="75" customWidth="1"/>
    <col min="8712" max="8712" width="13.7109375" style="75" customWidth="1"/>
    <col min="8713" max="8713" width="11.7109375" style="75" customWidth="1"/>
    <col min="8714" max="8714" width="11.85546875" style="75" customWidth="1"/>
    <col min="8715" max="8715" width="11.7109375" style="75" customWidth="1"/>
    <col min="8716" max="8960" width="11.42578125" style="75"/>
    <col min="8961" max="8961" width="12.7109375" style="75" customWidth="1"/>
    <col min="8962" max="8962" width="13.140625" style="75" customWidth="1"/>
    <col min="8963" max="8964" width="11.7109375" style="75" customWidth="1"/>
    <col min="8965" max="8965" width="12.42578125" style="75" customWidth="1"/>
    <col min="8966" max="8967" width="11.7109375" style="75" customWidth="1"/>
    <col min="8968" max="8968" width="13.7109375" style="75" customWidth="1"/>
    <col min="8969" max="8969" width="11.7109375" style="75" customWidth="1"/>
    <col min="8970" max="8970" width="11.85546875" style="75" customWidth="1"/>
    <col min="8971" max="8971" width="11.7109375" style="75" customWidth="1"/>
    <col min="8972" max="9216" width="11.42578125" style="75"/>
    <col min="9217" max="9217" width="12.7109375" style="75" customWidth="1"/>
    <col min="9218" max="9218" width="13.140625" style="75" customWidth="1"/>
    <col min="9219" max="9220" width="11.7109375" style="75" customWidth="1"/>
    <col min="9221" max="9221" width="12.42578125" style="75" customWidth="1"/>
    <col min="9222" max="9223" width="11.7109375" style="75" customWidth="1"/>
    <col min="9224" max="9224" width="13.7109375" style="75" customWidth="1"/>
    <col min="9225" max="9225" width="11.7109375" style="75" customWidth="1"/>
    <col min="9226" max="9226" width="11.85546875" style="75" customWidth="1"/>
    <col min="9227" max="9227" width="11.7109375" style="75" customWidth="1"/>
    <col min="9228" max="9472" width="11.42578125" style="75"/>
    <col min="9473" max="9473" width="12.7109375" style="75" customWidth="1"/>
    <col min="9474" max="9474" width="13.140625" style="75" customWidth="1"/>
    <col min="9475" max="9476" width="11.7109375" style="75" customWidth="1"/>
    <col min="9477" max="9477" width="12.42578125" style="75" customWidth="1"/>
    <col min="9478" max="9479" width="11.7109375" style="75" customWidth="1"/>
    <col min="9480" max="9480" width="13.7109375" style="75" customWidth="1"/>
    <col min="9481" max="9481" width="11.7109375" style="75" customWidth="1"/>
    <col min="9482" max="9482" width="11.85546875" style="75" customWidth="1"/>
    <col min="9483" max="9483" width="11.7109375" style="75" customWidth="1"/>
    <col min="9484" max="9728" width="11.42578125" style="75"/>
    <col min="9729" max="9729" width="12.7109375" style="75" customWidth="1"/>
    <col min="9730" max="9730" width="13.140625" style="75" customWidth="1"/>
    <col min="9731" max="9732" width="11.7109375" style="75" customWidth="1"/>
    <col min="9733" max="9733" width="12.42578125" style="75" customWidth="1"/>
    <col min="9734" max="9735" width="11.7109375" style="75" customWidth="1"/>
    <col min="9736" max="9736" width="13.7109375" style="75" customWidth="1"/>
    <col min="9737" max="9737" width="11.7109375" style="75" customWidth="1"/>
    <col min="9738" max="9738" width="11.85546875" style="75" customWidth="1"/>
    <col min="9739" max="9739" width="11.7109375" style="75" customWidth="1"/>
    <col min="9740" max="9984" width="11.42578125" style="75"/>
    <col min="9985" max="9985" width="12.7109375" style="75" customWidth="1"/>
    <col min="9986" max="9986" width="13.140625" style="75" customWidth="1"/>
    <col min="9987" max="9988" width="11.7109375" style="75" customWidth="1"/>
    <col min="9989" max="9989" width="12.42578125" style="75" customWidth="1"/>
    <col min="9990" max="9991" width="11.7109375" style="75" customWidth="1"/>
    <col min="9992" max="9992" width="13.7109375" style="75" customWidth="1"/>
    <col min="9993" max="9993" width="11.7109375" style="75" customWidth="1"/>
    <col min="9994" max="9994" width="11.85546875" style="75" customWidth="1"/>
    <col min="9995" max="9995" width="11.7109375" style="75" customWidth="1"/>
    <col min="9996" max="10240" width="11.42578125" style="75"/>
    <col min="10241" max="10241" width="12.7109375" style="75" customWidth="1"/>
    <col min="10242" max="10242" width="13.140625" style="75" customWidth="1"/>
    <col min="10243" max="10244" width="11.7109375" style="75" customWidth="1"/>
    <col min="10245" max="10245" width="12.42578125" style="75" customWidth="1"/>
    <col min="10246" max="10247" width="11.7109375" style="75" customWidth="1"/>
    <col min="10248" max="10248" width="13.7109375" style="75" customWidth="1"/>
    <col min="10249" max="10249" width="11.7109375" style="75" customWidth="1"/>
    <col min="10250" max="10250" width="11.85546875" style="75" customWidth="1"/>
    <col min="10251" max="10251" width="11.7109375" style="75" customWidth="1"/>
    <col min="10252" max="10496" width="11.42578125" style="75"/>
    <col min="10497" max="10497" width="12.7109375" style="75" customWidth="1"/>
    <col min="10498" max="10498" width="13.140625" style="75" customWidth="1"/>
    <col min="10499" max="10500" width="11.7109375" style="75" customWidth="1"/>
    <col min="10501" max="10501" width="12.42578125" style="75" customWidth="1"/>
    <col min="10502" max="10503" width="11.7109375" style="75" customWidth="1"/>
    <col min="10504" max="10504" width="13.7109375" style="75" customWidth="1"/>
    <col min="10505" max="10505" width="11.7109375" style="75" customWidth="1"/>
    <col min="10506" max="10506" width="11.85546875" style="75" customWidth="1"/>
    <col min="10507" max="10507" width="11.7109375" style="75" customWidth="1"/>
    <col min="10508" max="10752" width="11.42578125" style="75"/>
    <col min="10753" max="10753" width="12.7109375" style="75" customWidth="1"/>
    <col min="10754" max="10754" width="13.140625" style="75" customWidth="1"/>
    <col min="10755" max="10756" width="11.7109375" style="75" customWidth="1"/>
    <col min="10757" max="10757" width="12.42578125" style="75" customWidth="1"/>
    <col min="10758" max="10759" width="11.7109375" style="75" customWidth="1"/>
    <col min="10760" max="10760" width="13.7109375" style="75" customWidth="1"/>
    <col min="10761" max="10761" width="11.7109375" style="75" customWidth="1"/>
    <col min="10762" max="10762" width="11.85546875" style="75" customWidth="1"/>
    <col min="10763" max="10763" width="11.7109375" style="75" customWidth="1"/>
    <col min="10764" max="11008" width="11.42578125" style="75"/>
    <col min="11009" max="11009" width="12.7109375" style="75" customWidth="1"/>
    <col min="11010" max="11010" width="13.140625" style="75" customWidth="1"/>
    <col min="11011" max="11012" width="11.7109375" style="75" customWidth="1"/>
    <col min="11013" max="11013" width="12.42578125" style="75" customWidth="1"/>
    <col min="11014" max="11015" width="11.7109375" style="75" customWidth="1"/>
    <col min="11016" max="11016" width="13.7109375" style="75" customWidth="1"/>
    <col min="11017" max="11017" width="11.7109375" style="75" customWidth="1"/>
    <col min="11018" max="11018" width="11.85546875" style="75" customWidth="1"/>
    <col min="11019" max="11019" width="11.7109375" style="75" customWidth="1"/>
    <col min="11020" max="11264" width="11.42578125" style="75"/>
    <col min="11265" max="11265" width="12.7109375" style="75" customWidth="1"/>
    <col min="11266" max="11266" width="13.140625" style="75" customWidth="1"/>
    <col min="11267" max="11268" width="11.7109375" style="75" customWidth="1"/>
    <col min="11269" max="11269" width="12.42578125" style="75" customWidth="1"/>
    <col min="11270" max="11271" width="11.7109375" style="75" customWidth="1"/>
    <col min="11272" max="11272" width="13.7109375" style="75" customWidth="1"/>
    <col min="11273" max="11273" width="11.7109375" style="75" customWidth="1"/>
    <col min="11274" max="11274" width="11.85546875" style="75" customWidth="1"/>
    <col min="11275" max="11275" width="11.7109375" style="75" customWidth="1"/>
    <col min="11276" max="11520" width="11.42578125" style="75"/>
    <col min="11521" max="11521" width="12.7109375" style="75" customWidth="1"/>
    <col min="11522" max="11522" width="13.140625" style="75" customWidth="1"/>
    <col min="11523" max="11524" width="11.7109375" style="75" customWidth="1"/>
    <col min="11525" max="11525" width="12.42578125" style="75" customWidth="1"/>
    <col min="11526" max="11527" width="11.7109375" style="75" customWidth="1"/>
    <col min="11528" max="11528" width="13.7109375" style="75" customWidth="1"/>
    <col min="11529" max="11529" width="11.7109375" style="75" customWidth="1"/>
    <col min="11530" max="11530" width="11.85546875" style="75" customWidth="1"/>
    <col min="11531" max="11531" width="11.7109375" style="75" customWidth="1"/>
    <col min="11532" max="11776" width="11.42578125" style="75"/>
    <col min="11777" max="11777" width="12.7109375" style="75" customWidth="1"/>
    <col min="11778" max="11778" width="13.140625" style="75" customWidth="1"/>
    <col min="11779" max="11780" width="11.7109375" style="75" customWidth="1"/>
    <col min="11781" max="11781" width="12.42578125" style="75" customWidth="1"/>
    <col min="11782" max="11783" width="11.7109375" style="75" customWidth="1"/>
    <col min="11784" max="11784" width="13.7109375" style="75" customWidth="1"/>
    <col min="11785" max="11785" width="11.7109375" style="75" customWidth="1"/>
    <col min="11786" max="11786" width="11.85546875" style="75" customWidth="1"/>
    <col min="11787" max="11787" width="11.7109375" style="75" customWidth="1"/>
    <col min="11788" max="12032" width="11.42578125" style="75"/>
    <col min="12033" max="12033" width="12.7109375" style="75" customWidth="1"/>
    <col min="12034" max="12034" width="13.140625" style="75" customWidth="1"/>
    <col min="12035" max="12036" width="11.7109375" style="75" customWidth="1"/>
    <col min="12037" max="12037" width="12.42578125" style="75" customWidth="1"/>
    <col min="12038" max="12039" width="11.7109375" style="75" customWidth="1"/>
    <col min="12040" max="12040" width="13.7109375" style="75" customWidth="1"/>
    <col min="12041" max="12041" width="11.7109375" style="75" customWidth="1"/>
    <col min="12042" max="12042" width="11.85546875" style="75" customWidth="1"/>
    <col min="12043" max="12043" width="11.7109375" style="75" customWidth="1"/>
    <col min="12044" max="12288" width="11.42578125" style="75"/>
    <col min="12289" max="12289" width="12.7109375" style="75" customWidth="1"/>
    <col min="12290" max="12290" width="13.140625" style="75" customWidth="1"/>
    <col min="12291" max="12292" width="11.7109375" style="75" customWidth="1"/>
    <col min="12293" max="12293" width="12.42578125" style="75" customWidth="1"/>
    <col min="12294" max="12295" width="11.7109375" style="75" customWidth="1"/>
    <col min="12296" max="12296" width="13.7109375" style="75" customWidth="1"/>
    <col min="12297" max="12297" width="11.7109375" style="75" customWidth="1"/>
    <col min="12298" max="12298" width="11.85546875" style="75" customWidth="1"/>
    <col min="12299" max="12299" width="11.7109375" style="75" customWidth="1"/>
    <col min="12300" max="12544" width="11.42578125" style="75"/>
    <col min="12545" max="12545" width="12.7109375" style="75" customWidth="1"/>
    <col min="12546" max="12546" width="13.140625" style="75" customWidth="1"/>
    <col min="12547" max="12548" width="11.7109375" style="75" customWidth="1"/>
    <col min="12549" max="12549" width="12.42578125" style="75" customWidth="1"/>
    <col min="12550" max="12551" width="11.7109375" style="75" customWidth="1"/>
    <col min="12552" max="12552" width="13.7109375" style="75" customWidth="1"/>
    <col min="12553" max="12553" width="11.7109375" style="75" customWidth="1"/>
    <col min="12554" max="12554" width="11.85546875" style="75" customWidth="1"/>
    <col min="12555" max="12555" width="11.7109375" style="75" customWidth="1"/>
    <col min="12556" max="12800" width="11.42578125" style="75"/>
    <col min="12801" max="12801" width="12.7109375" style="75" customWidth="1"/>
    <col min="12802" max="12802" width="13.140625" style="75" customWidth="1"/>
    <col min="12803" max="12804" width="11.7109375" style="75" customWidth="1"/>
    <col min="12805" max="12805" width="12.42578125" style="75" customWidth="1"/>
    <col min="12806" max="12807" width="11.7109375" style="75" customWidth="1"/>
    <col min="12808" max="12808" width="13.7109375" style="75" customWidth="1"/>
    <col min="12809" max="12809" width="11.7109375" style="75" customWidth="1"/>
    <col min="12810" max="12810" width="11.85546875" style="75" customWidth="1"/>
    <col min="12811" max="12811" width="11.7109375" style="75" customWidth="1"/>
    <col min="12812" max="13056" width="11.42578125" style="75"/>
    <col min="13057" max="13057" width="12.7109375" style="75" customWidth="1"/>
    <col min="13058" max="13058" width="13.140625" style="75" customWidth="1"/>
    <col min="13059" max="13060" width="11.7109375" style="75" customWidth="1"/>
    <col min="13061" max="13061" width="12.42578125" style="75" customWidth="1"/>
    <col min="13062" max="13063" width="11.7109375" style="75" customWidth="1"/>
    <col min="13064" max="13064" width="13.7109375" style="75" customWidth="1"/>
    <col min="13065" max="13065" width="11.7109375" style="75" customWidth="1"/>
    <col min="13066" max="13066" width="11.85546875" style="75" customWidth="1"/>
    <col min="13067" max="13067" width="11.7109375" style="75" customWidth="1"/>
    <col min="13068" max="13312" width="11.42578125" style="75"/>
    <col min="13313" max="13313" width="12.7109375" style="75" customWidth="1"/>
    <col min="13314" max="13314" width="13.140625" style="75" customWidth="1"/>
    <col min="13315" max="13316" width="11.7109375" style="75" customWidth="1"/>
    <col min="13317" max="13317" width="12.42578125" style="75" customWidth="1"/>
    <col min="13318" max="13319" width="11.7109375" style="75" customWidth="1"/>
    <col min="13320" max="13320" width="13.7109375" style="75" customWidth="1"/>
    <col min="13321" max="13321" width="11.7109375" style="75" customWidth="1"/>
    <col min="13322" max="13322" width="11.85546875" style="75" customWidth="1"/>
    <col min="13323" max="13323" width="11.7109375" style="75" customWidth="1"/>
    <col min="13324" max="13568" width="11.42578125" style="75"/>
    <col min="13569" max="13569" width="12.7109375" style="75" customWidth="1"/>
    <col min="13570" max="13570" width="13.140625" style="75" customWidth="1"/>
    <col min="13571" max="13572" width="11.7109375" style="75" customWidth="1"/>
    <col min="13573" max="13573" width="12.42578125" style="75" customWidth="1"/>
    <col min="13574" max="13575" width="11.7109375" style="75" customWidth="1"/>
    <col min="13576" max="13576" width="13.7109375" style="75" customWidth="1"/>
    <col min="13577" max="13577" width="11.7109375" style="75" customWidth="1"/>
    <col min="13578" max="13578" width="11.85546875" style="75" customWidth="1"/>
    <col min="13579" max="13579" width="11.7109375" style="75" customWidth="1"/>
    <col min="13580" max="13824" width="11.42578125" style="75"/>
    <col min="13825" max="13825" width="12.7109375" style="75" customWidth="1"/>
    <col min="13826" max="13826" width="13.140625" style="75" customWidth="1"/>
    <col min="13827" max="13828" width="11.7109375" style="75" customWidth="1"/>
    <col min="13829" max="13829" width="12.42578125" style="75" customWidth="1"/>
    <col min="13830" max="13831" width="11.7109375" style="75" customWidth="1"/>
    <col min="13832" max="13832" width="13.7109375" style="75" customWidth="1"/>
    <col min="13833" max="13833" width="11.7109375" style="75" customWidth="1"/>
    <col min="13834" max="13834" width="11.85546875" style="75" customWidth="1"/>
    <col min="13835" max="13835" width="11.7109375" style="75" customWidth="1"/>
    <col min="13836" max="14080" width="11.42578125" style="75"/>
    <col min="14081" max="14081" width="12.7109375" style="75" customWidth="1"/>
    <col min="14082" max="14082" width="13.140625" style="75" customWidth="1"/>
    <col min="14083" max="14084" width="11.7109375" style="75" customWidth="1"/>
    <col min="14085" max="14085" width="12.42578125" style="75" customWidth="1"/>
    <col min="14086" max="14087" width="11.7109375" style="75" customWidth="1"/>
    <col min="14088" max="14088" width="13.7109375" style="75" customWidth="1"/>
    <col min="14089" max="14089" width="11.7109375" style="75" customWidth="1"/>
    <col min="14090" max="14090" width="11.85546875" style="75" customWidth="1"/>
    <col min="14091" max="14091" width="11.7109375" style="75" customWidth="1"/>
    <col min="14092" max="14336" width="11.42578125" style="75"/>
    <col min="14337" max="14337" width="12.7109375" style="75" customWidth="1"/>
    <col min="14338" max="14338" width="13.140625" style="75" customWidth="1"/>
    <col min="14339" max="14340" width="11.7109375" style="75" customWidth="1"/>
    <col min="14341" max="14341" width="12.42578125" style="75" customWidth="1"/>
    <col min="14342" max="14343" width="11.7109375" style="75" customWidth="1"/>
    <col min="14344" max="14344" width="13.7109375" style="75" customWidth="1"/>
    <col min="14345" max="14345" width="11.7109375" style="75" customWidth="1"/>
    <col min="14346" max="14346" width="11.85546875" style="75" customWidth="1"/>
    <col min="14347" max="14347" width="11.7109375" style="75" customWidth="1"/>
    <col min="14348" max="14592" width="11.42578125" style="75"/>
    <col min="14593" max="14593" width="12.7109375" style="75" customWidth="1"/>
    <col min="14594" max="14594" width="13.140625" style="75" customWidth="1"/>
    <col min="14595" max="14596" width="11.7109375" style="75" customWidth="1"/>
    <col min="14597" max="14597" width="12.42578125" style="75" customWidth="1"/>
    <col min="14598" max="14599" width="11.7109375" style="75" customWidth="1"/>
    <col min="14600" max="14600" width="13.7109375" style="75" customWidth="1"/>
    <col min="14601" max="14601" width="11.7109375" style="75" customWidth="1"/>
    <col min="14602" max="14602" width="11.85546875" style="75" customWidth="1"/>
    <col min="14603" max="14603" width="11.7109375" style="75" customWidth="1"/>
    <col min="14604" max="14848" width="11.42578125" style="75"/>
    <col min="14849" max="14849" width="12.7109375" style="75" customWidth="1"/>
    <col min="14850" max="14850" width="13.140625" style="75" customWidth="1"/>
    <col min="14851" max="14852" width="11.7109375" style="75" customWidth="1"/>
    <col min="14853" max="14853" width="12.42578125" style="75" customWidth="1"/>
    <col min="14854" max="14855" width="11.7109375" style="75" customWidth="1"/>
    <col min="14856" max="14856" width="13.7109375" style="75" customWidth="1"/>
    <col min="14857" max="14857" width="11.7109375" style="75" customWidth="1"/>
    <col min="14858" max="14858" width="11.85546875" style="75" customWidth="1"/>
    <col min="14859" max="14859" width="11.7109375" style="75" customWidth="1"/>
    <col min="14860" max="15104" width="11.42578125" style="75"/>
    <col min="15105" max="15105" width="12.7109375" style="75" customWidth="1"/>
    <col min="15106" max="15106" width="13.140625" style="75" customWidth="1"/>
    <col min="15107" max="15108" width="11.7109375" style="75" customWidth="1"/>
    <col min="15109" max="15109" width="12.42578125" style="75" customWidth="1"/>
    <col min="15110" max="15111" width="11.7109375" style="75" customWidth="1"/>
    <col min="15112" max="15112" width="13.7109375" style="75" customWidth="1"/>
    <col min="15113" max="15113" width="11.7109375" style="75" customWidth="1"/>
    <col min="15114" max="15114" width="11.85546875" style="75" customWidth="1"/>
    <col min="15115" max="15115" width="11.7109375" style="75" customWidth="1"/>
    <col min="15116" max="15360" width="11.42578125" style="75"/>
    <col min="15361" max="15361" width="12.7109375" style="75" customWidth="1"/>
    <col min="15362" max="15362" width="13.140625" style="75" customWidth="1"/>
    <col min="15363" max="15364" width="11.7109375" style="75" customWidth="1"/>
    <col min="15365" max="15365" width="12.42578125" style="75" customWidth="1"/>
    <col min="15366" max="15367" width="11.7109375" style="75" customWidth="1"/>
    <col min="15368" max="15368" width="13.7109375" style="75" customWidth="1"/>
    <col min="15369" max="15369" width="11.7109375" style="75" customWidth="1"/>
    <col min="15370" max="15370" width="11.85546875" style="75" customWidth="1"/>
    <col min="15371" max="15371" width="11.7109375" style="75" customWidth="1"/>
    <col min="15372" max="15616" width="11.42578125" style="75"/>
    <col min="15617" max="15617" width="12.7109375" style="75" customWidth="1"/>
    <col min="15618" max="15618" width="13.140625" style="75" customWidth="1"/>
    <col min="15619" max="15620" width="11.7109375" style="75" customWidth="1"/>
    <col min="15621" max="15621" width="12.42578125" style="75" customWidth="1"/>
    <col min="15622" max="15623" width="11.7109375" style="75" customWidth="1"/>
    <col min="15624" max="15624" width="13.7109375" style="75" customWidth="1"/>
    <col min="15625" max="15625" width="11.7109375" style="75" customWidth="1"/>
    <col min="15626" max="15626" width="11.85546875" style="75" customWidth="1"/>
    <col min="15627" max="15627" width="11.7109375" style="75" customWidth="1"/>
    <col min="15628" max="15872" width="11.42578125" style="75"/>
    <col min="15873" max="15873" width="12.7109375" style="75" customWidth="1"/>
    <col min="15874" max="15874" width="13.140625" style="75" customWidth="1"/>
    <col min="15875" max="15876" width="11.7109375" style="75" customWidth="1"/>
    <col min="15877" max="15877" width="12.42578125" style="75" customWidth="1"/>
    <col min="15878" max="15879" width="11.7109375" style="75" customWidth="1"/>
    <col min="15880" max="15880" width="13.7109375" style="75" customWidth="1"/>
    <col min="15881" max="15881" width="11.7109375" style="75" customWidth="1"/>
    <col min="15882" max="15882" width="11.85546875" style="75" customWidth="1"/>
    <col min="15883" max="15883" width="11.7109375" style="75" customWidth="1"/>
    <col min="15884" max="16128" width="11.42578125" style="75"/>
    <col min="16129" max="16129" width="12.7109375" style="75" customWidth="1"/>
    <col min="16130" max="16130" width="13.140625" style="75" customWidth="1"/>
    <col min="16131" max="16132" width="11.7109375" style="75" customWidth="1"/>
    <col min="16133" max="16133" width="12.42578125" style="75" customWidth="1"/>
    <col min="16134" max="16135" width="11.7109375" style="75" customWidth="1"/>
    <col min="16136" max="16136" width="13.7109375" style="75" customWidth="1"/>
    <col min="16137" max="16137" width="11.7109375" style="75" customWidth="1"/>
    <col min="16138" max="16138" width="11.85546875" style="75" customWidth="1"/>
    <col min="16139" max="16139" width="11.7109375" style="75" customWidth="1"/>
    <col min="16140" max="16384" width="11.42578125" style="75"/>
  </cols>
  <sheetData>
    <row r="1" spans="1:17" s="7" customFormat="1" ht="15" customHeight="1" x14ac:dyDescent="0.2">
      <c r="A1" s="1"/>
      <c r="B1" s="2"/>
      <c r="C1" s="3" t="s">
        <v>2</v>
      </c>
      <c r="D1" s="4"/>
      <c r="E1" s="438" t="s">
        <v>3</v>
      </c>
      <c r="F1" s="439"/>
      <c r="G1" s="439"/>
      <c r="H1" s="440"/>
      <c r="I1" s="5"/>
      <c r="J1" s="2"/>
      <c r="K1" s="6"/>
    </row>
    <row r="2" spans="1:17" s="7" customFormat="1" ht="40.5" customHeight="1" x14ac:dyDescent="0.2">
      <c r="A2" s="8"/>
      <c r="B2" s="9"/>
      <c r="C2" s="10"/>
      <c r="D2" s="11"/>
      <c r="E2" s="441"/>
      <c r="F2" s="442"/>
      <c r="G2" s="442"/>
      <c r="H2" s="443"/>
      <c r="I2" s="12"/>
      <c r="J2" s="13"/>
      <c r="K2" s="14"/>
    </row>
    <row r="3" spans="1:17" s="7" customFormat="1" ht="26.25" customHeight="1" x14ac:dyDescent="0.2">
      <c r="A3" s="444" t="s">
        <v>369</v>
      </c>
      <c r="B3" s="445"/>
      <c r="C3" s="445"/>
      <c r="D3" s="446"/>
      <c r="E3" s="15" t="s">
        <v>4</v>
      </c>
      <c r="F3" s="16" t="s">
        <v>370</v>
      </c>
      <c r="G3" s="17"/>
      <c r="H3" s="18"/>
      <c r="I3" s="105" t="s">
        <v>325</v>
      </c>
      <c r="J3" s="447">
        <v>2007</v>
      </c>
      <c r="K3" s="448"/>
      <c r="M3" s="352" t="s">
        <v>423</v>
      </c>
      <c r="N3" s="352" t="s">
        <v>426</v>
      </c>
    </row>
    <row r="4" spans="1:17" s="7" customFormat="1" x14ac:dyDescent="0.2">
      <c r="A4" s="67"/>
      <c r="B4" s="67"/>
      <c r="C4" s="67"/>
      <c r="D4" s="68"/>
      <c r="E4" s="68"/>
      <c r="F4" s="68"/>
      <c r="G4" s="68"/>
      <c r="H4" s="68"/>
      <c r="I4" s="68"/>
      <c r="J4" s="69"/>
      <c r="K4" s="69"/>
      <c r="M4" s="230" t="s">
        <v>424</v>
      </c>
      <c r="N4" s="230"/>
    </row>
    <row r="5" spans="1:17" s="7" customFormat="1" x14ac:dyDescent="0.2">
      <c r="A5" s="244"/>
      <c r="B5" s="322" t="s">
        <v>410</v>
      </c>
      <c r="C5" s="322"/>
      <c r="D5" s="322"/>
      <c r="E5" s="323"/>
      <c r="F5" s="323">
        <f>iosp4!B15</f>
        <v>150</v>
      </c>
      <c r="H5" s="244"/>
      <c r="I5" s="19"/>
      <c r="J5" s="245"/>
      <c r="K5" s="245"/>
      <c r="M5" s="230" t="s">
        <v>425</v>
      </c>
      <c r="N5" s="230">
        <f>iosp4!B7</f>
        <v>1</v>
      </c>
    </row>
    <row r="6" spans="1:17" s="7" customFormat="1" x14ac:dyDescent="0.2">
      <c r="A6" s="244"/>
      <c r="B6" s="322" t="s">
        <v>408</v>
      </c>
      <c r="C6" s="322"/>
      <c r="D6" s="322"/>
      <c r="E6" s="323">
        <f>(C12/(2.17*0.9*iosp4!B14))^(2/3)</f>
        <v>1.4281845633666663</v>
      </c>
      <c r="F6" s="323">
        <f>iosp4!B14</f>
        <v>30</v>
      </c>
      <c r="H6" s="244"/>
      <c r="I6" s="19"/>
      <c r="J6" s="245"/>
      <c r="K6" s="245"/>
      <c r="M6" s="230" t="s">
        <v>422</v>
      </c>
      <c r="N6" s="230"/>
    </row>
    <row r="7" spans="1:17" s="7" customFormat="1" x14ac:dyDescent="0.2">
      <c r="A7" s="244"/>
      <c r="B7" s="322" t="s">
        <v>407</v>
      </c>
      <c r="C7" s="322"/>
      <c r="D7" s="322"/>
      <c r="E7" s="323">
        <f>iosp4!B4</f>
        <v>3</v>
      </c>
      <c r="F7" s="323">
        <f>C12/(2.17*E7^1.5)</f>
        <v>8.8686677294873384</v>
      </c>
      <c r="H7" s="244"/>
      <c r="I7" s="308"/>
      <c r="J7" s="69"/>
      <c r="K7" s="69"/>
    </row>
    <row r="8" spans="1:17" s="20" customFormat="1" x14ac:dyDescent="0.2">
      <c r="A8" s="70"/>
      <c r="B8" s="324" t="s">
        <v>409</v>
      </c>
      <c r="C8" s="324"/>
      <c r="D8" s="324"/>
      <c r="E8" s="325">
        <f>IF(E6&lt;E7,ROUNDUP(E6,1),E7)</f>
        <v>1.5</v>
      </c>
      <c r="F8" s="323"/>
      <c r="G8" s="71"/>
      <c r="H8" s="70"/>
      <c r="I8" s="297"/>
      <c r="J8" s="297"/>
      <c r="K8" s="297"/>
    </row>
    <row r="9" spans="1:17" x14ac:dyDescent="0.2">
      <c r="A9" s="246"/>
      <c r="B9" s="180"/>
      <c r="C9" s="180"/>
      <c r="F9" s="321"/>
      <c r="G9" s="180"/>
      <c r="H9" s="180"/>
      <c r="I9" s="297"/>
      <c r="J9" s="297"/>
    </row>
    <row r="10" spans="1:17" ht="15" customHeight="1" x14ac:dyDescent="0.2">
      <c r="A10" s="82" t="s">
        <v>5</v>
      </c>
    </row>
    <row r="11" spans="1:17" ht="15" customHeight="1" x14ac:dyDescent="0.25">
      <c r="A11" s="33"/>
      <c r="B11" s="75" t="s">
        <v>133</v>
      </c>
    </row>
    <row r="12" spans="1:17" ht="15" customHeight="1" x14ac:dyDescent="0.3">
      <c r="A12" s="33"/>
      <c r="B12" s="107" t="s">
        <v>138</v>
      </c>
      <c r="C12" s="247">
        <f>iosp4!B2</f>
        <v>100</v>
      </c>
      <c r="D12" s="75" t="s">
        <v>6</v>
      </c>
      <c r="E12" s="107" t="s">
        <v>139</v>
      </c>
      <c r="M12" s="66" t="s">
        <v>116</v>
      </c>
    </row>
    <row r="13" spans="1:17" ht="15" customHeight="1" x14ac:dyDescent="0.3">
      <c r="A13" s="33"/>
      <c r="B13" s="107" t="s">
        <v>140</v>
      </c>
      <c r="C13" s="248">
        <f>iosp4!B3</f>
        <v>50</v>
      </c>
      <c r="D13" s="75" t="s">
        <v>6</v>
      </c>
      <c r="E13" s="107" t="s">
        <v>141</v>
      </c>
      <c r="M13" s="66" t="s">
        <v>116</v>
      </c>
    </row>
    <row r="14" spans="1:17" ht="15" customHeight="1" x14ac:dyDescent="0.3">
      <c r="A14" s="33"/>
      <c r="B14" s="107" t="s">
        <v>371</v>
      </c>
      <c r="C14" s="248">
        <f>iosp4!B5+E8</f>
        <v>291.5</v>
      </c>
      <c r="E14" s="75" t="s">
        <v>372</v>
      </c>
      <c r="I14" s="297"/>
      <c r="J14" s="297"/>
      <c r="M14" s="66" t="s">
        <v>394</v>
      </c>
    </row>
    <row r="15" spans="1:17" ht="15" customHeight="1" x14ac:dyDescent="0.3">
      <c r="A15" s="33"/>
      <c r="B15" s="75" t="s">
        <v>8</v>
      </c>
      <c r="C15" s="248">
        <f>iosp4!B5</f>
        <v>290</v>
      </c>
      <c r="E15" s="75" t="s">
        <v>9</v>
      </c>
      <c r="J15" s="230" t="s">
        <v>361</v>
      </c>
      <c r="K15" s="230" t="s">
        <v>395</v>
      </c>
      <c r="M15" s="66" t="s">
        <v>116</v>
      </c>
    </row>
    <row r="16" spans="1:17" ht="15" customHeight="1" x14ac:dyDescent="0.3">
      <c r="A16" s="33"/>
      <c r="B16" s="107" t="s">
        <v>142</v>
      </c>
      <c r="C16" s="294">
        <f>IF(iosp4!B12=0,J16,MIN(J16,K16))</f>
        <v>274</v>
      </c>
      <c r="D16" s="233"/>
      <c r="E16" s="107" t="s">
        <v>143</v>
      </c>
      <c r="J16" s="307">
        <f>C15-(C14-C15)-2</f>
        <v>286.5</v>
      </c>
      <c r="K16" s="307">
        <f>iosp4!B12-VLOOKUP(iosp4!B11,M4:N6,2,FALSE)</f>
        <v>274</v>
      </c>
      <c r="M16" s="227" t="s">
        <v>403</v>
      </c>
      <c r="N16" s="226"/>
      <c r="O16" s="226"/>
      <c r="P16" s="226"/>
      <c r="Q16" s="226"/>
    </row>
    <row r="17" spans="2:13" ht="15" customHeight="1" x14ac:dyDescent="0.3">
      <c r="B17" s="75" t="s">
        <v>144</v>
      </c>
      <c r="C17" s="248">
        <f>iosp4!$B$8+iosp4!$B$9*iosp4!B2^iosp4!$B$10</f>
        <v>277.18882601445421</v>
      </c>
      <c r="E17" s="75" t="s">
        <v>145</v>
      </c>
      <c r="J17" s="310"/>
      <c r="K17" s="310"/>
      <c r="M17" s="66" t="s">
        <v>366</v>
      </c>
    </row>
    <row r="18" spans="2:13" ht="15" customHeight="1" x14ac:dyDescent="0.3">
      <c r="B18" s="107" t="s">
        <v>146</v>
      </c>
      <c r="C18" s="248">
        <f>iosp4!$B$8+iosp4!$B$9*iosp4!B3^iosp4!$B$10</f>
        <v>276.5693392752101</v>
      </c>
      <c r="E18" s="75" t="s">
        <v>147</v>
      </c>
      <c r="M18" s="66" t="s">
        <v>366</v>
      </c>
    </row>
    <row r="19" spans="2:13" ht="15" customHeight="1" x14ac:dyDescent="0.3">
      <c r="B19" s="22" t="s">
        <v>148</v>
      </c>
      <c r="C19" s="249">
        <f>iosp4!B8</f>
        <v>275</v>
      </c>
      <c r="D19" s="22"/>
      <c r="E19" s="22" t="s">
        <v>149</v>
      </c>
      <c r="M19" s="66" t="s">
        <v>364</v>
      </c>
    </row>
    <row r="20" spans="2:13" ht="15" customHeight="1" x14ac:dyDescent="0.25">
      <c r="B20" s="75" t="s">
        <v>152</v>
      </c>
      <c r="C20" s="33"/>
      <c r="D20" s="33"/>
      <c r="E20" s="33"/>
    </row>
    <row r="21" spans="2:13" ht="15" customHeight="1" x14ac:dyDescent="0.3">
      <c r="B21" s="107" t="s">
        <v>124</v>
      </c>
      <c r="C21" s="247"/>
      <c r="E21" s="107" t="s">
        <v>153</v>
      </c>
    </row>
    <row r="22" spans="2:13" ht="15" customHeight="1" x14ac:dyDescent="0.3">
      <c r="B22" s="107" t="s">
        <v>154</v>
      </c>
      <c r="C22" s="248"/>
      <c r="E22" s="107" t="s">
        <v>155</v>
      </c>
    </row>
    <row r="23" spans="2:13" ht="15" customHeight="1" x14ac:dyDescent="0.3">
      <c r="B23" s="77" t="s">
        <v>10</v>
      </c>
      <c r="C23" s="249"/>
      <c r="D23" s="22" t="s">
        <v>7</v>
      </c>
      <c r="E23" s="77" t="s">
        <v>373</v>
      </c>
    </row>
    <row r="24" spans="2:13" ht="15" customHeight="1" x14ac:dyDescent="0.3">
      <c r="B24" s="22" t="s">
        <v>11</v>
      </c>
      <c r="C24" s="249"/>
      <c r="D24" s="22"/>
      <c r="E24" s="22" t="s">
        <v>12</v>
      </c>
    </row>
    <row r="25" spans="2:13" ht="15" customHeight="1" x14ac:dyDescent="0.3">
      <c r="B25" s="22" t="s">
        <v>13</v>
      </c>
      <c r="C25" s="249"/>
      <c r="D25" s="22"/>
      <c r="E25" s="22" t="s">
        <v>14</v>
      </c>
    </row>
    <row r="26" spans="2:13" ht="15" customHeight="1" x14ac:dyDescent="0.3">
      <c r="B26" s="22" t="s">
        <v>15</v>
      </c>
      <c r="C26" s="249"/>
      <c r="D26" s="22"/>
      <c r="E26" s="22" t="s">
        <v>16</v>
      </c>
    </row>
    <row r="27" spans="2:13" ht="15" customHeight="1" x14ac:dyDescent="0.3">
      <c r="B27" s="22" t="s">
        <v>17</v>
      </c>
      <c r="C27" s="249"/>
      <c r="D27" s="22"/>
      <c r="E27" s="22" t="s">
        <v>18</v>
      </c>
    </row>
    <row r="28" spans="2:13" ht="15" customHeight="1" x14ac:dyDescent="0.3">
      <c r="B28" s="22" t="s">
        <v>19</v>
      </c>
      <c r="C28" s="249"/>
      <c r="D28" s="22"/>
      <c r="E28" s="22" t="s">
        <v>20</v>
      </c>
    </row>
    <row r="29" spans="2:13" ht="15" customHeight="1" x14ac:dyDescent="0.3">
      <c r="B29" s="22" t="s">
        <v>21</v>
      </c>
      <c r="C29" s="249"/>
      <c r="D29" s="22"/>
      <c r="E29" s="22" t="s">
        <v>22</v>
      </c>
    </row>
    <row r="30" spans="2:13" ht="15" customHeight="1" x14ac:dyDescent="0.3">
      <c r="B30" s="22" t="s">
        <v>23</v>
      </c>
      <c r="C30" s="249"/>
      <c r="D30" s="22" t="s">
        <v>7</v>
      </c>
      <c r="E30" s="22" t="s">
        <v>24</v>
      </c>
    </row>
    <row r="31" spans="2:13" ht="15" customHeight="1" x14ac:dyDescent="0.3">
      <c r="B31" s="22" t="s">
        <v>25</v>
      </c>
      <c r="C31" s="249"/>
      <c r="D31" s="22" t="s">
        <v>7</v>
      </c>
      <c r="E31" s="22" t="s">
        <v>26</v>
      </c>
    </row>
    <row r="32" spans="2:13" ht="15" customHeight="1" x14ac:dyDescent="0.3">
      <c r="B32" s="22" t="s">
        <v>157</v>
      </c>
      <c r="C32" s="250"/>
      <c r="D32" s="22" t="s">
        <v>7</v>
      </c>
      <c r="E32" s="22" t="s">
        <v>158</v>
      </c>
    </row>
    <row r="33" spans="1:14" ht="15" customHeight="1" x14ac:dyDescent="0.25">
      <c r="B33" s="33"/>
      <c r="C33" s="251"/>
      <c r="D33" s="33"/>
      <c r="E33" s="252"/>
      <c r="F33" s="253"/>
    </row>
    <row r="34" spans="1:14" ht="15" customHeight="1" x14ac:dyDescent="0.2">
      <c r="A34" s="75" t="s">
        <v>159</v>
      </c>
      <c r="B34" s="27"/>
      <c r="C34" s="22"/>
      <c r="D34" s="27"/>
      <c r="E34" s="22"/>
    </row>
    <row r="35" spans="1:14" ht="15" customHeight="1" x14ac:dyDescent="0.3">
      <c r="B35" s="22" t="s">
        <v>160</v>
      </c>
      <c r="C35" s="22"/>
      <c r="D35" s="27"/>
      <c r="E35" s="22"/>
    </row>
    <row r="36" spans="1:14" ht="15" customHeight="1" x14ac:dyDescent="0.2">
      <c r="B36" s="27" t="s">
        <v>161</v>
      </c>
      <c r="C36" s="22"/>
      <c r="D36" s="27"/>
      <c r="E36" s="22"/>
    </row>
    <row r="37" spans="1:14" ht="15" customHeight="1" x14ac:dyDescent="0.3">
      <c r="B37" s="27" t="s">
        <v>162</v>
      </c>
      <c r="C37" s="254">
        <f>IF(iosp4!B12=0,C19,iosp4!B12)</f>
        <v>275</v>
      </c>
      <c r="D37" s="27" t="s">
        <v>163</v>
      </c>
      <c r="E37" s="255" t="str">
        <f>IF(($C$18-$F$222)&gt;($B$222+0.02),"Entre com um valor maior de El.bd.",IF(($C$18-$F$222)&lt;($B$222-0.02),"Entre com um valor menor de El.bd.","O valor arbitrado é adequado. Valor calculado "&amp;ROUND(G222,2)&amp;" ."))</f>
        <v>Entre com um valor menor de El.bd.</v>
      </c>
      <c r="K37" s="227" t="s">
        <v>406</v>
      </c>
      <c r="L37" s="226"/>
      <c r="M37" s="226"/>
      <c r="N37" s="226"/>
    </row>
    <row r="38" spans="1:14" ht="15" customHeight="1" x14ac:dyDescent="0.2">
      <c r="B38" s="27"/>
      <c r="C38" s="256"/>
      <c r="D38" s="27"/>
      <c r="E38" s="231" t="s">
        <v>360</v>
      </c>
      <c r="F38" s="231" t="str">
        <f>B80</f>
        <v>Fr alto. Sugere-se estreitar a largura da bacia de dissipação.</v>
      </c>
    </row>
    <row r="39" spans="1:14" ht="15" customHeight="1" x14ac:dyDescent="0.2">
      <c r="B39" s="27"/>
      <c r="C39" s="256"/>
      <c r="D39" s="27"/>
      <c r="E39" s="233">
        <f>D225</f>
        <v>15.911198564527549</v>
      </c>
      <c r="F39" s="300">
        <f>D213</f>
        <v>24.969314401459506</v>
      </c>
      <c r="G39" s="297" t="s">
        <v>7</v>
      </c>
    </row>
    <row r="40" spans="1:14" ht="15" customHeight="1" x14ac:dyDescent="0.2">
      <c r="B40" s="27"/>
      <c r="C40" s="256"/>
      <c r="D40" s="27"/>
      <c r="E40" s="257"/>
    </row>
    <row r="41" spans="1:14" ht="15" customHeight="1" x14ac:dyDescent="0.2">
      <c r="B41" s="27"/>
      <c r="C41" s="256"/>
      <c r="D41" s="27"/>
      <c r="E41" s="257"/>
    </row>
    <row r="42" spans="1:14" ht="15" customHeight="1" x14ac:dyDescent="0.2">
      <c r="B42" s="27"/>
      <c r="C42" s="256"/>
      <c r="D42" s="27"/>
      <c r="E42" s="257"/>
    </row>
    <row r="43" spans="1:14" ht="15" customHeight="1" x14ac:dyDescent="0.2">
      <c r="B43" s="27"/>
      <c r="C43" s="256"/>
      <c r="D43" s="27"/>
      <c r="E43" s="257"/>
    </row>
    <row r="44" spans="1:14" ht="15" customHeight="1" x14ac:dyDescent="0.2">
      <c r="B44" s="27"/>
      <c r="C44" s="256"/>
      <c r="D44" s="27"/>
      <c r="E44" s="257"/>
    </row>
    <row r="45" spans="1:14" ht="15" customHeight="1" x14ac:dyDescent="0.2">
      <c r="B45" s="27"/>
      <c r="C45" s="256"/>
      <c r="D45" s="27"/>
      <c r="E45" s="257"/>
    </row>
    <row r="46" spans="1:14" ht="15" customHeight="1" x14ac:dyDescent="0.2">
      <c r="B46" s="27"/>
      <c r="C46" s="256"/>
      <c r="D46" s="27"/>
      <c r="E46" s="257"/>
    </row>
    <row r="47" spans="1:14" ht="15" customHeight="1" x14ac:dyDescent="0.2">
      <c r="B47" s="27"/>
      <c r="C47" s="256"/>
      <c r="D47" s="27"/>
      <c r="E47" s="257"/>
    </row>
    <row r="48" spans="1:14" ht="15" customHeight="1" x14ac:dyDescent="0.2">
      <c r="B48" s="27"/>
      <c r="C48" s="256"/>
      <c r="D48" s="27"/>
      <c r="E48" s="257"/>
    </row>
    <row r="49" spans="2:5" ht="15" customHeight="1" x14ac:dyDescent="0.2">
      <c r="B49" s="27"/>
      <c r="C49" s="256"/>
      <c r="D49" s="27"/>
      <c r="E49" s="257"/>
    </row>
    <row r="50" spans="2:5" ht="15" customHeight="1" x14ac:dyDescent="0.2">
      <c r="B50" s="27"/>
      <c r="C50" s="256"/>
      <c r="D50" s="27"/>
      <c r="E50" s="257"/>
    </row>
    <row r="51" spans="2:5" ht="15" customHeight="1" x14ac:dyDescent="0.2">
      <c r="B51" s="27"/>
      <c r="C51" s="256"/>
      <c r="D51" s="27"/>
      <c r="E51" s="257"/>
    </row>
    <row r="52" spans="2:5" ht="15" customHeight="1" x14ac:dyDescent="0.2">
      <c r="B52" s="27"/>
      <c r="C52" s="256"/>
      <c r="D52" s="27"/>
      <c r="E52" s="257"/>
    </row>
    <row r="53" spans="2:5" ht="15" customHeight="1" x14ac:dyDescent="0.2">
      <c r="B53" s="27"/>
      <c r="C53" s="256"/>
      <c r="D53" s="27"/>
      <c r="E53" s="257"/>
    </row>
    <row r="54" spans="2:5" ht="15" customHeight="1" x14ac:dyDescent="0.2">
      <c r="B54" s="27"/>
      <c r="C54" s="256"/>
      <c r="D54" s="27"/>
      <c r="E54" s="257"/>
    </row>
    <row r="55" spans="2:5" ht="15" customHeight="1" x14ac:dyDescent="0.2">
      <c r="B55" s="27"/>
      <c r="C55" s="256"/>
      <c r="D55" s="27"/>
      <c r="E55" s="257"/>
    </row>
    <row r="56" spans="2:5" ht="15" customHeight="1" x14ac:dyDescent="0.2">
      <c r="B56" s="27"/>
      <c r="C56" s="256"/>
      <c r="D56" s="27"/>
      <c r="E56" s="257"/>
    </row>
    <row r="57" spans="2:5" ht="15" customHeight="1" x14ac:dyDescent="0.2">
      <c r="B57" s="27"/>
      <c r="C57" s="256"/>
      <c r="D57" s="27"/>
      <c r="E57" s="257"/>
    </row>
    <row r="58" spans="2:5" ht="15" customHeight="1" x14ac:dyDescent="0.2">
      <c r="B58" s="27"/>
      <c r="C58" s="256"/>
      <c r="D58" s="27"/>
      <c r="E58" s="257"/>
    </row>
    <row r="59" spans="2:5" ht="15" customHeight="1" x14ac:dyDescent="0.2">
      <c r="B59" s="27"/>
      <c r="C59" s="256"/>
      <c r="D59" s="27"/>
      <c r="E59" s="257"/>
    </row>
    <row r="60" spans="2:5" ht="15" customHeight="1" x14ac:dyDescent="0.2">
      <c r="B60" s="27"/>
      <c r="C60" s="256"/>
      <c r="D60" s="27"/>
      <c r="E60" s="257"/>
    </row>
    <row r="61" spans="2:5" ht="15" customHeight="1" x14ac:dyDescent="0.2">
      <c r="B61" s="27"/>
      <c r="C61" s="256"/>
      <c r="D61" s="27"/>
      <c r="E61" s="257"/>
    </row>
    <row r="62" spans="2:5" ht="15" customHeight="1" x14ac:dyDescent="0.2">
      <c r="B62" s="27"/>
      <c r="C62" s="256"/>
      <c r="D62" s="27"/>
      <c r="E62" s="257"/>
    </row>
    <row r="63" spans="2:5" ht="15" customHeight="1" x14ac:dyDescent="0.2">
      <c r="B63" s="27"/>
      <c r="C63" s="256"/>
      <c r="D63" s="27"/>
      <c r="E63" s="257"/>
    </row>
    <row r="64" spans="2:5" ht="15" customHeight="1" x14ac:dyDescent="0.2">
      <c r="B64" s="27"/>
      <c r="C64" s="256"/>
      <c r="D64" s="27"/>
      <c r="E64" s="257"/>
    </row>
    <row r="65" spans="1:5" ht="15" customHeight="1" x14ac:dyDescent="0.2">
      <c r="B65" s="27"/>
      <c r="C65" s="256"/>
      <c r="D65" s="27"/>
      <c r="E65" s="257"/>
    </row>
    <row r="66" spans="1:5" ht="15" customHeight="1" x14ac:dyDescent="0.2">
      <c r="B66" s="27"/>
      <c r="C66" s="256"/>
      <c r="D66" s="27"/>
      <c r="E66" s="257"/>
    </row>
    <row r="67" spans="1:5" ht="15" customHeight="1" x14ac:dyDescent="0.2">
      <c r="B67" s="27"/>
      <c r="C67" s="256"/>
      <c r="D67" s="27"/>
      <c r="E67" s="257"/>
    </row>
    <row r="68" spans="1:5" ht="15" customHeight="1" x14ac:dyDescent="0.2">
      <c r="B68" s="27"/>
      <c r="C68" s="256"/>
      <c r="D68" s="27"/>
      <c r="E68" s="257"/>
    </row>
    <row r="69" spans="1:5" ht="15" customHeight="1" x14ac:dyDescent="0.2">
      <c r="B69" s="27"/>
      <c r="C69" s="256"/>
      <c r="D69" s="27"/>
      <c r="E69" s="257"/>
    </row>
    <row r="70" spans="1:5" ht="15" customHeight="1" x14ac:dyDescent="0.2">
      <c r="B70" s="27"/>
      <c r="C70" s="256"/>
      <c r="D70" s="27"/>
      <c r="E70" s="257"/>
    </row>
    <row r="71" spans="1:5" ht="15" customHeight="1" x14ac:dyDescent="0.2">
      <c r="B71" s="27"/>
      <c r="C71" s="256"/>
      <c r="D71" s="27"/>
      <c r="E71" s="257"/>
    </row>
    <row r="72" spans="1:5" ht="15" customHeight="1" x14ac:dyDescent="0.2"/>
    <row r="73" spans="1:5" ht="15" customHeight="1" x14ac:dyDescent="0.2"/>
    <row r="74" spans="1:5" ht="15" customHeight="1" x14ac:dyDescent="0.2">
      <c r="A74" s="37" t="s">
        <v>27</v>
      </c>
      <c r="B74" s="27"/>
    </row>
    <row r="75" spans="1:5" ht="15" customHeight="1" x14ac:dyDescent="0.2">
      <c r="A75" s="27"/>
      <c r="B75" s="27"/>
    </row>
    <row r="76" spans="1:5" ht="15" customHeight="1" x14ac:dyDescent="0.5">
      <c r="A76" s="27"/>
      <c r="B76" s="115" t="s">
        <v>164</v>
      </c>
    </row>
    <row r="77" spans="1:5" ht="15" customHeight="1" x14ac:dyDescent="0.2">
      <c r="A77" s="27"/>
      <c r="B77" s="258" t="str">
        <f>IF($E$157=1,"Não houve redução do Coeficiente de descarga.",IF($E$157&lt;1,"O coeficiente de descarga foi reduzido em "&amp;(100-INT($E$157*100))&amp;"%","O coeficiente de descarga foi aumentado em "&amp;INT(($E$157-1)*100)&amp;"%"))</f>
        <v>Não houve redução do Coeficiente de descarga.</v>
      </c>
    </row>
    <row r="78" spans="1:5" ht="15" customHeight="1" x14ac:dyDescent="0.2">
      <c r="A78" s="27"/>
      <c r="B78" s="258"/>
    </row>
    <row r="79" spans="1:5" ht="15" customHeight="1" x14ac:dyDescent="0.5">
      <c r="A79" s="27"/>
      <c r="B79" s="120" t="s">
        <v>374</v>
      </c>
      <c r="C79" s="119"/>
    </row>
    <row r="80" spans="1:5" ht="15" customHeight="1" x14ac:dyDescent="0.2">
      <c r="A80" s="27"/>
      <c r="B80" s="259" t="str">
        <f>IF(D225&gt;9,"Fr alto. Sugere-se estreitar a largura da bacia de dissipação.",IF(D225&lt;4.5,"Fr baixo. Sugere-se abaixar mais a cota do fundo da bacia de dissipação.","Adequado."))</f>
        <v>Fr alto. Sugere-se estreitar a largura da bacia de dissipação.</v>
      </c>
      <c r="C80" s="119"/>
    </row>
    <row r="81" spans="1:3" ht="15" customHeight="1" x14ac:dyDescent="0.2">
      <c r="A81" s="27"/>
      <c r="B81" s="259"/>
      <c r="C81" s="119"/>
    </row>
    <row r="82" spans="1:3" ht="15" customHeight="1" x14ac:dyDescent="0.2">
      <c r="A82" s="82" t="s">
        <v>28</v>
      </c>
    </row>
    <row r="83" spans="1:3" ht="15" customHeight="1" x14ac:dyDescent="0.2"/>
    <row r="84" spans="1:3" ht="15" customHeight="1" x14ac:dyDescent="0.2">
      <c r="A84" s="79" t="s">
        <v>29</v>
      </c>
      <c r="B84" s="75" t="s">
        <v>171</v>
      </c>
    </row>
    <row r="85" spans="1:3" ht="15" customHeight="1" x14ac:dyDescent="0.25">
      <c r="A85" s="79"/>
      <c r="B85"/>
    </row>
    <row r="86" spans="1:3" ht="15" customHeight="1" x14ac:dyDescent="0.2">
      <c r="A86" s="79"/>
    </row>
    <row r="87" spans="1:3" ht="15" customHeight="1" x14ac:dyDescent="0.2">
      <c r="A87" s="79"/>
    </row>
    <row r="88" spans="1:3" ht="15" customHeight="1" x14ac:dyDescent="0.2">
      <c r="A88" s="79"/>
    </row>
    <row r="89" spans="1:3" ht="15" customHeight="1" x14ac:dyDescent="0.2">
      <c r="A89" s="79"/>
    </row>
    <row r="90" spans="1:3" ht="15" customHeight="1" x14ac:dyDescent="0.2">
      <c r="A90" s="79"/>
    </row>
    <row r="91" spans="1:3" ht="15" customHeight="1" x14ac:dyDescent="0.2">
      <c r="A91" s="79"/>
    </row>
    <row r="92" spans="1:3" ht="15" customHeight="1" x14ac:dyDescent="0.2">
      <c r="A92" s="79"/>
    </row>
    <row r="93" spans="1:3" ht="15" customHeight="1" x14ac:dyDescent="0.2">
      <c r="A93" s="79"/>
    </row>
    <row r="94" spans="1:3" ht="15" customHeight="1" x14ac:dyDescent="0.2">
      <c r="A94" s="79"/>
    </row>
    <row r="95" spans="1:3" ht="15" customHeight="1" x14ac:dyDescent="0.2">
      <c r="A95" s="79"/>
    </row>
    <row r="96" spans="1:3" ht="15" customHeight="1" x14ac:dyDescent="0.2">
      <c r="A96" s="79"/>
    </row>
    <row r="97" spans="1:6" ht="15" customHeight="1" x14ac:dyDescent="0.2">
      <c r="A97" s="79"/>
    </row>
    <row r="98" spans="1:6" ht="15" customHeight="1" x14ac:dyDescent="0.25">
      <c r="B98" s="33"/>
      <c r="D98" s="75">
        <f>($C$15-$C$16)</f>
        <v>16</v>
      </c>
      <c r="E98" s="75" t="s">
        <v>375</v>
      </c>
      <c r="F98" s="33"/>
    </row>
    <row r="99" spans="1:6" ht="15" customHeight="1" x14ac:dyDescent="0.2"/>
    <row r="100" spans="1:6" ht="15" customHeight="1" x14ac:dyDescent="0.2">
      <c r="D100" s="75">
        <f>C14-C15</f>
        <v>1.5</v>
      </c>
      <c r="E100" s="75" t="s">
        <v>376</v>
      </c>
    </row>
    <row r="101" spans="1:6" ht="15" customHeight="1" x14ac:dyDescent="0.2"/>
    <row r="102" spans="1:6" ht="15" customHeight="1" x14ac:dyDescent="0.25">
      <c r="C102" s="34">
        <f>$D$98/D100</f>
        <v>10.666666666666666</v>
      </c>
      <c r="D102" s="75" t="s">
        <v>173</v>
      </c>
      <c r="E102"/>
      <c r="F102" s="33"/>
    </row>
    <row r="103" spans="1:6" ht="15" customHeight="1" x14ac:dyDescent="0.25">
      <c r="B103" s="33"/>
      <c r="C103" s="33"/>
      <c r="D103" s="33"/>
      <c r="E103" s="33"/>
      <c r="F103" s="33"/>
    </row>
    <row r="104" spans="1:6" ht="15" customHeight="1" x14ac:dyDescent="0.25">
      <c r="B104" s="33"/>
      <c r="C104" s="33"/>
      <c r="D104" s="33"/>
      <c r="E104" s="33"/>
      <c r="F104" s="33"/>
    </row>
    <row r="105" spans="1:6" ht="15" customHeight="1" x14ac:dyDescent="0.25">
      <c r="B105" s="33"/>
      <c r="C105" s="33"/>
      <c r="D105" s="33"/>
      <c r="E105" s="33"/>
      <c r="F105" s="33"/>
    </row>
    <row r="106" spans="1:6" ht="15" customHeight="1" x14ac:dyDescent="0.25">
      <c r="B106" s="33"/>
      <c r="C106" s="33"/>
      <c r="D106" s="33"/>
      <c r="E106" s="33"/>
      <c r="F106" s="33"/>
    </row>
    <row r="107" spans="1:6" ht="15" customHeight="1" x14ac:dyDescent="0.25">
      <c r="B107" s="33"/>
      <c r="C107" s="33"/>
      <c r="D107" s="33"/>
      <c r="E107" s="33"/>
      <c r="F107" s="33"/>
    </row>
    <row r="108" spans="1:6" ht="15" customHeight="1" x14ac:dyDescent="0.25">
      <c r="B108" s="33"/>
      <c r="C108" s="33"/>
      <c r="D108" s="33"/>
      <c r="E108" s="33"/>
      <c r="F108" s="33"/>
    </row>
    <row r="109" spans="1:6" ht="15" customHeight="1" x14ac:dyDescent="0.25">
      <c r="B109" s="33"/>
      <c r="C109" s="33"/>
      <c r="D109" s="33"/>
      <c r="E109" s="33"/>
      <c r="F109" s="33"/>
    </row>
    <row r="110" spans="1:6" ht="15" customHeight="1" x14ac:dyDescent="0.25">
      <c r="B110" s="33"/>
      <c r="C110" s="33"/>
      <c r="D110" s="33"/>
      <c r="E110" s="33"/>
      <c r="F110" s="33"/>
    </row>
    <row r="111" spans="1:6" ht="15" customHeight="1" x14ac:dyDescent="0.25">
      <c r="B111" s="33"/>
      <c r="C111" s="33"/>
      <c r="D111" s="33"/>
      <c r="E111" s="33"/>
      <c r="F111" s="33"/>
    </row>
    <row r="112" spans="1:6" ht="15" customHeight="1" x14ac:dyDescent="0.25">
      <c r="B112" s="33"/>
      <c r="C112" s="33"/>
      <c r="D112" s="33"/>
      <c r="E112" s="33"/>
      <c r="F112" s="33"/>
    </row>
    <row r="113" spans="1:11" ht="15" customHeight="1" x14ac:dyDescent="0.25">
      <c r="B113" s="33"/>
      <c r="C113" s="33"/>
      <c r="D113" s="33"/>
      <c r="E113" s="33"/>
      <c r="F113" s="33"/>
    </row>
    <row r="114" spans="1:11" ht="15" customHeight="1" x14ac:dyDescent="0.25">
      <c r="B114" s="33"/>
      <c r="C114" s="33"/>
      <c r="D114" s="33"/>
      <c r="E114" s="33"/>
      <c r="F114" s="33"/>
    </row>
    <row r="115" spans="1:11" ht="15" customHeight="1" x14ac:dyDescent="0.3">
      <c r="B115" s="78" t="s">
        <v>174</v>
      </c>
      <c r="C115" s="33"/>
      <c r="D115" s="36"/>
      <c r="E115" s="33"/>
      <c r="F115" s="32" t="s">
        <v>175</v>
      </c>
      <c r="G115" s="260">
        <f>IF(F7&gt;0.8*F5,4,IF(AND(C102&gt;=0,C102&lt;=0.475),2.5346*C102^3-3.6099*C102^2+1.9611*C102+1.7015,IF(AND(C102&gt;0.475,C102&lt;=1.2),0.1454*C102^3-0.4748*C102^2+0.5588*C102+1.9163,IF(AND(C102&gt;1.2,C102&lt;=3),-0.0072*C102^2+0.0442*C102+2.1118,2.18))))</f>
        <v>2.1800000000000002</v>
      </c>
      <c r="H115" s="261"/>
      <c r="I115" s="422" t="s">
        <v>588</v>
      </c>
      <c r="J115" s="36"/>
      <c r="K115" s="423" t="s">
        <v>589</v>
      </c>
    </row>
    <row r="116" spans="1:11" ht="15" customHeight="1" x14ac:dyDescent="0.25">
      <c r="B116" s="33"/>
      <c r="C116" s="33"/>
      <c r="D116" s="36"/>
      <c r="E116" s="33"/>
      <c r="F116" s="33"/>
      <c r="G116" s="261"/>
      <c r="H116" s="261"/>
      <c r="I116" s="36"/>
      <c r="J116" s="36"/>
      <c r="K116" s="33"/>
    </row>
    <row r="117" spans="1:11" ht="15" customHeight="1" x14ac:dyDescent="0.2">
      <c r="A117" s="27"/>
      <c r="B117" s="75" t="s">
        <v>176</v>
      </c>
      <c r="C117" s="27"/>
      <c r="E117" s="125"/>
      <c r="F117" s="77"/>
    </row>
    <row r="118" spans="1:11" ht="15" customHeight="1" x14ac:dyDescent="0.25">
      <c r="B118" s="126"/>
      <c r="C118" s="126"/>
      <c r="D118" s="127"/>
      <c r="E118" s="33"/>
      <c r="F118" s="119"/>
    </row>
    <row r="119" spans="1:11" ht="15" customHeight="1" x14ac:dyDescent="0.2">
      <c r="C119" s="75" t="s">
        <v>177</v>
      </c>
      <c r="D119" s="125"/>
      <c r="E119" s="125"/>
      <c r="F119" s="119"/>
    </row>
    <row r="120" spans="1:11" ht="15" customHeight="1" x14ac:dyDescent="0.2">
      <c r="D120" s="125"/>
      <c r="E120" s="125"/>
      <c r="F120" s="119"/>
    </row>
    <row r="121" spans="1:11" ht="15" customHeight="1" x14ac:dyDescent="0.2">
      <c r="D121" s="125"/>
      <c r="E121" s="107">
        <f>(C14-C19)/D100</f>
        <v>11</v>
      </c>
      <c r="F121" s="119"/>
      <c r="H121" s="107">
        <f>(C14-C17)/D100</f>
        <v>9.5407826570305279</v>
      </c>
    </row>
    <row r="122" spans="1:11" ht="15" customHeight="1" x14ac:dyDescent="0.2">
      <c r="D122" s="125"/>
      <c r="E122" s="125"/>
      <c r="F122" s="119"/>
    </row>
    <row r="123" spans="1:11" ht="15" customHeight="1" x14ac:dyDescent="0.25">
      <c r="D123" s="125"/>
      <c r="E123" s="33"/>
      <c r="F123" s="125">
        <f>-4*E121+7*H121+2.6</f>
        <v>25.385478599213691</v>
      </c>
    </row>
    <row r="124" spans="1:11" ht="15" customHeight="1" x14ac:dyDescent="0.2">
      <c r="D124" s="125"/>
      <c r="E124" s="125"/>
      <c r="F124" s="119"/>
    </row>
    <row r="125" spans="1:11" ht="15" customHeight="1" x14ac:dyDescent="0.3">
      <c r="C125" s="107" t="s">
        <v>178</v>
      </c>
      <c r="D125" s="125"/>
      <c r="E125" s="125"/>
      <c r="F125" s="27"/>
      <c r="G125" s="27"/>
      <c r="H125" s="27"/>
    </row>
    <row r="126" spans="1:11" ht="15" customHeight="1" x14ac:dyDescent="0.2">
      <c r="C126" s="107"/>
      <c r="D126" s="125"/>
      <c r="E126" s="125"/>
      <c r="F126" s="27"/>
      <c r="H126" s="128"/>
    </row>
    <row r="127" spans="1:11" ht="15" customHeight="1" x14ac:dyDescent="0.2">
      <c r="C127" s="262"/>
      <c r="D127" s="125"/>
      <c r="E127" s="125"/>
      <c r="F127" s="27"/>
      <c r="H127" s="128"/>
    </row>
    <row r="128" spans="1:11" ht="15" customHeight="1" x14ac:dyDescent="0.2">
      <c r="C128" s="107"/>
      <c r="D128" s="125"/>
      <c r="E128" s="125"/>
      <c r="F128" s="27"/>
      <c r="H128" s="128"/>
    </row>
    <row r="129" spans="2:8" ht="15" customHeight="1" x14ac:dyDescent="0.2">
      <c r="C129" s="107"/>
      <c r="D129" s="125"/>
      <c r="E129" s="125"/>
      <c r="F129" s="27"/>
      <c r="H129" s="128"/>
    </row>
    <row r="130" spans="2:8" ht="15" customHeight="1" x14ac:dyDescent="0.2">
      <c r="C130" s="107"/>
      <c r="D130" s="125"/>
      <c r="E130" s="125"/>
      <c r="F130" s="27"/>
      <c r="H130" s="128"/>
    </row>
    <row r="131" spans="2:8" ht="15" customHeight="1" x14ac:dyDescent="0.2">
      <c r="C131" s="107"/>
      <c r="D131" s="125"/>
      <c r="E131" s="125"/>
      <c r="F131" s="27"/>
      <c r="H131" s="128"/>
    </row>
    <row r="132" spans="2:8" ht="15" customHeight="1" x14ac:dyDescent="0.2">
      <c r="C132" s="107"/>
      <c r="D132" s="125"/>
      <c r="E132" s="125"/>
      <c r="F132" s="27"/>
      <c r="H132" s="128"/>
    </row>
    <row r="133" spans="2:8" ht="15" customHeight="1" x14ac:dyDescent="0.2">
      <c r="C133" s="107"/>
      <c r="D133" s="125"/>
      <c r="E133" s="125"/>
      <c r="F133" s="27"/>
      <c r="H133" s="128"/>
    </row>
    <row r="134" spans="2:8" ht="15" customHeight="1" x14ac:dyDescent="0.2">
      <c r="C134" s="107"/>
      <c r="D134" s="125"/>
      <c r="E134" s="125"/>
      <c r="F134" s="27"/>
      <c r="H134" s="128"/>
    </row>
    <row r="135" spans="2:8" ht="15" customHeight="1" x14ac:dyDescent="0.2">
      <c r="C135" s="107"/>
      <c r="D135" s="125"/>
      <c r="E135" s="125"/>
      <c r="F135" s="27"/>
      <c r="H135" s="128"/>
    </row>
    <row r="136" spans="2:8" ht="15" customHeight="1" x14ac:dyDescent="0.2">
      <c r="C136" s="107"/>
      <c r="D136" s="125"/>
      <c r="E136" s="125"/>
      <c r="F136" s="27"/>
      <c r="H136" s="128"/>
    </row>
    <row r="137" spans="2:8" ht="15" customHeight="1" x14ac:dyDescent="0.2">
      <c r="C137" s="107"/>
      <c r="D137" s="125"/>
      <c r="E137" s="125"/>
      <c r="F137" s="27"/>
      <c r="H137" s="128"/>
    </row>
    <row r="138" spans="2:8" ht="15" customHeight="1" x14ac:dyDescent="0.2">
      <c r="C138" s="107"/>
      <c r="D138" s="125"/>
      <c r="E138" s="125"/>
      <c r="F138" s="27"/>
      <c r="H138" s="128"/>
    </row>
    <row r="139" spans="2:8" ht="15" customHeight="1" x14ac:dyDescent="0.2">
      <c r="C139" s="107"/>
      <c r="D139" s="125"/>
      <c r="E139" s="125"/>
      <c r="F139" s="27"/>
      <c r="H139" s="128"/>
    </row>
    <row r="140" spans="2:8" ht="15" customHeight="1" x14ac:dyDescent="0.2">
      <c r="C140" s="107"/>
      <c r="D140" s="125"/>
      <c r="E140" s="125"/>
      <c r="F140" s="27"/>
      <c r="H140" s="128"/>
    </row>
    <row r="141" spans="2:8" ht="15" customHeight="1" x14ac:dyDescent="0.2">
      <c r="C141" s="107"/>
      <c r="D141" s="125"/>
      <c r="E141" s="125"/>
      <c r="F141" s="27"/>
      <c r="H141" s="128"/>
    </row>
    <row r="142" spans="2:8" ht="15" customHeight="1" x14ac:dyDescent="0.2">
      <c r="C142" s="107"/>
      <c r="D142" s="125"/>
      <c r="E142" s="125"/>
      <c r="F142" s="27"/>
      <c r="H142" s="128"/>
    </row>
    <row r="143" spans="2:8" ht="15" customHeight="1" x14ac:dyDescent="0.2">
      <c r="C143" s="107"/>
      <c r="D143" s="125"/>
      <c r="E143" s="125"/>
      <c r="F143" s="27"/>
      <c r="H143" s="128"/>
    </row>
    <row r="144" spans="2:8" ht="15" customHeight="1" x14ac:dyDescent="0.2">
      <c r="B144" s="75" t="s">
        <v>179</v>
      </c>
      <c r="C144" s="107"/>
      <c r="D144" s="125"/>
      <c r="E144" s="125"/>
      <c r="F144" s="27"/>
      <c r="H144" s="128"/>
    </row>
    <row r="145" spans="2:8" ht="15" customHeight="1" x14ac:dyDescent="0.2">
      <c r="C145" s="107"/>
      <c r="D145" s="125"/>
      <c r="E145" s="125"/>
      <c r="F145" s="27"/>
      <c r="H145" s="128"/>
    </row>
    <row r="146" spans="2:8" ht="15" customHeight="1" x14ac:dyDescent="0.25">
      <c r="C146" s="127"/>
      <c r="D146" s="127"/>
      <c r="E146" s="125"/>
      <c r="F146"/>
      <c r="G146" s="76" t="str">
        <f>IF(F123&gt;=0,"===&gt;         k ="," ")</f>
        <v>===&gt;         k =</v>
      </c>
      <c r="H146" s="22">
        <f>IF(F123&gt;=0,IF((-0.952*(1/$E$121)^2+0.956*(1/$E$121)+0.767)&gt;1,1,(-0.952*(1/$E$121)^2+0.956*(1/$E$121)+0.767))," ")</f>
        <v>0.8460413223140496</v>
      </c>
    </row>
    <row r="147" spans="2:8" ht="15" customHeight="1" x14ac:dyDescent="0.2">
      <c r="C147" s="107"/>
      <c r="D147" s="125"/>
      <c r="E147" s="125"/>
      <c r="F147" s="27"/>
      <c r="H147" s="128"/>
    </row>
    <row r="148" spans="2:8" ht="15" customHeight="1" x14ac:dyDescent="0.2">
      <c r="B148" s="75" t="s">
        <v>180</v>
      </c>
      <c r="C148" s="107"/>
      <c r="D148" s="125"/>
      <c r="E148" s="125"/>
      <c r="F148" s="27"/>
      <c r="H148" s="128"/>
    </row>
    <row r="149" spans="2:8" ht="15" customHeight="1" x14ac:dyDescent="0.2">
      <c r="C149" s="107"/>
      <c r="D149" s="125"/>
      <c r="E149" s="125"/>
      <c r="F149" s="27"/>
      <c r="H149" s="128"/>
    </row>
    <row r="150" spans="2:8" ht="15" customHeight="1" x14ac:dyDescent="0.25">
      <c r="C150" s="107"/>
      <c r="D150" s="125"/>
      <c r="E150" s="76" t="str">
        <f>IF(AND($E$121&lt;3.6,F123&lt;0),"===&gt;         k ="," ")</f>
        <v xml:space="preserve"> </v>
      </c>
      <c r="F150" s="22" t="str">
        <f>IF(AND($E$121&lt;3.6,F123&lt;0),IF((1.058-(4*($E$121+5)/(860*$H$121)))&gt;1,1,1.058-4*($E$121+5)/(860*$H$121))," ")</f>
        <v xml:space="preserve"> </v>
      </c>
      <c r="H150" s="128"/>
    </row>
    <row r="151" spans="2:8" ht="15" customHeight="1" x14ac:dyDescent="0.2">
      <c r="C151" s="107"/>
      <c r="D151" s="125"/>
      <c r="E151" s="125"/>
      <c r="F151" s="27"/>
      <c r="H151" s="128"/>
    </row>
    <row r="152" spans="2:8" ht="15" customHeight="1" x14ac:dyDescent="0.2">
      <c r="B152" s="75" t="s">
        <v>181</v>
      </c>
      <c r="C152" s="127"/>
      <c r="D152" s="125"/>
      <c r="E152" s="125"/>
      <c r="F152" s="27"/>
      <c r="H152" s="128"/>
    </row>
    <row r="153" spans="2:8" ht="15" customHeight="1" x14ac:dyDescent="0.2">
      <c r="C153" s="107"/>
      <c r="E153" s="125"/>
      <c r="F153" s="27"/>
      <c r="H153" s="128"/>
    </row>
    <row r="154" spans="2:8" ht="15" customHeight="1" x14ac:dyDescent="0.25">
      <c r="D154" s="125"/>
      <c r="E154" s="76" t="str">
        <f>IF($E$121&gt;=3.6,"===&gt;         k ="," ")</f>
        <v>===&gt;         k =</v>
      </c>
      <c r="F154" s="22">
        <f>IF($E$121&gt;=3.6,IF((1.058-(4/(100*$H$121)))&gt;1,1,1.058-4/(100*$H$121))," ")</f>
        <v>1</v>
      </c>
    </row>
    <row r="155" spans="2:8" ht="15" customHeight="1" x14ac:dyDescent="0.25">
      <c r="D155" s="125"/>
      <c r="E155" s="125"/>
      <c r="F155" s="127"/>
      <c r="G155" s="33"/>
    </row>
    <row r="156" spans="2:8" ht="15" customHeight="1" x14ac:dyDescent="0.2">
      <c r="C156" s="127" t="s">
        <v>377</v>
      </c>
      <c r="D156" s="125"/>
      <c r="E156" s="125"/>
      <c r="F156" s="119"/>
    </row>
    <row r="157" spans="2:8" ht="15" customHeight="1" x14ac:dyDescent="0.3">
      <c r="D157" s="119" t="s">
        <v>183</v>
      </c>
      <c r="E157" s="263">
        <f>IF(E121&gt;=3.6,F154,IF(AND(F123&lt;0,E121&lt;3.6),F150,H146))</f>
        <v>1</v>
      </c>
      <c r="F157" s="258" t="str">
        <f>IF($E$157=1,"Não há redução do Coeficiente de descarga.","O Cd deve ser reduzido em "&amp;(100-INT($E$157*100))&amp;"%")</f>
        <v>Não há redução do Coeficiente de descarga.</v>
      </c>
    </row>
    <row r="158" spans="2:8" ht="15" customHeight="1" x14ac:dyDescent="0.2">
      <c r="D158" s="125"/>
      <c r="E158" s="119"/>
      <c r="F158" s="119"/>
    </row>
    <row r="159" spans="2:8" ht="15" customHeight="1" x14ac:dyDescent="0.25">
      <c r="C159" s="75" t="s">
        <v>184</v>
      </c>
      <c r="D159" s="125"/>
      <c r="E159" s="125"/>
      <c r="F159" s="119"/>
      <c r="G159" s="33"/>
      <c r="H159" s="131">
        <f>$E$157*$G$115</f>
        <v>2.1800000000000002</v>
      </c>
    </row>
    <row r="160" spans="2:8" ht="15" customHeight="1" x14ac:dyDescent="0.2">
      <c r="D160" s="125"/>
      <c r="E160" s="125"/>
      <c r="F160" s="119"/>
    </row>
    <row r="161" spans="1:9" ht="15" customHeight="1" x14ac:dyDescent="0.2">
      <c r="A161" s="28" t="s">
        <v>33</v>
      </c>
      <c r="B161" s="75" t="s">
        <v>378</v>
      </c>
      <c r="D161" s="125"/>
      <c r="E161" s="125"/>
      <c r="F161" s="119"/>
    </row>
    <row r="162" spans="1:9" ht="15" customHeight="1" x14ac:dyDescent="0.2">
      <c r="E162" s="125"/>
      <c r="F162" s="119"/>
    </row>
    <row r="163" spans="1:9" ht="15" customHeight="1" x14ac:dyDescent="0.25">
      <c r="B163" s="27"/>
      <c r="C163"/>
      <c r="D163" s="82">
        <f>C12/(H159*D100^1.5)</f>
        <v>24.969314401459506</v>
      </c>
      <c r="E163" s="131" t="s">
        <v>7</v>
      </c>
      <c r="F163" s="127"/>
    </row>
    <row r="164" spans="1:9" ht="15" customHeight="1" x14ac:dyDescent="0.2">
      <c r="E164" s="125"/>
      <c r="F164" s="119"/>
    </row>
    <row r="165" spans="1:9" ht="15" customHeight="1" x14ac:dyDescent="0.2">
      <c r="A165" s="28" t="s">
        <v>34</v>
      </c>
      <c r="B165" s="75" t="s">
        <v>379</v>
      </c>
    </row>
    <row r="166" spans="1:9" ht="15" customHeight="1" x14ac:dyDescent="0.25">
      <c r="B166" s="119"/>
      <c r="C166" s="119"/>
      <c r="F166" s="33"/>
      <c r="G166" s="33"/>
      <c r="H166" s="33"/>
      <c r="I166" s="33"/>
    </row>
    <row r="167" spans="1:9" ht="15" customHeight="1" x14ac:dyDescent="0.25">
      <c r="B167"/>
      <c r="C167" s="119"/>
      <c r="D167" s="82">
        <f>0.12*D100+2.4</f>
        <v>2.58</v>
      </c>
      <c r="E167" s="82" t="s">
        <v>7</v>
      </c>
      <c r="F167" s="33"/>
      <c r="G167" s="33"/>
      <c r="H167" s="33"/>
      <c r="I167" s="33"/>
    </row>
    <row r="168" spans="1:9" ht="15" customHeight="1" x14ac:dyDescent="0.25">
      <c r="F168" s="33"/>
      <c r="G168" s="33"/>
      <c r="H168" s="33"/>
      <c r="I168" s="33"/>
    </row>
    <row r="169" spans="1:9" ht="15" customHeight="1" x14ac:dyDescent="0.2">
      <c r="A169" s="28" t="s">
        <v>35</v>
      </c>
      <c r="B169" s="75" t="s">
        <v>192</v>
      </c>
    </row>
    <row r="170" spans="1:9" ht="15" customHeight="1" x14ac:dyDescent="0.2"/>
    <row r="171" spans="1:9" ht="15" customHeight="1" x14ac:dyDescent="0.25">
      <c r="B171"/>
      <c r="D171" s="33"/>
      <c r="F171" s="82">
        <f>0.05*INT((D163+2*D167)/0.05+0.5)</f>
        <v>30.150000000000002</v>
      </c>
      <c r="G171" s="264" t="s">
        <v>7</v>
      </c>
    </row>
    <row r="172" spans="1:9" ht="15" customHeight="1" x14ac:dyDescent="0.2"/>
    <row r="173" spans="1:9" ht="15" customHeight="1" x14ac:dyDescent="0.2">
      <c r="A173" s="79" t="s">
        <v>119</v>
      </c>
      <c r="B173" s="75" t="s">
        <v>193</v>
      </c>
    </row>
    <row r="174" spans="1:9" ht="15" customHeight="1" x14ac:dyDescent="0.25">
      <c r="E174" s="33"/>
      <c r="F174" s="265"/>
      <c r="I174" s="33"/>
    </row>
    <row r="175" spans="1:9" ht="15" customHeight="1" x14ac:dyDescent="0.25">
      <c r="D175" s="33"/>
      <c r="E175" s="265">
        <f>1.46*D100^0.46*(D98+1.5)^0.54+0.27*D100</f>
        <v>8.6576871391681287</v>
      </c>
      <c r="F175" s="265" t="s">
        <v>7</v>
      </c>
      <c r="G175"/>
      <c r="H175"/>
      <c r="I175" s="33"/>
    </row>
    <row r="176" spans="1:9" ht="15" customHeight="1" x14ac:dyDescent="0.25">
      <c r="E176" s="33"/>
      <c r="F176" s="265"/>
      <c r="G176" s="265"/>
    </row>
    <row r="177" spans="1:7" ht="15" customHeight="1" x14ac:dyDescent="0.25">
      <c r="A177" s="79" t="s">
        <v>120</v>
      </c>
      <c r="B177" s="107" t="s">
        <v>195</v>
      </c>
      <c r="E177" s="33"/>
      <c r="F177" s="265"/>
      <c r="G177" s="265"/>
    </row>
    <row r="178" spans="1:7" ht="15" customHeight="1" x14ac:dyDescent="0.25">
      <c r="E178" s="33"/>
      <c r="F178" s="265"/>
      <c r="G178" s="265"/>
    </row>
    <row r="179" spans="1:7" ht="15" customHeight="1" x14ac:dyDescent="0.3">
      <c r="C179" s="265">
        <f>E175+F232</f>
        <v>22.650306623509831</v>
      </c>
      <c r="D179" s="265" t="s">
        <v>7</v>
      </c>
      <c r="E179" s="33" t="s">
        <v>380</v>
      </c>
      <c r="F179" s="265"/>
    </row>
    <row r="180" spans="1:7" ht="15" customHeight="1" x14ac:dyDescent="0.25">
      <c r="E180" s="33"/>
      <c r="F180" s="265"/>
      <c r="G180" s="265"/>
    </row>
    <row r="181" spans="1:7" ht="15" customHeight="1" x14ac:dyDescent="0.25">
      <c r="E181" s="33"/>
      <c r="F181" s="265"/>
      <c r="G181" s="265"/>
    </row>
    <row r="182" spans="1:7" ht="15" customHeight="1" x14ac:dyDescent="0.2">
      <c r="A182" s="82" t="s">
        <v>196</v>
      </c>
    </row>
    <row r="183" spans="1:7" ht="15" customHeight="1" x14ac:dyDescent="0.2">
      <c r="A183" s="82"/>
    </row>
    <row r="184" spans="1:7" ht="15" customHeight="1" x14ac:dyDescent="0.2">
      <c r="A184" s="82"/>
    </row>
    <row r="185" spans="1:7" ht="15" customHeight="1" x14ac:dyDescent="0.2">
      <c r="A185" s="82"/>
    </row>
    <row r="186" spans="1:7" ht="15" customHeight="1" x14ac:dyDescent="0.2">
      <c r="A186" s="82"/>
    </row>
    <row r="187" spans="1:7" ht="15" customHeight="1" x14ac:dyDescent="0.2">
      <c r="A187" s="82"/>
    </row>
    <row r="188" spans="1:7" ht="15" customHeight="1" x14ac:dyDescent="0.2">
      <c r="A188" s="82"/>
    </row>
    <row r="189" spans="1:7" ht="15" customHeight="1" x14ac:dyDescent="0.2">
      <c r="A189" s="82"/>
    </row>
    <row r="190" spans="1:7" ht="15" customHeight="1" x14ac:dyDescent="0.2">
      <c r="A190" s="82"/>
    </row>
    <row r="191" spans="1:7" ht="15" customHeight="1" x14ac:dyDescent="0.2">
      <c r="A191" s="82"/>
    </row>
    <row r="192" spans="1:7" ht="15" customHeight="1" x14ac:dyDescent="0.2">
      <c r="A192" s="82"/>
    </row>
    <row r="193" spans="1:1" ht="15" customHeight="1" x14ac:dyDescent="0.2">
      <c r="A193" s="82"/>
    </row>
    <row r="194" spans="1:1" ht="15" customHeight="1" x14ac:dyDescent="0.2">
      <c r="A194" s="82"/>
    </row>
    <row r="195" spans="1:1" ht="15" customHeight="1" x14ac:dyDescent="0.2">
      <c r="A195" s="82"/>
    </row>
    <row r="196" spans="1:1" ht="15" customHeight="1" x14ac:dyDescent="0.2">
      <c r="A196" s="82"/>
    </row>
    <row r="197" spans="1:1" ht="15" customHeight="1" x14ac:dyDescent="0.2">
      <c r="A197" s="82"/>
    </row>
    <row r="198" spans="1:1" ht="15" customHeight="1" x14ac:dyDescent="0.2">
      <c r="A198" s="82"/>
    </row>
    <row r="199" spans="1:1" ht="15" customHeight="1" x14ac:dyDescent="0.2">
      <c r="A199" s="82"/>
    </row>
    <row r="200" spans="1:1" ht="15" customHeight="1" x14ac:dyDescent="0.2">
      <c r="A200" s="82"/>
    </row>
    <row r="201" spans="1:1" ht="15" customHeight="1" x14ac:dyDescent="0.2">
      <c r="A201" s="82"/>
    </row>
    <row r="202" spans="1:1" ht="15" customHeight="1" x14ac:dyDescent="0.2">
      <c r="A202" s="82"/>
    </row>
    <row r="203" spans="1:1" ht="15" customHeight="1" x14ac:dyDescent="0.2">
      <c r="A203" s="82"/>
    </row>
    <row r="204" spans="1:1" ht="15" customHeight="1" x14ac:dyDescent="0.2">
      <c r="A204" s="82"/>
    </row>
    <row r="205" spans="1:1" ht="15" customHeight="1" x14ac:dyDescent="0.2">
      <c r="A205" s="82"/>
    </row>
    <row r="206" spans="1:1" ht="15" customHeight="1" x14ac:dyDescent="0.2">
      <c r="A206" s="82"/>
    </row>
    <row r="207" spans="1:1" ht="15" customHeight="1" x14ac:dyDescent="0.2">
      <c r="A207" s="82"/>
    </row>
    <row r="208" spans="1:1" ht="15" customHeight="1" x14ac:dyDescent="0.2">
      <c r="A208" s="82"/>
    </row>
    <row r="209" spans="1:11" ht="15" customHeight="1" x14ac:dyDescent="0.2">
      <c r="A209" s="82"/>
    </row>
    <row r="210" spans="1:11" ht="15" customHeight="1" x14ac:dyDescent="0.2">
      <c r="A210" s="82"/>
    </row>
    <row r="211" spans="1:11" ht="15" customHeight="1" x14ac:dyDescent="0.2">
      <c r="B211" s="75" t="s">
        <v>197</v>
      </c>
      <c r="G211" s="22"/>
    </row>
    <row r="212" spans="1:11" ht="15" customHeight="1" x14ac:dyDescent="0.2">
      <c r="G212" s="22"/>
    </row>
    <row r="213" spans="1:11" ht="15" customHeight="1" x14ac:dyDescent="0.25">
      <c r="B213"/>
      <c r="D213" s="265">
        <f>D163</f>
        <v>24.969314401459506</v>
      </c>
      <c r="E213" s="265" t="s">
        <v>7</v>
      </c>
      <c r="F213" s="22"/>
      <c r="G213" s="243" t="s">
        <v>359</v>
      </c>
      <c r="H213" s="226"/>
    </row>
    <row r="214" spans="1:11" ht="15" customHeight="1" x14ac:dyDescent="0.2">
      <c r="B214" s="22"/>
      <c r="D214" s="27"/>
      <c r="E214" s="27"/>
      <c r="F214" s="27"/>
      <c r="G214" s="27"/>
      <c r="H214" s="27"/>
      <c r="I214" s="27"/>
      <c r="J214" s="27"/>
      <c r="K214" s="27"/>
    </row>
    <row r="215" spans="1:11" ht="15" customHeight="1" x14ac:dyDescent="0.2">
      <c r="B215" s="27" t="s">
        <v>198</v>
      </c>
      <c r="C215" s="27"/>
      <c r="D215" s="27"/>
      <c r="E215" s="27"/>
      <c r="F215" s="27"/>
      <c r="G215" s="27"/>
      <c r="H215" s="27"/>
      <c r="I215" s="27"/>
      <c r="J215" s="27"/>
      <c r="K215" s="27"/>
    </row>
    <row r="216" spans="1:11" ht="15" customHeight="1" x14ac:dyDescent="0.2">
      <c r="B216" s="27"/>
      <c r="C216" s="27"/>
      <c r="D216" s="27"/>
      <c r="E216" s="27"/>
      <c r="F216" s="27"/>
      <c r="G216" s="27"/>
      <c r="H216" s="27"/>
      <c r="I216" s="27"/>
      <c r="J216" s="27"/>
      <c r="K216" s="27"/>
    </row>
    <row r="217" spans="1:11" ht="15" customHeight="1" x14ac:dyDescent="0.2">
      <c r="B217" s="27"/>
      <c r="C217" s="27"/>
      <c r="D217" s="27"/>
      <c r="E217" s="27"/>
      <c r="F217" s="27"/>
      <c r="G217" s="27"/>
      <c r="H217" s="27"/>
      <c r="I217" s="27"/>
      <c r="J217" s="27"/>
      <c r="K217" s="27"/>
    </row>
    <row r="218" spans="1:11" ht="15" customHeight="1" x14ac:dyDescent="0.2">
      <c r="B218" s="27"/>
      <c r="C218" s="27"/>
      <c r="D218" s="27"/>
      <c r="E218" s="27"/>
      <c r="F218" s="27"/>
      <c r="G218" s="27"/>
      <c r="H218" s="27"/>
      <c r="I218" s="27"/>
      <c r="J218" s="27"/>
      <c r="K218" s="27"/>
    </row>
    <row r="219" spans="1:11" ht="15" customHeight="1" x14ac:dyDescent="0.2">
      <c r="B219" s="27"/>
      <c r="C219" s="27"/>
      <c r="D219" s="27"/>
      <c r="E219" s="27"/>
      <c r="F219" s="27"/>
      <c r="G219" s="28">
        <v>0.9</v>
      </c>
      <c r="H219" s="27"/>
      <c r="I219" s="27"/>
      <c r="J219" s="27"/>
      <c r="K219" s="27"/>
    </row>
    <row r="220" spans="1:11" ht="15" customHeight="1" x14ac:dyDescent="0.25">
      <c r="B220" s="27"/>
      <c r="C220" s="27"/>
      <c r="D220" s="27"/>
      <c r="E220" s="27"/>
      <c r="F220" s="27"/>
      <c r="G220" s="27"/>
      <c r="H220" s="33"/>
      <c r="I220" s="27"/>
      <c r="J220" s="27"/>
      <c r="K220" s="27"/>
    </row>
    <row r="221" spans="1:11" ht="15" customHeight="1" x14ac:dyDescent="0.3">
      <c r="A221" s="33"/>
      <c r="B221" s="266" t="s">
        <v>381</v>
      </c>
      <c r="C221" s="267" t="s">
        <v>382</v>
      </c>
      <c r="D221" s="268" t="s">
        <v>383</v>
      </c>
      <c r="E221" s="269" t="s">
        <v>384</v>
      </c>
      <c r="F221" s="269" t="s">
        <v>385</v>
      </c>
      <c r="G221" s="269" t="s">
        <v>386</v>
      </c>
      <c r="H221" s="138"/>
      <c r="I221" s="33"/>
      <c r="J221" s="27"/>
      <c r="K221" s="33"/>
    </row>
    <row r="222" spans="1:11" ht="15" customHeight="1" x14ac:dyDescent="0.25">
      <c r="A222" s="33"/>
      <c r="B222" s="94">
        <f>C37</f>
        <v>275</v>
      </c>
      <c r="C222" s="51">
        <f>SQRT(2*9.81*G219*(C14-B222))</f>
        <v>17.069182757238263</v>
      </c>
      <c r="D222" s="139">
        <f>C13/(D213*C222)</f>
        <v>0.11731422020635976</v>
      </c>
      <c r="E222" s="140">
        <f>$C$222/SQRT(9.81*$D$222)</f>
        <v>15.911198564527549</v>
      </c>
      <c r="F222" s="140">
        <f>($D$222/2)*(SQRT(1+8*$E$222^2)-1)</f>
        <v>2.5817794706204373</v>
      </c>
      <c r="G222" s="270" t="str">
        <f>IF(($C$18-$F$222)&gt;($B$222+0.02),"Entre com um valor maior de El.bd.",IF(($C$18-$F$222)&lt;($B$222-0.02),"Entre com um valor menor de El.bd.",($C$18-$F$222)))</f>
        <v>Entre com um valor menor de El.bd.</v>
      </c>
      <c r="H222" s="50"/>
      <c r="I222" s="33"/>
      <c r="J222" s="27"/>
      <c r="K222" s="33"/>
    </row>
    <row r="223" spans="1:11" ht="15" customHeight="1" x14ac:dyDescent="0.2">
      <c r="B223" s="27"/>
      <c r="C223" s="34"/>
      <c r="D223" s="34"/>
      <c r="E223" s="34"/>
      <c r="F223" s="34"/>
      <c r="G223" s="34"/>
      <c r="H223" s="34"/>
      <c r="I223" s="27"/>
      <c r="J223" s="27"/>
      <c r="K223" s="27"/>
    </row>
    <row r="224" spans="1:11" ht="15" customHeight="1" x14ac:dyDescent="0.3">
      <c r="B224" s="271" t="s">
        <v>205</v>
      </c>
      <c r="C224" s="271" t="s">
        <v>387</v>
      </c>
      <c r="D224" s="265">
        <f>$D$222</f>
        <v>0.11731422020635976</v>
      </c>
      <c r="E224" s="143" t="s">
        <v>7</v>
      </c>
      <c r="F224" s="271" t="s">
        <v>388</v>
      </c>
      <c r="G224" s="265">
        <f>$F$222</f>
        <v>2.5817794706204373</v>
      </c>
      <c r="H224" s="37" t="s">
        <v>7</v>
      </c>
      <c r="I224" s="33"/>
      <c r="J224" s="27"/>
      <c r="K224" s="27"/>
    </row>
    <row r="225" spans="1:11" ht="15" customHeight="1" x14ac:dyDescent="0.3">
      <c r="B225" s="37"/>
      <c r="C225" s="271" t="s">
        <v>389</v>
      </c>
      <c r="D225" s="265">
        <f>$E$222</f>
        <v>15.911198564527549</v>
      </c>
      <c r="E225" s="37"/>
      <c r="F225" s="271" t="s">
        <v>390</v>
      </c>
      <c r="G225" s="265">
        <f>$B$222</f>
        <v>275</v>
      </c>
      <c r="H225" s="37"/>
      <c r="I225" s="33"/>
      <c r="J225" s="27"/>
      <c r="K225" s="27"/>
    </row>
    <row r="226" spans="1:11" ht="15" customHeight="1" x14ac:dyDescent="0.2">
      <c r="B226" s="27" t="s">
        <v>210</v>
      </c>
      <c r="C226" s="27"/>
      <c r="D226" s="27"/>
      <c r="E226" s="27"/>
      <c r="F226" s="27"/>
      <c r="G226" s="27"/>
      <c r="H226" s="27"/>
      <c r="I226" s="27"/>
      <c r="J226" s="27"/>
      <c r="K226" s="27"/>
    </row>
    <row r="227" spans="1:11" ht="15" customHeight="1" x14ac:dyDescent="0.2">
      <c r="B227" s="27"/>
      <c r="C227" s="27"/>
      <c r="D227" s="27"/>
      <c r="E227" s="27"/>
      <c r="F227" s="27"/>
      <c r="G227" s="27"/>
      <c r="H227" s="27"/>
      <c r="I227" s="27"/>
      <c r="J227" s="27"/>
      <c r="K227" s="27"/>
    </row>
    <row r="228" spans="1:11" ht="15" customHeight="1" x14ac:dyDescent="0.2">
      <c r="B228" s="27"/>
      <c r="C228" s="27"/>
      <c r="D228" s="264">
        <f>6*D224</f>
        <v>0.70388532123815861</v>
      </c>
      <c r="E228" s="264" t="s">
        <v>7</v>
      </c>
      <c r="F228" s="27"/>
      <c r="G228" s="27"/>
      <c r="H228" s="27"/>
      <c r="I228" s="27"/>
      <c r="J228" s="27"/>
      <c r="K228" s="27"/>
    </row>
    <row r="229" spans="1:11" ht="15" customHeight="1" x14ac:dyDescent="0.2">
      <c r="B229" s="27"/>
      <c r="C229" s="27"/>
      <c r="D229" s="27"/>
      <c r="E229" s="27"/>
      <c r="F229" s="27"/>
      <c r="G229" s="27"/>
      <c r="H229" s="27"/>
      <c r="I229" s="27"/>
      <c r="J229" s="27"/>
      <c r="K229" s="27"/>
    </row>
    <row r="230" spans="1:11" ht="15" customHeight="1" x14ac:dyDescent="0.2">
      <c r="B230" s="27" t="s">
        <v>211</v>
      </c>
      <c r="C230" s="27"/>
      <c r="D230" s="27"/>
      <c r="E230" s="27"/>
      <c r="F230" s="27"/>
      <c r="G230" s="27"/>
      <c r="H230" s="27"/>
      <c r="I230" s="27"/>
      <c r="J230" s="27"/>
      <c r="K230" s="27"/>
    </row>
    <row r="231" spans="1:11" ht="15" customHeight="1" x14ac:dyDescent="0.2">
      <c r="B231" s="27"/>
      <c r="C231" s="77"/>
      <c r="D231" s="27"/>
      <c r="E231" s="27"/>
      <c r="F231" s="27"/>
      <c r="G231" s="27"/>
      <c r="H231" s="27"/>
      <c r="I231" s="27"/>
      <c r="J231" s="27"/>
      <c r="K231" s="27"/>
    </row>
    <row r="232" spans="1:11" ht="15" customHeight="1" x14ac:dyDescent="0.25">
      <c r="B232" s="27"/>
      <c r="C232" s="77"/>
      <c r="D232" s="27"/>
      <c r="E232" s="27"/>
      <c r="F232" s="37">
        <f>6*G224+0.75*($C$16-$G$225)+0.5*$D$228-1.1</f>
        <v>13.992619484341702</v>
      </c>
      <c r="G232" s="264" t="s">
        <v>7</v>
      </c>
      <c r="H232" s="22"/>
      <c r="I232" s="33"/>
      <c r="J232" s="27"/>
      <c r="K232" s="27"/>
    </row>
    <row r="233" spans="1:11" ht="15" customHeight="1" x14ac:dyDescent="0.25">
      <c r="B233" s="27"/>
      <c r="C233" s="22"/>
      <c r="D233" s="33"/>
      <c r="E233" s="27"/>
      <c r="F233" s="27"/>
      <c r="G233" s="27"/>
      <c r="H233" s="27"/>
      <c r="I233" s="33"/>
      <c r="J233" s="27"/>
      <c r="K233" s="27"/>
    </row>
    <row r="234" spans="1:11" ht="15" customHeight="1" x14ac:dyDescent="0.25">
      <c r="B234" s="27"/>
      <c r="C234" s="22"/>
      <c r="D234" s="33"/>
      <c r="E234" s="27"/>
      <c r="F234" s="27"/>
      <c r="G234" s="27"/>
      <c r="H234" s="27"/>
      <c r="I234" s="33"/>
      <c r="J234" s="27"/>
      <c r="K234" s="27"/>
    </row>
    <row r="235" spans="1:11" ht="15" customHeight="1" x14ac:dyDescent="0.2">
      <c r="A235" s="131" t="s">
        <v>212</v>
      </c>
    </row>
    <row r="236" spans="1:11" ht="15" customHeight="1" x14ac:dyDescent="0.2"/>
    <row r="237" spans="1:11" ht="15" customHeight="1" x14ac:dyDescent="0.2">
      <c r="A237" s="79" t="s">
        <v>29</v>
      </c>
      <c r="B237" s="75" t="s">
        <v>38</v>
      </c>
    </row>
    <row r="238" spans="1:11" customFormat="1" ht="15" x14ac:dyDescent="0.25"/>
    <row r="239" spans="1:11" ht="15" customHeight="1" x14ac:dyDescent="0.5">
      <c r="A239" s="79"/>
      <c r="B239" s="80" t="s">
        <v>125</v>
      </c>
    </row>
    <row r="240" spans="1:11" ht="15" customHeight="1" x14ac:dyDescent="0.2">
      <c r="A240" s="27"/>
      <c r="B240" s="27" t="s">
        <v>39</v>
      </c>
      <c r="C240" s="27"/>
      <c r="D240" s="27"/>
      <c r="E240" s="27"/>
      <c r="F240" s="28"/>
      <c r="G240" s="27"/>
      <c r="H240" s="27"/>
      <c r="I240" s="27"/>
      <c r="J240" s="27"/>
      <c r="K240" s="27"/>
    </row>
    <row r="241" spans="1:11" ht="15" customHeight="1" x14ac:dyDescent="0.2">
      <c r="A241" s="27"/>
      <c r="B241" s="27"/>
      <c r="C241" s="27"/>
      <c r="D241" s="27"/>
      <c r="E241" s="27"/>
      <c r="F241" s="28"/>
      <c r="G241" s="183"/>
      <c r="H241" s="27"/>
      <c r="I241" s="27"/>
      <c r="J241" s="27"/>
      <c r="K241" s="27"/>
    </row>
    <row r="242" spans="1:11" ht="15" customHeight="1" x14ac:dyDescent="0.2">
      <c r="A242" s="27"/>
      <c r="B242" s="27"/>
      <c r="C242" s="27"/>
      <c r="D242" s="272">
        <f>E246+D263+E267</f>
        <v>0</v>
      </c>
      <c r="E242" s="273" t="s">
        <v>40</v>
      </c>
      <c r="F242" s="22"/>
      <c r="G242" s="274"/>
      <c r="H242" s="185"/>
      <c r="I242" s="27"/>
      <c r="J242" s="27"/>
      <c r="K242" s="27"/>
    </row>
    <row r="243" spans="1:11" ht="15" customHeight="1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</row>
    <row r="244" spans="1:11" ht="15" customHeight="1" x14ac:dyDescent="0.2">
      <c r="A244" s="27"/>
      <c r="B244" s="22" t="s">
        <v>41</v>
      </c>
      <c r="C244" s="27"/>
      <c r="D244" s="27"/>
      <c r="E244" s="27"/>
      <c r="F244" s="28"/>
      <c r="G244" s="27"/>
      <c r="H244" s="27"/>
      <c r="I244" s="27"/>
      <c r="J244" s="27"/>
      <c r="K244" s="27"/>
    </row>
    <row r="245" spans="1:11" ht="15" customHeight="1" x14ac:dyDescent="0.2">
      <c r="A245" s="27"/>
      <c r="B245" s="31"/>
      <c r="C245" s="27"/>
      <c r="D245" s="27"/>
      <c r="E245" s="27"/>
      <c r="F245" s="28"/>
      <c r="G245" s="28"/>
      <c r="H245" s="183"/>
      <c r="I245" s="27"/>
      <c r="J245" s="27"/>
      <c r="K245" s="27"/>
    </row>
    <row r="246" spans="1:11" ht="15" customHeight="1" x14ac:dyDescent="0.2">
      <c r="A246" s="27"/>
      <c r="B246" s="31"/>
      <c r="C246" s="27"/>
      <c r="D246" s="27"/>
      <c r="E246" s="272">
        <f>(((I257/2)+I258+I259)*(C30/3))</f>
        <v>0</v>
      </c>
      <c r="F246" s="273" t="s">
        <v>40</v>
      </c>
      <c r="G246" s="275"/>
      <c r="H246" s="274"/>
      <c r="I246" s="185"/>
      <c r="J246" s="27"/>
      <c r="K246" s="27"/>
    </row>
    <row r="247" spans="1:11" ht="15" customHeight="1" x14ac:dyDescent="0.2">
      <c r="A247" s="27"/>
      <c r="B247" s="31"/>
      <c r="C247" s="27"/>
      <c r="D247" s="27"/>
      <c r="E247" s="27"/>
      <c r="F247" s="28"/>
      <c r="G247" s="27"/>
      <c r="H247" s="27"/>
      <c r="I247" s="27"/>
      <c r="J247" s="27"/>
      <c r="K247" s="27"/>
    </row>
    <row r="248" spans="1:11" ht="15" customHeight="1" x14ac:dyDescent="0.25">
      <c r="A248" s="27"/>
      <c r="B248" s="28" t="s">
        <v>36</v>
      </c>
      <c r="C248"/>
      <c r="D248" s="27"/>
      <c r="E248" s="27"/>
      <c r="F248" s="28"/>
      <c r="G248" s="27"/>
      <c r="H248" s="27"/>
      <c r="I248" s="27"/>
      <c r="J248" s="27"/>
      <c r="K248" s="27"/>
    </row>
    <row r="249" spans="1:11" ht="15" customHeight="1" x14ac:dyDescent="0.2">
      <c r="A249" s="27"/>
      <c r="B249" s="31"/>
      <c r="C249" s="27" t="s">
        <v>42</v>
      </c>
      <c r="D249" s="27"/>
      <c r="E249" s="27"/>
      <c r="F249" s="28"/>
      <c r="G249" s="27"/>
      <c r="H249" s="27"/>
      <c r="I249" s="27"/>
      <c r="J249" s="27"/>
      <c r="K249" s="27"/>
    </row>
    <row r="250" spans="1:11" ht="15" customHeight="1" x14ac:dyDescent="0.2">
      <c r="A250" s="27"/>
      <c r="B250" s="31"/>
      <c r="C250" s="27"/>
      <c r="D250" s="27"/>
      <c r="E250" s="27"/>
      <c r="F250" s="28"/>
      <c r="G250" s="27"/>
      <c r="H250" s="27"/>
      <c r="I250" s="27"/>
      <c r="J250" s="27"/>
      <c r="K250" s="27"/>
    </row>
    <row r="251" spans="1:11" ht="15" customHeight="1" x14ac:dyDescent="0.2">
      <c r="A251" s="27"/>
      <c r="B251" s="31"/>
      <c r="C251" s="27"/>
      <c r="D251" s="27"/>
      <c r="E251" s="27"/>
      <c r="F251" s="28"/>
      <c r="G251" s="27"/>
      <c r="H251" s="27"/>
      <c r="I251" s="27"/>
      <c r="J251" s="27"/>
      <c r="K251" s="27"/>
    </row>
    <row r="252" spans="1:11" ht="15" customHeight="1" x14ac:dyDescent="0.2">
      <c r="A252" s="27"/>
      <c r="B252" s="31"/>
      <c r="C252" s="27"/>
      <c r="D252" s="27"/>
      <c r="E252" s="27"/>
      <c r="F252" s="28"/>
      <c r="G252" s="27"/>
      <c r="H252" s="27"/>
      <c r="I252" s="27"/>
      <c r="J252" s="27"/>
      <c r="K252" s="27"/>
    </row>
    <row r="253" spans="1:11" ht="15" customHeight="1" x14ac:dyDescent="0.25">
      <c r="A253" s="27"/>
      <c r="B253" s="31"/>
      <c r="C253" s="28" t="s">
        <v>37</v>
      </c>
      <c r="D253"/>
      <c r="E253" s="27"/>
      <c r="F253" s="28"/>
      <c r="G253" s="27"/>
      <c r="H253" s="27"/>
      <c r="I253" s="27"/>
      <c r="J253" s="27"/>
      <c r="K253" s="27"/>
    </row>
    <row r="254" spans="1:11" ht="15" customHeight="1" x14ac:dyDescent="0.25">
      <c r="A254" s="27"/>
      <c r="B254" s="31"/>
      <c r="C254" s="33"/>
      <c r="D254"/>
      <c r="E254" s="27"/>
      <c r="F254" s="28">
        <f>F171-2*(D167-1)</f>
        <v>26.990000000000002</v>
      </c>
      <c r="G254" s="27" t="s">
        <v>43</v>
      </c>
      <c r="H254" s="27"/>
      <c r="I254" s="27"/>
      <c r="J254" s="27"/>
      <c r="K254" s="27"/>
    </row>
    <row r="255" spans="1:11" ht="15" customHeight="1" x14ac:dyDescent="0.2">
      <c r="A255" s="27"/>
      <c r="B255" s="31"/>
      <c r="C255" s="27"/>
      <c r="D255" s="27"/>
      <c r="E255" s="27"/>
      <c r="F255" s="28"/>
      <c r="G255" s="27"/>
      <c r="H255" s="27"/>
      <c r="I255" s="27"/>
      <c r="J255" s="27"/>
      <c r="K255" s="27"/>
    </row>
    <row r="256" spans="1:11" ht="15" customHeight="1" x14ac:dyDescent="0.25">
      <c r="A256" s="27"/>
      <c r="B256" s="31"/>
      <c r="C256" s="27"/>
      <c r="D256" s="27"/>
      <c r="E256" s="27"/>
      <c r="F256" s="33"/>
      <c r="G256" s="33"/>
      <c r="H256" s="33"/>
      <c r="I256" s="27"/>
      <c r="J256" s="27"/>
      <c r="K256" s="27"/>
    </row>
    <row r="257" spans="1:11" ht="15" customHeight="1" x14ac:dyDescent="0.3">
      <c r="A257" s="27"/>
      <c r="B257" s="31"/>
      <c r="C257" s="27"/>
      <c r="D257" s="28" t="s">
        <v>44</v>
      </c>
      <c r="E257" s="34" t="s">
        <v>45</v>
      </c>
      <c r="F257" s="27">
        <f>C24-$C$16-$C$23</f>
        <v>-274</v>
      </c>
      <c r="G257" s="35" t="s">
        <v>31</v>
      </c>
      <c r="H257" s="36" t="s">
        <v>46</v>
      </c>
      <c r="I257" s="276">
        <f>($F$254-6+2*(0.6*F257+$C$23))*$C$23</f>
        <v>0</v>
      </c>
      <c r="J257" s="277" t="s">
        <v>40</v>
      </c>
      <c r="K257" s="27"/>
    </row>
    <row r="258" spans="1:11" ht="15" customHeight="1" x14ac:dyDescent="0.3">
      <c r="A258" s="27"/>
      <c r="B258" s="31"/>
      <c r="C258" s="27"/>
      <c r="D258" s="28" t="s">
        <v>47</v>
      </c>
      <c r="E258" s="34" t="s">
        <v>48</v>
      </c>
      <c r="F258" s="27">
        <f>C25-$C$16-$C$23</f>
        <v>-274</v>
      </c>
      <c r="G258" s="35" t="s">
        <v>31</v>
      </c>
      <c r="H258" s="36" t="s">
        <v>49</v>
      </c>
      <c r="I258" s="276">
        <f>($F$254-6+2*(0.6*F258+$C$23))*$C$23</f>
        <v>0</v>
      </c>
      <c r="J258" s="277" t="s">
        <v>40</v>
      </c>
      <c r="K258" s="27"/>
    </row>
    <row r="259" spans="1:11" ht="15" customHeight="1" x14ac:dyDescent="0.3">
      <c r="A259" s="27"/>
      <c r="B259" s="31"/>
      <c r="C259" s="27"/>
      <c r="D259" s="28" t="s">
        <v>50</v>
      </c>
      <c r="E259" s="34" t="s">
        <v>51</v>
      </c>
      <c r="F259" s="27">
        <f>C26-$C$16-$C$23</f>
        <v>-274</v>
      </c>
      <c r="G259" s="35" t="s">
        <v>31</v>
      </c>
      <c r="H259" s="36" t="s">
        <v>52</v>
      </c>
      <c r="I259" s="276">
        <f>($F$254-6+2*(0.6*F259+$C$23))*$C$23</f>
        <v>0</v>
      </c>
      <c r="J259" s="277" t="s">
        <v>40</v>
      </c>
      <c r="K259" s="27"/>
    </row>
    <row r="260" spans="1:11" ht="15" customHeight="1" x14ac:dyDescent="0.25">
      <c r="A260" s="27"/>
      <c r="B260" s="31"/>
      <c r="C260" s="27"/>
      <c r="D260" s="28"/>
      <c r="E260" s="34"/>
      <c r="F260" s="27"/>
      <c r="G260" s="35"/>
      <c r="H260" s="36"/>
      <c r="I260" s="276"/>
      <c r="J260" s="277"/>
      <c r="K260" s="27"/>
    </row>
    <row r="261" spans="1:11" ht="15" customHeight="1" x14ac:dyDescent="0.25">
      <c r="A261" s="27"/>
      <c r="B261" s="22" t="s">
        <v>126</v>
      </c>
      <c r="C261" s="27"/>
      <c r="D261" s="28"/>
      <c r="E261" s="34"/>
      <c r="F261" s="27"/>
      <c r="G261" s="35"/>
      <c r="H261" s="36"/>
      <c r="I261" s="276"/>
      <c r="J261" s="277"/>
      <c r="K261" s="27"/>
    </row>
    <row r="262" spans="1:11" ht="15" customHeight="1" x14ac:dyDescent="0.25">
      <c r="A262" s="27"/>
      <c r="B262" s="33"/>
      <c r="C262" s="27"/>
      <c r="D262" s="27"/>
      <c r="E262" s="27"/>
      <c r="F262" s="28"/>
      <c r="G262" s="183"/>
      <c r="H262" s="27"/>
      <c r="I262" s="27"/>
      <c r="J262" s="27"/>
      <c r="K262" s="27"/>
    </row>
    <row r="263" spans="1:11" ht="15" customHeight="1" x14ac:dyDescent="0.2">
      <c r="A263" s="27"/>
      <c r="B263" s="27"/>
      <c r="C263" s="27"/>
      <c r="D263" s="272">
        <f>F171*C179*C23</f>
        <v>0</v>
      </c>
      <c r="E263" s="264" t="s">
        <v>40</v>
      </c>
      <c r="F263" s="275"/>
      <c r="G263" s="274"/>
      <c r="H263" s="185"/>
      <c r="I263" s="27"/>
      <c r="J263" s="27"/>
      <c r="K263" s="27"/>
    </row>
    <row r="264" spans="1:11" ht="15" customHeight="1" x14ac:dyDescent="0.2">
      <c r="A264" s="27"/>
      <c r="B264" s="27"/>
      <c r="C264" s="27"/>
      <c r="D264" s="27"/>
      <c r="E264" s="27"/>
      <c r="F264" s="28"/>
      <c r="G264" s="27"/>
      <c r="H264" s="27"/>
      <c r="I264" s="27"/>
      <c r="J264" s="27"/>
      <c r="K264" s="27"/>
    </row>
    <row r="265" spans="1:11" ht="15" customHeight="1" x14ac:dyDescent="0.2">
      <c r="A265" s="27"/>
      <c r="B265" s="22" t="s">
        <v>53</v>
      </c>
      <c r="C265" s="31"/>
      <c r="D265" s="264"/>
      <c r="E265" s="264"/>
      <c r="F265" s="28"/>
      <c r="G265" s="27"/>
      <c r="H265" s="27"/>
      <c r="I265" s="27"/>
      <c r="J265" s="27"/>
      <c r="K265" s="27"/>
    </row>
    <row r="266" spans="1:11" ht="15" customHeight="1" x14ac:dyDescent="0.2">
      <c r="A266" s="27"/>
      <c r="B266" s="31"/>
      <c r="C266" s="27"/>
      <c r="D266" s="27"/>
      <c r="E266" s="27"/>
      <c r="F266" s="28"/>
      <c r="G266" s="28"/>
      <c r="H266" s="183"/>
      <c r="I266" s="27"/>
      <c r="J266" s="27"/>
      <c r="K266" s="27"/>
    </row>
    <row r="267" spans="1:11" ht="15" customHeight="1" x14ac:dyDescent="0.2">
      <c r="A267" s="27"/>
      <c r="B267" s="31"/>
      <c r="C267" s="27"/>
      <c r="D267" s="27"/>
      <c r="E267" s="272">
        <f>((I278/2)+I279+I280)*C31/3</f>
        <v>0</v>
      </c>
      <c r="F267" s="273" t="s">
        <v>40</v>
      </c>
      <c r="G267" s="275"/>
      <c r="H267" s="274"/>
      <c r="I267" s="185"/>
      <c r="J267" s="27"/>
      <c r="K267" s="27"/>
    </row>
    <row r="268" spans="1:11" ht="15" customHeight="1" x14ac:dyDescent="0.2">
      <c r="A268" s="27"/>
      <c r="B268" s="31"/>
      <c r="C268" s="27"/>
      <c r="D268" s="27"/>
      <c r="E268" s="264"/>
      <c r="F268" s="273"/>
      <c r="G268" s="27"/>
      <c r="H268" s="27"/>
      <c r="I268" s="27"/>
      <c r="J268" s="27"/>
      <c r="K268" s="27"/>
    </row>
    <row r="269" spans="1:11" ht="15" customHeight="1" x14ac:dyDescent="0.25">
      <c r="A269" s="27"/>
      <c r="B269" s="28" t="s">
        <v>36</v>
      </c>
      <c r="C269"/>
      <c r="D269" s="27"/>
      <c r="E269" s="264"/>
      <c r="F269" s="273"/>
      <c r="G269" s="27"/>
      <c r="H269" s="27"/>
      <c r="I269" s="27"/>
      <c r="J269" s="27"/>
      <c r="K269" s="27"/>
    </row>
    <row r="270" spans="1:11" ht="15" customHeight="1" x14ac:dyDescent="0.2">
      <c r="A270" s="27"/>
      <c r="B270" s="28"/>
      <c r="C270" s="27" t="s">
        <v>54</v>
      </c>
      <c r="D270" s="27"/>
      <c r="E270" s="264"/>
      <c r="F270" s="273"/>
      <c r="G270" s="27"/>
      <c r="H270" s="27"/>
      <c r="I270" s="27"/>
      <c r="J270" s="27"/>
      <c r="K270" s="27"/>
    </row>
    <row r="271" spans="1:11" ht="15" customHeight="1" x14ac:dyDescent="0.2">
      <c r="A271" s="27"/>
      <c r="B271" s="31"/>
      <c r="C271" s="27"/>
      <c r="D271" s="27"/>
      <c r="E271" s="27"/>
      <c r="F271" s="28"/>
      <c r="G271" s="27"/>
      <c r="H271" s="27"/>
      <c r="I271" s="27"/>
      <c r="J271" s="27"/>
      <c r="K271" s="27"/>
    </row>
    <row r="272" spans="1:11" ht="15" customHeight="1" x14ac:dyDescent="0.25">
      <c r="A272" s="27"/>
      <c r="B272" s="31"/>
      <c r="C272"/>
      <c r="D272" s="27"/>
      <c r="E272" s="27"/>
      <c r="F272" s="28"/>
      <c r="G272" s="27"/>
      <c r="H272" s="27"/>
      <c r="I272" s="27"/>
      <c r="J272" s="27"/>
      <c r="K272" s="27"/>
    </row>
    <row r="273" spans="1:11" ht="15" customHeight="1" x14ac:dyDescent="0.25">
      <c r="A273" s="27"/>
      <c r="B273" s="31"/>
      <c r="C273"/>
      <c r="D273" s="27"/>
      <c r="E273" s="27"/>
      <c r="F273" s="28"/>
      <c r="G273" s="27"/>
      <c r="H273" s="27"/>
      <c r="I273" s="27"/>
      <c r="J273" s="27"/>
      <c r="K273" s="27"/>
    </row>
    <row r="274" spans="1:11" ht="15" customHeight="1" x14ac:dyDescent="0.2">
      <c r="A274" s="27"/>
      <c r="B274" s="31"/>
      <c r="C274" s="28" t="s">
        <v>37</v>
      </c>
      <c r="D274" s="27"/>
      <c r="E274" s="27"/>
      <c r="F274" s="28"/>
      <c r="G274" s="27"/>
      <c r="H274" s="27"/>
      <c r="I274" s="27"/>
      <c r="J274" s="27"/>
      <c r="K274" s="27"/>
    </row>
    <row r="275" spans="1:11" ht="15" customHeight="1" x14ac:dyDescent="0.25">
      <c r="A275" s="27"/>
      <c r="B275" s="31"/>
      <c r="C275" s="33"/>
      <c r="D275"/>
      <c r="E275" s="27"/>
      <c r="F275" s="28">
        <f>D213+(2*1)</f>
        <v>26.969314401459506</v>
      </c>
      <c r="G275" s="27" t="s">
        <v>55</v>
      </c>
      <c r="H275" s="27"/>
      <c r="I275" s="27"/>
      <c r="J275" s="27"/>
      <c r="K275" s="27"/>
    </row>
    <row r="276" spans="1:11" ht="15" customHeight="1" x14ac:dyDescent="0.2">
      <c r="A276" s="27"/>
      <c r="B276" s="31"/>
      <c r="C276" s="27"/>
      <c r="D276" s="27"/>
      <c r="E276" s="27"/>
      <c r="F276" s="28"/>
      <c r="G276" s="27"/>
      <c r="H276" s="27"/>
      <c r="I276" s="27"/>
      <c r="J276" s="27"/>
      <c r="K276" s="27"/>
    </row>
    <row r="277" spans="1:11" ht="15" customHeight="1" x14ac:dyDescent="0.25">
      <c r="A277" s="27"/>
      <c r="B277" s="31"/>
      <c r="C277" s="27"/>
      <c r="D277" s="27"/>
      <c r="E277" s="27"/>
      <c r="F277" s="33"/>
      <c r="G277" s="33"/>
      <c r="H277" s="33"/>
      <c r="I277" s="27"/>
      <c r="J277" s="27"/>
      <c r="K277" s="27"/>
    </row>
    <row r="278" spans="1:11" ht="15" customHeight="1" x14ac:dyDescent="0.3">
      <c r="A278" s="27"/>
      <c r="B278" s="31"/>
      <c r="C278" s="27"/>
      <c r="D278" s="28" t="s">
        <v>44</v>
      </c>
      <c r="E278" s="34" t="s">
        <v>56</v>
      </c>
      <c r="F278" s="27">
        <f>C27-$C$19-$C$23</f>
        <v>-275</v>
      </c>
      <c r="G278" s="35" t="s">
        <v>31</v>
      </c>
      <c r="H278" s="36" t="s">
        <v>57</v>
      </c>
      <c r="I278" s="276">
        <f>($F$275-6+2*(0.6*F278+$C$23))*$C$23</f>
        <v>0</v>
      </c>
      <c r="J278" s="277" t="s">
        <v>40</v>
      </c>
      <c r="K278" s="27"/>
    </row>
    <row r="279" spans="1:11" ht="15" customHeight="1" x14ac:dyDescent="0.3">
      <c r="A279" s="27"/>
      <c r="B279" s="31"/>
      <c r="C279" s="27"/>
      <c r="D279" s="28" t="s">
        <v>47</v>
      </c>
      <c r="E279" s="34" t="s">
        <v>58</v>
      </c>
      <c r="F279" s="27">
        <f>C28-$C$19-$C$23</f>
        <v>-275</v>
      </c>
      <c r="G279" s="35" t="s">
        <v>31</v>
      </c>
      <c r="H279" s="36" t="s">
        <v>59</v>
      </c>
      <c r="I279" s="276">
        <f>($F$275-6+2*(0.6*F279+$C$23))*$C$23</f>
        <v>0</v>
      </c>
      <c r="J279" s="277" t="s">
        <v>40</v>
      </c>
      <c r="K279" s="27"/>
    </row>
    <row r="280" spans="1:11" ht="15" customHeight="1" x14ac:dyDescent="0.3">
      <c r="A280" s="27"/>
      <c r="B280" s="31"/>
      <c r="C280" s="27"/>
      <c r="D280" s="28" t="s">
        <v>50</v>
      </c>
      <c r="E280" s="34" t="s">
        <v>60</v>
      </c>
      <c r="F280" s="27">
        <f>C29-$C$19-$C$23</f>
        <v>-275</v>
      </c>
      <c r="G280" s="35" t="s">
        <v>31</v>
      </c>
      <c r="H280" s="36" t="s">
        <v>61</v>
      </c>
      <c r="I280" s="276">
        <f>($F$275-6+2*(0.6*F280+$C$23))*$C$23</f>
        <v>0</v>
      </c>
      <c r="J280" s="277" t="s">
        <v>40</v>
      </c>
      <c r="K280" s="27"/>
    </row>
    <row r="281" spans="1:11" ht="15" customHeight="1" x14ac:dyDescent="0.2">
      <c r="A281" s="27"/>
      <c r="B281" s="27"/>
      <c r="C281" s="27"/>
      <c r="D281" s="27"/>
      <c r="E281" s="27"/>
      <c r="F281" s="28"/>
      <c r="G281" s="27"/>
      <c r="H281" s="27"/>
      <c r="I281" s="27"/>
      <c r="J281" s="27"/>
      <c r="K281" s="27"/>
    </row>
    <row r="282" spans="1:11" ht="15" customHeight="1" x14ac:dyDescent="0.5">
      <c r="A282" s="27"/>
      <c r="B282" s="80" t="s">
        <v>127</v>
      </c>
      <c r="C282" s="27"/>
      <c r="D282" s="27"/>
      <c r="E282" s="27"/>
      <c r="F282" s="27"/>
      <c r="G282" s="27"/>
      <c r="H282" s="27"/>
      <c r="I282" s="27"/>
      <c r="J282" s="27"/>
      <c r="K282" s="27"/>
    </row>
    <row r="283" spans="1:11" ht="15" customHeight="1" x14ac:dyDescent="0.2">
      <c r="A283" s="27"/>
      <c r="B283" s="27" t="s">
        <v>62</v>
      </c>
      <c r="C283" s="27"/>
      <c r="D283" s="27"/>
      <c r="E283" s="27"/>
      <c r="F283" s="28"/>
      <c r="G283" s="27"/>
      <c r="H283" s="27"/>
      <c r="I283" s="27"/>
      <c r="J283" s="27"/>
      <c r="K283" s="27"/>
    </row>
    <row r="284" spans="1:11" ht="15" customHeight="1" x14ac:dyDescent="0.2">
      <c r="A284" s="27"/>
      <c r="B284" s="27"/>
      <c r="C284" s="27"/>
      <c r="D284" s="27"/>
      <c r="E284" s="27"/>
      <c r="F284" s="28"/>
      <c r="G284" s="28"/>
      <c r="H284" s="183"/>
      <c r="I284" s="27"/>
      <c r="J284" s="27"/>
      <c r="K284" s="27"/>
    </row>
    <row r="285" spans="1:11" ht="15" customHeight="1" x14ac:dyDescent="0.2">
      <c r="A285" s="27"/>
      <c r="B285" s="27"/>
      <c r="C285" s="27"/>
      <c r="D285" s="264"/>
      <c r="E285" s="272">
        <f>$E$290+$D$307+$E$314+$F345+$E$352</f>
        <v>-150157.19595535117</v>
      </c>
      <c r="F285" s="273" t="s">
        <v>40</v>
      </c>
      <c r="G285" s="22"/>
      <c r="H285" s="274"/>
      <c r="I285" s="185"/>
      <c r="J285" s="27"/>
      <c r="K285" s="27"/>
    </row>
    <row r="286" spans="1:11" ht="15" customHeight="1" x14ac:dyDescent="0.2">
      <c r="A286" s="27"/>
      <c r="B286" s="27"/>
      <c r="C286" s="27"/>
      <c r="D286" s="27"/>
      <c r="E286" s="27"/>
      <c r="F286" s="28"/>
      <c r="G286" s="27"/>
      <c r="H286" s="27"/>
      <c r="I286" s="27"/>
      <c r="J286" s="27"/>
      <c r="K286" s="27"/>
    </row>
    <row r="287" spans="1:11" ht="15" customHeight="1" x14ac:dyDescent="0.2">
      <c r="A287" s="27"/>
      <c r="B287" s="27"/>
      <c r="C287" s="27"/>
      <c r="D287" s="27"/>
      <c r="E287" s="27"/>
      <c r="F287" s="28"/>
      <c r="G287" s="27"/>
      <c r="H287" s="27"/>
      <c r="I287" s="27"/>
      <c r="J287" s="27"/>
      <c r="K287" s="27"/>
    </row>
    <row r="288" spans="1:11" ht="15" customHeight="1" x14ac:dyDescent="0.2">
      <c r="A288" s="27"/>
      <c r="B288" s="22" t="s">
        <v>63</v>
      </c>
      <c r="C288" s="27"/>
      <c r="D288" s="27"/>
      <c r="E288" s="27"/>
      <c r="F288" s="28"/>
      <c r="G288" s="27"/>
      <c r="H288" s="27"/>
      <c r="I288" s="27"/>
      <c r="J288" s="27"/>
      <c r="K288" s="27"/>
    </row>
    <row r="289" spans="1:11" ht="15" customHeight="1" x14ac:dyDescent="0.2">
      <c r="A289" s="27"/>
      <c r="B289" s="31"/>
      <c r="C289" s="27"/>
      <c r="D289" s="27"/>
      <c r="E289" s="27"/>
      <c r="F289" s="28"/>
      <c r="G289" s="28"/>
      <c r="H289" s="183"/>
      <c r="I289" s="27"/>
      <c r="J289" s="27"/>
      <c r="K289" s="27"/>
    </row>
    <row r="290" spans="1:11" ht="15" customHeight="1" x14ac:dyDescent="0.2">
      <c r="A290" s="27"/>
      <c r="B290" s="31"/>
      <c r="C290" s="27"/>
      <c r="D290" s="27"/>
      <c r="E290" s="272">
        <f>(((I301/2)+I302+I303)*C30/3)</f>
        <v>0</v>
      </c>
      <c r="F290" s="273" t="s">
        <v>40</v>
      </c>
      <c r="G290" s="275"/>
      <c r="H290" s="274"/>
      <c r="I290" s="185"/>
      <c r="J290" s="27"/>
      <c r="K290" s="27"/>
    </row>
    <row r="291" spans="1:11" ht="15" customHeight="1" x14ac:dyDescent="0.2">
      <c r="A291" s="27"/>
      <c r="B291" s="31"/>
      <c r="C291" s="27"/>
      <c r="D291" s="27"/>
      <c r="E291" s="27"/>
      <c r="F291" s="28"/>
      <c r="G291" s="27"/>
      <c r="H291" s="27"/>
      <c r="I291" s="27"/>
      <c r="J291" s="27"/>
      <c r="K291" s="27"/>
    </row>
    <row r="292" spans="1:11" ht="15" customHeight="1" x14ac:dyDescent="0.2">
      <c r="A292" s="27"/>
      <c r="B292" s="28" t="s">
        <v>36</v>
      </c>
      <c r="C292" s="27"/>
      <c r="D292" s="27"/>
      <c r="E292" s="27"/>
      <c r="F292" s="28"/>
      <c r="G292" s="27"/>
      <c r="H292" s="27"/>
      <c r="I292" s="27"/>
      <c r="J292" s="27"/>
      <c r="K292" s="27"/>
    </row>
    <row r="293" spans="1:11" ht="15" customHeight="1" x14ac:dyDescent="0.25">
      <c r="A293" s="27"/>
      <c r="B293" s="31"/>
      <c r="C293" s="27" t="s">
        <v>64</v>
      </c>
      <c r="D293" s="27"/>
      <c r="E293" s="27"/>
      <c r="F293" s="28"/>
      <c r="G293" s="32"/>
      <c r="H293" s="277"/>
      <c r="I293" s="27"/>
      <c r="J293" s="27"/>
      <c r="K293" s="27"/>
    </row>
    <row r="294" spans="1:11" ht="15" customHeight="1" x14ac:dyDescent="0.2">
      <c r="A294" s="27"/>
      <c r="B294" s="31"/>
      <c r="C294" s="27"/>
      <c r="D294" s="27"/>
      <c r="E294" s="27"/>
      <c r="F294" s="28"/>
      <c r="G294" s="27"/>
      <c r="H294" s="27"/>
      <c r="I294" s="27"/>
      <c r="J294" s="27"/>
      <c r="K294" s="27"/>
    </row>
    <row r="295" spans="1:11" ht="15" customHeight="1" x14ac:dyDescent="0.2">
      <c r="A295" s="27"/>
      <c r="B295" s="31"/>
      <c r="C295" s="27"/>
      <c r="D295" s="27"/>
      <c r="E295" s="27"/>
      <c r="F295" s="28"/>
      <c r="G295" s="27"/>
      <c r="H295" s="27"/>
      <c r="I295" s="27"/>
      <c r="J295" s="27"/>
      <c r="K295" s="27"/>
    </row>
    <row r="296" spans="1:11" ht="15" customHeight="1" x14ac:dyDescent="0.2">
      <c r="A296" s="27"/>
      <c r="B296" s="31"/>
      <c r="C296" s="27"/>
      <c r="D296" s="27"/>
      <c r="E296" s="27"/>
      <c r="F296" s="28"/>
      <c r="G296" s="27"/>
      <c r="H296" s="27"/>
      <c r="I296" s="27"/>
      <c r="J296" s="27"/>
      <c r="K296" s="27"/>
    </row>
    <row r="297" spans="1:11" ht="15" customHeight="1" x14ac:dyDescent="0.2">
      <c r="A297" s="27"/>
      <c r="B297" s="31"/>
      <c r="C297" s="28" t="s">
        <v>37</v>
      </c>
      <c r="D297" s="27"/>
      <c r="E297" s="27"/>
      <c r="F297" s="28"/>
      <c r="G297" s="27"/>
      <c r="H297" s="27"/>
      <c r="I297" s="27"/>
      <c r="J297" s="27"/>
      <c r="K297" s="27"/>
    </row>
    <row r="298" spans="1:11" ht="15" customHeight="1" x14ac:dyDescent="0.25">
      <c r="A298" s="27"/>
      <c r="B298" s="31"/>
      <c r="C298"/>
      <c r="D298"/>
      <c r="E298" s="27"/>
      <c r="F298" s="28">
        <f>F171-2*(D167-1)</f>
        <v>26.990000000000002</v>
      </c>
      <c r="G298" s="27" t="s">
        <v>43</v>
      </c>
      <c r="H298" s="27"/>
      <c r="I298" s="27"/>
      <c r="J298" s="27"/>
      <c r="K298" s="27"/>
    </row>
    <row r="299" spans="1:11" ht="15" customHeight="1" x14ac:dyDescent="0.2">
      <c r="A299" s="27"/>
      <c r="B299" s="31"/>
      <c r="C299" s="27"/>
      <c r="D299" s="27"/>
      <c r="E299" s="27"/>
      <c r="F299" s="28"/>
      <c r="G299" s="27"/>
      <c r="H299" s="27"/>
      <c r="I299" s="27"/>
      <c r="J299" s="27"/>
      <c r="K299" s="27"/>
    </row>
    <row r="300" spans="1:11" ht="15" customHeight="1" x14ac:dyDescent="0.25">
      <c r="A300" s="27"/>
      <c r="B300" s="31"/>
      <c r="C300" s="27"/>
      <c r="D300" s="27"/>
      <c r="E300" s="27"/>
      <c r="F300" s="33"/>
      <c r="G300" s="33"/>
      <c r="H300" s="33"/>
      <c r="I300" s="27"/>
      <c r="J300" s="27"/>
      <c r="K300" s="27"/>
    </row>
    <row r="301" spans="1:11" ht="15" customHeight="1" x14ac:dyDescent="0.3">
      <c r="A301" s="27"/>
      <c r="B301" s="31"/>
      <c r="C301" s="27"/>
      <c r="D301" s="28" t="s">
        <v>44</v>
      </c>
      <c r="E301" s="34" t="s">
        <v>45</v>
      </c>
      <c r="F301" s="27">
        <f>C24-$C$16-$C$23</f>
        <v>-274</v>
      </c>
      <c r="G301" s="35" t="s">
        <v>31</v>
      </c>
      <c r="H301" s="36" t="s">
        <v>65</v>
      </c>
      <c r="I301" s="276">
        <f>($F$298-6+0.6*F301)*F301</f>
        <v>39294.339999999997</v>
      </c>
      <c r="J301" s="277" t="s">
        <v>40</v>
      </c>
      <c r="K301" s="27"/>
    </row>
    <row r="302" spans="1:11" ht="15" customHeight="1" x14ac:dyDescent="0.3">
      <c r="A302" s="27"/>
      <c r="B302" s="31"/>
      <c r="C302" s="27"/>
      <c r="D302" s="28" t="s">
        <v>47</v>
      </c>
      <c r="E302" s="34" t="s">
        <v>48</v>
      </c>
      <c r="F302" s="27">
        <f>C25-$C$16-$C$23</f>
        <v>-274</v>
      </c>
      <c r="G302" s="35" t="s">
        <v>31</v>
      </c>
      <c r="H302" s="36" t="s">
        <v>66</v>
      </c>
      <c r="I302" s="276">
        <f>($F$298-6+0.6*F302)*F302</f>
        <v>39294.339999999997</v>
      </c>
      <c r="J302" s="277" t="s">
        <v>40</v>
      </c>
      <c r="K302" s="27"/>
    </row>
    <row r="303" spans="1:11" ht="15" customHeight="1" x14ac:dyDescent="0.3">
      <c r="A303" s="27"/>
      <c r="B303" s="31"/>
      <c r="C303" s="27"/>
      <c r="D303" s="28" t="s">
        <v>50</v>
      </c>
      <c r="E303" s="34" t="s">
        <v>51</v>
      </c>
      <c r="F303" s="27">
        <f>C26-$C$16-$C$23</f>
        <v>-274</v>
      </c>
      <c r="G303" s="35" t="s">
        <v>31</v>
      </c>
      <c r="H303" s="36" t="s">
        <v>67</v>
      </c>
      <c r="I303" s="276">
        <f>($F$298-6+0.6*F303)*F303</f>
        <v>39294.339999999997</v>
      </c>
      <c r="J303" s="277" t="s">
        <v>40</v>
      </c>
      <c r="K303" s="27"/>
    </row>
    <row r="304" spans="1:11" ht="15" customHeight="1" x14ac:dyDescent="0.25">
      <c r="A304" s="27"/>
      <c r="B304" s="31"/>
      <c r="C304" s="27"/>
      <c r="D304" s="28"/>
      <c r="E304" s="34"/>
      <c r="F304" s="27"/>
      <c r="G304" s="35"/>
      <c r="H304" s="36"/>
      <c r="I304" s="276"/>
      <c r="J304" s="277"/>
      <c r="K304" s="27"/>
    </row>
    <row r="305" spans="1:11" ht="15" customHeight="1" x14ac:dyDescent="0.25">
      <c r="A305" s="27"/>
      <c r="B305" s="22" t="s">
        <v>213</v>
      </c>
      <c r="C305" s="27"/>
      <c r="D305" s="28"/>
      <c r="E305" s="34"/>
      <c r="F305" s="27"/>
      <c r="G305" s="35"/>
      <c r="H305" s="36"/>
      <c r="I305" s="276"/>
      <c r="J305" s="277"/>
      <c r="K305" s="27"/>
    </row>
    <row r="306" spans="1:11" ht="15" customHeight="1" x14ac:dyDescent="0.25">
      <c r="A306" s="27"/>
      <c r="B306" s="33"/>
      <c r="C306" s="27"/>
      <c r="D306" s="27"/>
      <c r="E306" s="27"/>
      <c r="F306" s="28"/>
      <c r="G306" s="27"/>
      <c r="H306" s="27"/>
      <c r="I306" s="27"/>
      <c r="J306" s="27"/>
      <c r="K306" s="27"/>
    </row>
    <row r="307" spans="1:11" ht="15" customHeight="1" x14ac:dyDescent="0.25">
      <c r="A307" s="27"/>
      <c r="B307" s="27"/>
      <c r="C307" s="27"/>
      <c r="D307" s="81">
        <f>(E175*$E$310+23)*F171</f>
        <v>-70437.025324512957</v>
      </c>
      <c r="E307" s="278" t="s">
        <v>391</v>
      </c>
      <c r="F307"/>
      <c r="G307" s="277"/>
      <c r="H307" s="27"/>
      <c r="I307" s="27"/>
      <c r="J307" s="27"/>
      <c r="K307" s="27"/>
    </row>
    <row r="308" spans="1:11" ht="15" customHeight="1" x14ac:dyDescent="0.25">
      <c r="A308" s="27"/>
      <c r="B308" s="27"/>
      <c r="C308" s="27"/>
      <c r="D308" s="33"/>
      <c r="E308" s="33"/>
      <c r="F308" s="82"/>
      <c r="G308" s="273"/>
      <c r="H308" s="27"/>
      <c r="I308" s="27"/>
      <c r="J308" s="27"/>
      <c r="K308" s="27"/>
    </row>
    <row r="309" spans="1:11" ht="15" customHeight="1" x14ac:dyDescent="0.2">
      <c r="A309" s="27"/>
      <c r="B309" s="28" t="s">
        <v>36</v>
      </c>
      <c r="C309" s="27"/>
      <c r="D309" s="264"/>
      <c r="E309" s="82"/>
      <c r="F309" s="273"/>
      <c r="G309" s="27"/>
      <c r="H309" s="27"/>
      <c r="I309" s="27"/>
      <c r="J309" s="27"/>
      <c r="K309" s="27"/>
    </row>
    <row r="310" spans="1:11" ht="15" customHeight="1" x14ac:dyDescent="0.2">
      <c r="A310" s="27"/>
      <c r="B310" s="27"/>
      <c r="C310" s="27"/>
      <c r="D310" s="27"/>
      <c r="E310" s="259">
        <f>$C$21-$C$23-($C$16-1.5)</f>
        <v>-272.5</v>
      </c>
      <c r="F310" s="277" t="s">
        <v>7</v>
      </c>
      <c r="G310" s="27"/>
      <c r="H310" s="27"/>
      <c r="I310" s="27"/>
      <c r="J310" s="27"/>
      <c r="K310" s="27"/>
    </row>
    <row r="311" spans="1:11" ht="15" customHeight="1" x14ac:dyDescent="0.2">
      <c r="A311" s="27"/>
      <c r="B311" s="27"/>
      <c r="C311" s="27"/>
      <c r="D311" s="27"/>
      <c r="E311" s="259"/>
      <c r="F311" s="277"/>
      <c r="G311" s="27"/>
      <c r="H311" s="27"/>
      <c r="I311" s="27"/>
      <c r="J311" s="27"/>
      <c r="K311" s="27"/>
    </row>
    <row r="312" spans="1:11" ht="15" customHeight="1" x14ac:dyDescent="0.2">
      <c r="A312" s="27"/>
      <c r="B312" s="22" t="s">
        <v>214</v>
      </c>
      <c r="C312" s="27"/>
      <c r="D312" s="27"/>
      <c r="E312" s="259"/>
      <c r="F312" s="277"/>
      <c r="G312" s="27"/>
      <c r="H312" s="27"/>
      <c r="I312" s="27"/>
      <c r="J312" s="27"/>
      <c r="K312" s="27"/>
    </row>
    <row r="313" spans="1:11" ht="15" customHeight="1" x14ac:dyDescent="0.25">
      <c r="A313" s="27"/>
      <c r="B313" s="33"/>
      <c r="C313" s="27"/>
      <c r="D313" s="27"/>
      <c r="E313" s="27"/>
      <c r="F313" s="28"/>
      <c r="G313" s="27"/>
      <c r="H313" s="27"/>
      <c r="I313" s="27"/>
      <c r="J313" s="27"/>
      <c r="K313" s="27"/>
    </row>
    <row r="314" spans="1:11" ht="15" customHeight="1" x14ac:dyDescent="0.25">
      <c r="A314" s="27"/>
      <c r="B314" s="27"/>
      <c r="C314" s="27"/>
      <c r="D314" s="264"/>
      <c r="E314" s="81">
        <f>$F$319+$H$323+$F$327</f>
        <v>-93550.346888604414</v>
      </c>
      <c r="F314" s="273" t="s">
        <v>40</v>
      </c>
      <c r="G314" s="33"/>
      <c r="H314" s="27"/>
      <c r="I314" s="27"/>
      <c r="J314" s="27"/>
      <c r="K314" s="27"/>
    </row>
    <row r="315" spans="1:11" ht="15" customHeight="1" x14ac:dyDescent="0.25">
      <c r="A315" s="27"/>
      <c r="B315" s="27"/>
      <c r="C315" s="27"/>
      <c r="D315" s="264"/>
      <c r="E315" s="33"/>
      <c r="F315" s="82"/>
      <c r="G315"/>
      <c r="H315"/>
      <c r="I315" s="27"/>
      <c r="J315" s="27"/>
      <c r="K315" s="27"/>
    </row>
    <row r="316" spans="1:11" ht="15" customHeight="1" x14ac:dyDescent="0.25">
      <c r="A316" s="27"/>
      <c r="B316" s="28" t="s">
        <v>36</v>
      </c>
      <c r="C316" s="27"/>
      <c r="D316" s="264"/>
      <c r="E316" s="33"/>
      <c r="F316" s="82"/>
      <c r="G316" s="273"/>
      <c r="H316" s="27"/>
      <c r="I316" s="27"/>
      <c r="J316" s="27"/>
      <c r="K316" s="27"/>
    </row>
    <row r="317" spans="1:11" ht="15" customHeight="1" x14ac:dyDescent="0.25">
      <c r="A317" s="27"/>
      <c r="B317" s="28"/>
      <c r="C317" s="22" t="s">
        <v>214</v>
      </c>
      <c r="D317" s="264"/>
      <c r="E317" s="33"/>
      <c r="F317" s="82"/>
      <c r="G317" s="273"/>
      <c r="H317" s="27"/>
      <c r="I317" s="27"/>
      <c r="J317" s="27"/>
      <c r="K317" s="27"/>
    </row>
    <row r="318" spans="1:11" ht="15" customHeight="1" x14ac:dyDescent="0.25">
      <c r="A318" s="27"/>
      <c r="B318"/>
      <c r="C318" s="22"/>
      <c r="D318" s="264"/>
      <c r="E318" s="33"/>
      <c r="F318" s="82"/>
      <c r="G318" s="273"/>
      <c r="H318" s="27"/>
      <c r="I318" s="27"/>
      <c r="J318" s="27"/>
      <c r="K318" s="27"/>
    </row>
    <row r="319" spans="1:11" ht="15" customHeight="1" x14ac:dyDescent="0.25">
      <c r="A319" s="27"/>
      <c r="B319" s="27"/>
      <c r="C319" s="27"/>
      <c r="D319" s="264"/>
      <c r="E319" s="33"/>
      <c r="F319" s="28">
        <f>$F$232*$G$330*($D$213+2)</f>
        <v>-103777.12239762988</v>
      </c>
      <c r="G319" s="277" t="s">
        <v>40</v>
      </c>
      <c r="H319"/>
      <c r="I319" s="27"/>
      <c r="J319" s="27"/>
      <c r="K319" s="27"/>
    </row>
    <row r="320" spans="1:11" ht="15" customHeight="1" x14ac:dyDescent="0.25">
      <c r="A320" s="27"/>
      <c r="B320" s="27"/>
      <c r="C320" s="27"/>
      <c r="D320" s="264"/>
      <c r="E320" s="33"/>
      <c r="F320" s="82"/>
      <c r="G320" s="28"/>
      <c r="H320" s="277"/>
      <c r="I320" s="27"/>
      <c r="J320" s="27"/>
      <c r="K320" s="27"/>
    </row>
    <row r="321" spans="1:11" ht="15" customHeight="1" x14ac:dyDescent="0.25">
      <c r="A321" s="27"/>
      <c r="B321" s="27"/>
      <c r="C321" s="22" t="s">
        <v>215</v>
      </c>
      <c r="D321" s="264"/>
      <c r="E321" s="33"/>
      <c r="F321" s="82"/>
      <c r="G321" s="28"/>
      <c r="H321" s="277"/>
      <c r="I321" s="27"/>
      <c r="J321" s="27"/>
      <c r="K321" s="27"/>
    </row>
    <row r="322" spans="1:11" ht="15" customHeight="1" x14ac:dyDescent="0.25">
      <c r="A322" s="27"/>
      <c r="B322" s="27"/>
      <c r="C322" s="27"/>
      <c r="D322" s="264"/>
      <c r="E322" s="33"/>
      <c r="F322" s="82"/>
      <c r="G322" s="273"/>
      <c r="H322" s="27"/>
      <c r="I322" s="27"/>
      <c r="J322" s="27"/>
      <c r="K322" s="27"/>
    </row>
    <row r="323" spans="1:11" ht="15" customHeight="1" x14ac:dyDescent="0.25">
      <c r="A323" s="27"/>
      <c r="B323" s="28"/>
      <c r="C323" s="27"/>
      <c r="D323" s="27"/>
      <c r="E323" s="33"/>
      <c r="F323" s="33"/>
      <c r="G323" s="27"/>
      <c r="H323" s="28">
        <f>2*(F232+G338)*0.5*G332*1.5+2*(G336-G338)*0.5*(G332+G334)/2*1.5</f>
        <v>10226.775509025461</v>
      </c>
      <c r="I323" s="277" t="s">
        <v>40</v>
      </c>
      <c r="J323" s="27"/>
      <c r="K323" s="27"/>
    </row>
    <row r="324" spans="1:11" ht="15" customHeight="1" x14ac:dyDescent="0.25">
      <c r="A324" s="27"/>
      <c r="B324" s="28"/>
      <c r="C324" s="27"/>
      <c r="D324" s="27"/>
      <c r="E324" s="33"/>
      <c r="F324" s="33"/>
      <c r="G324" s="27"/>
      <c r="H324" s="28"/>
      <c r="I324" s="277"/>
      <c r="J324" s="27"/>
      <c r="K324" s="27"/>
    </row>
    <row r="325" spans="1:11" ht="15" customHeight="1" x14ac:dyDescent="0.25">
      <c r="A325" s="27"/>
      <c r="B325" s="28"/>
      <c r="C325" s="22" t="s">
        <v>216</v>
      </c>
      <c r="D325" s="27"/>
      <c r="E325" s="33"/>
      <c r="F325" s="33"/>
      <c r="G325" s="27"/>
      <c r="H325" s="28"/>
      <c r="I325" s="277"/>
      <c r="J325" s="27"/>
      <c r="K325" s="27"/>
    </row>
    <row r="326" spans="1:11" ht="15" customHeight="1" x14ac:dyDescent="0.2">
      <c r="A326" s="27"/>
      <c r="B326" s="27"/>
      <c r="C326" s="27"/>
      <c r="D326" s="27"/>
      <c r="E326" s="27"/>
      <c r="F326" s="28"/>
      <c r="G326" s="27"/>
      <c r="H326" s="27"/>
      <c r="I326" s="27"/>
      <c r="J326" s="27"/>
      <c r="K326" s="27"/>
    </row>
    <row r="327" spans="1:11" ht="15" customHeight="1" x14ac:dyDescent="0.25">
      <c r="A327" s="27"/>
      <c r="B327" s="27"/>
      <c r="C327" s="27"/>
      <c r="D327" s="27"/>
      <c r="E327" s="27"/>
      <c r="F327" s="28">
        <f>2*($F$232+$G$338)*0.3*($G$340^2)</f>
        <v>0</v>
      </c>
      <c r="G327" s="277" t="s">
        <v>40</v>
      </c>
      <c r="H327"/>
      <c r="I327" s="27"/>
      <c r="J327" s="27"/>
      <c r="K327" s="27"/>
    </row>
    <row r="328" spans="1:11" ht="15" customHeight="1" x14ac:dyDescent="0.25">
      <c r="A328" s="27"/>
      <c r="B328" s="27"/>
      <c r="C328" s="27"/>
      <c r="D328" s="27"/>
      <c r="E328" s="27"/>
      <c r="F328" s="28"/>
      <c r="G328" s="277"/>
      <c r="H328"/>
      <c r="I328" s="27"/>
      <c r="J328" s="27"/>
      <c r="K328" s="27"/>
    </row>
    <row r="329" spans="1:11" ht="15" customHeight="1" x14ac:dyDescent="0.25">
      <c r="A329" s="27"/>
      <c r="B329" s="27"/>
      <c r="C329" s="28" t="s">
        <v>37</v>
      </c>
      <c r="D329" s="27"/>
      <c r="E329" s="27"/>
      <c r="F329" s="28"/>
      <c r="G329" s="277"/>
      <c r="H329"/>
      <c r="I329" s="27"/>
      <c r="J329" s="27"/>
      <c r="K329" s="27"/>
    </row>
    <row r="330" spans="1:11" ht="15" customHeight="1" x14ac:dyDescent="0.25">
      <c r="A330" s="27"/>
      <c r="B330"/>
      <c r="C330" s="27"/>
      <c r="D330" s="27"/>
      <c r="E330" s="27"/>
      <c r="F330" s="27"/>
      <c r="G330" s="28">
        <f>$C$21-$C$23-($G$225-$C$32)</f>
        <v>-275</v>
      </c>
      <c r="H330" s="27" t="s">
        <v>7</v>
      </c>
      <c r="I330" s="27"/>
      <c r="J330" s="27"/>
      <c r="K330" s="27"/>
    </row>
    <row r="331" spans="1:11" ht="15" customHeight="1" x14ac:dyDescent="0.25">
      <c r="A331" s="27"/>
      <c r="B331"/>
      <c r="C331" s="27"/>
      <c r="D331" s="27"/>
      <c r="E331" s="27"/>
      <c r="F331" s="27"/>
      <c r="G331" s="28"/>
      <c r="H331" s="27"/>
      <c r="I331" s="27"/>
      <c r="J331" s="27"/>
      <c r="K331" s="27"/>
    </row>
    <row r="332" spans="1:11" ht="15" customHeight="1" x14ac:dyDescent="0.25">
      <c r="A332" s="27"/>
      <c r="B332"/>
      <c r="C332" s="27"/>
      <c r="D332" s="27"/>
      <c r="E332" s="27"/>
      <c r="F332" s="27"/>
      <c r="G332" s="28">
        <f>IF($C$18+2-($C$22-$C$23)&lt;0,0,C18+2-($C$22-$C$23))</f>
        <v>278.5693392752101</v>
      </c>
      <c r="H332" s="27" t="s">
        <v>7</v>
      </c>
      <c r="I332" s="27"/>
      <c r="J332" s="27"/>
      <c r="K332" s="27"/>
    </row>
    <row r="333" spans="1:11" ht="15" customHeight="1" x14ac:dyDescent="0.25">
      <c r="A333" s="27"/>
      <c r="B333"/>
      <c r="C333" s="27"/>
      <c r="D333" s="27"/>
      <c r="E333" s="27"/>
      <c r="F333" s="27"/>
      <c r="G333" s="28"/>
      <c r="H333" s="27"/>
      <c r="I333" s="27"/>
      <c r="J333" s="27"/>
      <c r="K333" s="27"/>
    </row>
    <row r="334" spans="1:11" ht="15" customHeight="1" x14ac:dyDescent="0.25">
      <c r="A334" s="27"/>
      <c r="B334"/>
      <c r="C334" s="27"/>
      <c r="D334" s="27"/>
      <c r="E334" s="27"/>
      <c r="F334" s="27"/>
      <c r="G334" s="28">
        <f>IF(C15+0.12*D100-(C22-C23)&lt;0,0,C15+0.12*D100-(C22-C23))</f>
        <v>290.18</v>
      </c>
      <c r="H334" s="27" t="s">
        <v>7</v>
      </c>
      <c r="I334" s="27"/>
      <c r="J334" s="27"/>
      <c r="K334" s="27"/>
    </row>
    <row r="335" spans="1:11" ht="15" customHeight="1" x14ac:dyDescent="0.25">
      <c r="A335" s="27"/>
      <c r="B335"/>
      <c r="C335" s="27"/>
      <c r="D335" s="27"/>
      <c r="E335" s="27"/>
      <c r="F335" s="27"/>
      <c r="G335" s="28"/>
      <c r="H335" s="27"/>
      <c r="I335" s="27"/>
      <c r="J335" s="27"/>
      <c r="K335" s="27"/>
    </row>
    <row r="336" spans="1:11" ht="15" customHeight="1" x14ac:dyDescent="0.25">
      <c r="A336" s="27"/>
      <c r="B336"/>
      <c r="C336" s="27"/>
      <c r="D336" s="27"/>
      <c r="E336" s="27"/>
      <c r="F336" s="27"/>
      <c r="G336" s="28">
        <f>0.75*($C$15-(0.83*D100)-($G$225-$C$32))</f>
        <v>10.316249999999997</v>
      </c>
      <c r="H336" s="27" t="s">
        <v>7</v>
      </c>
      <c r="I336" s="27"/>
      <c r="J336" s="27"/>
      <c r="K336" s="27"/>
    </row>
    <row r="337" spans="1:11" ht="15" customHeight="1" x14ac:dyDescent="0.25">
      <c r="A337" s="27"/>
      <c r="B337"/>
      <c r="C337" s="27"/>
      <c r="D337" s="27"/>
      <c r="E337" s="27"/>
      <c r="F337" s="27"/>
      <c r="G337" s="28"/>
      <c r="H337" s="27"/>
      <c r="I337" s="27"/>
      <c r="J337" s="27"/>
      <c r="K337" s="27"/>
    </row>
    <row r="338" spans="1:11" ht="15" customHeight="1" x14ac:dyDescent="0.25">
      <c r="A338" s="27"/>
      <c r="B338"/>
      <c r="C338" s="27"/>
      <c r="D338" s="27"/>
      <c r="E338" s="27"/>
      <c r="F338" s="27"/>
      <c r="G338" s="28">
        <f>IF(0.75*($G$224+2+$C$32-(0.95*D100))&gt;G336,G336,0.75*($G$224+2+$C$32-(0.95*D100)))</f>
        <v>2.3675846029653282</v>
      </c>
      <c r="H338" s="27" t="s">
        <v>7</v>
      </c>
      <c r="I338" s="27"/>
      <c r="J338" s="27"/>
      <c r="K338" s="27"/>
    </row>
    <row r="339" spans="1:11" ht="15" customHeight="1" x14ac:dyDescent="0.25">
      <c r="A339" s="27"/>
      <c r="B339"/>
      <c r="C339" s="27"/>
      <c r="D339" s="27"/>
      <c r="E339" s="27"/>
      <c r="F339" s="27"/>
      <c r="G339" s="28"/>
      <c r="H339" s="27"/>
      <c r="I339" s="27"/>
      <c r="J339" s="27"/>
      <c r="K339" s="27"/>
    </row>
    <row r="340" spans="1:11" ht="15" customHeight="1" x14ac:dyDescent="0.25">
      <c r="A340" s="27"/>
      <c r="B340"/>
      <c r="C340" s="27"/>
      <c r="D340" s="27"/>
      <c r="E340" s="27"/>
      <c r="F340" s="33"/>
      <c r="G340" s="27">
        <f>IF($C$22-$C$23-($C$18-5)&lt;0,0,$C$22-$C$23-($C$18-5))</f>
        <v>0</v>
      </c>
      <c r="H340" s="27" t="s">
        <v>7</v>
      </c>
      <c r="I340" s="27"/>
      <c r="J340" s="27"/>
      <c r="K340" s="27"/>
    </row>
    <row r="341" spans="1:11" ht="15" customHeight="1" x14ac:dyDescent="0.25">
      <c r="A341" s="27"/>
      <c r="B341"/>
      <c r="C341" s="27"/>
      <c r="D341" s="27"/>
      <c r="E341" s="27"/>
      <c r="F341" s="27"/>
      <c r="G341" s="28"/>
      <c r="H341" s="27"/>
      <c r="I341" s="27"/>
      <c r="J341" s="27"/>
      <c r="K341" s="27"/>
    </row>
    <row r="342" spans="1:11" ht="15" customHeight="1" x14ac:dyDescent="0.25">
      <c r="A342" s="27"/>
      <c r="B342"/>
      <c r="C342" s="27"/>
      <c r="D342" s="27"/>
      <c r="E342" s="27"/>
      <c r="F342" s="27"/>
      <c r="G342" s="28"/>
      <c r="H342" s="27"/>
      <c r="I342" s="27"/>
      <c r="J342" s="27"/>
      <c r="K342" s="27"/>
    </row>
    <row r="343" spans="1:11" ht="15" customHeight="1" x14ac:dyDescent="0.2">
      <c r="A343" s="27"/>
      <c r="B343" s="22" t="s">
        <v>217</v>
      </c>
      <c r="C343" s="27"/>
      <c r="D343" s="27"/>
      <c r="E343" s="27"/>
      <c r="F343" s="28"/>
      <c r="G343" s="27"/>
      <c r="H343" s="27"/>
      <c r="I343" s="27"/>
      <c r="J343" s="27"/>
      <c r="K343" s="27"/>
    </row>
    <row r="344" spans="1:11" ht="15" customHeight="1" x14ac:dyDescent="0.25">
      <c r="A344" s="27"/>
      <c r="B344" s="33"/>
      <c r="C344" s="27"/>
      <c r="D344" s="27"/>
      <c r="E344" s="27"/>
      <c r="F344" s="28"/>
      <c r="G344" s="27"/>
      <c r="H344" s="27"/>
      <c r="I344" s="27"/>
      <c r="J344" s="27"/>
      <c r="K344" s="27"/>
    </row>
    <row r="345" spans="1:11" ht="15" customHeight="1" x14ac:dyDescent="0.25">
      <c r="A345" s="27"/>
      <c r="B345" s="27"/>
      <c r="C345" s="27"/>
      <c r="D345" s="27"/>
      <c r="E345" s="82"/>
      <c r="F345" s="272">
        <f>$F$348*((($E$310+$G$330)/2)+0.167*D100)*($D$213+2)</f>
        <v>13830.176257766203</v>
      </c>
      <c r="G345" s="273" t="s">
        <v>40</v>
      </c>
      <c r="H345"/>
      <c r="I345"/>
      <c r="J345" s="27"/>
      <c r="K345" s="27"/>
    </row>
    <row r="346" spans="1:11" ht="15" customHeight="1" x14ac:dyDescent="0.2">
      <c r="A346" s="27"/>
      <c r="B346" s="27"/>
      <c r="C346" s="27"/>
      <c r="D346" s="27"/>
      <c r="E346" s="27"/>
      <c r="F346" s="28"/>
      <c r="G346" s="27"/>
      <c r="H346" s="27"/>
      <c r="I346" s="27"/>
      <c r="J346" s="27"/>
      <c r="K346" s="27"/>
    </row>
    <row r="347" spans="1:11" ht="15" customHeight="1" x14ac:dyDescent="0.2">
      <c r="A347" s="27"/>
      <c r="B347" s="28" t="s">
        <v>36</v>
      </c>
      <c r="C347" s="27"/>
      <c r="D347" s="27"/>
      <c r="E347" s="27"/>
      <c r="F347" s="28"/>
      <c r="G347" s="27"/>
      <c r="H347" s="27"/>
      <c r="I347" s="27"/>
      <c r="J347" s="27"/>
      <c r="K347" s="27"/>
    </row>
    <row r="348" spans="1:11" ht="15" customHeight="1" x14ac:dyDescent="0.2">
      <c r="A348" s="27"/>
      <c r="B348" s="27"/>
      <c r="C348" s="27"/>
      <c r="D348" s="27"/>
      <c r="E348" s="27"/>
      <c r="F348" s="28">
        <f>0.75*($C$16-1.5-($G$225-$C$32))</f>
        <v>-1.875</v>
      </c>
      <c r="G348" s="27" t="s">
        <v>7</v>
      </c>
      <c r="H348" s="27"/>
      <c r="I348" s="27"/>
      <c r="J348" s="27"/>
      <c r="K348" s="27"/>
    </row>
    <row r="349" spans="1:11" ht="15" customHeight="1" x14ac:dyDescent="0.2">
      <c r="A349" s="27"/>
      <c r="B349" s="27"/>
      <c r="C349" s="27"/>
      <c r="D349" s="27"/>
      <c r="E349" s="27"/>
      <c r="F349" s="28"/>
      <c r="G349" s="27"/>
      <c r="H349" s="27"/>
      <c r="I349" s="27"/>
      <c r="J349" s="27"/>
      <c r="K349" s="27"/>
    </row>
    <row r="350" spans="1:11" ht="15" customHeight="1" x14ac:dyDescent="0.2">
      <c r="A350" s="27"/>
      <c r="B350" s="22" t="s">
        <v>68</v>
      </c>
      <c r="C350" s="31"/>
      <c r="D350" s="264"/>
      <c r="E350" s="264"/>
      <c r="F350" s="28"/>
      <c r="G350" s="27"/>
      <c r="H350" s="27"/>
      <c r="I350" s="27"/>
      <c r="J350" s="27"/>
      <c r="K350" s="27"/>
    </row>
    <row r="351" spans="1:11" ht="15" customHeight="1" x14ac:dyDescent="0.2">
      <c r="A351" s="27"/>
      <c r="B351" s="31"/>
      <c r="C351" s="27"/>
      <c r="D351" s="27"/>
      <c r="E351" s="27"/>
      <c r="F351" s="28"/>
      <c r="G351" s="28"/>
      <c r="H351" s="183"/>
      <c r="I351" s="27"/>
      <c r="J351" s="27"/>
      <c r="K351" s="27"/>
    </row>
    <row r="352" spans="1:11" ht="15" customHeight="1" x14ac:dyDescent="0.2">
      <c r="A352" s="27"/>
      <c r="B352" s="31"/>
      <c r="C352" s="27"/>
      <c r="D352" s="27"/>
      <c r="E352" s="272">
        <f>((I363/2)+I364+I365)*C31/3</f>
        <v>0</v>
      </c>
      <c r="F352" s="273" t="s">
        <v>40</v>
      </c>
      <c r="G352" s="275"/>
      <c r="H352" s="274"/>
      <c r="I352" s="185"/>
      <c r="J352" s="27"/>
      <c r="K352" s="27"/>
    </row>
    <row r="353" spans="1:11" ht="15" customHeight="1" x14ac:dyDescent="0.2">
      <c r="A353" s="27"/>
      <c r="B353" s="31"/>
      <c r="C353" s="27"/>
      <c r="D353" s="27"/>
      <c r="E353" s="264"/>
      <c r="F353" s="273"/>
      <c r="G353" s="27"/>
      <c r="H353" s="27"/>
      <c r="I353" s="27"/>
      <c r="J353" s="27"/>
      <c r="K353" s="27"/>
    </row>
    <row r="354" spans="1:11" ht="15" customHeight="1" x14ac:dyDescent="0.2">
      <c r="A354" s="27"/>
      <c r="B354" s="28" t="s">
        <v>36</v>
      </c>
      <c r="C354" s="27"/>
      <c r="D354" s="27"/>
      <c r="E354" s="264"/>
      <c r="F354" s="273"/>
      <c r="G354" s="27"/>
      <c r="H354" s="27"/>
      <c r="I354" s="27"/>
      <c r="J354" s="27"/>
      <c r="K354" s="27"/>
    </row>
    <row r="355" spans="1:11" ht="15" customHeight="1" x14ac:dyDescent="0.25">
      <c r="A355" s="27"/>
      <c r="B355" s="28"/>
      <c r="C355" t="s">
        <v>69</v>
      </c>
      <c r="D355" s="27"/>
      <c r="E355" s="264"/>
      <c r="F355" s="273"/>
      <c r="G355" s="27"/>
      <c r="H355" s="27"/>
      <c r="I355" s="27"/>
      <c r="J355" s="27"/>
      <c r="K355" s="27"/>
    </row>
    <row r="356" spans="1:11" ht="15" customHeight="1" x14ac:dyDescent="0.2">
      <c r="A356" s="27"/>
      <c r="B356" s="31"/>
      <c r="C356" s="27"/>
      <c r="D356" s="27"/>
      <c r="E356" s="27"/>
      <c r="F356" s="28"/>
      <c r="G356" s="27"/>
      <c r="H356" s="27"/>
      <c r="I356" s="27"/>
      <c r="J356" s="27"/>
      <c r="K356" s="27"/>
    </row>
    <row r="357" spans="1:11" ht="15" customHeight="1" x14ac:dyDescent="0.25">
      <c r="A357" s="27"/>
      <c r="B357" s="31"/>
      <c r="C357"/>
      <c r="D357" s="27"/>
      <c r="E357" s="27"/>
      <c r="F357" s="28"/>
      <c r="G357" s="27"/>
      <c r="H357" s="27"/>
      <c r="I357" s="27"/>
      <c r="J357" s="27"/>
      <c r="K357" s="27"/>
    </row>
    <row r="358" spans="1:11" ht="15" customHeight="1" x14ac:dyDescent="0.25">
      <c r="A358" s="27"/>
      <c r="B358" s="31"/>
      <c r="C358"/>
      <c r="D358" s="27"/>
      <c r="E358" s="27"/>
      <c r="F358" s="28"/>
      <c r="G358" s="27"/>
      <c r="H358" s="27"/>
      <c r="I358" s="27"/>
      <c r="J358" s="27"/>
      <c r="K358" s="27"/>
    </row>
    <row r="359" spans="1:11" ht="15" customHeight="1" x14ac:dyDescent="0.2">
      <c r="A359" s="27"/>
      <c r="B359" s="31"/>
      <c r="C359" s="28" t="s">
        <v>37</v>
      </c>
      <c r="D359" s="27"/>
      <c r="E359" s="27"/>
      <c r="F359" s="28"/>
      <c r="G359" s="27"/>
      <c r="H359" s="27"/>
      <c r="I359" s="27"/>
      <c r="J359" s="27"/>
      <c r="K359" s="27"/>
    </row>
    <row r="360" spans="1:11" ht="15" customHeight="1" x14ac:dyDescent="0.25">
      <c r="A360" s="27"/>
      <c r="B360" s="31"/>
      <c r="C360" s="33"/>
      <c r="D360"/>
      <c r="E360" s="27"/>
      <c r="F360" s="28">
        <f>$D$213+(2*1)</f>
        <v>26.969314401459506</v>
      </c>
      <c r="G360" s="27" t="s">
        <v>7</v>
      </c>
      <c r="H360" s="27"/>
      <c r="I360" s="27"/>
      <c r="J360" s="27"/>
      <c r="K360" s="27"/>
    </row>
    <row r="361" spans="1:11" ht="15" customHeight="1" x14ac:dyDescent="0.2">
      <c r="A361" s="27"/>
      <c r="B361" s="31"/>
      <c r="C361" s="27"/>
      <c r="D361" s="27"/>
      <c r="E361" s="27"/>
      <c r="F361" s="28"/>
      <c r="G361" s="27"/>
      <c r="H361" s="27"/>
      <c r="I361" s="27"/>
      <c r="J361" s="27"/>
      <c r="K361" s="27"/>
    </row>
    <row r="362" spans="1:11" ht="15" customHeight="1" x14ac:dyDescent="0.25">
      <c r="A362" s="27"/>
      <c r="B362" s="31"/>
      <c r="C362" s="27"/>
      <c r="D362" s="27"/>
      <c r="E362" s="27"/>
      <c r="F362" s="33"/>
      <c r="G362" s="33"/>
      <c r="H362" s="33"/>
      <c r="I362" s="27"/>
      <c r="J362" s="27"/>
      <c r="K362" s="27"/>
    </row>
    <row r="363" spans="1:11" ht="15" customHeight="1" x14ac:dyDescent="0.3">
      <c r="A363" s="27"/>
      <c r="B363" s="31"/>
      <c r="C363" s="27"/>
      <c r="D363" s="28" t="s">
        <v>44</v>
      </c>
      <c r="E363" s="34" t="s">
        <v>56</v>
      </c>
      <c r="F363" s="27">
        <f>C27-$C$19-$C$23</f>
        <v>-275</v>
      </c>
      <c r="G363" s="35" t="s">
        <v>31</v>
      </c>
      <c r="H363" s="36" t="s">
        <v>70</v>
      </c>
      <c r="I363" s="276">
        <f>($F$360-6+0.6*F363)*F363</f>
        <v>39608.438539598632</v>
      </c>
      <c r="J363" s="277" t="s">
        <v>40</v>
      </c>
      <c r="K363" s="27"/>
    </row>
    <row r="364" spans="1:11" ht="15" customHeight="1" x14ac:dyDescent="0.3">
      <c r="A364" s="27"/>
      <c r="B364" s="31"/>
      <c r="C364" s="27"/>
      <c r="D364" s="28" t="s">
        <v>47</v>
      </c>
      <c r="E364" s="34" t="s">
        <v>58</v>
      </c>
      <c r="F364" s="27">
        <f>C28-$C$19-$C$23</f>
        <v>-275</v>
      </c>
      <c r="G364" s="35" t="s">
        <v>31</v>
      </c>
      <c r="H364" s="36" t="s">
        <v>71</v>
      </c>
      <c r="I364" s="276">
        <f>($F$360-6+0.6*F364)*F364</f>
        <v>39608.438539598632</v>
      </c>
      <c r="J364" s="277" t="s">
        <v>40</v>
      </c>
      <c r="K364" s="27"/>
    </row>
    <row r="365" spans="1:11" ht="15" customHeight="1" x14ac:dyDescent="0.3">
      <c r="A365" s="27"/>
      <c r="B365" s="31"/>
      <c r="C365" s="27"/>
      <c r="D365" s="28" t="s">
        <v>50</v>
      </c>
      <c r="E365" s="34" t="s">
        <v>60</v>
      </c>
      <c r="F365" s="27">
        <f>C29-$C$19-$C$23</f>
        <v>-275</v>
      </c>
      <c r="G365" s="35" t="s">
        <v>31</v>
      </c>
      <c r="H365" s="36" t="s">
        <v>72</v>
      </c>
      <c r="I365" s="276">
        <f>($F$360-6+0.6*F365)*F365</f>
        <v>39608.438539598632</v>
      </c>
      <c r="J365" s="277" t="s">
        <v>40</v>
      </c>
      <c r="K365" s="27"/>
    </row>
    <row r="366" spans="1:11" ht="15" customHeight="1" x14ac:dyDescent="0.2">
      <c r="A366" s="27"/>
      <c r="B366" s="27"/>
      <c r="C366" s="27"/>
      <c r="D366" s="27"/>
      <c r="E366" s="27"/>
      <c r="F366" s="28"/>
      <c r="G366" s="27"/>
      <c r="H366" s="27"/>
      <c r="I366" s="27"/>
      <c r="J366" s="27"/>
      <c r="K366" s="27"/>
    </row>
    <row r="367" spans="1:11" ht="15" customHeight="1" x14ac:dyDescent="0.2">
      <c r="A367" s="79" t="s">
        <v>33</v>
      </c>
      <c r="B367" s="22" t="s">
        <v>74</v>
      </c>
      <c r="C367" s="27"/>
      <c r="D367" s="27"/>
      <c r="E367" s="27"/>
      <c r="F367" s="28"/>
      <c r="G367" s="27"/>
      <c r="H367" s="27"/>
      <c r="I367" s="27"/>
      <c r="J367" s="27"/>
      <c r="K367" s="27"/>
    </row>
    <row r="368" spans="1:11" ht="15" customHeight="1" x14ac:dyDescent="0.2">
      <c r="A368" s="27"/>
      <c r="B368" s="27"/>
      <c r="C368" s="27" t="s">
        <v>128</v>
      </c>
      <c r="D368" s="27"/>
      <c r="E368" s="27"/>
      <c r="F368" s="28"/>
      <c r="G368" s="27"/>
      <c r="H368" s="27"/>
      <c r="I368" s="27"/>
      <c r="J368" s="27"/>
      <c r="K368" s="27"/>
    </row>
    <row r="369" spans="1:11" ht="15" customHeight="1" x14ac:dyDescent="0.25">
      <c r="A369" s="27"/>
      <c r="B369" s="27"/>
      <c r="C369" s="27"/>
      <c r="D369" s="33"/>
      <c r="E369" s="33"/>
      <c r="F369" s="33"/>
      <c r="G369" s="28"/>
      <c r="H369" s="183"/>
      <c r="I369" s="27"/>
      <c r="J369" s="27"/>
      <c r="K369" s="27"/>
    </row>
    <row r="370" spans="1:11" ht="15" customHeight="1" x14ac:dyDescent="0.2">
      <c r="A370" s="27"/>
      <c r="B370" s="27"/>
      <c r="C370" s="27"/>
      <c r="D370" s="27"/>
      <c r="E370" s="72">
        <f>ROUND(F171*C179,0)</f>
        <v>683</v>
      </c>
      <c r="F370" s="37" t="s">
        <v>32</v>
      </c>
      <c r="G370" s="22"/>
      <c r="H370" s="274"/>
      <c r="I370" s="185"/>
      <c r="J370" s="27"/>
      <c r="K370" s="27"/>
    </row>
    <row r="371" spans="1:11" ht="15" customHeight="1" x14ac:dyDescent="0.2">
      <c r="A371" s="27"/>
      <c r="B371" s="27"/>
      <c r="C371" s="27"/>
      <c r="D371" s="27"/>
      <c r="E371" s="22"/>
      <c r="F371" s="22"/>
      <c r="G371" s="27"/>
      <c r="H371" s="27"/>
      <c r="I371" s="27"/>
      <c r="J371" s="27"/>
      <c r="K371" s="27"/>
    </row>
    <row r="372" spans="1:11" ht="15" customHeight="1" x14ac:dyDescent="0.2">
      <c r="A372" s="27"/>
      <c r="B372" s="27"/>
      <c r="C372" s="77" t="s">
        <v>392</v>
      </c>
      <c r="D372" s="27"/>
      <c r="E372" s="22"/>
      <c r="F372" s="22"/>
      <c r="G372" s="27"/>
      <c r="H372" s="27"/>
      <c r="I372" s="27"/>
      <c r="J372" s="27"/>
      <c r="K372" s="27"/>
    </row>
    <row r="373" spans="1:11" ht="15" customHeight="1" x14ac:dyDescent="0.2">
      <c r="A373" s="27"/>
      <c r="B373" s="27"/>
      <c r="C373" s="27"/>
      <c r="D373" s="27"/>
      <c r="E373" s="27"/>
      <c r="F373" s="28"/>
      <c r="G373" s="27"/>
      <c r="H373" s="27"/>
      <c r="I373" s="27"/>
      <c r="J373" s="27"/>
      <c r="K373" s="27"/>
    </row>
    <row r="374" spans="1:11" ht="15" customHeight="1" x14ac:dyDescent="0.25">
      <c r="A374" s="27"/>
      <c r="B374" s="27"/>
      <c r="C374" s="27"/>
      <c r="D374" s="27"/>
      <c r="E374" s="27"/>
      <c r="F374" s="37">
        <f>ROUND(1.5*(C14-C16)*F171/3,0)</f>
        <v>264</v>
      </c>
      <c r="G374" s="37" t="s">
        <v>7</v>
      </c>
      <c r="H374" s="33"/>
      <c r="I374" s="27"/>
      <c r="J374" s="27"/>
      <c r="K374" s="27"/>
    </row>
    <row r="375" spans="1:11" ht="15" customHeight="1" x14ac:dyDescent="0.25">
      <c r="A375" s="27"/>
      <c r="B375" s="27"/>
      <c r="C375" s="27"/>
      <c r="D375" s="27"/>
      <c r="E375" s="27"/>
      <c r="F375" s="37"/>
      <c r="G375" s="37"/>
      <c r="H375" s="33"/>
      <c r="I375" s="27"/>
      <c r="J375" s="27"/>
      <c r="K375" s="27"/>
    </row>
    <row r="376" spans="1:11" ht="15" customHeight="1" x14ac:dyDescent="0.2">
      <c r="A376" s="27"/>
      <c r="B376" s="27"/>
      <c r="C376" s="27" t="s">
        <v>220</v>
      </c>
      <c r="D376" s="27"/>
      <c r="E376" s="27"/>
      <c r="F376" s="28"/>
      <c r="G376" s="37"/>
      <c r="H376" s="37"/>
      <c r="I376" s="27"/>
      <c r="J376" s="27"/>
      <c r="K376" s="27"/>
    </row>
    <row r="377" spans="1:11" ht="15" customHeight="1" x14ac:dyDescent="0.2">
      <c r="A377" s="27"/>
      <c r="B377" s="27"/>
      <c r="C377" s="27"/>
      <c r="D377" s="27"/>
      <c r="E377" s="27"/>
      <c r="F377" s="28"/>
      <c r="G377" s="37"/>
      <c r="H377" s="37"/>
      <c r="I377" s="27"/>
      <c r="J377" s="27"/>
      <c r="K377" s="27"/>
    </row>
    <row r="378" spans="1:11" ht="15" customHeight="1" x14ac:dyDescent="0.2">
      <c r="A378" s="27"/>
      <c r="B378" s="27"/>
      <c r="C378" s="27"/>
      <c r="D378" s="27"/>
      <c r="E378" s="72">
        <f>D213*F232</f>
        <v>349.38611520451616</v>
      </c>
      <c r="F378" s="37" t="s">
        <v>7</v>
      </c>
      <c r="G378" s="37"/>
      <c r="H378" s="37"/>
      <c r="I378" s="27"/>
      <c r="J378" s="27"/>
      <c r="K378" s="27"/>
    </row>
    <row r="379" spans="1:11" ht="15" customHeight="1" x14ac:dyDescent="0.2">
      <c r="A379" s="27"/>
      <c r="B379" s="27"/>
      <c r="C379" s="27"/>
      <c r="D379" s="27"/>
      <c r="E379" s="27"/>
      <c r="F379" s="28"/>
      <c r="G379" s="37"/>
      <c r="H379" s="37"/>
      <c r="I379" s="27"/>
      <c r="J379" s="27"/>
      <c r="K379" s="27"/>
    </row>
    <row r="380" spans="1:11" ht="15" customHeight="1" x14ac:dyDescent="0.2">
      <c r="A380" s="27"/>
      <c r="B380" s="27"/>
      <c r="C380" s="77" t="s">
        <v>221</v>
      </c>
      <c r="D380" s="27"/>
      <c r="E380" s="27"/>
      <c r="F380" s="28"/>
      <c r="G380" s="37"/>
      <c r="H380" s="37"/>
      <c r="I380" s="27"/>
      <c r="J380" s="27"/>
      <c r="K380" s="27"/>
    </row>
    <row r="381" spans="1:11" ht="15" customHeight="1" x14ac:dyDescent="0.2">
      <c r="A381" s="27"/>
      <c r="B381" s="27"/>
      <c r="C381" s="77"/>
      <c r="D381" s="27"/>
      <c r="E381" s="27"/>
      <c r="F381" s="28"/>
      <c r="G381" s="37"/>
      <c r="H381" s="37"/>
      <c r="I381" s="27"/>
      <c r="J381" s="27"/>
      <c r="K381" s="27"/>
    </row>
    <row r="382" spans="1:11" ht="15" customHeight="1" x14ac:dyDescent="0.3">
      <c r="A382" s="27"/>
      <c r="B382" s="27"/>
      <c r="C382" s="76" t="s">
        <v>222</v>
      </c>
      <c r="D382" s="83">
        <v>39.700000000000003</v>
      </c>
      <c r="E382" s="22" t="s">
        <v>75</v>
      </c>
      <c r="F382" s="22" t="s">
        <v>76</v>
      </c>
      <c r="G382" s="37"/>
      <c r="H382" s="37"/>
      <c r="I382" s="27"/>
      <c r="J382" s="27"/>
      <c r="K382" s="27"/>
    </row>
    <row r="383" spans="1:11" ht="15" customHeight="1" x14ac:dyDescent="0.3">
      <c r="A383" s="27"/>
      <c r="B383" s="27"/>
      <c r="C383" s="28" t="s">
        <v>223</v>
      </c>
      <c r="D383" s="83">
        <v>168</v>
      </c>
      <c r="E383" s="22" t="s">
        <v>78</v>
      </c>
      <c r="F383" s="22" t="s">
        <v>77</v>
      </c>
      <c r="G383" s="37"/>
      <c r="H383" s="37"/>
      <c r="I383" s="27"/>
      <c r="J383" s="27"/>
      <c r="K383" s="27"/>
    </row>
    <row r="384" spans="1:11" ht="15" customHeight="1" x14ac:dyDescent="0.3">
      <c r="A384" s="27"/>
      <c r="B384" s="27"/>
      <c r="C384" s="28" t="s">
        <v>224</v>
      </c>
      <c r="D384" s="83">
        <v>72</v>
      </c>
      <c r="E384" s="22" t="s">
        <v>78</v>
      </c>
      <c r="F384" s="22" t="s">
        <v>225</v>
      </c>
      <c r="G384" s="37"/>
      <c r="H384" s="37"/>
      <c r="I384" s="27"/>
      <c r="J384" s="27"/>
      <c r="K384" s="27"/>
    </row>
    <row r="385" spans="1:11" ht="15" customHeight="1" x14ac:dyDescent="0.3">
      <c r="A385" s="27"/>
      <c r="B385" s="27"/>
      <c r="C385" s="28" t="s">
        <v>226</v>
      </c>
      <c r="D385" s="279">
        <v>248</v>
      </c>
      <c r="E385" s="22" t="s">
        <v>78</v>
      </c>
      <c r="F385" s="22" t="s">
        <v>227</v>
      </c>
      <c r="I385" s="27"/>
      <c r="J385" s="27"/>
      <c r="K385" s="27"/>
    </row>
    <row r="386" spans="1:11" ht="15" customHeight="1" x14ac:dyDescent="0.2">
      <c r="A386" s="27"/>
      <c r="B386" s="27"/>
      <c r="I386" s="27"/>
      <c r="J386" s="27"/>
      <c r="K386" s="27"/>
    </row>
    <row r="387" spans="1:11" ht="15" customHeight="1" x14ac:dyDescent="0.25">
      <c r="A387" s="27"/>
      <c r="B387" s="27"/>
      <c r="F387"/>
      <c r="H387" s="72">
        <f>D382*E370+2*D383*F374+D384*F374+D383*E378+D385*E378</f>
        <v>280171.72392507875</v>
      </c>
      <c r="I387" s="265" t="s">
        <v>79</v>
      </c>
      <c r="J387" s="27"/>
      <c r="K387" s="27"/>
    </row>
    <row r="388" spans="1:11" ht="15" customHeight="1" x14ac:dyDescent="0.2">
      <c r="A388" s="27"/>
      <c r="B388" s="27"/>
      <c r="I388" s="27"/>
      <c r="J388" s="27"/>
      <c r="K388" s="27"/>
    </row>
    <row r="389" spans="1:11" ht="15" customHeight="1" x14ac:dyDescent="0.2">
      <c r="A389" s="27"/>
      <c r="B389" s="27"/>
      <c r="I389" s="27"/>
      <c r="J389" s="27"/>
      <c r="K389" s="27"/>
    </row>
    <row r="390" spans="1:11" ht="15" customHeight="1" x14ac:dyDescent="0.2">
      <c r="A390" s="79" t="s">
        <v>34</v>
      </c>
      <c r="B390" s="75" t="s">
        <v>80</v>
      </c>
      <c r="D390" s="280"/>
    </row>
    <row r="391" spans="1:11" ht="15" customHeight="1" x14ac:dyDescent="0.2">
      <c r="D391" s="280"/>
    </row>
    <row r="392" spans="1:11" ht="15" customHeight="1" x14ac:dyDescent="0.2">
      <c r="B392" s="75" t="s">
        <v>228</v>
      </c>
    </row>
    <row r="393" spans="1:11" ht="15" customHeight="1" x14ac:dyDescent="0.2"/>
    <row r="394" spans="1:11" ht="15" customHeight="1" x14ac:dyDescent="0.25">
      <c r="E394" s="281">
        <f>I398+E402+F406+F410+G414+H423</f>
        <v>970552.84789627593</v>
      </c>
      <c r="F394" s="265" t="s">
        <v>40</v>
      </c>
      <c r="G394"/>
    </row>
    <row r="395" spans="1:11" ht="15" customHeight="1" x14ac:dyDescent="0.2"/>
    <row r="396" spans="1:11" ht="15" customHeight="1" x14ac:dyDescent="0.2">
      <c r="B396" s="107" t="s">
        <v>229</v>
      </c>
    </row>
    <row r="397" spans="1:11" ht="15" customHeight="1" x14ac:dyDescent="0.2"/>
    <row r="398" spans="1:11" ht="15" customHeight="1" x14ac:dyDescent="0.25">
      <c r="H398" s="33"/>
      <c r="I398" s="265">
        <f>((0.944*(D100^0.46)*(($D$98+1.5)^1.54)+0.27*$D$98*D100-0.007*D100^2+0.4*D100+18)*$F$171)</f>
        <v>3571.0857025017694</v>
      </c>
      <c r="J398" s="265" t="s">
        <v>352</v>
      </c>
      <c r="K398" s="81"/>
    </row>
    <row r="399" spans="1:11" ht="15" customHeight="1" x14ac:dyDescent="0.2"/>
    <row r="400" spans="1:11" ht="15" customHeight="1" x14ac:dyDescent="0.2">
      <c r="B400" s="107" t="s">
        <v>231</v>
      </c>
    </row>
    <row r="401" spans="2:9" ht="15" customHeight="1" x14ac:dyDescent="0.2"/>
    <row r="402" spans="2:9" ht="15" customHeight="1" x14ac:dyDescent="0.25">
      <c r="E402" s="272">
        <f>($F$348*0.167*D100*($D$213+2))</f>
        <v>-12.667149857935513</v>
      </c>
      <c r="F402" s="273" t="s">
        <v>40</v>
      </c>
      <c r="G402" s="81"/>
      <c r="H402"/>
    </row>
    <row r="403" spans="2:9" ht="15" customHeight="1" x14ac:dyDescent="0.2"/>
    <row r="404" spans="2:9" ht="15" customHeight="1" x14ac:dyDescent="0.2">
      <c r="B404" s="107" t="s">
        <v>232</v>
      </c>
    </row>
    <row r="405" spans="2:9" ht="15" customHeight="1" x14ac:dyDescent="0.2"/>
    <row r="406" spans="2:9" ht="15" customHeight="1" x14ac:dyDescent="0.25">
      <c r="E406" s="33"/>
      <c r="F406" s="281">
        <f>2*(1.21*D100^2+18.4*D100+25)*D167</f>
        <v>285.46409999999997</v>
      </c>
      <c r="G406" s="265" t="s">
        <v>40</v>
      </c>
      <c r="H406" s="81"/>
      <c r="I406" s="33"/>
    </row>
    <row r="407" spans="2:9" ht="15" customHeight="1" x14ac:dyDescent="0.2"/>
    <row r="408" spans="2:9" ht="15" customHeight="1" x14ac:dyDescent="0.2">
      <c r="B408" s="107" t="s">
        <v>234</v>
      </c>
    </row>
    <row r="409" spans="2:9" ht="15" customHeight="1" x14ac:dyDescent="0.2"/>
    <row r="410" spans="2:9" ht="15" customHeight="1" x14ac:dyDescent="0.25">
      <c r="D410" s="265"/>
      <c r="E410" s="265"/>
      <c r="F410" s="281">
        <f>($F$232*$C$32+0.036*($D$228^2)+0.375*($C$32^2))*($D$213+2)</f>
        <v>0.48103449868785075</v>
      </c>
      <c r="G410" s="265" t="s">
        <v>40</v>
      </c>
      <c r="H410" s="81"/>
      <c r="I410" s="33"/>
    </row>
    <row r="411" spans="2:9" ht="15" customHeight="1" x14ac:dyDescent="0.2"/>
    <row r="412" spans="2:9" ht="15" customHeight="1" x14ac:dyDescent="0.25">
      <c r="B412" s="75" t="s">
        <v>235</v>
      </c>
      <c r="C412" s="33"/>
    </row>
    <row r="413" spans="2:9" ht="15" customHeight="1" x14ac:dyDescent="0.2">
      <c r="D413" s="265"/>
      <c r="E413" s="265"/>
    </row>
    <row r="414" spans="2:9" ht="15" customHeight="1" x14ac:dyDescent="0.25">
      <c r="F414" s="33"/>
      <c r="G414" s="281">
        <f>2*(($F$417*0.95*D100*1)+(($F$419^2)/(2*0.75)))+2*$F$232*($G$224+2)*1</f>
        <v>164.55238585671867</v>
      </c>
      <c r="H414" s="265" t="s">
        <v>40</v>
      </c>
      <c r="I414" s="81"/>
    </row>
    <row r="415" spans="2:9" ht="15" customHeight="1" x14ac:dyDescent="0.2">
      <c r="F415" s="259"/>
      <c r="G415" s="259"/>
    </row>
    <row r="416" spans="2:9" ht="15" customHeight="1" x14ac:dyDescent="0.2">
      <c r="B416" s="79" t="s">
        <v>36</v>
      </c>
      <c r="F416" s="259"/>
      <c r="G416" s="259"/>
    </row>
    <row r="417" spans="2:10" ht="15" customHeight="1" x14ac:dyDescent="0.2">
      <c r="F417" s="28">
        <f>0.75*($C$15-(1*D100)-($G$225-$C$32))</f>
        <v>10.125</v>
      </c>
      <c r="G417" s="259" t="s">
        <v>7</v>
      </c>
    </row>
    <row r="418" spans="2:10" ht="15" customHeight="1" x14ac:dyDescent="0.2">
      <c r="F418" s="28"/>
      <c r="G418" s="259"/>
    </row>
    <row r="419" spans="2:10" ht="15" customHeight="1" x14ac:dyDescent="0.2">
      <c r="F419" s="28">
        <f>0.75*($G$224+2+$C$32-(0.95*D100))</f>
        <v>2.3675846029653282</v>
      </c>
      <c r="G419" s="259" t="s">
        <v>7</v>
      </c>
    </row>
    <row r="420" spans="2:10" ht="15" customHeight="1" x14ac:dyDescent="0.2">
      <c r="F420" s="259"/>
      <c r="G420" s="259"/>
    </row>
    <row r="421" spans="2:10" ht="15" customHeight="1" x14ac:dyDescent="0.25">
      <c r="B421" s="75" t="s">
        <v>236</v>
      </c>
      <c r="C421" s="33"/>
      <c r="F421" s="33"/>
      <c r="G421" s="33"/>
    </row>
    <row r="422" spans="2:10" ht="15" customHeight="1" x14ac:dyDescent="0.25">
      <c r="F422" s="33"/>
      <c r="G422" s="33"/>
    </row>
    <row r="423" spans="2:10" ht="15" customHeight="1" x14ac:dyDescent="0.25">
      <c r="F423" s="265"/>
      <c r="G423" s="260"/>
      <c r="H423" s="282">
        <f>2*(((F232+((G336+G338)/2))*(0.25*(G332^2)+0.75*G332))+(((G336-G338)/2)*(0.25*(G334^2)+0.75*G334)))</f>
        <v>966543.93182327668</v>
      </c>
      <c r="I423" s="273" t="s">
        <v>40</v>
      </c>
      <c r="J423" s="33"/>
    </row>
    <row r="424" spans="2:10" ht="15" customHeight="1" x14ac:dyDescent="0.25">
      <c r="G424" s="33"/>
      <c r="H424" s="33"/>
    </row>
    <row r="425" spans="2:10" ht="15" customHeight="1" x14ac:dyDescent="0.2">
      <c r="B425" s="75" t="s">
        <v>81</v>
      </c>
    </row>
    <row r="426" spans="2:10" ht="15" customHeight="1" x14ac:dyDescent="0.2"/>
    <row r="427" spans="2:10" ht="15" customHeight="1" x14ac:dyDescent="0.25">
      <c r="B427" s="33"/>
      <c r="F427" s="152" t="s">
        <v>82</v>
      </c>
      <c r="G427" s="152" t="s">
        <v>83</v>
      </c>
    </row>
    <row r="428" spans="2:10" ht="15" customHeight="1" x14ac:dyDescent="0.25">
      <c r="B428" s="33"/>
      <c r="C428" s="153"/>
      <c r="D428" s="153"/>
      <c r="E428" s="153"/>
      <c r="F428" s="154" t="s">
        <v>84</v>
      </c>
      <c r="G428" s="154" t="s">
        <v>84</v>
      </c>
    </row>
    <row r="429" spans="2:10" ht="15" customHeight="1" x14ac:dyDescent="0.25">
      <c r="B429" s="33"/>
      <c r="C429" s="75" t="s">
        <v>316</v>
      </c>
      <c r="F429" s="33"/>
      <c r="G429" s="33"/>
    </row>
    <row r="430" spans="2:10" ht="15" customHeight="1" x14ac:dyDescent="0.25">
      <c r="B430" s="33"/>
      <c r="C430" s="75" t="s">
        <v>317</v>
      </c>
      <c r="F430" s="155">
        <v>200</v>
      </c>
      <c r="G430" s="155">
        <v>20</v>
      </c>
    </row>
    <row r="431" spans="2:10" ht="15" customHeight="1" x14ac:dyDescent="0.25">
      <c r="B431" s="33"/>
      <c r="C431" s="75" t="s">
        <v>238</v>
      </c>
      <c r="F431" s="155">
        <v>270</v>
      </c>
      <c r="G431" s="155">
        <v>50</v>
      </c>
    </row>
    <row r="432" spans="2:10" ht="15" customHeight="1" x14ac:dyDescent="0.25">
      <c r="B432" s="33"/>
      <c r="C432" s="153" t="s">
        <v>239</v>
      </c>
      <c r="D432" s="153"/>
      <c r="E432" s="153"/>
      <c r="F432" s="156">
        <v>270</v>
      </c>
      <c r="G432" s="156">
        <v>80</v>
      </c>
    </row>
    <row r="433" spans="1:12" ht="15" customHeight="1" x14ac:dyDescent="0.2"/>
    <row r="434" spans="1:12" ht="15" customHeight="1" x14ac:dyDescent="0.2">
      <c r="B434" s="75" t="s">
        <v>85</v>
      </c>
    </row>
    <row r="435" spans="1:12" ht="15" customHeight="1" x14ac:dyDescent="0.2"/>
    <row r="436" spans="1:12" ht="15" customHeight="1" x14ac:dyDescent="0.2">
      <c r="F436" s="152" t="s">
        <v>82</v>
      </c>
      <c r="G436" s="152" t="s">
        <v>83</v>
      </c>
      <c r="H436" s="283" t="s">
        <v>86</v>
      </c>
      <c r="I436" s="40"/>
      <c r="J436" s="40"/>
    </row>
    <row r="437" spans="1:12" ht="15" customHeight="1" x14ac:dyDescent="0.25">
      <c r="F437" s="119"/>
      <c r="G437" s="119"/>
      <c r="H437" s="24" t="s">
        <v>87</v>
      </c>
      <c r="I437" s="39" t="s">
        <v>88</v>
      </c>
      <c r="J437" s="39" t="s">
        <v>89</v>
      </c>
    </row>
    <row r="438" spans="1:12" ht="15" customHeight="1" x14ac:dyDescent="0.2">
      <c r="C438" s="153"/>
      <c r="D438" s="153"/>
      <c r="E438" s="153"/>
      <c r="F438" s="154" t="s">
        <v>90</v>
      </c>
      <c r="G438" s="154" t="s">
        <v>90</v>
      </c>
      <c r="H438" s="284" t="s">
        <v>91</v>
      </c>
      <c r="I438" s="41" t="s">
        <v>92</v>
      </c>
      <c r="J438" s="41" t="s">
        <v>93</v>
      </c>
    </row>
    <row r="439" spans="1:12" ht="15" customHeight="1" x14ac:dyDescent="0.25">
      <c r="C439" s="75" t="s">
        <v>316</v>
      </c>
      <c r="F439" s="36"/>
      <c r="G439" s="36"/>
      <c r="H439" s="36"/>
      <c r="I439" s="24"/>
      <c r="J439" s="119"/>
    </row>
    <row r="440" spans="1:12" ht="15" customHeight="1" x14ac:dyDescent="0.25">
      <c r="C440" s="75" t="s">
        <v>317</v>
      </c>
      <c r="F440" s="74">
        <f t="shared" ref="F440:G442" si="0">$H440*F430/1000</f>
        <v>194023.00350515571</v>
      </c>
      <c r="G440" s="74">
        <f t="shared" si="0"/>
        <v>19402.300350515572</v>
      </c>
      <c r="H440" s="74">
        <f>I398+H423</f>
        <v>970115.0175257785</v>
      </c>
      <c r="I440" s="42">
        <v>113</v>
      </c>
      <c r="J440" s="74">
        <f>H440*I440</f>
        <v>109622996.98041297</v>
      </c>
    </row>
    <row r="441" spans="1:12" ht="15" customHeight="1" x14ac:dyDescent="0.25">
      <c r="C441" s="75" t="s">
        <v>238</v>
      </c>
      <c r="F441" s="74">
        <f t="shared" si="0"/>
        <v>41.138893034317171</v>
      </c>
      <c r="G441" s="74">
        <f t="shared" si="0"/>
        <v>7.6183135248735505</v>
      </c>
      <c r="H441" s="74">
        <f>F410+G414+E402</f>
        <v>152.36627049747102</v>
      </c>
      <c r="I441" s="42">
        <v>200</v>
      </c>
      <c r="J441" s="74">
        <f>H441*I441</f>
        <v>30473.254099494203</v>
      </c>
    </row>
    <row r="442" spans="1:12" ht="15" customHeight="1" x14ac:dyDescent="0.25">
      <c r="C442" s="75" t="s">
        <v>239</v>
      </c>
      <c r="F442" s="74">
        <f t="shared" si="0"/>
        <v>77.075306999999981</v>
      </c>
      <c r="G442" s="74">
        <f t="shared" si="0"/>
        <v>22.837127999999996</v>
      </c>
      <c r="H442" s="74">
        <f>F406</f>
        <v>285.46409999999997</v>
      </c>
      <c r="I442" s="42">
        <v>200</v>
      </c>
      <c r="J442" s="74">
        <f>H442*I442</f>
        <v>57092.819999999992</v>
      </c>
    </row>
    <row r="443" spans="1:12" ht="15" customHeight="1" x14ac:dyDescent="0.2">
      <c r="C443" s="285" t="s">
        <v>94</v>
      </c>
      <c r="D443" s="285"/>
      <c r="E443" s="285"/>
      <c r="F443" s="286">
        <f>SUM(F440:F442)</f>
        <v>194141.21770519001</v>
      </c>
      <c r="G443" s="286">
        <f>SUM(G440:G442)</f>
        <v>19432.755792040443</v>
      </c>
      <c r="H443" s="286">
        <f>SUM(H440:H442)</f>
        <v>970552.84789627593</v>
      </c>
      <c r="I443" s="287" t="s">
        <v>95</v>
      </c>
      <c r="J443" s="286">
        <f>SUM(J440:J442)</f>
        <v>109710563.05451246</v>
      </c>
    </row>
    <row r="444" spans="1:12" ht="15" customHeight="1" x14ac:dyDescent="0.2"/>
    <row r="445" spans="1:12" ht="15" customHeight="1" x14ac:dyDescent="0.25">
      <c r="B445"/>
      <c r="C445" s="25" t="s">
        <v>96</v>
      </c>
      <c r="D445" s="23">
        <f>J443/H443</f>
        <v>113.03924695323479</v>
      </c>
      <c r="E445" s="21" t="s">
        <v>73</v>
      </c>
      <c r="F445" s="21" t="s">
        <v>97</v>
      </c>
      <c r="G445"/>
      <c r="H445"/>
    </row>
    <row r="446" spans="1:12" ht="15" customHeight="1" x14ac:dyDescent="0.2"/>
    <row r="447" spans="1:12" ht="15" customHeight="1" x14ac:dyDescent="0.2"/>
    <row r="448" spans="1:12" ht="15" customHeight="1" x14ac:dyDescent="0.2">
      <c r="A448" s="93" t="s">
        <v>322</v>
      </c>
      <c r="B448" s="27"/>
      <c r="C448" s="27"/>
      <c r="D448" s="27"/>
      <c r="E448" s="27"/>
      <c r="F448" s="27"/>
      <c r="G448" s="27"/>
      <c r="H448" s="27"/>
      <c r="I448" s="27"/>
      <c r="J448" s="44"/>
      <c r="K448" s="44"/>
      <c r="L448" s="288"/>
    </row>
    <row r="449" spans="2:10" ht="15" customHeight="1" thickBot="1" x14ac:dyDescent="0.25">
      <c r="B449" s="27"/>
      <c r="C449" s="27"/>
      <c r="D449" s="27"/>
      <c r="E449" s="27"/>
      <c r="F449" s="27"/>
      <c r="G449" s="27"/>
      <c r="H449" s="27"/>
      <c r="I449" s="27"/>
      <c r="J449" s="28" t="s">
        <v>103</v>
      </c>
    </row>
    <row r="450" spans="2:10" ht="29.25" customHeight="1" x14ac:dyDescent="0.2">
      <c r="B450" s="449" t="s">
        <v>106</v>
      </c>
      <c r="C450" s="319" t="s">
        <v>107</v>
      </c>
      <c r="D450" s="290"/>
      <c r="E450" s="290"/>
      <c r="F450" s="317"/>
      <c r="G450" s="451" t="s">
        <v>108</v>
      </c>
      <c r="H450" s="453" t="s">
        <v>109</v>
      </c>
      <c r="I450" s="289" t="s">
        <v>104</v>
      </c>
      <c r="J450" s="290" t="s">
        <v>105</v>
      </c>
    </row>
    <row r="451" spans="2:10" ht="15" customHeight="1" x14ac:dyDescent="0.2">
      <c r="B451" s="450"/>
      <c r="C451" s="320"/>
      <c r="D451" s="292"/>
      <c r="E451" s="292"/>
      <c r="F451" s="318"/>
      <c r="G451" s="452"/>
      <c r="H451" s="454"/>
      <c r="I451" s="291" t="s">
        <v>79</v>
      </c>
      <c r="J451" s="292" t="s">
        <v>110</v>
      </c>
    </row>
    <row r="452" spans="2:10" ht="0.75" customHeight="1" thickBot="1" x14ac:dyDescent="0.25">
      <c r="B452" s="95"/>
      <c r="C452" s="54"/>
      <c r="D452" s="54"/>
      <c r="E452" s="54"/>
      <c r="F452" s="54"/>
      <c r="G452" s="55"/>
      <c r="H452" s="56"/>
      <c r="I452" s="57"/>
      <c r="J452" s="55"/>
    </row>
    <row r="453" spans="2:10" s="164" customFormat="1" ht="15" customHeight="1" x14ac:dyDescent="0.2">
      <c r="B453" s="59" t="s">
        <v>259</v>
      </c>
      <c r="C453" s="60" t="s">
        <v>260</v>
      </c>
      <c r="D453" s="59"/>
      <c r="E453" s="59"/>
      <c r="F453" s="60"/>
      <c r="G453" s="59"/>
      <c r="H453" s="59"/>
      <c r="I453" s="59"/>
      <c r="J453" s="59">
        <f>J454+J457+J458+J462+J468</f>
        <v>263653.79397167906</v>
      </c>
    </row>
    <row r="454" spans="2:10" s="164" customFormat="1" ht="15" customHeight="1" x14ac:dyDescent="0.2">
      <c r="B454" s="59" t="s">
        <v>261</v>
      </c>
      <c r="C454" s="59" t="s">
        <v>262</v>
      </c>
      <c r="D454" s="59"/>
      <c r="E454" s="59"/>
      <c r="F454" s="59"/>
      <c r="G454" s="61" t="s">
        <v>111</v>
      </c>
      <c r="H454" s="59"/>
      <c r="I454" s="59"/>
      <c r="J454" s="59">
        <f>J455+J456</f>
        <v>-3153.3011150623747</v>
      </c>
    </row>
    <row r="455" spans="2:10" s="164" customFormat="1" ht="15" customHeight="1" x14ac:dyDescent="0.2">
      <c r="B455" s="59" t="s">
        <v>263</v>
      </c>
      <c r="C455" s="59" t="s">
        <v>264</v>
      </c>
      <c r="D455" s="59"/>
      <c r="E455" s="59"/>
      <c r="F455" s="59"/>
      <c r="G455" s="61" t="s">
        <v>40</v>
      </c>
      <c r="H455" s="59">
        <f>D242</f>
        <v>0</v>
      </c>
      <c r="I455" s="62">
        <v>7.6</v>
      </c>
      <c r="J455" s="59">
        <f>H455*I455/1000</f>
        <v>0</v>
      </c>
    </row>
    <row r="456" spans="2:10" s="164" customFormat="1" ht="15" customHeight="1" x14ac:dyDescent="0.2">
      <c r="B456" s="59" t="s">
        <v>265</v>
      </c>
      <c r="C456" s="59" t="s">
        <v>266</v>
      </c>
      <c r="D456" s="59"/>
      <c r="E456" s="59"/>
      <c r="F456" s="59"/>
      <c r="G456" s="61" t="s">
        <v>40</v>
      </c>
      <c r="H456" s="59">
        <f>E285</f>
        <v>-150157.19595535117</v>
      </c>
      <c r="I456" s="62">
        <v>21</v>
      </c>
      <c r="J456" s="59">
        <f t="shared" ref="J456:J461" si="1">H456*I456/1000</f>
        <v>-3153.3011150623747</v>
      </c>
    </row>
    <row r="457" spans="2:10" s="164" customFormat="1" ht="15" customHeight="1" x14ac:dyDescent="0.2">
      <c r="B457" s="59" t="s">
        <v>267</v>
      </c>
      <c r="C457" s="59" t="s">
        <v>268</v>
      </c>
      <c r="D457" s="59"/>
      <c r="E457" s="59"/>
      <c r="F457" s="59"/>
      <c r="G457" s="61" t="s">
        <v>111</v>
      </c>
      <c r="H457" s="59"/>
      <c r="I457" s="62"/>
      <c r="J457" s="59">
        <f>H387/1000</f>
        <v>280.17172392507877</v>
      </c>
    </row>
    <row r="458" spans="2:10" s="164" customFormat="1" ht="15" customHeight="1" x14ac:dyDescent="0.2">
      <c r="B458" s="59" t="s">
        <v>269</v>
      </c>
      <c r="C458" s="59" t="s">
        <v>270</v>
      </c>
      <c r="D458" s="59"/>
      <c r="E458" s="59"/>
      <c r="F458" s="59"/>
      <c r="G458" s="61" t="s">
        <v>111</v>
      </c>
      <c r="H458" s="59"/>
      <c r="I458" s="59"/>
      <c r="J458" s="59">
        <f>SUM(J459:J461)</f>
        <v>261357.24112807759</v>
      </c>
    </row>
    <row r="459" spans="2:10" s="164" customFormat="1" ht="15" customHeight="1" x14ac:dyDescent="0.2">
      <c r="B459" s="59" t="s">
        <v>271</v>
      </c>
      <c r="C459" s="59" t="s">
        <v>272</v>
      </c>
      <c r="D459" s="59"/>
      <c r="E459" s="59"/>
      <c r="F459" s="59"/>
      <c r="G459" s="61" t="s">
        <v>112</v>
      </c>
      <c r="H459" s="59">
        <f>F443</f>
        <v>194141.21770519001</v>
      </c>
      <c r="I459" s="62">
        <v>348</v>
      </c>
      <c r="J459" s="59">
        <f t="shared" si="1"/>
        <v>67561.143761406129</v>
      </c>
    </row>
    <row r="460" spans="2:10" s="164" customFormat="1" ht="15" customHeight="1" x14ac:dyDescent="0.2">
      <c r="B460" s="59" t="s">
        <v>273</v>
      </c>
      <c r="C460" s="59" t="s">
        <v>274</v>
      </c>
      <c r="D460" s="59"/>
      <c r="E460" s="59"/>
      <c r="F460" s="59"/>
      <c r="G460" s="61" t="s">
        <v>40</v>
      </c>
      <c r="H460" s="59">
        <f>H443</f>
        <v>970552.84789627593</v>
      </c>
      <c r="I460" s="62">
        <f>D445</f>
        <v>113.03924695323479</v>
      </c>
      <c r="J460" s="165">
        <f t="shared" si="1"/>
        <v>109710.56305451246</v>
      </c>
    </row>
    <row r="461" spans="2:10" s="164" customFormat="1" ht="15" customHeight="1" x14ac:dyDescent="0.2">
      <c r="B461" s="59" t="s">
        <v>275</v>
      </c>
      <c r="C461" s="59" t="s">
        <v>276</v>
      </c>
      <c r="D461" s="59"/>
      <c r="E461" s="59"/>
      <c r="F461" s="59"/>
      <c r="G461" s="61" t="s">
        <v>112</v>
      </c>
      <c r="H461" s="59">
        <f>G443</f>
        <v>19432.755792040443</v>
      </c>
      <c r="I461" s="62">
        <v>4327</v>
      </c>
      <c r="J461" s="59">
        <f t="shared" si="1"/>
        <v>84085.534312158998</v>
      </c>
    </row>
    <row r="462" spans="2:10" s="164" customFormat="1" ht="15" customHeight="1" x14ac:dyDescent="0.2">
      <c r="B462" s="59" t="s">
        <v>277</v>
      </c>
      <c r="C462" s="59" t="s">
        <v>278</v>
      </c>
      <c r="D462" s="59"/>
      <c r="E462" s="59"/>
      <c r="F462" s="59"/>
      <c r="G462" s="61" t="s">
        <v>111</v>
      </c>
      <c r="H462" s="59"/>
      <c r="I462" s="59"/>
      <c r="J462" s="165"/>
    </row>
    <row r="463" spans="2:10" s="164" customFormat="1" ht="15" customHeight="1" x14ac:dyDescent="0.2">
      <c r="B463" s="59" t="s">
        <v>279</v>
      </c>
      <c r="C463" s="166" t="s">
        <v>280</v>
      </c>
      <c r="D463" s="59"/>
      <c r="E463" s="59"/>
      <c r="F463" s="59"/>
      <c r="G463" s="61" t="s">
        <v>113</v>
      </c>
      <c r="H463" s="59"/>
      <c r="I463" s="59"/>
      <c r="J463" s="165"/>
    </row>
    <row r="464" spans="2:10" s="164" customFormat="1" ht="15" customHeight="1" x14ac:dyDescent="0.2">
      <c r="B464" s="59" t="s">
        <v>281</v>
      </c>
      <c r="C464" s="166" t="s">
        <v>282</v>
      </c>
      <c r="D464" s="59"/>
      <c r="E464" s="59"/>
      <c r="F464" s="59"/>
      <c r="G464" s="61" t="s">
        <v>111</v>
      </c>
      <c r="H464" s="59"/>
      <c r="I464" s="62"/>
      <c r="J464" s="165"/>
    </row>
    <row r="465" spans="1:10" s="164" customFormat="1" ht="15" customHeight="1" x14ac:dyDescent="0.2">
      <c r="B465" s="59" t="s">
        <v>283</v>
      </c>
      <c r="C465" s="166" t="s">
        <v>393</v>
      </c>
      <c r="D465" s="59"/>
      <c r="E465" s="59"/>
      <c r="F465" s="59"/>
      <c r="G465" s="61" t="s">
        <v>113</v>
      </c>
      <c r="H465" s="59"/>
      <c r="I465" s="62"/>
      <c r="J465" s="165"/>
    </row>
    <row r="466" spans="1:10" s="164" customFormat="1" ht="15" customHeight="1" x14ac:dyDescent="0.2">
      <c r="B466" s="59" t="s">
        <v>281</v>
      </c>
      <c r="C466" s="166" t="s">
        <v>282</v>
      </c>
      <c r="D466" s="59"/>
      <c r="E466" s="59"/>
      <c r="F466" s="59"/>
      <c r="G466" s="61" t="s">
        <v>111</v>
      </c>
      <c r="H466" s="59"/>
      <c r="I466" s="62"/>
      <c r="J466" s="165"/>
    </row>
    <row r="467" spans="1:10" s="164" customFormat="1" ht="15" customHeight="1" x14ac:dyDescent="0.2">
      <c r="B467" s="59" t="s">
        <v>285</v>
      </c>
      <c r="C467" s="166" t="s">
        <v>286</v>
      </c>
      <c r="D467" s="59"/>
      <c r="E467" s="59"/>
      <c r="F467" s="59"/>
      <c r="G467" s="61" t="s">
        <v>113</v>
      </c>
      <c r="H467" s="59"/>
      <c r="I467" s="221"/>
      <c r="J467" s="165"/>
    </row>
    <row r="468" spans="1:10" s="164" customFormat="1" ht="15" customHeight="1" x14ac:dyDescent="0.2">
      <c r="B468" s="59" t="s">
        <v>287</v>
      </c>
      <c r="C468" s="59" t="s">
        <v>288</v>
      </c>
      <c r="D468" s="59"/>
      <c r="E468" s="59"/>
      <c r="F468" s="59"/>
      <c r="G468" s="293" t="s">
        <v>118</v>
      </c>
      <c r="H468" s="168">
        <v>2</v>
      </c>
      <c r="I468" s="59">
        <f>(J454+J457+J458+J462)*1000</f>
        <v>258484111.73694026</v>
      </c>
      <c r="J468" s="165">
        <f>H468*I468/100000</f>
        <v>5169.6822347388052</v>
      </c>
    </row>
    <row r="469" spans="1:10" s="164" customFormat="1" ht="15" customHeight="1" thickBot="1" x14ac:dyDescent="0.25">
      <c r="B469" s="88"/>
      <c r="C469" s="88"/>
      <c r="D469" s="88"/>
      <c r="E469" s="88"/>
      <c r="F469" s="88"/>
      <c r="G469" s="88"/>
      <c r="H469" s="88"/>
      <c r="I469" s="88"/>
      <c r="J469" s="88"/>
    </row>
    <row r="472" spans="1:10" x14ac:dyDescent="0.2">
      <c r="A472" s="63" t="s">
        <v>289</v>
      </c>
      <c r="B472" s="89"/>
      <c r="C472" s="89"/>
      <c r="D472" s="89"/>
      <c r="E472" s="89"/>
      <c r="F472" s="89"/>
      <c r="G472" s="89"/>
    </row>
    <row r="473" spans="1:10" ht="13.5" thickBot="1" x14ac:dyDescent="0.25">
      <c r="A473" s="63"/>
      <c r="B473" s="89"/>
      <c r="C473" s="89"/>
      <c r="D473" s="89"/>
      <c r="E473" s="89"/>
      <c r="F473" s="89"/>
      <c r="G473" s="89"/>
    </row>
    <row r="474" spans="1:10" x14ac:dyDescent="0.2">
      <c r="B474" s="430" t="s">
        <v>114</v>
      </c>
      <c r="C474" s="311" t="s">
        <v>115</v>
      </c>
      <c r="D474" s="312"/>
      <c r="E474" s="312"/>
      <c r="F474" s="312"/>
      <c r="G474" s="312"/>
      <c r="H474" s="312"/>
      <c r="I474" s="312"/>
      <c r="J474" s="313"/>
    </row>
    <row r="475" spans="1:10" ht="13.5" thickBot="1" x14ac:dyDescent="0.25">
      <c r="B475" s="431"/>
      <c r="C475" s="314"/>
      <c r="D475" s="315"/>
      <c r="E475" s="315"/>
      <c r="F475" s="315"/>
      <c r="G475" s="315"/>
      <c r="H475" s="315"/>
      <c r="I475" s="315"/>
      <c r="J475" s="316"/>
    </row>
    <row r="476" spans="1:10" x14ac:dyDescent="0.2">
      <c r="B476" s="102">
        <f>IF(OR(C476="Entre com um valor maior de El.bd.",C476="Entre com um valor menor de El.bd."),ROW(E37),"")</f>
        <v>37</v>
      </c>
      <c r="C476" s="201" t="str">
        <f>IF(OR(E37="Entre com um valor maior de El.bd.",E37="Entre com um valor menor de El.bd."),E37,"")</f>
        <v>Entre com um valor menor de El.bd.</v>
      </c>
      <c r="D476" s="91"/>
      <c r="E476" s="91"/>
      <c r="F476" s="91"/>
      <c r="G476" s="91"/>
      <c r="H476" s="91"/>
      <c r="I476" s="223"/>
      <c r="J476" s="223"/>
    </row>
    <row r="477" spans="1:10" x14ac:dyDescent="0.2">
      <c r="B477" s="90" t="str">
        <f>IF(OR(C477="O coeficiente de descarga foi reduzido em "&amp;(100-INT($E$157*100))&amp;"%",C477="O coeficiente de descarga foi aumentado em "&amp;INT(($E$157-1)*100)&amp;"%"),ROW(B77),"")</f>
        <v/>
      </c>
      <c r="C477" s="203" t="str">
        <f>IF(OR(B77="O coeficiente de descarga foi reduzido em "&amp;(100-INT($E$157*100))&amp;"%",B77="O coeficiente de descarga foi aumentado em "&amp;INT(($E$157-1)*100)&amp;"%"),B77,"")</f>
        <v/>
      </c>
      <c r="D477" s="175"/>
      <c r="E477" s="175"/>
      <c r="F477" s="175"/>
      <c r="G477" s="175"/>
      <c r="H477" s="175"/>
      <c r="I477" s="175"/>
      <c r="J477" s="175"/>
    </row>
    <row r="478" spans="1:10" x14ac:dyDescent="0.2">
      <c r="B478" s="90">
        <f>IF(OR(C478="Fr alto. Sugere-se estreitar a largura da bacia de dissipação.",C478="Fr baixo. Sugere-se abaixar mais a cota do fundo da bacia de dissipação."),ROW(B80),"")</f>
        <v>80</v>
      </c>
      <c r="C478" s="203" t="str">
        <f>IF(OR(B80="Fr alto. Sugere-se estreitar a largura da bacia de dissipação.",B80="Fr baixo. Sugere-se abaixar mais a cota do fundo da bacia de dissipação."),B80,"")</f>
        <v>Fr alto. Sugere-se estreitar a largura da bacia de dissipação.</v>
      </c>
      <c r="D478" s="175"/>
      <c r="E478" s="175"/>
      <c r="F478" s="175"/>
      <c r="G478" s="175"/>
      <c r="H478" s="175"/>
      <c r="I478" s="175"/>
      <c r="J478" s="175"/>
    </row>
    <row r="479" spans="1:10" ht="13.5" thickBot="1" x14ac:dyDescent="0.25">
      <c r="B479" s="176"/>
      <c r="C479" s="177"/>
      <c r="D479" s="224"/>
      <c r="E479" s="224"/>
      <c r="F479" s="224"/>
      <c r="G479" s="224"/>
      <c r="H479" s="224"/>
      <c r="I479" s="224"/>
      <c r="J479" s="224"/>
    </row>
  </sheetData>
  <mergeCells count="7">
    <mergeCell ref="B474:B475"/>
    <mergeCell ref="E1:H2"/>
    <mergeCell ref="A3:D3"/>
    <mergeCell ref="J3:K3"/>
    <mergeCell ref="B450:B451"/>
    <mergeCell ref="G450:G451"/>
    <mergeCell ref="H450:H45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cumento" shapeId="26625" r:id="rId4">
          <objectPr defaultSize="0" autoLine="0" autoPict="0" r:id="rId5">
            <anchor moveWithCells="1">
              <from>
                <xdr:col>0</xdr:col>
                <xdr:colOff>504825</xdr:colOff>
                <xdr:row>40</xdr:row>
                <xdr:rowOff>152400</xdr:rowOff>
              </from>
              <to>
                <xdr:col>6</xdr:col>
                <xdr:colOff>609600</xdr:colOff>
                <xdr:row>62</xdr:row>
                <xdr:rowOff>180975</xdr:rowOff>
              </to>
            </anchor>
          </objectPr>
        </oleObject>
      </mc:Choice>
      <mc:Fallback>
        <oleObject progId="Documento" shapeId="26625" r:id="rId4"/>
      </mc:Fallback>
    </mc:AlternateContent>
    <mc:AlternateContent xmlns:mc="http://schemas.openxmlformats.org/markup-compatibility/2006">
      <mc:Choice Requires="x14">
        <oleObject progId="Equation.2" shapeId="26626" r:id="rId6">
          <objectPr defaultSize="0" autoLine="0" autoPict="0" r:id="rId7">
            <anchor moveWithCells="1">
              <from>
                <xdr:col>1</xdr:col>
                <xdr:colOff>0</xdr:colOff>
                <xdr:row>161</xdr:row>
                <xdr:rowOff>142875</xdr:rowOff>
              </from>
              <to>
                <xdr:col>2</xdr:col>
                <xdr:colOff>257175</xdr:colOff>
                <xdr:row>163</xdr:row>
                <xdr:rowOff>114300</xdr:rowOff>
              </to>
            </anchor>
          </objectPr>
        </oleObject>
      </mc:Choice>
      <mc:Fallback>
        <oleObject progId="Equation.2" shapeId="26626" r:id="rId6"/>
      </mc:Fallback>
    </mc:AlternateContent>
    <mc:AlternateContent xmlns:mc="http://schemas.openxmlformats.org/markup-compatibility/2006">
      <mc:Choice Requires="x14">
        <oleObject progId="Equation.2" shapeId="26627" r:id="rId8">
          <objectPr defaultSize="0" autoLine="0" autoPict="0" r:id="rId9">
            <anchor moveWithCells="1">
              <from>
                <xdr:col>2</xdr:col>
                <xdr:colOff>0</xdr:colOff>
                <xdr:row>119</xdr:row>
                <xdr:rowOff>123825</xdr:rowOff>
              </from>
              <to>
                <xdr:col>3</xdr:col>
                <xdr:colOff>352425</xdr:colOff>
                <xdr:row>121</xdr:row>
                <xdr:rowOff>95250</xdr:rowOff>
              </to>
            </anchor>
          </objectPr>
        </oleObject>
      </mc:Choice>
      <mc:Fallback>
        <oleObject progId="Equation.2" shapeId="26627" r:id="rId8"/>
      </mc:Fallback>
    </mc:AlternateContent>
    <mc:AlternateContent xmlns:mc="http://schemas.openxmlformats.org/markup-compatibility/2006">
      <mc:Choice Requires="x14">
        <oleObject progId="Equation.2" shapeId="26628" r:id="rId10">
          <objectPr defaultSize="0" autoLine="0" autoPict="0" r:id="rId11">
            <anchor moveWithCells="1">
              <from>
                <xdr:col>5</xdr:col>
                <xdr:colOff>0</xdr:colOff>
                <xdr:row>119</xdr:row>
                <xdr:rowOff>104775</xdr:rowOff>
              </from>
              <to>
                <xdr:col>6</xdr:col>
                <xdr:colOff>485775</xdr:colOff>
                <xdr:row>121</xdr:row>
                <xdr:rowOff>76200</xdr:rowOff>
              </to>
            </anchor>
          </objectPr>
        </oleObject>
      </mc:Choice>
      <mc:Fallback>
        <oleObject progId="Equation.2" shapeId="26628" r:id="rId10"/>
      </mc:Fallback>
    </mc:AlternateContent>
    <mc:AlternateContent xmlns:mc="http://schemas.openxmlformats.org/markup-compatibility/2006">
      <mc:Choice Requires="x14">
        <oleObject progId="Equation.2" shapeId="26629" r:id="rId12">
          <objectPr defaultSize="0" autoLine="0" autoPict="0" r:id="rId13">
            <anchor moveWithCells="1">
              <from>
                <xdr:col>1</xdr:col>
                <xdr:colOff>762000</xdr:colOff>
                <xdr:row>152</xdr:row>
                <xdr:rowOff>114300</xdr:rowOff>
              </from>
              <to>
                <xdr:col>3</xdr:col>
                <xdr:colOff>409575</xdr:colOff>
                <xdr:row>154</xdr:row>
                <xdr:rowOff>66675</xdr:rowOff>
              </to>
            </anchor>
          </objectPr>
        </oleObject>
      </mc:Choice>
      <mc:Fallback>
        <oleObject progId="Equation.2" shapeId="26629" r:id="rId12"/>
      </mc:Fallback>
    </mc:AlternateContent>
    <mc:AlternateContent xmlns:mc="http://schemas.openxmlformats.org/markup-compatibility/2006">
      <mc:Choice Requires="x14">
        <oleObject progId="Equation.2" shapeId="26630" r:id="rId14">
          <objectPr defaultSize="0" autoLine="0" autoPict="0" r:id="rId15">
            <anchor moveWithCells="1">
              <from>
                <xdr:col>5</xdr:col>
                <xdr:colOff>400050</xdr:colOff>
                <xdr:row>157</xdr:row>
                <xdr:rowOff>180975</xdr:rowOff>
              </from>
              <to>
                <xdr:col>6</xdr:col>
                <xdr:colOff>714375</xdr:colOff>
                <xdr:row>158</xdr:row>
                <xdr:rowOff>180975</xdr:rowOff>
              </to>
            </anchor>
          </objectPr>
        </oleObject>
      </mc:Choice>
      <mc:Fallback>
        <oleObject progId="Equation.2" shapeId="26630" r:id="rId14"/>
      </mc:Fallback>
    </mc:AlternateContent>
    <mc:AlternateContent xmlns:mc="http://schemas.openxmlformats.org/markup-compatibility/2006">
      <mc:Choice Requires="x14">
        <oleObject progId="Equation.2" shapeId="26631" r:id="rId16">
          <objectPr defaultSize="0" autoLine="0" autoPict="0" r:id="rId17">
            <anchor moveWithCells="1">
              <from>
                <xdr:col>2</xdr:col>
                <xdr:colOff>304800</xdr:colOff>
                <xdr:row>369</xdr:row>
                <xdr:rowOff>9525</xdr:rowOff>
              </from>
              <to>
                <xdr:col>3</xdr:col>
                <xdr:colOff>533400</xdr:colOff>
                <xdr:row>370</xdr:row>
                <xdr:rowOff>9525</xdr:rowOff>
              </to>
            </anchor>
          </objectPr>
        </oleObject>
      </mc:Choice>
      <mc:Fallback>
        <oleObject progId="Equation.2" shapeId="26631" r:id="rId16"/>
      </mc:Fallback>
    </mc:AlternateContent>
    <mc:AlternateContent xmlns:mc="http://schemas.openxmlformats.org/markup-compatibility/2006">
      <mc:Choice Requires="x14">
        <oleObject progId="Equation.2" shapeId="26632" r:id="rId18">
          <objectPr defaultSize="0" autoLine="0" autoPict="0" r:id="rId19">
            <anchor moveWithCells="1">
              <from>
                <xdr:col>2</xdr:col>
                <xdr:colOff>276225</xdr:colOff>
                <xdr:row>372</xdr:row>
                <xdr:rowOff>104775</xdr:rowOff>
              </from>
              <to>
                <xdr:col>5</xdr:col>
                <xdr:colOff>57150</xdr:colOff>
                <xdr:row>374</xdr:row>
                <xdr:rowOff>66675</xdr:rowOff>
              </to>
            </anchor>
          </objectPr>
        </oleObject>
      </mc:Choice>
      <mc:Fallback>
        <oleObject progId="Equation.2" shapeId="26632" r:id="rId18"/>
      </mc:Fallback>
    </mc:AlternateContent>
    <mc:AlternateContent xmlns:mc="http://schemas.openxmlformats.org/markup-compatibility/2006">
      <mc:Choice Requires="x14">
        <oleObject progId="Equation.2" shapeId="26633" r:id="rId20">
          <objectPr defaultSize="0" autoLine="0" autoPict="0" r:id="rId21">
            <anchor moveWithCells="1">
              <from>
                <xdr:col>4</xdr:col>
                <xdr:colOff>0</xdr:colOff>
                <xdr:row>215</xdr:row>
                <xdr:rowOff>104775</xdr:rowOff>
              </from>
              <to>
                <xdr:col>5</xdr:col>
                <xdr:colOff>47625</xdr:colOff>
                <xdr:row>217</xdr:row>
                <xdr:rowOff>76200</xdr:rowOff>
              </to>
            </anchor>
          </objectPr>
        </oleObject>
      </mc:Choice>
      <mc:Fallback>
        <oleObject progId="Equation.2" shapeId="26633" r:id="rId20"/>
      </mc:Fallback>
    </mc:AlternateContent>
    <mc:AlternateContent xmlns:mc="http://schemas.openxmlformats.org/markup-compatibility/2006">
      <mc:Choice Requires="x14">
        <oleObject progId="Equation.2" shapeId="26634" r:id="rId22">
          <objectPr defaultSize="0" autoLine="0" autoPict="0" r:id="rId23">
            <anchor moveWithCells="1">
              <from>
                <xdr:col>1</xdr:col>
                <xdr:colOff>0</xdr:colOff>
                <xdr:row>217</xdr:row>
                <xdr:rowOff>114300</xdr:rowOff>
              </from>
              <to>
                <xdr:col>3</xdr:col>
                <xdr:colOff>171450</xdr:colOff>
                <xdr:row>219</xdr:row>
                <xdr:rowOff>76200</xdr:rowOff>
              </to>
            </anchor>
          </objectPr>
        </oleObject>
      </mc:Choice>
      <mc:Fallback>
        <oleObject progId="Equation.2" shapeId="26634" r:id="rId22"/>
      </mc:Fallback>
    </mc:AlternateContent>
    <mc:AlternateContent xmlns:mc="http://schemas.openxmlformats.org/markup-compatibility/2006">
      <mc:Choice Requires="x14">
        <oleObject progId="Equation.2" shapeId="26635" r:id="rId24">
          <objectPr defaultSize="0" autoLine="0" autoPict="0" r:id="rId25">
            <anchor moveWithCells="1">
              <from>
                <xdr:col>1</xdr:col>
                <xdr:colOff>0</xdr:colOff>
                <xdr:row>215</xdr:row>
                <xdr:rowOff>123825</xdr:rowOff>
              </from>
              <to>
                <xdr:col>3</xdr:col>
                <xdr:colOff>285750</xdr:colOff>
                <xdr:row>217</xdr:row>
                <xdr:rowOff>9525</xdr:rowOff>
              </to>
            </anchor>
          </objectPr>
        </oleObject>
      </mc:Choice>
      <mc:Fallback>
        <oleObject progId="Equation.2" shapeId="26635" r:id="rId24"/>
      </mc:Fallback>
    </mc:AlternateContent>
    <mc:AlternateContent xmlns:mc="http://schemas.openxmlformats.org/markup-compatibility/2006">
      <mc:Choice Requires="x14">
        <oleObject progId="Equation.2" shapeId="26636" r:id="rId26">
          <objectPr defaultSize="0" autoLine="0" autoPict="0" r:id="rId27">
            <anchor moveWithCells="1">
              <from>
                <xdr:col>6</xdr:col>
                <xdr:colOff>0</xdr:colOff>
                <xdr:row>215</xdr:row>
                <xdr:rowOff>114300</xdr:rowOff>
              </from>
              <to>
                <xdr:col>7</xdr:col>
                <xdr:colOff>104775</xdr:colOff>
                <xdr:row>217</xdr:row>
                <xdr:rowOff>114300</xdr:rowOff>
              </to>
            </anchor>
          </objectPr>
        </oleObject>
      </mc:Choice>
      <mc:Fallback>
        <oleObject progId="Equation.2" shapeId="26636" r:id="rId26"/>
      </mc:Fallback>
    </mc:AlternateContent>
    <mc:AlternateContent xmlns:mc="http://schemas.openxmlformats.org/markup-compatibility/2006">
      <mc:Choice Requires="x14">
        <oleObject progId="Equation.2" shapeId="26637" r:id="rId28">
          <objectPr defaultSize="0" autoLine="0" autoPict="0" r:id="rId29">
            <anchor moveWithCells="1">
              <from>
                <xdr:col>4</xdr:col>
                <xdr:colOff>0</xdr:colOff>
                <xdr:row>218</xdr:row>
                <xdr:rowOff>0</xdr:rowOff>
              </from>
              <to>
                <xdr:col>5</xdr:col>
                <xdr:colOff>238125</xdr:colOff>
                <xdr:row>219</xdr:row>
                <xdr:rowOff>0</xdr:rowOff>
              </to>
            </anchor>
          </objectPr>
        </oleObject>
      </mc:Choice>
      <mc:Fallback>
        <oleObject progId="Equation.2" shapeId="26637" r:id="rId28"/>
      </mc:Fallback>
    </mc:AlternateContent>
    <mc:AlternateContent xmlns:mc="http://schemas.openxmlformats.org/markup-compatibility/2006">
      <mc:Choice Requires="x14">
        <oleObject progId="Equation.2" shapeId="26638" r:id="rId30">
          <objectPr defaultSize="0" autoLine="0" r:id="rId31">
            <anchor moveWithCells="1">
              <from>
                <xdr:col>1</xdr:col>
                <xdr:colOff>457200</xdr:colOff>
                <xdr:row>227</xdr:row>
                <xdr:rowOff>9525</xdr:rowOff>
              </from>
              <to>
                <xdr:col>2</xdr:col>
                <xdr:colOff>647700</xdr:colOff>
                <xdr:row>228</xdr:row>
                <xdr:rowOff>9525</xdr:rowOff>
              </to>
            </anchor>
          </objectPr>
        </oleObject>
      </mc:Choice>
      <mc:Fallback>
        <oleObject progId="Equation.2" shapeId="26638" r:id="rId30"/>
      </mc:Fallback>
    </mc:AlternateContent>
    <mc:AlternateContent xmlns:mc="http://schemas.openxmlformats.org/markup-compatibility/2006">
      <mc:Choice Requires="x14">
        <oleObject progId="Equation.2" shapeId="26639" r:id="rId32">
          <objectPr defaultSize="0" autoLine="0" autoPict="0" r:id="rId33">
            <anchor moveWithCells="1">
              <from>
                <xdr:col>1</xdr:col>
                <xdr:colOff>180975</xdr:colOff>
                <xdr:row>241</xdr:row>
                <xdr:rowOff>57150</xdr:rowOff>
              </from>
              <to>
                <xdr:col>3</xdr:col>
                <xdr:colOff>133350</xdr:colOff>
                <xdr:row>242</xdr:row>
                <xdr:rowOff>57150</xdr:rowOff>
              </to>
            </anchor>
          </objectPr>
        </oleObject>
      </mc:Choice>
      <mc:Fallback>
        <oleObject progId="Equation.2" shapeId="26639" r:id="rId32"/>
      </mc:Fallback>
    </mc:AlternateContent>
    <mc:AlternateContent xmlns:mc="http://schemas.openxmlformats.org/markup-compatibility/2006">
      <mc:Choice Requires="x14">
        <oleObject progId="Equation.2" shapeId="26640" r:id="rId34">
          <objectPr defaultSize="0" autoLine="0" autoPict="0" r:id="rId35">
            <anchor moveWithCells="1">
              <from>
                <xdr:col>1</xdr:col>
                <xdr:colOff>152400</xdr:colOff>
                <xdr:row>262</xdr:row>
                <xdr:rowOff>47625</xdr:rowOff>
              </from>
              <to>
                <xdr:col>2</xdr:col>
                <xdr:colOff>762000</xdr:colOff>
                <xdr:row>263</xdr:row>
                <xdr:rowOff>47625</xdr:rowOff>
              </to>
            </anchor>
          </objectPr>
        </oleObject>
      </mc:Choice>
      <mc:Fallback>
        <oleObject progId="Equation.2" shapeId="26640" r:id="rId34"/>
      </mc:Fallback>
    </mc:AlternateContent>
    <mc:AlternateContent xmlns:mc="http://schemas.openxmlformats.org/markup-compatibility/2006">
      <mc:Choice Requires="x14">
        <oleObject progId="Equation.2" shapeId="26641" r:id="rId36">
          <objectPr defaultSize="0" autoLine="0" autoPict="0" r:id="rId37">
            <anchor moveWithCells="1">
              <from>
                <xdr:col>1</xdr:col>
                <xdr:colOff>0</xdr:colOff>
                <xdr:row>106</xdr:row>
                <xdr:rowOff>0</xdr:rowOff>
              </from>
              <to>
                <xdr:col>4</xdr:col>
                <xdr:colOff>685800</xdr:colOff>
                <xdr:row>108</xdr:row>
                <xdr:rowOff>0</xdr:rowOff>
              </to>
            </anchor>
          </objectPr>
        </oleObject>
      </mc:Choice>
      <mc:Fallback>
        <oleObject progId="Equation.2" shapeId="26641" r:id="rId36"/>
      </mc:Fallback>
    </mc:AlternateContent>
    <mc:AlternateContent xmlns:mc="http://schemas.openxmlformats.org/markup-compatibility/2006">
      <mc:Choice Requires="x14">
        <oleObject progId="Equation.2" shapeId="26642" r:id="rId38">
          <objectPr defaultSize="0" autoLine="0" autoPict="0" r:id="rId39">
            <anchor moveWithCells="1">
              <from>
                <xdr:col>1</xdr:col>
                <xdr:colOff>0</xdr:colOff>
                <xdr:row>109</xdr:row>
                <xdr:rowOff>0</xdr:rowOff>
              </from>
              <to>
                <xdr:col>4</xdr:col>
                <xdr:colOff>333375</xdr:colOff>
                <xdr:row>111</xdr:row>
                <xdr:rowOff>9525</xdr:rowOff>
              </to>
            </anchor>
          </objectPr>
        </oleObject>
      </mc:Choice>
      <mc:Fallback>
        <oleObject progId="Equation.2" shapeId="26642" r:id="rId38"/>
      </mc:Fallback>
    </mc:AlternateContent>
    <mc:AlternateContent xmlns:mc="http://schemas.openxmlformats.org/markup-compatibility/2006">
      <mc:Choice Requires="x14">
        <oleObject progId="Equation.2" shapeId="26643" r:id="rId40">
          <objectPr defaultSize="0" autoLine="0" autoPict="0" r:id="rId41">
            <anchor moveWithCells="1">
              <from>
                <xdr:col>1</xdr:col>
                <xdr:colOff>0</xdr:colOff>
                <xdr:row>112</xdr:row>
                <xdr:rowOff>0</xdr:rowOff>
              </from>
              <to>
                <xdr:col>2</xdr:col>
                <xdr:colOff>66675</xdr:colOff>
                <xdr:row>113</xdr:row>
                <xdr:rowOff>180975</xdr:rowOff>
              </to>
            </anchor>
          </objectPr>
        </oleObject>
      </mc:Choice>
      <mc:Fallback>
        <oleObject progId="Equation.2" shapeId="26643" r:id="rId40"/>
      </mc:Fallback>
    </mc:AlternateContent>
    <mc:AlternateContent xmlns:mc="http://schemas.openxmlformats.org/markup-compatibility/2006">
      <mc:Choice Requires="x14">
        <oleObject progId="Equation.2" shapeId="26644" r:id="rId42">
          <objectPr defaultSize="0" autoLine="0" autoPict="0" r:id="rId43">
            <anchor moveWithCells="1">
              <from>
                <xdr:col>1</xdr:col>
                <xdr:colOff>28575</xdr:colOff>
                <xdr:row>178</xdr:row>
                <xdr:rowOff>28575</xdr:rowOff>
              </from>
              <to>
                <xdr:col>2</xdr:col>
                <xdr:colOff>180975</xdr:colOff>
                <xdr:row>179</xdr:row>
                <xdr:rowOff>38100</xdr:rowOff>
              </to>
            </anchor>
          </objectPr>
        </oleObject>
      </mc:Choice>
      <mc:Fallback>
        <oleObject progId="Equation.2" shapeId="26644" r:id="rId42"/>
      </mc:Fallback>
    </mc:AlternateContent>
    <mc:AlternateContent xmlns:mc="http://schemas.openxmlformats.org/markup-compatibility/2006">
      <mc:Choice Requires="x14">
        <oleObject progId="Equation.2" shapeId="26645" r:id="rId44">
          <objectPr defaultSize="0" autoLine="0" autoPict="0" r:id="rId45">
            <anchor moveWithCells="1">
              <from>
                <xdr:col>1</xdr:col>
                <xdr:colOff>171450</xdr:colOff>
                <xdr:row>412</xdr:row>
                <xdr:rowOff>142875</xdr:rowOff>
              </from>
              <to>
                <xdr:col>7</xdr:col>
                <xdr:colOff>266700</xdr:colOff>
                <xdr:row>414</xdr:row>
                <xdr:rowOff>180975</xdr:rowOff>
              </to>
            </anchor>
          </objectPr>
        </oleObject>
      </mc:Choice>
      <mc:Fallback>
        <oleObject progId="Equation.2" shapeId="26645" r:id="rId44"/>
      </mc:Fallback>
    </mc:AlternateContent>
    <mc:AlternateContent xmlns:mc="http://schemas.openxmlformats.org/markup-compatibility/2006">
      <mc:Choice Requires="x14">
        <oleObject progId="Equation.2" shapeId="26646" r:id="rId46">
          <objectPr defaultSize="0" autoLine="0" autoPict="0" r:id="rId47">
            <anchor moveWithCells="1">
              <from>
                <xdr:col>1</xdr:col>
                <xdr:colOff>733425</xdr:colOff>
                <xdr:row>143</xdr:row>
                <xdr:rowOff>47625</xdr:rowOff>
              </from>
              <to>
                <xdr:col>4</xdr:col>
                <xdr:colOff>104775</xdr:colOff>
                <xdr:row>144</xdr:row>
                <xdr:rowOff>19050</xdr:rowOff>
              </to>
            </anchor>
          </objectPr>
        </oleObject>
      </mc:Choice>
      <mc:Fallback>
        <oleObject progId="Equation.2" shapeId="26646" r:id="rId46"/>
      </mc:Fallback>
    </mc:AlternateContent>
    <mc:AlternateContent xmlns:mc="http://schemas.openxmlformats.org/markup-compatibility/2006">
      <mc:Choice Requires="x14">
        <oleObject progId="Equation.2" shapeId="26647" r:id="rId48">
          <objectPr defaultSize="0" autoLine="0" autoPict="0" r:id="rId49">
            <anchor moveWithCells="1">
              <from>
                <xdr:col>1</xdr:col>
                <xdr:colOff>733425</xdr:colOff>
                <xdr:row>147</xdr:row>
                <xdr:rowOff>38100</xdr:rowOff>
              </from>
              <to>
                <xdr:col>4</xdr:col>
                <xdr:colOff>704850</xdr:colOff>
                <xdr:row>148</xdr:row>
                <xdr:rowOff>9525</xdr:rowOff>
              </to>
            </anchor>
          </objectPr>
        </oleObject>
      </mc:Choice>
      <mc:Fallback>
        <oleObject progId="Equation.2" shapeId="26647" r:id="rId48"/>
      </mc:Fallback>
    </mc:AlternateContent>
    <mc:AlternateContent xmlns:mc="http://schemas.openxmlformats.org/markup-compatibility/2006">
      <mc:Choice Requires="x14">
        <oleObject progId="Equation.2" shapeId="26648" r:id="rId50">
          <objectPr defaultSize="0" autoLine="0" autoPict="0" r:id="rId51">
            <anchor moveWithCells="1">
              <from>
                <xdr:col>1</xdr:col>
                <xdr:colOff>752475</xdr:colOff>
                <xdr:row>148</xdr:row>
                <xdr:rowOff>114300</xdr:rowOff>
              </from>
              <to>
                <xdr:col>3</xdr:col>
                <xdr:colOff>666750</xdr:colOff>
                <xdr:row>150</xdr:row>
                <xdr:rowOff>85725</xdr:rowOff>
              </to>
            </anchor>
          </objectPr>
        </oleObject>
      </mc:Choice>
      <mc:Fallback>
        <oleObject progId="Equation.2" shapeId="26648" r:id="rId50"/>
      </mc:Fallback>
    </mc:AlternateContent>
    <mc:AlternateContent xmlns:mc="http://schemas.openxmlformats.org/markup-compatibility/2006">
      <mc:Choice Requires="x14">
        <oleObject progId="Equation.2" shapeId="26649" r:id="rId52">
          <objectPr defaultSize="0" autoLine="0" autoPict="0" r:id="rId53">
            <anchor moveWithCells="1">
              <from>
                <xdr:col>1</xdr:col>
                <xdr:colOff>733425</xdr:colOff>
                <xdr:row>151</xdr:row>
                <xdr:rowOff>28575</xdr:rowOff>
              </from>
              <to>
                <xdr:col>3</xdr:col>
                <xdr:colOff>66675</xdr:colOff>
                <xdr:row>152</xdr:row>
                <xdr:rowOff>0</xdr:rowOff>
              </to>
            </anchor>
          </objectPr>
        </oleObject>
      </mc:Choice>
      <mc:Fallback>
        <oleObject progId="Equation.2" shapeId="26649" r:id="rId52"/>
      </mc:Fallback>
    </mc:AlternateContent>
    <mc:AlternateContent xmlns:mc="http://schemas.openxmlformats.org/markup-compatibility/2006">
      <mc:Choice Requires="x14">
        <oleObject progId="Equation.2" shapeId="26650" r:id="rId54">
          <objectPr defaultSize="0" autoLine="0" autoPict="0" r:id="rId55">
            <anchor moveWithCells="1">
              <from>
                <xdr:col>3</xdr:col>
                <xdr:colOff>9525</xdr:colOff>
                <xdr:row>122</xdr:row>
                <xdr:rowOff>38100</xdr:rowOff>
              </from>
              <to>
                <xdr:col>4</xdr:col>
                <xdr:colOff>523875</xdr:colOff>
                <xdr:row>123</xdr:row>
                <xdr:rowOff>9525</xdr:rowOff>
              </to>
            </anchor>
          </objectPr>
        </oleObject>
      </mc:Choice>
      <mc:Fallback>
        <oleObject progId="Equation.2" shapeId="26650" r:id="rId54"/>
      </mc:Fallback>
    </mc:AlternateContent>
    <mc:AlternateContent xmlns:mc="http://schemas.openxmlformats.org/markup-compatibility/2006">
      <mc:Choice Requires="x14">
        <oleObject progId="Equation.2" shapeId="26651" r:id="rId56">
          <objectPr defaultSize="0" autoLine="0" autoPict="0" r:id="rId57">
            <anchor moveWithCells="1">
              <from>
                <xdr:col>1</xdr:col>
                <xdr:colOff>771525</xdr:colOff>
                <xdr:row>393</xdr:row>
                <xdr:rowOff>9525</xdr:rowOff>
              </from>
              <to>
                <xdr:col>4</xdr:col>
                <xdr:colOff>457200</xdr:colOff>
                <xdr:row>394</xdr:row>
                <xdr:rowOff>28575</xdr:rowOff>
              </to>
            </anchor>
          </objectPr>
        </oleObject>
      </mc:Choice>
      <mc:Fallback>
        <oleObject progId="Equation.2" shapeId="26651" r:id="rId56"/>
      </mc:Fallback>
    </mc:AlternateContent>
    <mc:AlternateContent xmlns:mc="http://schemas.openxmlformats.org/markup-compatibility/2006">
      <mc:Choice Requires="x14">
        <oleObject progId="Equation.2" shapeId="26652" r:id="rId58">
          <objectPr defaultSize="0" autoLine="0" autoPict="0" r:id="rId59">
            <anchor moveWithCells="1">
              <from>
                <xdr:col>1</xdr:col>
                <xdr:colOff>28575</xdr:colOff>
                <xdr:row>231</xdr:row>
                <xdr:rowOff>9525</xdr:rowOff>
              </from>
              <to>
                <xdr:col>5</xdr:col>
                <xdr:colOff>66675</xdr:colOff>
                <xdr:row>232</xdr:row>
                <xdr:rowOff>9525</xdr:rowOff>
              </to>
            </anchor>
          </objectPr>
        </oleObject>
      </mc:Choice>
      <mc:Fallback>
        <oleObject progId="Equation.2" shapeId="26652" r:id="rId58"/>
      </mc:Fallback>
    </mc:AlternateContent>
    <mc:AlternateContent xmlns:mc="http://schemas.openxmlformats.org/markup-compatibility/2006">
      <mc:Choice Requires="x14">
        <oleObject progId="Equation.2" shapeId="26653" r:id="rId60">
          <objectPr defaultSize="0" autoLine="0" autoPict="0" r:id="rId61">
            <anchor moveWithCells="1">
              <from>
                <xdr:col>1</xdr:col>
                <xdr:colOff>209550</xdr:colOff>
                <xdr:row>244</xdr:row>
                <xdr:rowOff>133350</xdr:rowOff>
              </from>
              <to>
                <xdr:col>3</xdr:col>
                <xdr:colOff>733425</xdr:colOff>
                <xdr:row>246</xdr:row>
                <xdr:rowOff>123825</xdr:rowOff>
              </to>
            </anchor>
          </objectPr>
        </oleObject>
      </mc:Choice>
      <mc:Fallback>
        <oleObject progId="Equation.2" shapeId="26653" r:id="rId60"/>
      </mc:Fallback>
    </mc:AlternateContent>
    <mc:AlternateContent xmlns:mc="http://schemas.openxmlformats.org/markup-compatibility/2006">
      <mc:Choice Requires="x14">
        <oleObject progId="Equation.2" shapeId="26654" r:id="rId62">
          <objectPr defaultSize="0" autoLine="0" autoPict="0" r:id="rId63">
            <anchor moveWithCells="1">
              <from>
                <xdr:col>2</xdr:col>
                <xdr:colOff>400050</xdr:colOff>
                <xdr:row>249</xdr:row>
                <xdr:rowOff>180975</xdr:rowOff>
              </from>
              <to>
                <xdr:col>5</xdr:col>
                <xdr:colOff>371475</xdr:colOff>
                <xdr:row>251</xdr:row>
                <xdr:rowOff>0</xdr:rowOff>
              </to>
            </anchor>
          </objectPr>
        </oleObject>
      </mc:Choice>
      <mc:Fallback>
        <oleObject progId="Equation.2" shapeId="26654" r:id="rId62"/>
      </mc:Fallback>
    </mc:AlternateContent>
    <mc:AlternateContent xmlns:mc="http://schemas.openxmlformats.org/markup-compatibility/2006">
      <mc:Choice Requires="x14">
        <oleObject progId="Equation.2" shapeId="26655" r:id="rId64">
          <objectPr defaultSize="0" autoLine="0" autoPict="0" r:id="rId65">
            <anchor moveWithCells="1">
              <from>
                <xdr:col>2</xdr:col>
                <xdr:colOff>752475</xdr:colOff>
                <xdr:row>253</xdr:row>
                <xdr:rowOff>9525</xdr:rowOff>
              </from>
              <to>
                <xdr:col>4</xdr:col>
                <xdr:colOff>742950</xdr:colOff>
                <xdr:row>254</xdr:row>
                <xdr:rowOff>19050</xdr:rowOff>
              </to>
            </anchor>
          </objectPr>
        </oleObject>
      </mc:Choice>
      <mc:Fallback>
        <oleObject progId="Equation.2" shapeId="26655" r:id="rId64"/>
      </mc:Fallback>
    </mc:AlternateContent>
    <mc:AlternateContent xmlns:mc="http://schemas.openxmlformats.org/markup-compatibility/2006">
      <mc:Choice Requires="x14">
        <oleObject progId="Equation.2" shapeId="26656" r:id="rId66">
          <objectPr defaultSize="0" autoLine="0" autoPict="0" r:id="rId67">
            <anchor moveWithCells="1">
              <from>
                <xdr:col>2</xdr:col>
                <xdr:colOff>742950</xdr:colOff>
                <xdr:row>254</xdr:row>
                <xdr:rowOff>180975</xdr:rowOff>
              </from>
              <to>
                <xdr:col>4</xdr:col>
                <xdr:colOff>485775</xdr:colOff>
                <xdr:row>255</xdr:row>
                <xdr:rowOff>180975</xdr:rowOff>
              </to>
            </anchor>
          </objectPr>
        </oleObject>
      </mc:Choice>
      <mc:Fallback>
        <oleObject progId="Equation.2" shapeId="26656" r:id="rId66"/>
      </mc:Fallback>
    </mc:AlternateContent>
    <mc:AlternateContent xmlns:mc="http://schemas.openxmlformats.org/markup-compatibility/2006">
      <mc:Choice Requires="x14">
        <oleObject progId="Equation.2" shapeId="26657" r:id="rId68">
          <objectPr defaultSize="0" autoLine="0" autoPict="0" r:id="rId69">
            <anchor moveWithCells="1">
              <from>
                <xdr:col>1</xdr:col>
                <xdr:colOff>209550</xdr:colOff>
                <xdr:row>265</xdr:row>
                <xdr:rowOff>133350</xdr:rowOff>
              </from>
              <to>
                <xdr:col>3</xdr:col>
                <xdr:colOff>733425</xdr:colOff>
                <xdr:row>267</xdr:row>
                <xdr:rowOff>123825</xdr:rowOff>
              </to>
            </anchor>
          </objectPr>
        </oleObject>
      </mc:Choice>
      <mc:Fallback>
        <oleObject progId="Equation.2" shapeId="26657" r:id="rId68"/>
      </mc:Fallback>
    </mc:AlternateContent>
    <mc:AlternateContent xmlns:mc="http://schemas.openxmlformats.org/markup-compatibility/2006">
      <mc:Choice Requires="x14">
        <oleObject progId="Equation.2" shapeId="26658" r:id="rId70">
          <objectPr defaultSize="0" autoLine="0" autoPict="0" r:id="rId71">
            <anchor moveWithCells="1">
              <from>
                <xdr:col>2</xdr:col>
                <xdr:colOff>638175</xdr:colOff>
                <xdr:row>270</xdr:row>
                <xdr:rowOff>180975</xdr:rowOff>
              </from>
              <to>
                <xdr:col>6</xdr:col>
                <xdr:colOff>171450</xdr:colOff>
                <xdr:row>272</xdr:row>
                <xdr:rowOff>19050</xdr:rowOff>
              </to>
            </anchor>
          </objectPr>
        </oleObject>
      </mc:Choice>
      <mc:Fallback>
        <oleObject progId="Equation.2" shapeId="26658" r:id="rId70"/>
      </mc:Fallback>
    </mc:AlternateContent>
    <mc:AlternateContent xmlns:mc="http://schemas.openxmlformats.org/markup-compatibility/2006">
      <mc:Choice Requires="x14">
        <oleObject progId="Equation.2" shapeId="26659" r:id="rId72">
          <objectPr defaultSize="0" autoLine="0" autoPict="0" r:id="rId73">
            <anchor moveWithCells="1">
              <from>
                <xdr:col>3</xdr:col>
                <xdr:colOff>19050</xdr:colOff>
                <xdr:row>274</xdr:row>
                <xdr:rowOff>19050</xdr:rowOff>
              </from>
              <to>
                <xdr:col>4</xdr:col>
                <xdr:colOff>428625</xdr:colOff>
                <xdr:row>275</xdr:row>
                <xdr:rowOff>19050</xdr:rowOff>
              </to>
            </anchor>
          </objectPr>
        </oleObject>
      </mc:Choice>
      <mc:Fallback>
        <oleObject progId="Equation.2" shapeId="26659" r:id="rId72"/>
      </mc:Fallback>
    </mc:AlternateContent>
    <mc:AlternateContent xmlns:mc="http://schemas.openxmlformats.org/markup-compatibility/2006">
      <mc:Choice Requires="x14">
        <oleObject progId="Equation.2" shapeId="26660" r:id="rId74">
          <objectPr defaultSize="0" autoLine="0" autoPict="0" r:id="rId75">
            <anchor moveWithCells="1">
              <from>
                <xdr:col>3</xdr:col>
                <xdr:colOff>9525</xdr:colOff>
                <xdr:row>275</xdr:row>
                <xdr:rowOff>180975</xdr:rowOff>
              </from>
              <to>
                <xdr:col>4</xdr:col>
                <xdr:colOff>457200</xdr:colOff>
                <xdr:row>276</xdr:row>
                <xdr:rowOff>180975</xdr:rowOff>
              </to>
            </anchor>
          </objectPr>
        </oleObject>
      </mc:Choice>
      <mc:Fallback>
        <oleObject progId="Equation.2" shapeId="26660" r:id="rId74"/>
      </mc:Fallback>
    </mc:AlternateContent>
    <mc:AlternateContent xmlns:mc="http://schemas.openxmlformats.org/markup-compatibility/2006">
      <mc:Choice Requires="x14">
        <oleObject progId="Equation.2" shapeId="26661" r:id="rId76">
          <objectPr defaultSize="0" autoLine="0" autoPict="0" r:id="rId77">
            <anchor moveWithCells="1">
              <from>
                <xdr:col>1</xdr:col>
                <xdr:colOff>133350</xdr:colOff>
                <xdr:row>306</xdr:row>
                <xdr:rowOff>19050</xdr:rowOff>
              </from>
              <to>
                <xdr:col>3</xdr:col>
                <xdr:colOff>266700</xdr:colOff>
                <xdr:row>307</xdr:row>
                <xdr:rowOff>47625</xdr:rowOff>
              </to>
            </anchor>
          </objectPr>
        </oleObject>
      </mc:Choice>
      <mc:Fallback>
        <oleObject progId="Equation.2" shapeId="26661" r:id="rId76"/>
      </mc:Fallback>
    </mc:AlternateContent>
    <mc:AlternateContent xmlns:mc="http://schemas.openxmlformats.org/markup-compatibility/2006">
      <mc:Choice Requires="x14">
        <oleObject progId="Equation.2" shapeId="26662" r:id="rId78">
          <objectPr defaultSize="0" autoLine="0" autoPict="0" r:id="rId79">
            <anchor moveWithCells="1">
              <from>
                <xdr:col>1</xdr:col>
                <xdr:colOff>142875</xdr:colOff>
                <xdr:row>288</xdr:row>
                <xdr:rowOff>114300</xdr:rowOff>
              </from>
              <to>
                <xdr:col>3</xdr:col>
                <xdr:colOff>666750</xdr:colOff>
                <xdr:row>290</xdr:row>
                <xdr:rowOff>104775</xdr:rowOff>
              </to>
            </anchor>
          </objectPr>
        </oleObject>
      </mc:Choice>
      <mc:Fallback>
        <oleObject progId="Equation.2" shapeId="26662" r:id="rId78"/>
      </mc:Fallback>
    </mc:AlternateContent>
    <mc:AlternateContent xmlns:mc="http://schemas.openxmlformats.org/markup-compatibility/2006">
      <mc:Choice Requires="x14">
        <oleObject progId="Equation.2" shapeId="26663" r:id="rId80">
          <objectPr defaultSize="0" autoLine="0" autoPict="0" r:id="rId81">
            <anchor moveWithCells="1">
              <from>
                <xdr:col>2</xdr:col>
                <xdr:colOff>400050</xdr:colOff>
                <xdr:row>293</xdr:row>
                <xdr:rowOff>180975</xdr:rowOff>
              </from>
              <to>
                <xdr:col>5</xdr:col>
                <xdr:colOff>114300</xdr:colOff>
                <xdr:row>295</xdr:row>
                <xdr:rowOff>19050</xdr:rowOff>
              </to>
            </anchor>
          </objectPr>
        </oleObject>
      </mc:Choice>
      <mc:Fallback>
        <oleObject progId="Equation.2" shapeId="26663" r:id="rId80"/>
      </mc:Fallback>
    </mc:AlternateContent>
    <mc:AlternateContent xmlns:mc="http://schemas.openxmlformats.org/markup-compatibility/2006">
      <mc:Choice Requires="x14">
        <oleObject progId="Equation.2" shapeId="26664" r:id="rId82">
          <objectPr defaultSize="0" autoLine="0" autoPict="0" r:id="rId83">
            <anchor moveWithCells="1">
              <from>
                <xdr:col>3</xdr:col>
                <xdr:colOff>19050</xdr:colOff>
                <xdr:row>297</xdr:row>
                <xdr:rowOff>19050</xdr:rowOff>
              </from>
              <to>
                <xdr:col>5</xdr:col>
                <xdr:colOff>114300</xdr:colOff>
                <xdr:row>298</xdr:row>
                <xdr:rowOff>66675</xdr:rowOff>
              </to>
            </anchor>
          </objectPr>
        </oleObject>
      </mc:Choice>
      <mc:Fallback>
        <oleObject progId="Equation.2" shapeId="26664" r:id="rId82"/>
      </mc:Fallback>
    </mc:AlternateContent>
    <mc:AlternateContent xmlns:mc="http://schemas.openxmlformats.org/markup-compatibility/2006">
      <mc:Choice Requires="x14">
        <oleObject progId="Equation.2" shapeId="26665" r:id="rId84">
          <objectPr defaultSize="0" autoLine="0" autoPict="0" r:id="rId85">
            <anchor moveWithCells="1">
              <from>
                <xdr:col>3</xdr:col>
                <xdr:colOff>19050</xdr:colOff>
                <xdr:row>298</xdr:row>
                <xdr:rowOff>180975</xdr:rowOff>
              </from>
              <to>
                <xdr:col>4</xdr:col>
                <xdr:colOff>523875</xdr:colOff>
                <xdr:row>299</xdr:row>
                <xdr:rowOff>180975</xdr:rowOff>
              </to>
            </anchor>
          </objectPr>
        </oleObject>
      </mc:Choice>
      <mc:Fallback>
        <oleObject progId="Equation.2" shapeId="26665" r:id="rId84"/>
      </mc:Fallback>
    </mc:AlternateContent>
    <mc:AlternateContent xmlns:mc="http://schemas.openxmlformats.org/markup-compatibility/2006">
      <mc:Choice Requires="x14">
        <oleObject progId="Equation.2" shapeId="26666" r:id="rId86">
          <objectPr defaultSize="0" autoLine="0" autoPict="0" r:id="rId87">
            <anchor moveWithCells="1">
              <from>
                <xdr:col>1</xdr:col>
                <xdr:colOff>142875</xdr:colOff>
                <xdr:row>350</xdr:row>
                <xdr:rowOff>114300</xdr:rowOff>
              </from>
              <to>
                <xdr:col>3</xdr:col>
                <xdr:colOff>666750</xdr:colOff>
                <xdr:row>352</xdr:row>
                <xdr:rowOff>104775</xdr:rowOff>
              </to>
            </anchor>
          </objectPr>
        </oleObject>
      </mc:Choice>
      <mc:Fallback>
        <oleObject progId="Equation.2" shapeId="26666" r:id="rId86"/>
      </mc:Fallback>
    </mc:AlternateContent>
    <mc:AlternateContent xmlns:mc="http://schemas.openxmlformats.org/markup-compatibility/2006">
      <mc:Choice Requires="x14">
        <oleObject progId="Equation.2" shapeId="26667" r:id="rId88">
          <objectPr defaultSize="0" autoLine="0" autoPict="0" r:id="rId89">
            <anchor moveWithCells="1">
              <from>
                <xdr:col>2</xdr:col>
                <xdr:colOff>638175</xdr:colOff>
                <xdr:row>355</xdr:row>
                <xdr:rowOff>180975</xdr:rowOff>
              </from>
              <to>
                <xdr:col>5</xdr:col>
                <xdr:colOff>209550</xdr:colOff>
                <xdr:row>357</xdr:row>
                <xdr:rowOff>19050</xdr:rowOff>
              </to>
            </anchor>
          </objectPr>
        </oleObject>
      </mc:Choice>
      <mc:Fallback>
        <oleObject progId="Equation.2" shapeId="26667" r:id="rId88"/>
      </mc:Fallback>
    </mc:AlternateContent>
    <mc:AlternateContent xmlns:mc="http://schemas.openxmlformats.org/markup-compatibility/2006">
      <mc:Choice Requires="x14">
        <oleObject progId="Equation.2" shapeId="26668" r:id="rId90">
          <objectPr defaultSize="0" autoLine="0" autoPict="0" r:id="rId91">
            <anchor moveWithCells="1">
              <from>
                <xdr:col>3</xdr:col>
                <xdr:colOff>19050</xdr:colOff>
                <xdr:row>359</xdr:row>
                <xdr:rowOff>38100</xdr:rowOff>
              </from>
              <to>
                <xdr:col>4</xdr:col>
                <xdr:colOff>457200</xdr:colOff>
                <xdr:row>360</xdr:row>
                <xdr:rowOff>38100</xdr:rowOff>
              </to>
            </anchor>
          </objectPr>
        </oleObject>
      </mc:Choice>
      <mc:Fallback>
        <oleObject progId="Equation.2" shapeId="26668" r:id="rId90"/>
      </mc:Fallback>
    </mc:AlternateContent>
    <mc:AlternateContent xmlns:mc="http://schemas.openxmlformats.org/markup-compatibility/2006">
      <mc:Choice Requires="x14">
        <oleObject progId="Equation.2" shapeId="26669" r:id="rId92">
          <objectPr defaultSize="0" autoLine="0" autoPict="0" r:id="rId93">
            <anchor moveWithCells="1">
              <from>
                <xdr:col>3</xdr:col>
                <xdr:colOff>19050</xdr:colOff>
                <xdr:row>360</xdr:row>
                <xdr:rowOff>180975</xdr:rowOff>
              </from>
              <to>
                <xdr:col>4</xdr:col>
                <xdr:colOff>466725</xdr:colOff>
                <xdr:row>361</xdr:row>
                <xdr:rowOff>180975</xdr:rowOff>
              </to>
            </anchor>
          </objectPr>
        </oleObject>
      </mc:Choice>
      <mc:Fallback>
        <oleObject progId="Equation.2" shapeId="26669" r:id="rId92"/>
      </mc:Fallback>
    </mc:AlternateContent>
    <mc:AlternateContent xmlns:mc="http://schemas.openxmlformats.org/markup-compatibility/2006">
      <mc:Choice Requires="x14">
        <oleObject progId="Equation.2" shapeId="26670" r:id="rId94">
          <objectPr defaultSize="0" autoLine="0" autoPict="0" r:id="rId95">
            <anchor moveWithCells="1">
              <from>
                <xdr:col>1</xdr:col>
                <xdr:colOff>190500</xdr:colOff>
                <xdr:row>313</xdr:row>
                <xdr:rowOff>9525</xdr:rowOff>
              </from>
              <to>
                <xdr:col>3</xdr:col>
                <xdr:colOff>219075</xdr:colOff>
                <xdr:row>314</xdr:row>
                <xdr:rowOff>9525</xdr:rowOff>
              </to>
            </anchor>
          </objectPr>
        </oleObject>
      </mc:Choice>
      <mc:Fallback>
        <oleObject progId="Equation.2" shapeId="26670" r:id="rId94"/>
      </mc:Fallback>
    </mc:AlternateContent>
    <mc:AlternateContent xmlns:mc="http://schemas.openxmlformats.org/markup-compatibility/2006">
      <mc:Choice Requires="x14">
        <oleObject progId="Equation.2" shapeId="26671" r:id="rId96">
          <objectPr defaultSize="0" autoLine="0" autoPict="0" r:id="rId97">
            <anchor moveWithCells="1">
              <from>
                <xdr:col>1</xdr:col>
                <xdr:colOff>142875</xdr:colOff>
                <xdr:row>284</xdr:row>
                <xdr:rowOff>38100</xdr:rowOff>
              </from>
              <to>
                <xdr:col>4</xdr:col>
                <xdr:colOff>95250</xdr:colOff>
                <xdr:row>285</xdr:row>
                <xdr:rowOff>47625</xdr:rowOff>
              </to>
            </anchor>
          </objectPr>
        </oleObject>
      </mc:Choice>
      <mc:Fallback>
        <oleObject progId="Equation.2" shapeId="26671" r:id="rId96"/>
      </mc:Fallback>
    </mc:AlternateContent>
    <mc:AlternateContent xmlns:mc="http://schemas.openxmlformats.org/markup-compatibility/2006">
      <mc:Choice Requires="x14">
        <oleObject progId="Equation.2" shapeId="26672" r:id="rId98">
          <objectPr defaultSize="0" autoLine="0" autoPict="0" r:id="rId99">
            <anchor moveWithCells="1">
              <from>
                <xdr:col>1</xdr:col>
                <xdr:colOff>219075</xdr:colOff>
                <xdr:row>97</xdr:row>
                <xdr:rowOff>19050</xdr:rowOff>
              </from>
              <to>
                <xdr:col>3</xdr:col>
                <xdr:colOff>123825</xdr:colOff>
                <xdr:row>98</xdr:row>
                <xdr:rowOff>28575</xdr:rowOff>
              </to>
            </anchor>
          </objectPr>
        </oleObject>
      </mc:Choice>
      <mc:Fallback>
        <oleObject progId="Equation.2" shapeId="26672" r:id="rId98"/>
      </mc:Fallback>
    </mc:AlternateContent>
    <mc:AlternateContent xmlns:mc="http://schemas.openxmlformats.org/markup-compatibility/2006">
      <mc:Choice Requires="x14">
        <oleObject progId="Equation.2" shapeId="26673" r:id="rId100">
          <objectPr defaultSize="0" autoLine="0" autoPict="0" r:id="rId101">
            <anchor moveWithCells="1">
              <from>
                <xdr:col>1</xdr:col>
                <xdr:colOff>171450</xdr:colOff>
                <xdr:row>100</xdr:row>
                <xdr:rowOff>114300</xdr:rowOff>
              </from>
              <to>
                <xdr:col>2</xdr:col>
                <xdr:colOff>123825</xdr:colOff>
                <xdr:row>102</xdr:row>
                <xdr:rowOff>95250</xdr:rowOff>
              </to>
            </anchor>
          </objectPr>
        </oleObject>
      </mc:Choice>
      <mc:Fallback>
        <oleObject progId="Equation.2" shapeId="26673" r:id="rId100"/>
      </mc:Fallback>
    </mc:AlternateContent>
    <mc:AlternateContent xmlns:mc="http://schemas.openxmlformats.org/markup-compatibility/2006">
      <mc:Choice Requires="x14">
        <oleObject progId="Equation.2" shapeId="26674" r:id="rId102">
          <objectPr defaultSize="0" autoLine="0" autoPict="0" r:id="rId103">
            <anchor moveWithCells="1">
              <from>
                <xdr:col>5</xdr:col>
                <xdr:colOff>0</xdr:colOff>
                <xdr:row>145</xdr:row>
                <xdr:rowOff>28575</xdr:rowOff>
              </from>
              <to>
                <xdr:col>5</xdr:col>
                <xdr:colOff>190500</xdr:colOff>
                <xdr:row>145</xdr:row>
                <xdr:rowOff>171450</xdr:rowOff>
              </to>
            </anchor>
          </objectPr>
        </oleObject>
      </mc:Choice>
      <mc:Fallback>
        <oleObject progId="Equation.2" shapeId="26674" r:id="rId102"/>
      </mc:Fallback>
    </mc:AlternateContent>
    <mc:AlternateContent xmlns:mc="http://schemas.openxmlformats.org/markup-compatibility/2006">
      <mc:Choice Requires="x14">
        <oleObject progId="Equation.2" shapeId="26675" r:id="rId104">
          <objectPr defaultSize="0" autoLine="0" autoPict="0" r:id="rId105">
            <anchor moveWithCells="1">
              <from>
                <xdr:col>3</xdr:col>
                <xdr:colOff>609600</xdr:colOff>
                <xdr:row>149</xdr:row>
                <xdr:rowOff>38100</xdr:rowOff>
              </from>
              <to>
                <xdr:col>4</xdr:col>
                <xdr:colOff>171450</xdr:colOff>
                <xdr:row>149</xdr:row>
                <xdr:rowOff>180975</xdr:rowOff>
              </to>
            </anchor>
          </objectPr>
        </oleObject>
      </mc:Choice>
      <mc:Fallback>
        <oleObject progId="Equation.2" shapeId="26675" r:id="rId104"/>
      </mc:Fallback>
    </mc:AlternateContent>
    <mc:AlternateContent xmlns:mc="http://schemas.openxmlformats.org/markup-compatibility/2006">
      <mc:Choice Requires="x14">
        <oleObject progId="Equation.2" shapeId="26676" r:id="rId106">
          <objectPr defaultSize="0" autoLine="0" autoPict="0" r:id="rId107">
            <anchor moveWithCells="1">
              <from>
                <xdr:col>3</xdr:col>
                <xdr:colOff>609600</xdr:colOff>
                <xdr:row>153</xdr:row>
                <xdr:rowOff>38100</xdr:rowOff>
              </from>
              <to>
                <xdr:col>4</xdr:col>
                <xdr:colOff>171450</xdr:colOff>
                <xdr:row>153</xdr:row>
                <xdr:rowOff>180975</xdr:rowOff>
              </to>
            </anchor>
          </objectPr>
        </oleObject>
      </mc:Choice>
      <mc:Fallback>
        <oleObject progId="Equation.2" shapeId="26676" r:id="rId106"/>
      </mc:Fallback>
    </mc:AlternateContent>
    <mc:AlternateContent xmlns:mc="http://schemas.openxmlformats.org/markup-compatibility/2006">
      <mc:Choice Requires="x14">
        <oleObject progId="Equation.2" shapeId="26677" r:id="rId108">
          <objectPr defaultSize="0" autoLine="0" autoPict="0" r:id="rId109">
            <anchor moveWithCells="1">
              <from>
                <xdr:col>6</xdr:col>
                <xdr:colOff>0</xdr:colOff>
                <xdr:row>218</xdr:row>
                <xdr:rowOff>47625</xdr:rowOff>
              </from>
              <to>
                <xdr:col>6</xdr:col>
                <xdr:colOff>219075</xdr:colOff>
                <xdr:row>219</xdr:row>
                <xdr:rowOff>0</xdr:rowOff>
              </to>
            </anchor>
          </objectPr>
        </oleObject>
      </mc:Choice>
      <mc:Fallback>
        <oleObject progId="Equation.2" shapeId="26677" r:id="rId108"/>
      </mc:Fallback>
    </mc:AlternateContent>
    <mc:AlternateContent xmlns:mc="http://schemas.openxmlformats.org/markup-compatibility/2006">
      <mc:Choice Requires="x14">
        <oleObject progId="Equation.2" shapeId="26678" r:id="rId110">
          <objectPr defaultSize="0" autoLine="0" autoPict="0" r:id="rId111">
            <anchor moveWithCells="1">
              <from>
                <xdr:col>1</xdr:col>
                <xdr:colOff>152400</xdr:colOff>
                <xdr:row>343</xdr:row>
                <xdr:rowOff>133350</xdr:rowOff>
              </from>
              <to>
                <xdr:col>5</xdr:col>
                <xdr:colOff>123825</xdr:colOff>
                <xdr:row>345</xdr:row>
                <xdr:rowOff>104775</xdr:rowOff>
              </to>
            </anchor>
          </objectPr>
        </oleObject>
      </mc:Choice>
      <mc:Fallback>
        <oleObject progId="Equation.2" shapeId="26678" r:id="rId110"/>
      </mc:Fallback>
    </mc:AlternateContent>
    <mc:AlternateContent xmlns:mc="http://schemas.openxmlformats.org/markup-compatibility/2006">
      <mc:Choice Requires="x14">
        <oleObject progId="Equation.2" shapeId="26679" r:id="rId112">
          <objectPr defaultSize="0" autoLine="0" autoPict="0" r:id="rId113">
            <anchor moveWithCells="1">
              <from>
                <xdr:col>2</xdr:col>
                <xdr:colOff>0</xdr:colOff>
                <xdr:row>309</xdr:row>
                <xdr:rowOff>0</xdr:rowOff>
              </from>
              <to>
                <xdr:col>4</xdr:col>
                <xdr:colOff>276225</xdr:colOff>
                <xdr:row>310</xdr:row>
                <xdr:rowOff>28575</xdr:rowOff>
              </to>
            </anchor>
          </objectPr>
        </oleObject>
      </mc:Choice>
      <mc:Fallback>
        <oleObject progId="Equation.2" shapeId="26679" r:id="rId112"/>
      </mc:Fallback>
    </mc:AlternateContent>
    <mc:AlternateContent xmlns:mc="http://schemas.openxmlformats.org/markup-compatibility/2006">
      <mc:Choice Requires="x14">
        <oleObject progId="Equation.2" shapeId="26680" r:id="rId114">
          <objectPr defaultSize="0" autoLine="0" autoPict="0" r:id="rId115">
            <anchor moveWithCells="1">
              <from>
                <xdr:col>2</xdr:col>
                <xdr:colOff>209550</xdr:colOff>
                <xdr:row>318</xdr:row>
                <xdr:rowOff>0</xdr:rowOff>
              </from>
              <to>
                <xdr:col>4</xdr:col>
                <xdr:colOff>523875</xdr:colOff>
                <xdr:row>319</xdr:row>
                <xdr:rowOff>28575</xdr:rowOff>
              </to>
            </anchor>
          </objectPr>
        </oleObject>
      </mc:Choice>
      <mc:Fallback>
        <oleObject progId="Equation.2" shapeId="26680" r:id="rId114"/>
      </mc:Fallback>
    </mc:AlternateContent>
    <mc:AlternateContent xmlns:mc="http://schemas.openxmlformats.org/markup-compatibility/2006">
      <mc:Choice Requires="x14">
        <oleObject progId="Equation.2" shapeId="26681" r:id="rId116">
          <objectPr defaultSize="0" autoLine="0" autoPict="0" r:id="rId117">
            <anchor moveWithCells="1">
              <from>
                <xdr:col>2</xdr:col>
                <xdr:colOff>228600</xdr:colOff>
                <xdr:row>321</xdr:row>
                <xdr:rowOff>133350</xdr:rowOff>
              </from>
              <to>
                <xdr:col>7</xdr:col>
                <xdr:colOff>266700</xdr:colOff>
                <xdr:row>323</xdr:row>
                <xdr:rowOff>85725</xdr:rowOff>
              </to>
            </anchor>
          </objectPr>
        </oleObject>
      </mc:Choice>
      <mc:Fallback>
        <oleObject progId="Equation.2" shapeId="26681" r:id="rId116"/>
      </mc:Fallback>
    </mc:AlternateContent>
    <mc:AlternateContent xmlns:mc="http://schemas.openxmlformats.org/markup-compatibility/2006">
      <mc:Choice Requires="x14">
        <oleObject progId="Equation.2" shapeId="26682" r:id="rId118">
          <objectPr defaultSize="0" autoLine="0" autoPict="0" r:id="rId119">
            <anchor moveWithCells="1">
              <from>
                <xdr:col>2</xdr:col>
                <xdr:colOff>200025</xdr:colOff>
                <xdr:row>326</xdr:row>
                <xdr:rowOff>0</xdr:rowOff>
              </from>
              <to>
                <xdr:col>5</xdr:col>
                <xdr:colOff>333375</xdr:colOff>
                <xdr:row>327</xdr:row>
                <xdr:rowOff>47625</xdr:rowOff>
              </to>
            </anchor>
          </objectPr>
        </oleObject>
      </mc:Choice>
      <mc:Fallback>
        <oleObject progId="Equation.2" shapeId="26682" r:id="rId118"/>
      </mc:Fallback>
    </mc:AlternateContent>
    <mc:AlternateContent xmlns:mc="http://schemas.openxmlformats.org/markup-compatibility/2006">
      <mc:Choice Requires="x14">
        <oleObject progId="Equation.2" shapeId="26683" r:id="rId120">
          <objectPr defaultSize="0" autoLine="0" autoPict="0" r:id="rId121">
            <anchor moveWithCells="1">
              <from>
                <xdr:col>3</xdr:col>
                <xdr:colOff>0</xdr:colOff>
                <xdr:row>329</xdr:row>
                <xdr:rowOff>0</xdr:rowOff>
              </from>
              <to>
                <xdr:col>5</xdr:col>
                <xdr:colOff>228600</xdr:colOff>
                <xdr:row>330</xdr:row>
                <xdr:rowOff>28575</xdr:rowOff>
              </to>
            </anchor>
          </objectPr>
        </oleObject>
      </mc:Choice>
      <mc:Fallback>
        <oleObject progId="Equation.2" shapeId="26683" r:id="rId120"/>
      </mc:Fallback>
    </mc:AlternateContent>
    <mc:AlternateContent xmlns:mc="http://schemas.openxmlformats.org/markup-compatibility/2006">
      <mc:Choice Requires="x14">
        <oleObject progId="Equation.2" shapeId="26684" r:id="rId122">
          <objectPr defaultSize="0" autoLine="0" autoPict="0" r:id="rId123">
            <anchor moveWithCells="1">
              <from>
                <xdr:col>3</xdr:col>
                <xdr:colOff>0</xdr:colOff>
                <xdr:row>331</xdr:row>
                <xdr:rowOff>0</xdr:rowOff>
              </from>
              <to>
                <xdr:col>5</xdr:col>
                <xdr:colOff>371475</xdr:colOff>
                <xdr:row>332</xdr:row>
                <xdr:rowOff>28575</xdr:rowOff>
              </to>
            </anchor>
          </objectPr>
        </oleObject>
      </mc:Choice>
      <mc:Fallback>
        <oleObject progId="Equation.2" shapeId="26684" r:id="rId122"/>
      </mc:Fallback>
    </mc:AlternateContent>
    <mc:AlternateContent xmlns:mc="http://schemas.openxmlformats.org/markup-compatibility/2006">
      <mc:Choice Requires="x14">
        <oleObject progId="Equation.2" shapeId="26685" r:id="rId124">
          <objectPr defaultSize="0" autoLine="0" autoPict="0" r:id="rId125">
            <anchor moveWithCells="1">
              <from>
                <xdr:col>3</xdr:col>
                <xdr:colOff>0</xdr:colOff>
                <xdr:row>333</xdr:row>
                <xdr:rowOff>0</xdr:rowOff>
              </from>
              <to>
                <xdr:col>5</xdr:col>
                <xdr:colOff>495300</xdr:colOff>
                <xdr:row>334</xdr:row>
                <xdr:rowOff>9525</xdr:rowOff>
              </to>
            </anchor>
          </objectPr>
        </oleObject>
      </mc:Choice>
      <mc:Fallback>
        <oleObject progId="Equation.2" shapeId="26685" r:id="rId124"/>
      </mc:Fallback>
    </mc:AlternateContent>
    <mc:AlternateContent xmlns:mc="http://schemas.openxmlformats.org/markup-compatibility/2006">
      <mc:Choice Requires="x14">
        <oleObject progId="Equation.2" shapeId="26686" r:id="rId126">
          <objectPr defaultSize="0" autoLine="0" autoPict="0" r:id="rId127">
            <anchor moveWithCells="1">
              <from>
                <xdr:col>2</xdr:col>
                <xdr:colOff>0</xdr:colOff>
                <xdr:row>347</xdr:row>
                <xdr:rowOff>19050</xdr:rowOff>
              </from>
              <to>
                <xdr:col>4</xdr:col>
                <xdr:colOff>762000</xdr:colOff>
                <xdr:row>348</xdr:row>
                <xdr:rowOff>66675</xdr:rowOff>
              </to>
            </anchor>
          </objectPr>
        </oleObject>
      </mc:Choice>
      <mc:Fallback>
        <oleObject progId="Equation.2" shapeId="26686" r:id="rId126"/>
      </mc:Fallback>
    </mc:AlternateContent>
    <mc:AlternateContent xmlns:mc="http://schemas.openxmlformats.org/markup-compatibility/2006">
      <mc:Choice Requires="x14">
        <oleObject progId="Equation.2" shapeId="26687" r:id="rId128">
          <objectPr defaultSize="0" autoLine="0" autoPict="0" r:id="rId129">
            <anchor moveWithCells="1">
              <from>
                <xdr:col>3</xdr:col>
                <xdr:colOff>0</xdr:colOff>
                <xdr:row>335</xdr:row>
                <xdr:rowOff>0</xdr:rowOff>
              </from>
              <to>
                <xdr:col>6</xdr:col>
                <xdr:colOff>47625</xdr:colOff>
                <xdr:row>336</xdr:row>
                <xdr:rowOff>9525</xdr:rowOff>
              </to>
            </anchor>
          </objectPr>
        </oleObject>
      </mc:Choice>
      <mc:Fallback>
        <oleObject progId="Equation.2" shapeId="26687" r:id="rId128"/>
      </mc:Fallback>
    </mc:AlternateContent>
    <mc:AlternateContent xmlns:mc="http://schemas.openxmlformats.org/markup-compatibility/2006">
      <mc:Choice Requires="x14">
        <oleObject progId="Equation.2" shapeId="26688" r:id="rId130">
          <objectPr defaultSize="0" autoLine="0" autoPict="0" r:id="rId131">
            <anchor moveWithCells="1">
              <from>
                <xdr:col>3</xdr:col>
                <xdr:colOff>0</xdr:colOff>
                <xdr:row>337</xdr:row>
                <xdr:rowOff>0</xdr:rowOff>
              </from>
              <to>
                <xdr:col>5</xdr:col>
                <xdr:colOff>704850</xdr:colOff>
                <xdr:row>338</xdr:row>
                <xdr:rowOff>9525</xdr:rowOff>
              </to>
            </anchor>
          </objectPr>
        </oleObject>
      </mc:Choice>
      <mc:Fallback>
        <oleObject progId="Equation.2" shapeId="26688" r:id="rId130"/>
      </mc:Fallback>
    </mc:AlternateContent>
    <mc:AlternateContent xmlns:mc="http://schemas.openxmlformats.org/markup-compatibility/2006">
      <mc:Choice Requires="x14">
        <oleObject progId="Equation.2" shapeId="26689" r:id="rId132">
          <objectPr defaultSize="0" autoLine="0" autoPict="0" r:id="rId133">
            <anchor moveWithCells="1">
              <from>
                <xdr:col>3</xdr:col>
                <xdr:colOff>0</xdr:colOff>
                <xdr:row>339</xdr:row>
                <xdr:rowOff>0</xdr:rowOff>
              </from>
              <to>
                <xdr:col>5</xdr:col>
                <xdr:colOff>361950</xdr:colOff>
                <xdr:row>340</xdr:row>
                <xdr:rowOff>28575</xdr:rowOff>
              </to>
            </anchor>
          </objectPr>
        </oleObject>
      </mc:Choice>
      <mc:Fallback>
        <oleObject progId="Equation.2" shapeId="26689" r:id="rId132"/>
      </mc:Fallback>
    </mc:AlternateContent>
    <mc:AlternateContent xmlns:mc="http://schemas.openxmlformats.org/markup-compatibility/2006">
      <mc:Choice Requires="x14">
        <oleObject progId="Equation.2" shapeId="26690" r:id="rId134">
          <objectPr defaultSize="0" autoLine="0" autoPict="0" r:id="rId135">
            <anchor moveWithCells="1">
              <from>
                <xdr:col>1</xdr:col>
                <xdr:colOff>152400</xdr:colOff>
                <xdr:row>401</xdr:row>
                <xdr:rowOff>19050</xdr:rowOff>
              </from>
              <to>
                <xdr:col>4</xdr:col>
                <xdr:colOff>28575</xdr:colOff>
                <xdr:row>402</xdr:row>
                <xdr:rowOff>47625</xdr:rowOff>
              </to>
            </anchor>
          </objectPr>
        </oleObject>
      </mc:Choice>
      <mc:Fallback>
        <oleObject progId="Equation.2" shapeId="26690" r:id="rId134"/>
      </mc:Fallback>
    </mc:AlternateContent>
    <mc:AlternateContent xmlns:mc="http://schemas.openxmlformats.org/markup-compatibility/2006">
      <mc:Choice Requires="x14">
        <oleObject progId="Equation.2" shapeId="26691" r:id="rId136">
          <objectPr defaultSize="0" autoLine="0" autoPict="0" r:id="rId137">
            <anchor moveWithCells="1">
              <from>
                <xdr:col>2</xdr:col>
                <xdr:colOff>0</xdr:colOff>
                <xdr:row>416</xdr:row>
                <xdr:rowOff>38100</xdr:rowOff>
              </from>
              <to>
                <xdr:col>5</xdr:col>
                <xdr:colOff>323850</xdr:colOff>
                <xdr:row>417</xdr:row>
                <xdr:rowOff>57150</xdr:rowOff>
              </to>
            </anchor>
          </objectPr>
        </oleObject>
      </mc:Choice>
      <mc:Fallback>
        <oleObject progId="Equation.2" shapeId="26691" r:id="rId136"/>
      </mc:Fallback>
    </mc:AlternateContent>
    <mc:AlternateContent xmlns:mc="http://schemas.openxmlformats.org/markup-compatibility/2006">
      <mc:Choice Requires="x14">
        <oleObject progId="Equation.2" shapeId="26692" r:id="rId138">
          <objectPr defaultSize="0" autoLine="0" autoPict="0" r:id="rId139">
            <anchor moveWithCells="1">
              <from>
                <xdr:col>2</xdr:col>
                <xdr:colOff>0</xdr:colOff>
                <xdr:row>418</xdr:row>
                <xdr:rowOff>38100</xdr:rowOff>
              </from>
              <to>
                <xdr:col>5</xdr:col>
                <xdr:colOff>66675</xdr:colOff>
                <xdr:row>419</xdr:row>
                <xdr:rowOff>57150</xdr:rowOff>
              </to>
            </anchor>
          </objectPr>
        </oleObject>
      </mc:Choice>
      <mc:Fallback>
        <oleObject progId="Equation.2" shapeId="26692" r:id="rId138"/>
      </mc:Fallback>
    </mc:AlternateContent>
    <mc:AlternateContent xmlns:mc="http://schemas.openxmlformats.org/markup-compatibility/2006">
      <mc:Choice Requires="x14">
        <oleObject progId="Equation.2" shapeId="26693" r:id="rId140">
          <objectPr defaultSize="0" autoLine="0" autoPict="0" r:id="rId141">
            <anchor moveWithCells="1">
              <from>
                <xdr:col>0</xdr:col>
                <xdr:colOff>209550</xdr:colOff>
                <xdr:row>173</xdr:row>
                <xdr:rowOff>142875</xdr:rowOff>
              </from>
              <to>
                <xdr:col>4</xdr:col>
                <xdr:colOff>295275</xdr:colOff>
                <xdr:row>174</xdr:row>
                <xdr:rowOff>180975</xdr:rowOff>
              </to>
            </anchor>
          </objectPr>
        </oleObject>
      </mc:Choice>
      <mc:Fallback>
        <oleObject progId="Equation.2" shapeId="26693" r:id="rId140"/>
      </mc:Fallback>
    </mc:AlternateContent>
    <mc:AlternateContent xmlns:mc="http://schemas.openxmlformats.org/markup-compatibility/2006">
      <mc:Choice Requires="x14">
        <oleObject progId="Equation.2" shapeId="26694" r:id="rId142">
          <objectPr defaultSize="0" autoLine="0" autoPict="0" r:id="rId143">
            <anchor moveWithCells="1">
              <from>
                <xdr:col>8</xdr:col>
                <xdr:colOff>0</xdr:colOff>
                <xdr:row>331</xdr:row>
                <xdr:rowOff>57150</xdr:rowOff>
              </from>
              <to>
                <xdr:col>8</xdr:col>
                <xdr:colOff>219075</xdr:colOff>
                <xdr:row>332</xdr:row>
                <xdr:rowOff>9525</xdr:rowOff>
              </to>
            </anchor>
          </objectPr>
        </oleObject>
      </mc:Choice>
      <mc:Fallback>
        <oleObject progId="Equation.2" shapeId="26694" r:id="rId142"/>
      </mc:Fallback>
    </mc:AlternateContent>
    <mc:AlternateContent xmlns:mc="http://schemas.openxmlformats.org/markup-compatibility/2006">
      <mc:Choice Requires="x14">
        <oleObject progId="Equation.2" shapeId="26695" r:id="rId144">
          <objectPr defaultSize="0" autoLine="0" autoPict="0" r:id="rId145">
            <anchor moveWithCells="1">
              <from>
                <xdr:col>8</xdr:col>
                <xdr:colOff>0</xdr:colOff>
                <xdr:row>333</xdr:row>
                <xdr:rowOff>57150</xdr:rowOff>
              </from>
              <to>
                <xdr:col>8</xdr:col>
                <xdr:colOff>219075</xdr:colOff>
                <xdr:row>334</xdr:row>
                <xdr:rowOff>9525</xdr:rowOff>
              </to>
            </anchor>
          </objectPr>
        </oleObject>
      </mc:Choice>
      <mc:Fallback>
        <oleObject progId="Equation.2" shapeId="26695" r:id="rId144"/>
      </mc:Fallback>
    </mc:AlternateContent>
    <mc:AlternateContent xmlns:mc="http://schemas.openxmlformats.org/markup-compatibility/2006">
      <mc:Choice Requires="x14">
        <oleObject progId="Equation.2" shapeId="26696" r:id="rId146">
          <objectPr defaultSize="0" autoLine="0" autoPict="0" r:id="rId147">
            <anchor moveWithCells="1">
              <from>
                <xdr:col>8</xdr:col>
                <xdr:colOff>0</xdr:colOff>
                <xdr:row>337</xdr:row>
                <xdr:rowOff>9525</xdr:rowOff>
              </from>
              <to>
                <xdr:col>8</xdr:col>
                <xdr:colOff>257175</xdr:colOff>
                <xdr:row>338</xdr:row>
                <xdr:rowOff>9525</xdr:rowOff>
              </to>
            </anchor>
          </objectPr>
        </oleObject>
      </mc:Choice>
      <mc:Fallback>
        <oleObject progId="Equation.2" shapeId="26696" r:id="rId146"/>
      </mc:Fallback>
    </mc:AlternateContent>
    <mc:AlternateContent xmlns:mc="http://schemas.openxmlformats.org/markup-compatibility/2006">
      <mc:Choice Requires="x14">
        <oleObject progId="Equation.2" shapeId="26697" r:id="rId148">
          <objectPr defaultSize="0" autoLine="0" autoPict="0" r:id="rId149">
            <anchor moveWithCells="1">
              <from>
                <xdr:col>8</xdr:col>
                <xdr:colOff>0</xdr:colOff>
                <xdr:row>339</xdr:row>
                <xdr:rowOff>57150</xdr:rowOff>
              </from>
              <to>
                <xdr:col>8</xdr:col>
                <xdr:colOff>219075</xdr:colOff>
                <xdr:row>340</xdr:row>
                <xdr:rowOff>9525</xdr:rowOff>
              </to>
            </anchor>
          </objectPr>
        </oleObject>
      </mc:Choice>
      <mc:Fallback>
        <oleObject progId="Equation.2" shapeId="26697" r:id="rId148"/>
      </mc:Fallback>
    </mc:AlternateContent>
    <mc:AlternateContent xmlns:mc="http://schemas.openxmlformats.org/markup-compatibility/2006">
      <mc:Choice Requires="x14">
        <oleObject progId="Equation.2" shapeId="26698" r:id="rId150">
          <objectPr defaultSize="0" autoLine="0" autoPict="0" r:id="rId151">
            <anchor moveWithCells="1">
              <from>
                <xdr:col>1</xdr:col>
                <xdr:colOff>276225</xdr:colOff>
                <xdr:row>99</xdr:row>
                <xdr:rowOff>0</xdr:rowOff>
              </from>
              <to>
                <xdr:col>3</xdr:col>
                <xdr:colOff>209550</xdr:colOff>
                <xdr:row>100</xdr:row>
                <xdr:rowOff>0</xdr:rowOff>
              </to>
            </anchor>
          </objectPr>
        </oleObject>
      </mc:Choice>
      <mc:Fallback>
        <oleObject progId="Equation.2" shapeId="26698" r:id="rId150"/>
      </mc:Fallback>
    </mc:AlternateContent>
    <mc:AlternateContent xmlns:mc="http://schemas.openxmlformats.org/markup-compatibility/2006">
      <mc:Choice Requires="x14">
        <oleObject progId="Equation.2" shapeId="26699" r:id="rId152">
          <objectPr defaultSize="0" autoLine="0" autoPict="0" r:id="rId153">
            <anchor moveWithCells="1">
              <from>
                <xdr:col>1</xdr:col>
                <xdr:colOff>419100</xdr:colOff>
                <xdr:row>386</xdr:row>
                <xdr:rowOff>0</xdr:rowOff>
              </from>
              <to>
                <xdr:col>7</xdr:col>
                <xdr:colOff>733425</xdr:colOff>
                <xdr:row>387</xdr:row>
                <xdr:rowOff>28575</xdr:rowOff>
              </to>
            </anchor>
          </objectPr>
        </oleObject>
      </mc:Choice>
      <mc:Fallback>
        <oleObject progId="Equation.2" shapeId="26699" r:id="rId152"/>
      </mc:Fallback>
    </mc:AlternateContent>
    <mc:AlternateContent xmlns:mc="http://schemas.openxmlformats.org/markup-compatibility/2006">
      <mc:Choice Requires="x14">
        <oleObject progId="Planilha do Microsoft Excel 5.0" shapeId="26700" r:id="rId154">
          <objectPr defaultSize="0" autoLine="0" autoPict="0" r:id="rId155">
            <anchor moveWithCells="1">
              <from>
                <xdr:col>1</xdr:col>
                <xdr:colOff>0</xdr:colOff>
                <xdr:row>126</xdr:row>
                <xdr:rowOff>0</xdr:rowOff>
              </from>
              <to>
                <xdr:col>10</xdr:col>
                <xdr:colOff>571500</xdr:colOff>
                <xdr:row>141</xdr:row>
                <xdr:rowOff>9525</xdr:rowOff>
              </to>
            </anchor>
          </objectPr>
        </oleObject>
      </mc:Choice>
      <mc:Fallback>
        <oleObject progId="Planilha do Microsoft Excel 5.0" shapeId="26700" r:id="rId154"/>
      </mc:Fallback>
    </mc:AlternateContent>
    <mc:AlternateContent xmlns:mc="http://schemas.openxmlformats.org/markup-compatibility/2006">
      <mc:Choice Requires="x14">
        <oleObject progId="Equation.2" shapeId="26701" r:id="rId156">
          <objectPr defaultSize="0" autoLine="0" r:id="rId157">
            <anchor moveWithCells="1">
              <from>
                <xdr:col>2</xdr:col>
                <xdr:colOff>295275</xdr:colOff>
                <xdr:row>377</xdr:row>
                <xdr:rowOff>19050</xdr:rowOff>
              </from>
              <to>
                <xdr:col>4</xdr:col>
                <xdr:colOff>9525</xdr:colOff>
                <xdr:row>378</xdr:row>
                <xdr:rowOff>47625</xdr:rowOff>
              </to>
            </anchor>
          </objectPr>
        </oleObject>
      </mc:Choice>
      <mc:Fallback>
        <oleObject progId="Equation.2" shapeId="26701" r:id="rId156"/>
      </mc:Fallback>
    </mc:AlternateContent>
    <mc:AlternateContent xmlns:mc="http://schemas.openxmlformats.org/markup-compatibility/2006">
      <mc:Choice Requires="x14">
        <oleObject progId="Equation.2" shapeId="26702" r:id="rId158">
          <objectPr defaultSize="0" autoLine="0" autoPict="0" r:id="rId159">
            <anchor moveWithCells="1">
              <from>
                <xdr:col>1</xdr:col>
                <xdr:colOff>142875</xdr:colOff>
                <xdr:row>409</xdr:row>
                <xdr:rowOff>9525</xdr:rowOff>
              </from>
              <to>
                <xdr:col>5</xdr:col>
                <xdr:colOff>666750</xdr:colOff>
                <xdr:row>410</xdr:row>
                <xdr:rowOff>19050</xdr:rowOff>
              </to>
            </anchor>
          </objectPr>
        </oleObject>
      </mc:Choice>
      <mc:Fallback>
        <oleObject progId="Equation.2" shapeId="26702" r:id="rId158"/>
      </mc:Fallback>
    </mc:AlternateContent>
    <mc:AlternateContent xmlns:mc="http://schemas.openxmlformats.org/markup-compatibility/2006">
      <mc:Choice Requires="x14">
        <oleObject progId="Equation.2" shapeId="26703" r:id="rId160">
          <objectPr defaultSize="0" autoLine="0" autoPict="0" r:id="rId161">
            <anchor moveWithCells="1">
              <from>
                <xdr:col>1</xdr:col>
                <xdr:colOff>828675</xdr:colOff>
                <xdr:row>103</xdr:row>
                <xdr:rowOff>19050</xdr:rowOff>
              </from>
              <to>
                <xdr:col>4</xdr:col>
                <xdr:colOff>438150</xdr:colOff>
                <xdr:row>105</xdr:row>
                <xdr:rowOff>19050</xdr:rowOff>
              </to>
            </anchor>
          </objectPr>
        </oleObject>
      </mc:Choice>
      <mc:Fallback>
        <oleObject progId="Equation.2" shapeId="26703" r:id="rId160"/>
      </mc:Fallback>
    </mc:AlternateContent>
    <mc:AlternateContent xmlns:mc="http://schemas.openxmlformats.org/markup-compatibility/2006">
      <mc:Choice Requires="x14">
        <oleObject progId="Equation.2" shapeId="26704" r:id="rId162">
          <objectPr defaultSize="0" autoLine="0" autoPict="0" r:id="rId163">
            <anchor moveWithCells="1">
              <from>
                <xdr:col>1</xdr:col>
                <xdr:colOff>771525</xdr:colOff>
                <xdr:row>144</xdr:row>
                <xdr:rowOff>85725</xdr:rowOff>
              </from>
              <to>
                <xdr:col>5</xdr:col>
                <xdr:colOff>200025</xdr:colOff>
                <xdr:row>146</xdr:row>
                <xdr:rowOff>95250</xdr:rowOff>
              </to>
            </anchor>
          </objectPr>
        </oleObject>
      </mc:Choice>
      <mc:Fallback>
        <oleObject progId="Equation.2" shapeId="26704" r:id="rId162"/>
      </mc:Fallback>
    </mc:AlternateContent>
    <mc:AlternateContent xmlns:mc="http://schemas.openxmlformats.org/markup-compatibility/2006">
      <mc:Choice Requires="x14">
        <oleObject progId="Equation.3" shapeId="26705" r:id="rId164">
          <objectPr defaultSize="0" autoPict="0" r:id="rId165">
            <anchor moveWithCells="1" sizeWithCells="1">
              <from>
                <xdr:col>1</xdr:col>
                <xdr:colOff>0</xdr:colOff>
                <xdr:row>164</xdr:row>
                <xdr:rowOff>0</xdr:rowOff>
              </from>
              <to>
                <xdr:col>2</xdr:col>
                <xdr:colOff>647700</xdr:colOff>
                <xdr:row>164</xdr:row>
                <xdr:rowOff>0</xdr:rowOff>
              </to>
            </anchor>
          </objectPr>
        </oleObject>
      </mc:Choice>
      <mc:Fallback>
        <oleObject progId="Equation.3" shapeId="26705" r:id="rId164"/>
      </mc:Fallback>
    </mc:AlternateContent>
    <mc:AlternateContent xmlns:mc="http://schemas.openxmlformats.org/markup-compatibility/2006">
      <mc:Choice Requires="x14">
        <oleObject progId="Equation.3" shapeId="26706" r:id="rId166">
          <objectPr defaultSize="0" autoPict="0" r:id="rId167">
            <anchor moveWithCells="1" sizeWithCells="1">
              <from>
                <xdr:col>1</xdr:col>
                <xdr:colOff>0</xdr:colOff>
                <xdr:row>212</xdr:row>
                <xdr:rowOff>0</xdr:rowOff>
              </from>
              <to>
                <xdr:col>1</xdr:col>
                <xdr:colOff>742950</xdr:colOff>
                <xdr:row>213</xdr:row>
                <xdr:rowOff>38100</xdr:rowOff>
              </to>
            </anchor>
          </objectPr>
        </oleObject>
      </mc:Choice>
      <mc:Fallback>
        <oleObject progId="Equation.3" shapeId="26706" r:id="rId166"/>
      </mc:Fallback>
    </mc:AlternateContent>
    <mc:AlternateContent xmlns:mc="http://schemas.openxmlformats.org/markup-compatibility/2006">
      <mc:Choice Requires="x14">
        <oleObject progId="Documento" shapeId="26707" r:id="rId168">
          <objectPr defaultSize="0" autoLine="0" autoPict="0" r:id="rId169">
            <anchor moveWithCells="1">
              <from>
                <xdr:col>2</xdr:col>
                <xdr:colOff>0</xdr:colOff>
                <xdr:row>184</xdr:row>
                <xdr:rowOff>142875</xdr:rowOff>
              </from>
              <to>
                <xdr:col>9</xdr:col>
                <xdr:colOff>504825</xdr:colOff>
                <xdr:row>207</xdr:row>
                <xdr:rowOff>133350</xdr:rowOff>
              </to>
            </anchor>
          </objectPr>
        </oleObject>
      </mc:Choice>
      <mc:Fallback>
        <oleObject progId="Documento" shapeId="26707" r:id="rId168"/>
      </mc:Fallback>
    </mc:AlternateContent>
    <mc:AlternateContent xmlns:mc="http://schemas.openxmlformats.org/markup-compatibility/2006">
      <mc:Choice Requires="x14">
        <oleObject progId="Equation.2" shapeId="26708" r:id="rId170">
          <objectPr defaultSize="0" autoLine="0" autoPict="0" r:id="rId171">
            <anchor moveWithCells="1">
              <from>
                <xdr:col>1</xdr:col>
                <xdr:colOff>266700</xdr:colOff>
                <xdr:row>421</xdr:row>
                <xdr:rowOff>114300</xdr:rowOff>
              </from>
              <to>
                <xdr:col>8</xdr:col>
                <xdr:colOff>133350</xdr:colOff>
                <xdr:row>423</xdr:row>
                <xdr:rowOff>123825</xdr:rowOff>
              </to>
            </anchor>
          </objectPr>
        </oleObject>
      </mc:Choice>
      <mc:Fallback>
        <oleObject progId="Equation.2" shapeId="26708" r:id="rId170"/>
      </mc:Fallback>
    </mc:AlternateContent>
    <mc:AlternateContent xmlns:mc="http://schemas.openxmlformats.org/markup-compatibility/2006">
      <mc:Choice Requires="x14">
        <oleObject progId="Equation.2" shapeId="26709" r:id="rId172">
          <objectPr defaultSize="0" autoLine="0" autoPict="0" r:id="rId173">
            <anchor moveWithCells="1">
              <from>
                <xdr:col>1</xdr:col>
                <xdr:colOff>152400</xdr:colOff>
                <xdr:row>396</xdr:row>
                <xdr:rowOff>152400</xdr:rowOff>
              </from>
              <to>
                <xdr:col>9</xdr:col>
                <xdr:colOff>314325</xdr:colOff>
                <xdr:row>398</xdr:row>
                <xdr:rowOff>57150</xdr:rowOff>
              </to>
            </anchor>
          </objectPr>
        </oleObject>
      </mc:Choice>
      <mc:Fallback>
        <oleObject progId="Equation.2" shapeId="26709" r:id="rId172"/>
      </mc:Fallback>
    </mc:AlternateContent>
    <mc:AlternateContent xmlns:mc="http://schemas.openxmlformats.org/markup-compatibility/2006">
      <mc:Choice Requires="x14">
        <oleObject progId="Word.Picture.8" shapeId="26710" r:id="rId174">
          <objectPr defaultSize="0" autoPict="0" r:id="rId175">
            <anchor moveWithCells="1" sizeWithCells="1">
              <from>
                <xdr:col>1</xdr:col>
                <xdr:colOff>647700</xdr:colOff>
                <xdr:row>83</xdr:row>
                <xdr:rowOff>180975</xdr:rowOff>
              </from>
              <to>
                <xdr:col>7</xdr:col>
                <xdr:colOff>276225</xdr:colOff>
                <xdr:row>97</xdr:row>
                <xdr:rowOff>0</xdr:rowOff>
              </to>
            </anchor>
          </objectPr>
        </oleObject>
      </mc:Choice>
      <mc:Fallback>
        <oleObject progId="Word.Picture.8" shapeId="26710" r:id="rId174"/>
      </mc:Fallback>
    </mc:AlternateContent>
    <mc:AlternateContent xmlns:mc="http://schemas.openxmlformats.org/markup-compatibility/2006">
      <mc:Choice Requires="x14">
        <oleObject progId="Equation.2" shapeId="26711" r:id="rId176">
          <objectPr defaultSize="0" autoLine="0" r:id="rId177">
            <anchor moveWithCells="1">
              <from>
                <xdr:col>1</xdr:col>
                <xdr:colOff>0</xdr:colOff>
                <xdr:row>166</xdr:row>
                <xdr:rowOff>47625</xdr:rowOff>
              </from>
              <to>
                <xdr:col>2</xdr:col>
                <xdr:colOff>485775</xdr:colOff>
                <xdr:row>167</xdr:row>
                <xdr:rowOff>57150</xdr:rowOff>
              </to>
            </anchor>
          </objectPr>
        </oleObject>
      </mc:Choice>
      <mc:Fallback>
        <oleObject progId="Equation.2" shapeId="26711" r:id="rId176"/>
      </mc:Fallback>
    </mc:AlternateContent>
    <mc:AlternateContent xmlns:mc="http://schemas.openxmlformats.org/markup-compatibility/2006">
      <mc:Choice Requires="x14">
        <oleObject progId="Equation.2" shapeId="26712" r:id="rId178">
          <objectPr defaultSize="0" autoLine="0" autoPict="0" r:id="rId179">
            <anchor moveWithCells="1">
              <from>
                <xdr:col>0</xdr:col>
                <xdr:colOff>695325</xdr:colOff>
                <xdr:row>169</xdr:row>
                <xdr:rowOff>161925</xdr:rowOff>
              </from>
              <to>
                <xdr:col>4</xdr:col>
                <xdr:colOff>704850</xdr:colOff>
                <xdr:row>171</xdr:row>
                <xdr:rowOff>171450</xdr:rowOff>
              </to>
            </anchor>
          </objectPr>
        </oleObject>
      </mc:Choice>
      <mc:Fallback>
        <oleObject progId="Equation.2" shapeId="26712" r:id="rId178"/>
      </mc:Fallback>
    </mc:AlternateContent>
    <mc:AlternateContent xmlns:mc="http://schemas.openxmlformats.org/markup-compatibility/2006">
      <mc:Choice Requires="x14">
        <oleObject progId="Equation.2" shapeId="26713" r:id="rId180">
          <objectPr defaultSize="0" autoLine="0" r:id="rId181">
            <anchor moveWithCells="1">
              <from>
                <xdr:col>1</xdr:col>
                <xdr:colOff>152400</xdr:colOff>
                <xdr:row>405</xdr:row>
                <xdr:rowOff>0</xdr:rowOff>
              </from>
              <to>
                <xdr:col>4</xdr:col>
                <xdr:colOff>609600</xdr:colOff>
                <xdr:row>406</xdr:row>
                <xdr:rowOff>47625</xdr:rowOff>
              </to>
            </anchor>
          </objectPr>
        </oleObject>
      </mc:Choice>
      <mc:Fallback>
        <oleObject progId="Equation.2" shapeId="26713" r:id="rId18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12</vt:i4>
      </vt:variant>
    </vt:vector>
  </HeadingPairs>
  <TitlesOfParts>
    <vt:vector size="12" baseType="lpstr">
      <vt:lpstr>iogeom</vt:lpstr>
      <vt:lpstr>sp0geom</vt:lpstr>
      <vt:lpstr>iosb</vt:lpstr>
      <vt:lpstr>sp0sb</vt:lpstr>
      <vt:lpstr>iosp1</vt:lpstr>
      <vt:lpstr>sp1ghosb</vt:lpstr>
      <vt:lpstr>iosp2</vt:lpstr>
      <vt:lpstr>sp2ghosj</vt:lpstr>
      <vt:lpstr>iosp3</vt:lpstr>
      <vt:lpstr>sp3gchsj</vt:lpstr>
      <vt:lpstr>iosp4</vt:lpstr>
      <vt:lpstr>sp4uhosb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Luiz Rodolpho Sauret Cavalcanti de Albuquerque</cp:lastModifiedBy>
  <dcterms:created xsi:type="dcterms:W3CDTF">2017-06-07T19:27:12Z</dcterms:created>
  <dcterms:modified xsi:type="dcterms:W3CDTF">2020-03-03T21:49:08Z</dcterms:modified>
</cp:coreProperties>
</file>