
<file path=[Content_Types].xml><?xml version="1.0" encoding="utf-8"?>
<Types xmlns="http://schemas.openxmlformats.org/package/2006/content-types">
  <Default Extension="bin" ContentType="application/vnd.openxmlformats-officedocument.spreadsheetml.printerSettings"/>
  <Default Extension="doc" ContentType="application/msword"/>
  <Default Extension="emf" ContentType="image/x-emf"/>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drawings/drawing2.xml" ContentType="application/vnd.openxmlformats-officedocument.drawing+xml"/>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embeddings/oleObject32.bin" ContentType="application/vnd.openxmlformats-officedocument.oleObject"/>
  <Override PartName="/xl/embeddings/oleObject33.bin" ContentType="application/vnd.openxmlformats-officedocument.oleObject"/>
  <Override PartName="/xl/embeddings/oleObject34.bin" ContentType="application/vnd.openxmlformats-officedocument.oleObject"/>
  <Override PartName="/xl/embeddings/oleObject35.bin" ContentType="application/vnd.openxmlformats-officedocument.oleObject"/>
  <Override PartName="/xl/embeddings/oleObject36.bin" ContentType="application/vnd.openxmlformats-officedocument.oleObject"/>
  <Override PartName="/xl/embeddings/oleObject37.bin" ContentType="application/vnd.openxmlformats-officedocument.oleObject"/>
  <Override PartName="/xl/embeddings/oleObject38.bin" ContentType="application/vnd.openxmlformats-officedocument.oleObject"/>
  <Override PartName="/xl/embeddings/oleObject39.bin" ContentType="application/vnd.openxmlformats-officedocument.oleObject"/>
  <Override PartName="/xl/embeddings/oleObject40.bin" ContentType="application/vnd.openxmlformats-officedocument.oleObject"/>
  <Override PartName="/xl/embeddings/oleObject41.bin" ContentType="application/vnd.openxmlformats-officedocument.oleObject"/>
  <Override PartName="/xl/embeddings/oleObject42.bin" ContentType="application/vnd.openxmlformats-officedocument.oleObject"/>
  <Override PartName="/xl/embeddings/oleObject43.bin" ContentType="application/vnd.openxmlformats-officedocument.oleObject"/>
  <Override PartName="/xl/embeddings/oleObject44.bin" ContentType="application/vnd.openxmlformats-officedocument.oleObject"/>
  <Override PartName="/xl/embeddings/oleObject45.bin" ContentType="application/vnd.openxmlformats-officedocument.oleObject"/>
  <Override PartName="/xl/embeddings/oleObject46.bin" ContentType="application/vnd.openxmlformats-officedocument.oleObject"/>
  <Override PartName="/xl/embeddings/oleObject47.bin" ContentType="application/vnd.openxmlformats-officedocument.oleObject"/>
  <Override PartName="/xl/embeddings/oleObject48.bin" ContentType="application/vnd.openxmlformats-officedocument.oleObject"/>
  <Override PartName="/xl/embeddings/oleObject49.bin" ContentType="application/vnd.openxmlformats-officedocument.oleObject"/>
  <Override PartName="/xl/embeddings/oleObject50.bin" ContentType="application/vnd.openxmlformats-officedocument.oleObject"/>
  <Override PartName="/xl/embeddings/oleObject51.bin" ContentType="application/vnd.openxmlformats-officedocument.oleObject"/>
  <Override PartName="/xl/embeddings/oleObject52.bin" ContentType="application/vnd.openxmlformats-officedocument.oleObject"/>
  <Override PartName="/xl/embeddings/oleObject53.bin" ContentType="application/vnd.openxmlformats-officedocument.oleObject"/>
  <Override PartName="/xl/embeddings/oleObject54.bin" ContentType="application/vnd.openxmlformats-officedocument.oleObject"/>
  <Override PartName="/xl/embeddings/oleObject55.bin" ContentType="application/vnd.openxmlformats-officedocument.oleObject"/>
  <Override PartName="/xl/embeddings/oleObject56.bin" ContentType="application/vnd.openxmlformats-officedocument.oleObject"/>
  <Override PartName="/xl/embeddings/oleObject57.bin" ContentType="application/vnd.openxmlformats-officedocument.oleObject"/>
  <Override PartName="/xl/embeddings/oleObject58.bin" ContentType="application/vnd.openxmlformats-officedocument.oleObject"/>
  <Override PartName="/xl/embeddings/oleObject59.bin" ContentType="application/vnd.openxmlformats-officedocument.oleObject"/>
  <Override PartName="/xl/embeddings/oleObject60.bin" ContentType="application/vnd.openxmlformats-officedocument.oleObject"/>
  <Override PartName="/xl/embeddings/oleObject61.bin" ContentType="application/vnd.openxmlformats-officedocument.oleObject"/>
  <Override PartName="/xl/embeddings/oleObject62.bin" ContentType="application/vnd.openxmlformats-officedocument.oleObject"/>
  <Override PartName="/xl/embeddings/oleObject63.bin" ContentType="application/vnd.openxmlformats-officedocument.oleObject"/>
  <Override PartName="/xl/embeddings/oleObject64.bin" ContentType="application/vnd.openxmlformats-officedocument.oleObject"/>
  <Override PartName="/xl/embeddings/oleObject65.bin" ContentType="application/vnd.openxmlformats-officedocument.oleObject"/>
  <Override PartName="/xl/embeddings/oleObject66.bin" ContentType="application/vnd.openxmlformats-officedocument.oleObject"/>
  <Override PartName="/xl/embeddings/oleObject67.bin" ContentType="application/vnd.openxmlformats-officedocument.oleObject"/>
  <Override PartName="/xl/embeddings/oleObject68.bin" ContentType="application/vnd.openxmlformats-officedocument.oleObject"/>
  <Override PartName="/xl/embeddings/oleObject69.bin" ContentType="application/vnd.openxmlformats-officedocument.oleObject"/>
  <Override PartName="/xl/embeddings/oleObject70.bin" ContentType="application/vnd.openxmlformats-officedocument.oleObject"/>
  <Override PartName="/xl/embeddings/oleObject71.bin" ContentType="application/vnd.openxmlformats-officedocument.oleObject"/>
  <Override PartName="/xl/embeddings/oleObject72.bin" ContentType="application/vnd.openxmlformats-officedocument.oleObject"/>
  <Override PartName="/xl/embeddings/oleObject73.bin" ContentType="application/vnd.openxmlformats-officedocument.oleObject"/>
  <Override PartName="/xl/embeddings/oleObject74.bin" ContentType="application/vnd.openxmlformats-officedocument.oleObject"/>
  <Override PartName="/xl/embeddings/oleObject75.bin" ContentType="application/vnd.openxmlformats-officedocument.oleObject"/>
  <Override PartName="/xl/embeddings/oleObject76.bin" ContentType="application/vnd.openxmlformats-officedocument.oleObject"/>
  <Override PartName="/xl/embeddings/oleObject77.bin" ContentType="application/vnd.openxmlformats-officedocument.oleObject"/>
  <Override PartName="/xl/embeddings/oleObject78.bin" ContentType="application/vnd.openxmlformats-officedocument.oleObject"/>
  <Override PartName="/xl/embeddings/oleObject79.bin" ContentType="application/vnd.openxmlformats-officedocument.oleObject"/>
  <Override PartName="/xl/embeddings/oleObject80.bin" ContentType="application/vnd.openxmlformats-officedocument.oleObject"/>
  <Override PartName="/xl/embeddings/oleObject81.bin" ContentType="application/vnd.openxmlformats-officedocument.oleObject"/>
  <Override PartName="/xl/embeddings/oleObject82.bin" ContentType="application/vnd.openxmlformats-officedocument.oleObject"/>
  <Override PartName="/xl/embeddings/oleObject83.bin" ContentType="application/vnd.openxmlformats-officedocument.oleObject"/>
  <Override PartName="/xl/embeddings/oleObject84.bin" ContentType="application/vnd.openxmlformats-officedocument.oleObject"/>
  <Override PartName="/xl/embeddings/oleObject85.bin" ContentType="application/vnd.openxmlformats-officedocument.oleObject"/>
  <Override PartName="/xl/embeddings/oleObject86.bin" ContentType="application/vnd.openxmlformats-officedocument.oleObject"/>
  <Override PartName="/xl/embeddings/oleObject87.bin" ContentType="application/vnd.openxmlformats-officedocument.oleObject"/>
  <Override PartName="/xl/embeddings/oleObject88.bin" ContentType="application/vnd.openxmlformats-officedocument.oleObject"/>
  <Override PartName="/xl/embeddings/oleObject89.bin" ContentType="application/vnd.openxmlformats-officedocument.oleObject"/>
  <Override PartName="/xl/embeddings/oleObject90.bin" ContentType="application/vnd.openxmlformats-officedocument.oleObject"/>
  <Override PartName="/xl/embeddings/oleObject91.bin" ContentType="application/vnd.openxmlformats-officedocument.oleObject"/>
  <Override PartName="/xl/embeddings/oleObject92.bin" ContentType="application/vnd.openxmlformats-officedocument.oleObject"/>
  <Override PartName="/xl/embeddings/oleObject93.bin" ContentType="application/vnd.openxmlformats-officedocument.oleObject"/>
  <Override PartName="/xl/embeddings/oleObject94.bin" ContentType="application/vnd.openxmlformats-officedocument.oleObject"/>
  <Override PartName="/xl/embeddings/oleObject95.bin" ContentType="application/vnd.openxmlformats-officedocument.oleObject"/>
  <Override PartName="/xl/embeddings/oleObject96.bin" ContentType="application/vnd.openxmlformats-officedocument.oleObject"/>
  <Override PartName="/xl/embeddings/oleObject97.bin" ContentType="application/vnd.openxmlformats-officedocument.oleObject"/>
  <Override PartName="/xl/embeddings/oleObject98.bin" ContentType="application/vnd.openxmlformats-officedocument.oleObject"/>
  <Override PartName="/xl/embeddings/oleObject99.bin" ContentType="application/vnd.openxmlformats-officedocument.oleObject"/>
  <Override PartName="/xl/embeddings/oleObject100.bin" ContentType="application/vnd.openxmlformats-officedocument.oleObject"/>
  <Override PartName="/xl/embeddings/oleObject101.bin" ContentType="application/vnd.openxmlformats-officedocument.oleObject"/>
  <Override PartName="/xl/embeddings/oleObject102.bin" ContentType="application/vnd.openxmlformats-officedocument.oleObject"/>
  <Override PartName="/xl/embeddings/oleObject103.bin" ContentType="application/vnd.openxmlformats-officedocument.oleObject"/>
  <Override PartName="/xl/embeddings/oleObject104.bin" ContentType="application/vnd.openxmlformats-officedocument.oleObject"/>
  <Override PartName="/xl/embeddings/oleObject105.bin" ContentType="application/vnd.openxmlformats-officedocument.oleObject"/>
  <Override PartName="/xl/embeddings/oleObject106.bin" ContentType="application/vnd.openxmlformats-officedocument.oleObject"/>
  <Override PartName="/xl/embeddings/oleObject107.bin" ContentType="application/vnd.openxmlformats-officedocument.oleObject"/>
  <Override PartName="/xl/embeddings/oleObject108.bin" ContentType="application/vnd.openxmlformats-officedocument.oleObject"/>
  <Override PartName="/xl/embeddings/oleObject109.bin" ContentType="application/vnd.openxmlformats-officedocument.oleObject"/>
  <Override PartName="/xl/embeddings/oleObject110.bin" ContentType="application/vnd.openxmlformats-officedocument.oleObject"/>
  <Override PartName="/xl/embeddings/oleObject111.bin" ContentType="application/vnd.openxmlformats-officedocument.oleObject"/>
  <Override PartName="/xl/embeddings/oleObject112.bin" ContentType="application/vnd.openxmlformats-officedocument.oleObject"/>
  <Override PartName="/xl/embeddings/oleObject113.bin" ContentType="application/vnd.openxmlformats-officedocument.oleObject"/>
  <Override PartName="/xl/embeddings/oleObject114.bin" ContentType="application/vnd.openxmlformats-officedocument.oleObject"/>
  <Override PartName="/xl/embeddings/oleObject115.bin" ContentType="application/vnd.openxmlformats-officedocument.oleObject"/>
  <Override PartName="/xl/embeddings/oleObject116.bin" ContentType="application/vnd.openxmlformats-officedocument.oleObject"/>
  <Override PartName="/xl/embeddings/oleObject117.bin" ContentType="application/vnd.openxmlformats-officedocument.oleObject"/>
  <Override PartName="/xl/embeddings/oleObject118.bin" ContentType="application/vnd.openxmlformats-officedocument.oleObject"/>
  <Override PartName="/xl/embeddings/oleObject119.bin" ContentType="application/vnd.openxmlformats-officedocument.oleObject"/>
  <Override PartName="/xl/embeddings/oleObject120.bin" ContentType="application/vnd.openxmlformats-officedocument.oleObject"/>
  <Override PartName="/xl/embeddings/oleObject121.bin" ContentType="application/vnd.openxmlformats-officedocument.oleObject"/>
  <Override PartName="/xl/embeddings/oleObject122.bin" ContentType="application/vnd.openxmlformats-officedocument.oleObject"/>
  <Override PartName="/xl/embeddings/oleObject123.bin" ContentType="application/vnd.openxmlformats-officedocument.oleObject"/>
  <Override PartName="/xl/embeddings/oleObject124.bin" ContentType="application/vnd.openxmlformats-officedocument.oleObject"/>
  <Override PartName="/xl/embeddings/oleObject125.bin" ContentType="application/vnd.openxmlformats-officedocument.oleObject"/>
  <Override PartName="/xl/embeddings/oleObject126.bin" ContentType="application/vnd.openxmlformats-officedocument.oleObject"/>
  <Override PartName="/xl/embeddings/oleObject127.bin" ContentType="application/vnd.openxmlformats-officedocument.oleObject"/>
  <Override PartName="/xl/embeddings/oleObject128.bin" ContentType="application/vnd.openxmlformats-officedocument.oleObject"/>
  <Override PartName="/xl/embeddings/oleObject129.bin" ContentType="application/vnd.openxmlformats-officedocument.oleObject"/>
  <Override PartName="/xl/embeddings/oleObject130.bin" ContentType="application/vnd.openxmlformats-officedocument.oleObject"/>
  <Override PartName="/xl/embeddings/oleObject131.bin" ContentType="application/vnd.openxmlformats-officedocument.oleObject"/>
  <Override PartName="/xl/embeddings/oleObject132.bin" ContentType="application/vnd.openxmlformats-officedocument.oleObject"/>
  <Override PartName="/xl/embeddings/oleObject133.bin" ContentType="application/vnd.openxmlformats-officedocument.oleObject"/>
  <Override PartName="/xl/embeddings/oleObject134.bin" ContentType="application/vnd.openxmlformats-officedocument.oleObject"/>
  <Override PartName="/xl/embeddings/oleObject135.bin" ContentType="application/vnd.openxmlformats-officedocument.oleObject"/>
  <Override PartName="/xl/embeddings/oleObject136.bin" ContentType="application/vnd.openxmlformats-officedocument.oleObject"/>
  <Override PartName="/xl/embeddings/oleObject137.bin" ContentType="application/vnd.openxmlformats-officedocument.oleObject"/>
  <Override PartName="/xl/embeddings/oleObject138.bin" ContentType="application/vnd.openxmlformats-officedocument.oleObject"/>
  <Override PartName="/xl/embeddings/oleObject139.bin" ContentType="application/vnd.openxmlformats-officedocument.oleObject"/>
  <Override PartName="/xl/embeddings/oleObject140.bin" ContentType="application/vnd.openxmlformats-officedocument.oleObject"/>
  <Override PartName="/xl/embeddings/oleObject141.bin" ContentType="application/vnd.openxmlformats-officedocument.oleObject"/>
  <Override PartName="/xl/embeddings/oleObject142.bin" ContentType="application/vnd.openxmlformats-officedocument.oleObject"/>
  <Override PartName="/xl/embeddings/oleObject143.bin" ContentType="application/vnd.openxmlformats-officedocument.oleObject"/>
  <Override PartName="/xl/embeddings/oleObject144.bin" ContentType="application/vnd.openxmlformats-officedocument.oleObject"/>
  <Override PartName="/xl/embeddings/oleObject145.bin" ContentType="application/vnd.openxmlformats-officedocument.oleObject"/>
  <Override PartName="/xl/embeddings/oleObject146.bin" ContentType="application/vnd.openxmlformats-officedocument.oleObject"/>
  <Override PartName="/xl/embeddings/oleObject147.bin" ContentType="application/vnd.openxmlformats-officedocument.oleObject"/>
  <Override PartName="/xl/embeddings/oleObject148.bin" ContentType="application/vnd.openxmlformats-officedocument.oleObject"/>
  <Override PartName="/xl/embeddings/oleObject149.bin" ContentType="application/vnd.openxmlformats-officedocument.oleObject"/>
  <Override PartName="/xl/embeddings/oleObject150.bin" ContentType="application/vnd.openxmlformats-officedocument.oleObject"/>
  <Override PartName="/xl/embeddings/oleObject151.bin" ContentType="application/vnd.openxmlformats-officedocument.oleObject"/>
  <Override PartName="/xl/embeddings/oleObject152.bin" ContentType="application/vnd.openxmlformats-officedocument.oleObject"/>
  <Override PartName="/xl/embeddings/oleObject153.bin" ContentType="application/vnd.openxmlformats-officedocument.oleObject"/>
  <Override PartName="/xl/embeddings/oleObject154.bin" ContentType="application/vnd.openxmlformats-officedocument.oleObject"/>
  <Override PartName="/xl/embeddings/oleObject155.bin" ContentType="application/vnd.openxmlformats-officedocument.oleObject"/>
  <Override PartName="/xl/embeddings/oleObject156.bin" ContentType="application/vnd.openxmlformats-officedocument.oleObject"/>
  <Override PartName="/xl/embeddings/oleObject157.bin" ContentType="application/vnd.openxmlformats-officedocument.oleObject"/>
  <Override PartName="/xl/embeddings/oleObject158.bin" ContentType="application/vnd.openxmlformats-officedocument.oleObject"/>
  <Override PartName="/xl/embeddings/oleObject159.bin" ContentType="application/vnd.openxmlformats-officedocument.oleObject"/>
  <Override PartName="/xl/embeddings/oleObject160.bin" ContentType="application/vnd.openxmlformats-officedocument.oleObject"/>
  <Override PartName="/xl/embeddings/oleObject161.bin" ContentType="application/vnd.openxmlformats-officedocument.oleObject"/>
  <Override PartName="/xl/embeddings/oleObject162.bin" ContentType="application/vnd.openxmlformats-officedocument.oleObject"/>
  <Override PartName="/xl/embeddings/oleObject163.bin" ContentType="application/vnd.openxmlformats-officedocument.oleObject"/>
  <Override PartName="/xl/embeddings/oleObject164.bin" ContentType="application/vnd.openxmlformats-officedocument.oleObject"/>
  <Override PartName="/xl/embeddings/oleObject165.bin" ContentType="application/vnd.openxmlformats-officedocument.oleObject"/>
  <Override PartName="/xl/embeddings/oleObject166.bin" ContentType="application/vnd.openxmlformats-officedocument.oleObject"/>
  <Override PartName="/xl/embeddings/oleObject167.bin" ContentType="application/vnd.openxmlformats-officedocument.oleObject"/>
  <Override PartName="/xl/embeddings/oleObject168.bin" ContentType="application/vnd.openxmlformats-officedocument.oleObject"/>
  <Override PartName="/xl/embeddings/oleObject169.bin" ContentType="application/vnd.openxmlformats-officedocument.oleObject"/>
  <Override PartName="/xl/embeddings/oleObject170.bin" ContentType="application/vnd.openxmlformats-officedocument.oleObject"/>
  <Override PartName="/xl/embeddings/oleObject171.bin" ContentType="application/vnd.openxmlformats-officedocument.oleObject"/>
  <Override PartName="/xl/drawings/drawing3.xml" ContentType="application/vnd.openxmlformats-officedocument.drawing+xml"/>
  <Override PartName="/xl/embeddings/oleObject172.bin" ContentType="application/vnd.openxmlformats-officedocument.oleObject"/>
  <Override PartName="/xl/embeddings/oleObject173.bin" ContentType="application/vnd.openxmlformats-officedocument.oleObject"/>
  <Override PartName="/xl/embeddings/oleObject174.bin" ContentType="application/vnd.openxmlformats-officedocument.oleObject"/>
  <Override PartName="/xl/embeddings/oleObject175.bin" ContentType="application/vnd.openxmlformats-officedocument.oleObject"/>
  <Override PartName="/xl/embeddings/oleObject176.bin" ContentType="application/vnd.openxmlformats-officedocument.oleObject"/>
  <Override PartName="/xl/embeddings/oleObject177.bin" ContentType="application/vnd.openxmlformats-officedocument.oleObject"/>
  <Override PartName="/xl/embeddings/oleObject178.bin" ContentType="application/vnd.openxmlformats-officedocument.oleObject"/>
  <Override PartName="/xl/embeddings/oleObject179.bin" ContentType="application/vnd.openxmlformats-officedocument.oleObject"/>
  <Override PartName="/xl/embeddings/oleObject180.bin" ContentType="application/vnd.openxmlformats-officedocument.oleObject"/>
  <Override PartName="/xl/embeddings/oleObject181.bin" ContentType="application/vnd.openxmlformats-officedocument.oleObject"/>
  <Override PartName="/xl/embeddings/oleObject182.bin" ContentType="application/vnd.openxmlformats-officedocument.oleObject"/>
  <Override PartName="/xl/embeddings/oleObject183.bin" ContentType="application/vnd.openxmlformats-officedocument.oleObject"/>
  <Override PartName="/xl/embeddings/oleObject184.bin" ContentType="application/vnd.openxmlformats-officedocument.oleObject"/>
  <Override PartName="/xl/embeddings/oleObject185.bin" ContentType="application/vnd.openxmlformats-officedocument.oleObject"/>
  <Override PartName="/xl/embeddings/oleObject186.bin" ContentType="application/vnd.openxmlformats-officedocument.oleObject"/>
  <Override PartName="/xl/embeddings/oleObject187.bin" ContentType="application/vnd.openxmlformats-officedocument.oleObject"/>
  <Override PartName="/xl/embeddings/oleObject188.bin" ContentType="application/vnd.openxmlformats-officedocument.oleObject"/>
  <Override PartName="/xl/embeddings/oleObject189.bin" ContentType="application/vnd.openxmlformats-officedocument.oleObject"/>
  <Override PartName="/xl/embeddings/oleObject190.bin" ContentType="application/vnd.openxmlformats-officedocument.oleObject"/>
  <Override PartName="/xl/embeddings/oleObject191.bin" ContentType="application/vnd.openxmlformats-officedocument.oleObject"/>
  <Override PartName="/xl/embeddings/oleObject192.bin" ContentType="application/vnd.openxmlformats-officedocument.oleObject"/>
  <Override PartName="/xl/embeddings/oleObject193.bin" ContentType="application/vnd.openxmlformats-officedocument.oleObject"/>
  <Override PartName="/xl/embeddings/oleObject194.bin" ContentType="application/vnd.openxmlformats-officedocument.oleObject"/>
  <Override PartName="/xl/embeddings/oleObject195.bin" ContentType="application/vnd.openxmlformats-officedocument.oleObject"/>
  <Override PartName="/xl/embeddings/oleObject196.bin" ContentType="application/vnd.openxmlformats-officedocument.oleObject"/>
  <Override PartName="/xl/embeddings/oleObject197.bin" ContentType="application/vnd.openxmlformats-officedocument.oleObject"/>
  <Override PartName="/xl/embeddings/oleObject198.bin" ContentType="application/vnd.openxmlformats-officedocument.oleObject"/>
  <Override PartName="/xl/embeddings/oleObject199.bin" ContentType="application/vnd.openxmlformats-officedocument.oleObject"/>
  <Override PartName="/xl/embeddings/oleObject200.bin" ContentType="application/vnd.openxmlformats-officedocument.oleObject"/>
  <Override PartName="/xl/embeddings/oleObject201.bin" ContentType="application/vnd.openxmlformats-officedocument.oleObject"/>
  <Override PartName="/xl/embeddings/oleObject202.bin" ContentType="application/vnd.openxmlformats-officedocument.oleObject"/>
  <Override PartName="/xl/embeddings/oleObject203.bin" ContentType="application/vnd.openxmlformats-officedocument.oleObject"/>
  <Override PartName="/xl/embeddings/oleObject204.bin" ContentType="application/vnd.openxmlformats-officedocument.oleObject"/>
  <Override PartName="/xl/embeddings/oleObject205.bin" ContentType="application/vnd.openxmlformats-officedocument.oleObject"/>
  <Override PartName="/xl/embeddings/oleObject206.bin" ContentType="application/vnd.openxmlformats-officedocument.oleObject"/>
  <Override PartName="/xl/embeddings/oleObject207.bin" ContentType="application/vnd.openxmlformats-officedocument.oleObject"/>
  <Override PartName="/xl/embeddings/oleObject208.bin" ContentType="application/vnd.openxmlformats-officedocument.oleObject"/>
  <Override PartName="/xl/embeddings/oleObject209.bin" ContentType="application/vnd.openxmlformats-officedocument.oleObject"/>
  <Override PartName="/xl/embeddings/oleObject210.bin" ContentType="application/vnd.openxmlformats-officedocument.oleObject"/>
  <Override PartName="/xl/embeddings/oleObject211.bin" ContentType="application/vnd.openxmlformats-officedocument.oleObject"/>
  <Override PartName="/xl/embeddings/oleObject212.bin" ContentType="application/vnd.openxmlformats-officedocument.oleObject"/>
  <Override PartName="/xl/embeddings/oleObject213.bin" ContentType="application/vnd.openxmlformats-officedocument.oleObject"/>
  <Override PartName="/xl/embeddings/oleObject214.bin" ContentType="application/vnd.openxmlformats-officedocument.oleObject"/>
  <Override PartName="/xl/embeddings/oleObject215.bin" ContentType="application/vnd.openxmlformats-officedocument.oleObject"/>
  <Override PartName="/xl/embeddings/oleObject216.bin" ContentType="application/vnd.openxmlformats-officedocument.oleObject"/>
  <Override PartName="/xl/embeddings/oleObject217.bin" ContentType="application/vnd.openxmlformats-officedocument.oleObject"/>
  <Override PartName="/xl/embeddings/oleObject218.bin" ContentType="application/vnd.openxmlformats-officedocument.oleObject"/>
  <Override PartName="/xl/embeddings/oleObject219.bin" ContentType="application/vnd.openxmlformats-officedocument.oleObject"/>
  <Override PartName="/xl/embeddings/oleObject220.bin" ContentType="application/vnd.openxmlformats-officedocument.oleObject"/>
  <Override PartName="/xl/embeddings/oleObject221.bin" ContentType="application/vnd.openxmlformats-officedocument.oleObject"/>
  <Override PartName="/xl/embeddings/oleObject222.bin" ContentType="application/vnd.openxmlformats-officedocument.oleObject"/>
  <Override PartName="/xl/embeddings/oleObject223.bin" ContentType="application/vnd.openxmlformats-officedocument.oleObject"/>
  <Override PartName="/xl/embeddings/oleObject224.bin" ContentType="application/vnd.openxmlformats-officedocument.oleObject"/>
  <Override PartName="/xl/embeddings/oleObject225.bin" ContentType="application/vnd.openxmlformats-officedocument.oleObject"/>
  <Override PartName="/xl/embeddings/oleObject226.bin" ContentType="application/vnd.openxmlformats-officedocument.oleObject"/>
  <Override PartName="/xl/embeddings/oleObject227.bin" ContentType="application/vnd.openxmlformats-officedocument.oleObject"/>
  <Override PartName="/xl/embeddings/oleObject228.bin" ContentType="application/vnd.openxmlformats-officedocument.oleObject"/>
  <Override PartName="/xl/embeddings/oleObject229.bin" ContentType="application/vnd.openxmlformats-officedocument.oleObject"/>
  <Override PartName="/xl/embeddings/oleObject230.bin" ContentType="application/vnd.openxmlformats-officedocument.oleObject"/>
  <Override PartName="/xl/embeddings/oleObject231.bin" ContentType="application/vnd.openxmlformats-officedocument.oleObject"/>
  <Override PartName="/xl/embeddings/oleObject232.bin" ContentType="application/vnd.openxmlformats-officedocument.oleObject"/>
  <Override PartName="/xl/embeddings/oleObject233.bin" ContentType="application/vnd.openxmlformats-officedocument.oleObject"/>
  <Override PartName="/xl/embeddings/oleObject234.bin" ContentType="application/vnd.openxmlformats-officedocument.oleObject"/>
  <Override PartName="/xl/embeddings/oleObject235.bin" ContentType="application/vnd.openxmlformats-officedocument.oleObject"/>
  <Override PartName="/xl/embeddings/oleObject236.bin" ContentType="application/vnd.openxmlformats-officedocument.oleObject"/>
  <Override PartName="/xl/embeddings/oleObject237.bin" ContentType="application/vnd.openxmlformats-officedocument.oleObject"/>
  <Override PartName="/xl/embeddings/oleObject238.bin" ContentType="application/vnd.openxmlformats-officedocument.oleObject"/>
  <Override PartName="/xl/embeddings/oleObject239.bin" ContentType="application/vnd.openxmlformats-officedocument.oleObject"/>
  <Override PartName="/xl/embeddings/oleObject240.bin" ContentType="application/vnd.openxmlformats-officedocument.oleObject"/>
  <Override PartName="/xl/embeddings/oleObject241.bin" ContentType="application/vnd.openxmlformats-officedocument.oleObject"/>
  <Override PartName="/xl/embeddings/oleObject242.bin" ContentType="application/vnd.openxmlformats-officedocument.oleObject"/>
  <Override PartName="/xl/embeddings/oleObject243.bin" ContentType="application/vnd.openxmlformats-officedocument.oleObject"/>
  <Override PartName="/xl/embeddings/oleObject244.bin" ContentType="application/vnd.openxmlformats-officedocument.oleObject"/>
  <Override PartName="/xl/embeddings/oleObject245.bin" ContentType="application/vnd.openxmlformats-officedocument.oleObject"/>
  <Override PartName="/xl/embeddings/oleObject246.bin" ContentType="application/vnd.openxmlformats-officedocument.oleObject"/>
  <Override PartName="/xl/embeddings/oleObject247.bin" ContentType="application/vnd.openxmlformats-officedocument.oleObject"/>
  <Override PartName="/xl/embeddings/oleObject248.bin" ContentType="application/vnd.openxmlformats-officedocument.oleObject"/>
  <Override PartName="/xl/embeddings/oleObject249.bin" ContentType="application/vnd.openxmlformats-officedocument.oleObject"/>
  <Override PartName="/xl/embeddings/oleObject250.bin" ContentType="application/vnd.openxmlformats-officedocument.oleObject"/>
  <Override PartName="/xl/embeddings/oleObject251.bin" ContentType="application/vnd.openxmlformats-officedocument.oleObject"/>
  <Override PartName="/xl/embeddings/oleObject252.bin" ContentType="application/vnd.openxmlformats-officedocument.oleObject"/>
  <Override PartName="/xl/embeddings/oleObject253.bin" ContentType="application/vnd.openxmlformats-officedocument.oleObject"/>
  <Override PartName="/xl/embeddings/oleObject254.bin" ContentType="application/vnd.openxmlformats-officedocument.oleObject"/>
  <Override PartName="/xl/drawings/drawing4.xml" ContentType="application/vnd.openxmlformats-officedocument.drawing+xml"/>
  <Override PartName="/xl/embeddings/oleObject255.bin" ContentType="application/vnd.openxmlformats-officedocument.oleObject"/>
  <Override PartName="/xl/embeddings/oleObject256.bin" ContentType="application/vnd.openxmlformats-officedocument.oleObject"/>
  <Override PartName="/xl/embeddings/oleObject257.bin" ContentType="application/vnd.openxmlformats-officedocument.oleObject"/>
  <Override PartName="/xl/embeddings/oleObject258.bin" ContentType="application/vnd.openxmlformats-officedocument.oleObject"/>
  <Override PartName="/xl/embeddings/oleObject259.bin" ContentType="application/vnd.openxmlformats-officedocument.oleObject"/>
  <Override PartName="/xl/embeddings/oleObject260.bin" ContentType="application/vnd.openxmlformats-officedocument.oleObject"/>
  <Override PartName="/xl/embeddings/oleObject261.bin" ContentType="application/vnd.openxmlformats-officedocument.oleObject"/>
  <Override PartName="/xl/embeddings/oleObject262.bin" ContentType="application/vnd.openxmlformats-officedocument.oleObject"/>
  <Override PartName="/xl/embeddings/oleObject263.bin" ContentType="application/vnd.openxmlformats-officedocument.oleObject"/>
  <Override PartName="/xl/embeddings/oleObject264.bin" ContentType="application/vnd.openxmlformats-officedocument.oleObject"/>
  <Override PartName="/xl/charts/chart1.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1929"/>
  <workbookPr defaultThemeVersion="166925"/>
  <mc:AlternateContent xmlns:mc="http://schemas.openxmlformats.org/markup-compatibility/2006">
    <mc:Choice Requires="x15">
      <x15ac:absPath xmlns:x15ac="http://schemas.microsoft.com/office/spreadsheetml/2010/11/ac" url="C:\Users\luizr\Documents\PSR\Omepetec\custos\"/>
    </mc:Choice>
  </mc:AlternateContent>
  <xr:revisionPtr revIDLastSave="0" documentId="13_ncr:1_{028D42B3-C71B-4385-8CDA-9B723E8DD4A4}" xr6:coauthVersionLast="44" xr6:coauthVersionMax="44" xr10:uidLastSave="{00000000-0000-0000-0000-000000000000}"/>
  <bookViews>
    <workbookView xWindow="-120" yWindow="-120" windowWidth="20730" windowHeight="11160" activeTab="5" xr2:uid="{00000000-000D-0000-FFFF-FFFF00000000}"/>
  </bookViews>
  <sheets>
    <sheet name="iohska1" sheetId="15" r:id="rId1"/>
    <sheet name="hska1intake" sheetId="10" r:id="rId2"/>
    <sheet name="hska1penstock" sheetId="16" r:id="rId3"/>
    <sheet name="hska1phouse" sheetId="17" r:id="rId4"/>
    <sheet name="hska1tailrace" sheetId="12" r:id="rId5"/>
    <sheet name="convert" sheetId="18" r:id="rId6"/>
  </sheet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C2" i="18" l="1"/>
  <c r="C16" i="16" l="1"/>
  <c r="M525" i="17" l="1"/>
  <c r="L495" i="17"/>
  <c r="F278" i="17" l="1"/>
  <c r="G281" i="17"/>
  <c r="H8" i="12" l="1"/>
  <c r="H7" i="12"/>
  <c r="C23" i="12" s="1"/>
  <c r="C25" i="12" s="1"/>
  <c r="C27" i="12" s="1"/>
  <c r="H6" i="12"/>
  <c r="H8" i="17"/>
  <c r="H7" i="17"/>
  <c r="C26" i="17" s="1"/>
  <c r="H6" i="17"/>
  <c r="H7" i="16"/>
  <c r="H8" i="16"/>
  <c r="H6" i="16"/>
  <c r="H7" i="10"/>
  <c r="H8" i="10"/>
  <c r="H6" i="10"/>
  <c r="C29" i="16" l="1"/>
  <c r="C20" i="10"/>
  <c r="D76" i="10" l="1"/>
  <c r="C22" i="16" l="1"/>
  <c r="C31" i="17" l="1"/>
  <c r="C19" i="17"/>
  <c r="C17" i="17"/>
  <c r="C18" i="17" s="1"/>
  <c r="C16" i="17"/>
  <c r="C15" i="17"/>
  <c r="C12" i="17"/>
  <c r="C39" i="16" l="1"/>
  <c r="H572" i="17"/>
  <c r="J559" i="17"/>
  <c r="J547" i="17"/>
  <c r="G314" i="17"/>
  <c r="F314" i="17" s="1"/>
  <c r="F295" i="17"/>
  <c r="C596" i="17"/>
  <c r="B596" i="17" s="1"/>
  <c r="C595" i="17"/>
  <c r="B595" i="17" s="1"/>
  <c r="E238" i="17"/>
  <c r="E157" i="17"/>
  <c r="E131" i="17"/>
  <c r="D63" i="17"/>
  <c r="D44" i="17"/>
  <c r="D40" i="17"/>
  <c r="D48" i="17" s="1"/>
  <c r="D52" i="17" l="1"/>
  <c r="C32" i="16" s="1"/>
  <c r="D56" i="17"/>
  <c r="E314" i="17"/>
  <c r="I314" i="17"/>
  <c r="E79" i="17" l="1"/>
  <c r="H79" i="17" s="1"/>
  <c r="D120" i="17"/>
  <c r="E95" i="17"/>
  <c r="H95" i="17" s="1"/>
  <c r="C588" i="17" l="1"/>
  <c r="B588" i="17" s="1"/>
  <c r="C589" i="17"/>
  <c r="B589" i="17" s="1"/>
  <c r="F81" i="17"/>
  <c r="E83" i="17" s="1"/>
  <c r="C587" i="17"/>
  <c r="B587" i="17" s="1"/>
  <c r="B84" i="17" l="1"/>
  <c r="B34" i="17"/>
  <c r="C586" i="17" s="1"/>
  <c r="B586" i="17" s="1"/>
  <c r="G84" i="17"/>
  <c r="B96" i="17" l="1"/>
  <c r="F96" i="17"/>
  <c r="I17" i="15" l="1"/>
  <c r="C21" i="16"/>
  <c r="C24" i="16"/>
  <c r="C12" i="10"/>
  <c r="H560" i="17"/>
  <c r="I53" i="15" s="1"/>
  <c r="H561" i="17"/>
  <c r="I55" i="15" s="1"/>
  <c r="G98" i="17"/>
  <c r="H105" i="17" s="1"/>
  <c r="D102" i="17" s="1"/>
  <c r="C27" i="16"/>
  <c r="C26" i="16"/>
  <c r="C28" i="16" s="1"/>
  <c r="C25" i="16"/>
  <c r="D285" i="16" s="1"/>
  <c r="E655" i="16"/>
  <c r="D655" i="16"/>
  <c r="E653" i="16"/>
  <c r="F651" i="16"/>
  <c r="F650" i="16"/>
  <c r="F610" i="16"/>
  <c r="E610" i="16"/>
  <c r="C708" i="16" s="1"/>
  <c r="B708" i="16" s="1"/>
  <c r="E608" i="16"/>
  <c r="F607" i="16"/>
  <c r="F606" i="16"/>
  <c r="D463" i="16"/>
  <c r="C704" i="16" s="1"/>
  <c r="B704" i="16" s="1"/>
  <c r="D459" i="16"/>
  <c r="C703" i="16" s="1"/>
  <c r="B703" i="16" s="1"/>
  <c r="E425" i="16"/>
  <c r="E337" i="16"/>
  <c r="F327" i="16"/>
  <c r="H672" i="16" s="1"/>
  <c r="F323" i="16"/>
  <c r="H671" i="16" s="1"/>
  <c r="I302" i="16"/>
  <c r="H302" i="16"/>
  <c r="C701" i="16" s="1"/>
  <c r="B701" i="16" s="1"/>
  <c r="G302" i="16"/>
  <c r="B302" i="16"/>
  <c r="I301" i="16"/>
  <c r="H301" i="16"/>
  <c r="C700" i="16" s="1"/>
  <c r="B700" i="16" s="1"/>
  <c r="G301" i="16"/>
  <c r="B301" i="16"/>
  <c r="E273" i="16"/>
  <c r="D248" i="16"/>
  <c r="E348" i="16" s="1"/>
  <c r="C185" i="16"/>
  <c r="D134" i="16"/>
  <c r="D132" i="16"/>
  <c r="C17" i="16"/>
  <c r="D499" i="17" l="1"/>
  <c r="D461" i="17"/>
  <c r="D111" i="17"/>
  <c r="C107" i="17"/>
  <c r="J671" i="16"/>
  <c r="J672" i="16"/>
  <c r="G303" i="16"/>
  <c r="C702" i="16"/>
  <c r="B702" i="16" s="1"/>
  <c r="E274" i="16"/>
  <c r="E275" i="16"/>
  <c r="J17" i="17" l="1"/>
  <c r="C16" i="12" s="1"/>
  <c r="E336" i="17"/>
  <c r="D355" i="17"/>
  <c r="D123" i="17"/>
  <c r="C15" i="10"/>
  <c r="H17" i="17" l="1"/>
  <c r="I27" i="15" s="1"/>
  <c r="J18" i="17"/>
  <c r="H18" i="17" s="1"/>
  <c r="C17" i="12" s="1"/>
  <c r="C19" i="10"/>
  <c r="E276" i="10" s="1"/>
  <c r="C603" i="17"/>
  <c r="B603" i="17" s="1"/>
  <c r="J553" i="17"/>
  <c r="I63" i="15" s="1"/>
  <c r="C133" i="17"/>
  <c r="E132" i="17"/>
  <c r="C602" i="17"/>
  <c r="B602" i="17" s="1"/>
  <c r="J542" i="17"/>
  <c r="I62" i="15" s="1"/>
  <c r="C30" i="16" l="1"/>
  <c r="E102" i="16" s="1"/>
  <c r="I28" i="15"/>
  <c r="C137" i="17"/>
  <c r="D497" i="17"/>
  <c r="D494" i="17" s="1"/>
  <c r="J123" i="12"/>
  <c r="J122" i="12"/>
  <c r="J121" i="12"/>
  <c r="J119" i="12"/>
  <c r="J118" i="12"/>
  <c r="E526" i="17" l="1"/>
  <c r="E524" i="17" s="1"/>
  <c r="D140" i="17"/>
  <c r="D197" i="17"/>
  <c r="I20" i="15" s="1"/>
  <c r="D383" i="17"/>
  <c r="F380" i="17" s="1"/>
  <c r="D459" i="17"/>
  <c r="D465" i="17" s="1"/>
  <c r="J120" i="12"/>
  <c r="D146" i="17" l="1"/>
  <c r="I19" i="15"/>
  <c r="G197" i="17"/>
  <c r="D159" i="17"/>
  <c r="D154" i="17" s="1"/>
  <c r="C606" i="17"/>
  <c r="B606" i="17" s="1"/>
  <c r="F466" i="17"/>
  <c r="F467" i="17" s="1"/>
  <c r="I561" i="17" s="1"/>
  <c r="I56" i="15" s="1"/>
  <c r="C608" i="17"/>
  <c r="B608" i="17" s="1"/>
  <c r="F528" i="17"/>
  <c r="F529" i="17" s="1"/>
  <c r="I573" i="17" s="1"/>
  <c r="I60" i="15" s="1"/>
  <c r="C604" i="17"/>
  <c r="B604" i="17" s="1"/>
  <c r="F385" i="17"/>
  <c r="F386" i="17" s="1"/>
  <c r="I560" i="17" s="1"/>
  <c r="I54" i="15" s="1"/>
  <c r="C607" i="17"/>
  <c r="F501" i="17"/>
  <c r="F502" i="17" s="1"/>
  <c r="I572" i="17" s="1"/>
  <c r="I59" i="15" s="1"/>
  <c r="B607" i="17"/>
  <c r="J560" i="17" l="1"/>
  <c r="J561" i="17"/>
  <c r="J572" i="17"/>
  <c r="J573" i="17"/>
  <c r="C590" i="17"/>
  <c r="B590" i="17" s="1"/>
  <c r="E150" i="17"/>
  <c r="I18" i="15" l="1"/>
  <c r="E289" i="17"/>
  <c r="E287" i="17"/>
  <c r="E285" i="17"/>
  <c r="D184" i="17"/>
  <c r="D176" i="17"/>
  <c r="D168" i="17"/>
  <c r="E249" i="17"/>
  <c r="C593" i="17" s="1"/>
  <c r="B593" i="17" s="1"/>
  <c r="D182" i="17"/>
  <c r="E174" i="17"/>
  <c r="E222" i="17" s="1"/>
  <c r="I31" i="15" s="1"/>
  <c r="D180" i="17"/>
  <c r="I36" i="15" s="1"/>
  <c r="D178" i="17"/>
  <c r="E170" i="17"/>
  <c r="I33" i="15" s="1"/>
  <c r="E172" i="17"/>
  <c r="I34" i="15" s="1"/>
  <c r="E220" i="17"/>
  <c r="I30" i="15" s="1"/>
  <c r="E455" i="16"/>
  <c r="C34" i="16" l="1"/>
  <c r="I32" i="15"/>
  <c r="E419" i="17"/>
  <c r="I39" i="15"/>
  <c r="C598" i="17"/>
  <c r="B598" i="17" s="1"/>
  <c r="F293" i="17"/>
  <c r="G312" i="17" s="1"/>
  <c r="E203" i="17"/>
  <c r="I23" i="15" s="1"/>
  <c r="D186" i="17"/>
  <c r="I35" i="15" s="1"/>
  <c r="D163" i="17"/>
  <c r="I40" i="15" s="1"/>
  <c r="D225" i="17"/>
  <c r="I25" i="15" s="1"/>
  <c r="D217" i="17"/>
  <c r="C229" i="17" s="1"/>
  <c r="I29" i="15" s="1"/>
  <c r="D193" i="17"/>
  <c r="D192" i="17"/>
  <c r="C597" i="17"/>
  <c r="B597" i="17" s="1"/>
  <c r="G311" i="17"/>
  <c r="G313" i="17"/>
  <c r="C599" i="17"/>
  <c r="B599" i="17" s="1"/>
  <c r="F275" i="17" l="1"/>
  <c r="C297" i="17" s="1"/>
  <c r="I64" i="15" s="1"/>
  <c r="C31" i="16"/>
  <c r="I41" i="15"/>
  <c r="I42" i="15" s="1"/>
  <c r="I21" i="15"/>
  <c r="I26" i="15" s="1"/>
  <c r="I37" i="15"/>
  <c r="I38" i="15" s="1"/>
  <c r="D421" i="17"/>
  <c r="C601" i="17"/>
  <c r="B601" i="17" s="1"/>
  <c r="I312" i="17"/>
  <c r="E312" i="17"/>
  <c r="F312" i="17"/>
  <c r="D206" i="17"/>
  <c r="D212" i="17"/>
  <c r="E261" i="17"/>
  <c r="E418" i="17"/>
  <c r="I311" i="17"/>
  <c r="E311" i="17"/>
  <c r="F311" i="17"/>
  <c r="G315" i="17"/>
  <c r="F313" i="17"/>
  <c r="I313" i="17"/>
  <c r="E313" i="17"/>
  <c r="C19" i="12" l="1"/>
  <c r="E416" i="17"/>
  <c r="E413" i="17" s="1"/>
  <c r="F394" i="17"/>
  <c r="H558" i="17" s="1"/>
  <c r="I57" i="15" s="1"/>
  <c r="F315" i="17"/>
  <c r="H552" i="17" s="1"/>
  <c r="J552" i="17" s="1"/>
  <c r="D255" i="17"/>
  <c r="F236" i="17"/>
  <c r="H545" i="17" s="1"/>
  <c r="J545" i="17" s="1"/>
  <c r="I24" i="15"/>
  <c r="I22" i="15"/>
  <c r="D259" i="17"/>
  <c r="E315" i="17"/>
  <c r="H550" i="17" s="1"/>
  <c r="J550" i="17" s="1"/>
  <c r="I315" i="17"/>
  <c r="D317" i="17" s="1"/>
  <c r="I551" i="17" s="1"/>
  <c r="G245" i="17"/>
  <c r="F247" i="17"/>
  <c r="C592" i="17" s="1"/>
  <c r="B592" i="17" s="1"/>
  <c r="C594" i="17"/>
  <c r="B594" i="17" s="1"/>
  <c r="E428" i="17"/>
  <c r="F423" i="17" l="1"/>
  <c r="F424" i="17" s="1"/>
  <c r="I558" i="17" s="1"/>
  <c r="I58" i="15" s="1"/>
  <c r="C605" i="17"/>
  <c r="B605" i="17" s="1"/>
  <c r="E269" i="17"/>
  <c r="J548" i="17" s="1"/>
  <c r="D242" i="17"/>
  <c r="H546" i="17" s="1"/>
  <c r="J546" i="17" s="1"/>
  <c r="J544" i="17" s="1"/>
  <c r="C591" i="17"/>
  <c r="B591" i="17" s="1"/>
  <c r="C600" i="17"/>
  <c r="B600" i="17" s="1"/>
  <c r="H551" i="17"/>
  <c r="J551" i="17" s="1"/>
  <c r="J549" i="17" s="1"/>
  <c r="F430" i="17"/>
  <c r="F431" i="17" s="1"/>
  <c r="J562" i="17" s="1"/>
  <c r="I61" i="15" s="1"/>
  <c r="J558" i="17" l="1"/>
  <c r="J563" i="17" s="1"/>
  <c r="I564" i="17" s="1"/>
  <c r="J564" i="17" s="1"/>
  <c r="J557" i="17" s="1"/>
  <c r="I574" i="17" s="1"/>
  <c r="J574" i="17" s="1"/>
  <c r="J575" i="17" s="1"/>
  <c r="J543" i="17"/>
  <c r="J554" i="17" s="1"/>
  <c r="I555" i="17" s="1"/>
  <c r="J555" i="17" s="1"/>
  <c r="J541" i="17" s="1"/>
  <c r="I567" i="17" l="1"/>
  <c r="J567" i="17" s="1"/>
  <c r="J568" i="17" s="1"/>
  <c r="I576" i="17"/>
  <c r="J576" i="17" s="1"/>
  <c r="J571" i="17" s="1"/>
  <c r="I569" i="17" l="1"/>
  <c r="J569" i="17" s="1"/>
  <c r="J566" i="17" s="1"/>
  <c r="J578" i="17" s="1"/>
  <c r="D70" i="10" l="1"/>
  <c r="I4" i="15" l="1"/>
  <c r="H657" i="16"/>
  <c r="C95" i="16"/>
  <c r="D111" i="16"/>
  <c r="F116" i="16" s="1"/>
  <c r="D99" i="16"/>
  <c r="C18" i="16" s="1"/>
  <c r="D54" i="12" l="1"/>
  <c r="E124" i="16"/>
  <c r="G118" i="16"/>
  <c r="F120" i="16" s="1"/>
  <c r="G122" i="16" s="1"/>
  <c r="H612" i="16"/>
  <c r="F659" i="16"/>
  <c r="F660" i="16" s="1"/>
  <c r="J682" i="16" s="1"/>
  <c r="C19" i="16"/>
  <c r="C20" i="16"/>
  <c r="G124" i="16" l="1"/>
  <c r="E126" i="16" s="1"/>
  <c r="D135" i="16" s="1"/>
  <c r="E109" i="16"/>
  <c r="C313" i="10"/>
  <c r="B313" i="10" s="1"/>
  <c r="G278" i="10"/>
  <c r="G279" i="10" s="1"/>
  <c r="F614" i="16"/>
  <c r="F615" i="16" s="1"/>
  <c r="J681" i="16" s="1"/>
  <c r="J300" i="10" l="1"/>
  <c r="I50" i="15" s="1"/>
  <c r="C699" i="16"/>
  <c r="B699" i="16" s="1"/>
  <c r="D106" i="16"/>
  <c r="D139" i="16" l="1"/>
  <c r="D143" i="16" l="1"/>
  <c r="J197" i="16" l="1"/>
  <c r="G197" i="16" s="1"/>
  <c r="I159" i="16"/>
  <c r="E442" i="16"/>
  <c r="B68" i="16"/>
  <c r="C691" i="16" s="1"/>
  <c r="B691" i="16" s="1"/>
  <c r="D146" i="16"/>
  <c r="B145" i="16"/>
  <c r="G146" i="16"/>
  <c r="I13" i="15" s="1"/>
  <c r="C14" i="10" l="1"/>
  <c r="D82" i="16"/>
  <c r="D170" i="16"/>
  <c r="D172" i="16"/>
  <c r="D79" i="16"/>
  <c r="C151" i="16"/>
  <c r="F640" i="16"/>
  <c r="H651" i="16" s="1"/>
  <c r="F593" i="16"/>
  <c r="H607" i="16" s="1"/>
  <c r="E295" i="16"/>
  <c r="D621" i="16" l="1"/>
  <c r="D619" i="16"/>
  <c r="E80" i="10"/>
  <c r="E84" i="10" s="1"/>
  <c r="C14" i="16" s="1"/>
  <c r="F187" i="10"/>
  <c r="D68" i="12"/>
  <c r="D174" i="16"/>
  <c r="E166" i="16" s="1"/>
  <c r="C12" i="16" s="1"/>
  <c r="C183" i="16" l="1"/>
  <c r="I8" i="15"/>
  <c r="I2" i="15" s="1"/>
  <c r="I6" i="15"/>
  <c r="I5" i="15"/>
  <c r="C64" i="12"/>
  <c r="D72" i="12" s="1"/>
  <c r="I43" i="15"/>
  <c r="F162" i="16" l="1"/>
  <c r="I91" i="12"/>
  <c r="I92" i="12"/>
  <c r="I44" i="15"/>
  <c r="F90" i="12"/>
  <c r="F105" i="12" s="1"/>
  <c r="I105" i="12" s="1"/>
  <c r="I90" i="12"/>
  <c r="F91" i="12"/>
  <c r="F106" i="12" s="1"/>
  <c r="I106" i="12" s="1"/>
  <c r="F92" i="12"/>
  <c r="F107" i="12" s="1"/>
  <c r="I107" i="12" s="1"/>
  <c r="E81" i="12" l="1"/>
  <c r="H116" i="12" s="1"/>
  <c r="J116" i="12" s="1"/>
  <c r="H164" i="16"/>
  <c r="J164" i="16"/>
  <c r="D157" i="16" s="1"/>
  <c r="E96" i="12"/>
  <c r="H117" i="12" s="1"/>
  <c r="J117" i="12" s="1"/>
  <c r="J115" i="12" l="1"/>
  <c r="J114" i="12" s="1"/>
  <c r="F79" i="16"/>
  <c r="C695" i="16" s="1"/>
  <c r="B695" i="16" s="1"/>
  <c r="D159" i="16"/>
  <c r="I157" i="16" s="1"/>
  <c r="D179" i="16" s="1"/>
  <c r="F183" i="16" s="1"/>
  <c r="F185" i="16"/>
  <c r="E193" i="16" l="1"/>
  <c r="I15" i="15" s="1"/>
  <c r="F82" i="16"/>
  <c r="C696" i="16" s="1"/>
  <c r="B696" i="16" s="1"/>
  <c r="D189" i="16"/>
  <c r="I14" i="15" s="1"/>
  <c r="C204" i="16" l="1"/>
  <c r="D197" i="16" s="1"/>
  <c r="B206" i="16" l="1"/>
  <c r="B211" i="16"/>
  <c r="F208" i="16"/>
  <c r="G511" i="16" s="1"/>
  <c r="B71" i="16"/>
  <c r="C692" i="16" s="1"/>
  <c r="B692" i="16" s="1"/>
  <c r="I208" i="16"/>
  <c r="C208" i="16" s="1"/>
  <c r="D258" i="16" l="1"/>
  <c r="D281" i="16"/>
  <c r="C214" i="16"/>
  <c r="G435" i="16"/>
  <c r="F373" i="16"/>
  <c r="G362" i="16" s="1"/>
  <c r="E391" i="16"/>
  <c r="F588" i="16"/>
  <c r="H606" i="16" s="1"/>
  <c r="F439" i="16"/>
  <c r="D431" i="16"/>
  <c r="E344" i="16"/>
  <c r="G370" i="16" s="1"/>
  <c r="D396" i="16" s="1"/>
  <c r="H275" i="16"/>
  <c r="F526" i="16"/>
  <c r="D492" i="16"/>
  <c r="G518" i="16" s="1"/>
  <c r="H273" i="16"/>
  <c r="F635" i="16"/>
  <c r="H650" i="16" s="1"/>
  <c r="G358" i="16"/>
  <c r="C213" i="16"/>
  <c r="F213" i="16"/>
  <c r="H274" i="16"/>
  <c r="D277" i="16" l="1"/>
  <c r="E341" i="16"/>
  <c r="D333" i="16" s="1"/>
  <c r="H673" i="16" s="1"/>
  <c r="J673" i="16" s="1"/>
  <c r="J670" i="16" s="1"/>
  <c r="E451" i="16"/>
  <c r="G478" i="16" s="1"/>
  <c r="E478" i="16" s="1"/>
  <c r="E400" i="16"/>
  <c r="F214" i="16"/>
  <c r="C215" i="16" s="1"/>
  <c r="D522" i="16"/>
  <c r="C705" i="16"/>
  <c r="B705" i="16" s="1"/>
  <c r="F492" i="16"/>
  <c r="C619" i="16"/>
  <c r="C621" i="16"/>
  <c r="J593" i="16"/>
  <c r="J640" i="16"/>
  <c r="E518" i="16"/>
  <c r="I16" i="15" s="1"/>
  <c r="I478" i="16" l="1"/>
  <c r="F478" i="16"/>
  <c r="J642" i="16"/>
  <c r="J651" i="16"/>
  <c r="E642" i="16"/>
  <c r="C710" i="16" s="1"/>
  <c r="B710" i="16" s="1"/>
  <c r="J595" i="16"/>
  <c r="J607" i="16"/>
  <c r="E595" i="16"/>
  <c r="C707" i="16" s="1"/>
  <c r="B707" i="16" s="1"/>
  <c r="C16" i="10"/>
  <c r="I7" i="15" s="1"/>
  <c r="I65" i="15" s="1"/>
  <c r="F215" i="16"/>
  <c r="I11" i="15" l="1"/>
  <c r="I3" i="15"/>
  <c r="E73" i="10"/>
  <c r="F111" i="10"/>
  <c r="F189" i="10"/>
  <c r="F185" i="10" s="1"/>
  <c r="J635" i="16"/>
  <c r="J588" i="16"/>
  <c r="C216" i="16"/>
  <c r="B89" i="16"/>
  <c r="C698" i="16"/>
  <c r="B698" i="16" s="1"/>
  <c r="I10" i="15" l="1"/>
  <c r="E88" i="10"/>
  <c r="I9" i="15" s="1"/>
  <c r="K186" i="10"/>
  <c r="K187" i="10" s="1"/>
  <c r="C232" i="16"/>
  <c r="G503" i="16"/>
  <c r="F216" i="16"/>
  <c r="J606" i="16"/>
  <c r="E590" i="16"/>
  <c r="C706" i="16" s="1"/>
  <c r="B706" i="16" s="1"/>
  <c r="J590" i="16"/>
  <c r="E108" i="10"/>
  <c r="C309" i="10"/>
  <c r="B309" i="10" s="1"/>
  <c r="E637" i="16"/>
  <c r="C709" i="16" s="1"/>
  <c r="B709" i="16" s="1"/>
  <c r="J650" i="16"/>
  <c r="J637" i="16"/>
  <c r="G182" i="10"/>
  <c r="G223" i="10"/>
  <c r="G136" i="10"/>
  <c r="F151" i="10" s="1"/>
  <c r="H133" i="10"/>
  <c r="F131" i="10" s="1"/>
  <c r="F150" i="10" s="1"/>
  <c r="G252" i="10" l="1"/>
  <c r="G254" i="10" s="1"/>
  <c r="G255" i="10" s="1"/>
  <c r="I299" i="10" s="1"/>
  <c r="I49" i="15" s="1"/>
  <c r="G216" i="10"/>
  <c r="F218" i="10" s="1"/>
  <c r="F219" i="10" s="1"/>
  <c r="I297" i="10" s="1"/>
  <c r="I48" i="15" s="1"/>
  <c r="H297" i="10"/>
  <c r="I47" i="15" s="1"/>
  <c r="H296" i="10"/>
  <c r="I45" i="15" s="1"/>
  <c r="F100" i="10"/>
  <c r="H289" i="10" s="1"/>
  <c r="J289" i="10" s="1"/>
  <c r="D104" i="10"/>
  <c r="F119" i="10" s="1"/>
  <c r="J290" i="10" s="1"/>
  <c r="F128" i="10"/>
  <c r="E96" i="10"/>
  <c r="H288" i="10" s="1"/>
  <c r="J288" i="10" s="1"/>
  <c r="D150" i="10"/>
  <c r="H150" i="10"/>
  <c r="E150" i="10"/>
  <c r="F191" i="10"/>
  <c r="F192" i="10" s="1"/>
  <c r="I296" i="10" s="1"/>
  <c r="I46" i="15" s="1"/>
  <c r="C310" i="10"/>
  <c r="B310" i="10" s="1"/>
  <c r="D151" i="10"/>
  <c r="E151" i="10"/>
  <c r="H151" i="10"/>
  <c r="C312" i="10"/>
  <c r="B312" i="10" s="1"/>
  <c r="C217" i="16"/>
  <c r="C239" i="16"/>
  <c r="F225" i="10"/>
  <c r="F226" i="10" s="1"/>
  <c r="J298" i="10" s="1"/>
  <c r="I51" i="15" s="1"/>
  <c r="C697" i="16"/>
  <c r="B697" i="16" s="1"/>
  <c r="B88" i="16"/>
  <c r="E514" i="16"/>
  <c r="G514" i="16"/>
  <c r="C311" i="10" l="1"/>
  <c r="B311" i="10" s="1"/>
  <c r="J299" i="10"/>
  <c r="J297" i="10"/>
  <c r="F217" i="16"/>
  <c r="C218" i="16" s="1"/>
  <c r="F218" i="16"/>
  <c r="C222" i="16" s="1"/>
  <c r="J296" i="10"/>
  <c r="F125" i="10"/>
  <c r="F149" i="10"/>
  <c r="J287" i="10"/>
  <c r="J295" i="10" l="1"/>
  <c r="D149" i="10"/>
  <c r="D152" i="10" s="1"/>
  <c r="H292" i="10" s="1"/>
  <c r="J292" i="10" s="1"/>
  <c r="F152" i="10"/>
  <c r="H293" i="10" s="1"/>
  <c r="E149" i="10"/>
  <c r="E152" i="10" s="1"/>
  <c r="H294" i="10" s="1"/>
  <c r="J294" i="10" s="1"/>
  <c r="H149" i="10"/>
  <c r="H152" i="10" s="1"/>
  <c r="C242" i="16"/>
  <c r="D242" i="16"/>
  <c r="B242" i="16"/>
  <c r="E232" i="16"/>
  <c r="B245" i="16"/>
  <c r="B75" i="16"/>
  <c r="C694" i="16" s="1"/>
  <c r="B694" i="16" s="1"/>
  <c r="B74" i="16"/>
  <c r="C693" i="16" s="1"/>
  <c r="B693" i="16" s="1"/>
  <c r="B241" i="16"/>
  <c r="E235" i="16"/>
  <c r="B234" i="16"/>
  <c r="B76" i="16"/>
  <c r="E242" i="16"/>
  <c r="B244" i="16"/>
  <c r="F235" i="16"/>
  <c r="G505" i="16"/>
  <c r="G509" i="16"/>
  <c r="E239" i="16"/>
  <c r="B235" i="16"/>
  <c r="F242" i="16"/>
  <c r="G235" i="16"/>
  <c r="G242" i="16"/>
  <c r="C235" i="16"/>
  <c r="D235" i="16"/>
  <c r="G507" i="16"/>
  <c r="D307" i="16"/>
  <c r="C314" i="16" s="1"/>
  <c r="H379" i="16"/>
  <c r="F376" i="16" s="1"/>
  <c r="D565" i="16" l="1"/>
  <c r="C565" i="16"/>
  <c r="B565" i="16"/>
  <c r="G314" i="16"/>
  <c r="B85" i="16" s="1"/>
  <c r="D447" i="16"/>
  <c r="G366" i="16"/>
  <c r="E353" i="16" s="1"/>
  <c r="F410" i="16" s="1"/>
  <c r="J674" i="16" s="1"/>
  <c r="G516" i="16"/>
  <c r="E516" i="16"/>
  <c r="G517" i="16"/>
  <c r="E517" i="16"/>
  <c r="D154" i="10"/>
  <c r="I293" i="10" s="1"/>
  <c r="J293" i="10" s="1"/>
  <c r="J291" i="10" s="1"/>
  <c r="E515" i="16"/>
  <c r="G515" i="16"/>
  <c r="C566" i="16"/>
  <c r="B564" i="16"/>
  <c r="C568" i="16"/>
  <c r="C567" i="16"/>
  <c r="C569" i="16"/>
  <c r="I301" i="10" l="1"/>
  <c r="J301" i="10" s="1"/>
  <c r="J286" i="10" s="1"/>
  <c r="G480" i="16"/>
  <c r="F417" i="16"/>
  <c r="E573" i="16"/>
  <c r="H680" i="16" s="1"/>
  <c r="I480" i="16" l="1"/>
  <c r="I482" i="16" s="1"/>
  <c r="F480" i="16"/>
  <c r="F482" i="16" s="1"/>
  <c r="H678" i="16" s="1"/>
  <c r="J678" i="16" s="1"/>
  <c r="E480" i="16"/>
  <c r="E482" i="16" s="1"/>
  <c r="H676" i="16" s="1"/>
  <c r="J676" i="16" s="1"/>
  <c r="G482" i="16"/>
  <c r="H677" i="16" s="1"/>
  <c r="I52" i="15"/>
  <c r="J680" i="16"/>
  <c r="J679" i="16" s="1"/>
  <c r="D484" i="16" l="1"/>
  <c r="I677" i="16" s="1"/>
  <c r="J677" i="16" s="1"/>
  <c r="J675" i="16" s="1"/>
  <c r="J669" i="16" s="1"/>
  <c r="I12" i="15"/>
</calcChain>
</file>

<file path=xl/sharedStrings.xml><?xml version="1.0" encoding="utf-8"?>
<sst xmlns="http://schemas.openxmlformats.org/spreadsheetml/2006/main" count="1798" uniqueCount="1085">
  <si>
    <t>m³/s</t>
  </si>
  <si>
    <t>m</t>
  </si>
  <si>
    <t>MW</t>
  </si>
  <si>
    <t>m/s</t>
  </si>
  <si>
    <t>Perda de carga total</t>
  </si>
  <si>
    <t>Escavação</t>
  </si>
  <si>
    <t>Concreto</t>
  </si>
  <si>
    <r>
      <t>NA</t>
    </r>
    <r>
      <rPr>
        <vertAlign val="subscript"/>
        <sz val="10"/>
        <rFont val="Arial"/>
        <family val="2"/>
      </rPr>
      <t>max</t>
    </r>
    <r>
      <rPr>
        <sz val="10"/>
        <rFont val="Arial"/>
        <family val="2"/>
      </rPr>
      <t xml:space="preserve"> =</t>
    </r>
  </si>
  <si>
    <t>(Nível de água máximo normal do reservatório)</t>
  </si>
  <si>
    <r>
      <t>NA</t>
    </r>
    <r>
      <rPr>
        <vertAlign val="subscript"/>
        <sz val="10"/>
        <rFont val="Arial"/>
        <family val="2"/>
      </rPr>
      <t>min</t>
    </r>
    <r>
      <rPr>
        <sz val="10"/>
        <rFont val="Arial"/>
        <family val="2"/>
      </rPr>
      <t xml:space="preserve"> =</t>
    </r>
  </si>
  <si>
    <t>(Nível de água mínimo do reservatório)</t>
  </si>
  <si>
    <r>
      <t>El</t>
    </r>
    <r>
      <rPr>
        <vertAlign val="subscript"/>
        <sz val="10"/>
        <rFont val="Arial"/>
        <family val="2"/>
      </rPr>
      <t>sol</t>
    </r>
    <r>
      <rPr>
        <sz val="10"/>
        <rFont val="Arial"/>
        <family val="2"/>
      </rPr>
      <t xml:space="preserve"> =</t>
    </r>
  </si>
  <si>
    <t>(Cota da soleira da tomada de água)</t>
  </si>
  <si>
    <r>
      <t>El</t>
    </r>
    <r>
      <rPr>
        <vertAlign val="subscript"/>
        <sz val="10"/>
        <rFont val="Arial"/>
        <family val="2"/>
      </rPr>
      <t>te</t>
    </r>
    <r>
      <rPr>
        <sz val="10"/>
        <rFont val="Arial"/>
        <family val="2"/>
      </rPr>
      <t xml:space="preserve"> =</t>
    </r>
  </si>
  <si>
    <r>
      <t>e</t>
    </r>
    <r>
      <rPr>
        <vertAlign val="subscript"/>
        <sz val="10"/>
        <rFont val="Arial"/>
        <family val="2"/>
      </rPr>
      <t>te</t>
    </r>
    <r>
      <rPr>
        <sz val="10"/>
        <rFont val="Arial"/>
        <family val="2"/>
      </rPr>
      <t xml:space="preserve"> =</t>
    </r>
  </si>
  <si>
    <t>Dados para dimensionamento:</t>
  </si>
  <si>
    <r>
      <t>N</t>
    </r>
    <r>
      <rPr>
        <vertAlign val="subscript"/>
        <sz val="10"/>
        <rFont val="Arial"/>
        <family val="2"/>
      </rPr>
      <t>g</t>
    </r>
    <r>
      <rPr>
        <sz val="10"/>
        <rFont val="Arial"/>
        <family val="2"/>
      </rPr>
      <t xml:space="preserve"> =</t>
    </r>
  </si>
  <si>
    <t>unidades</t>
  </si>
  <si>
    <t>(Número de unidades geradoras)</t>
  </si>
  <si>
    <r>
      <t>N</t>
    </r>
    <r>
      <rPr>
        <vertAlign val="subscript"/>
        <sz val="10"/>
        <rFont val="Arial"/>
        <family val="2"/>
      </rPr>
      <t>f</t>
    </r>
    <r>
      <rPr>
        <sz val="10"/>
        <rFont val="Arial"/>
        <family val="2"/>
      </rPr>
      <t xml:space="preserve"> =</t>
    </r>
  </si>
  <si>
    <t>(Número de unidades geradoras por conduto ou túnel forçado, quando for o caso)</t>
  </si>
  <si>
    <r>
      <t>D</t>
    </r>
    <r>
      <rPr>
        <vertAlign val="subscript"/>
        <sz val="10"/>
        <rFont val="Arial"/>
        <family val="2"/>
      </rPr>
      <t>ab</t>
    </r>
    <r>
      <rPr>
        <sz val="10"/>
        <rFont val="Arial"/>
        <family val="2"/>
      </rPr>
      <t xml:space="preserve"> =</t>
    </r>
  </si>
  <si>
    <t>(Diâmetro interno do conduto associado à tomada de água - adutor, túnel ou conduto forçado)</t>
  </si>
  <si>
    <r>
      <t>NA</t>
    </r>
    <r>
      <rPr>
        <vertAlign val="subscript"/>
        <sz val="10"/>
        <rFont val="Arial"/>
        <family val="2"/>
      </rPr>
      <t>máx</t>
    </r>
    <r>
      <rPr>
        <sz val="10"/>
        <rFont val="Arial"/>
        <family val="2"/>
      </rPr>
      <t xml:space="preserve"> =</t>
    </r>
  </si>
  <si>
    <t>Dados para quantificação:</t>
  </si>
  <si>
    <t>(Cota média do terreno na área da estrutura)</t>
  </si>
  <si>
    <r>
      <t>Q</t>
    </r>
    <r>
      <rPr>
        <vertAlign val="subscript"/>
        <sz val="10"/>
        <rFont val="Arial"/>
        <family val="2"/>
      </rPr>
      <t>t</t>
    </r>
    <r>
      <rPr>
        <sz val="10"/>
        <rFont val="Arial"/>
        <family val="2"/>
      </rPr>
      <t xml:space="preserve"> = </t>
    </r>
  </si>
  <si>
    <t>(Vazão turbinada máxima total)</t>
  </si>
  <si>
    <r>
      <t>e</t>
    </r>
    <r>
      <rPr>
        <vertAlign val="subscript"/>
        <sz val="10"/>
        <rFont val="Arial"/>
        <family val="2"/>
      </rPr>
      <t xml:space="preserve">te </t>
    </r>
    <r>
      <rPr>
        <sz val="10"/>
        <rFont val="Arial"/>
        <family val="2"/>
      </rPr>
      <t>=</t>
    </r>
  </si>
  <si>
    <t>(Espessura média da camada de solo na área da estrutura)</t>
  </si>
  <si>
    <t>P' =</t>
  </si>
  <si>
    <t>(Potência instalada inicial)</t>
  </si>
  <si>
    <r>
      <t>N</t>
    </r>
    <r>
      <rPr>
        <vertAlign val="subscript"/>
        <sz val="10"/>
        <rFont val="Arial"/>
        <family val="2"/>
      </rPr>
      <t xml:space="preserve">g </t>
    </r>
    <r>
      <rPr>
        <sz val="10"/>
        <rFont val="Arial"/>
        <family val="2"/>
      </rPr>
      <t>=</t>
    </r>
  </si>
  <si>
    <r>
      <t>NA</t>
    </r>
    <r>
      <rPr>
        <vertAlign val="subscript"/>
        <sz val="10"/>
        <rFont val="Arial"/>
        <family val="2"/>
      </rPr>
      <t>med</t>
    </r>
    <r>
      <rPr>
        <sz val="10"/>
        <rFont val="Arial"/>
        <family val="2"/>
      </rPr>
      <t xml:space="preserve"> =</t>
    </r>
  </si>
  <si>
    <t>(Nível de água médio do reservatório)</t>
  </si>
  <si>
    <r>
      <t>NA</t>
    </r>
    <r>
      <rPr>
        <vertAlign val="subscript"/>
        <sz val="10"/>
        <rFont val="Arial"/>
        <family val="2"/>
      </rPr>
      <t>fu</t>
    </r>
    <r>
      <rPr>
        <sz val="10"/>
        <rFont val="Arial"/>
        <family val="2"/>
      </rPr>
      <t xml:space="preserve">  =</t>
    </r>
  </si>
  <si>
    <t>(Nível de água normal do canal de fuga)</t>
  </si>
  <si>
    <r>
      <t>NA</t>
    </r>
    <r>
      <rPr>
        <vertAlign val="subscript"/>
        <sz val="10"/>
        <rFont val="Arial"/>
        <family val="2"/>
      </rPr>
      <t>nfu</t>
    </r>
    <r>
      <rPr>
        <sz val="10"/>
        <rFont val="Arial"/>
        <family val="2"/>
      </rPr>
      <t xml:space="preserve">  =</t>
    </r>
  </si>
  <si>
    <t>(Nível de água mínimo no canal de fuga)</t>
  </si>
  <si>
    <r>
      <t>h</t>
    </r>
    <r>
      <rPr>
        <vertAlign val="subscript"/>
        <sz val="10"/>
        <rFont val="Arial"/>
        <family val="2"/>
      </rPr>
      <t>p</t>
    </r>
    <r>
      <rPr>
        <sz val="10"/>
        <rFont val="Arial"/>
        <family val="2"/>
      </rPr>
      <t>%=</t>
    </r>
  </si>
  <si>
    <t>%</t>
  </si>
  <si>
    <r>
      <t>(Perda de carga na adução, em % de H</t>
    </r>
    <r>
      <rPr>
        <vertAlign val="subscript"/>
        <sz val="10"/>
        <rFont val="Arial"/>
        <family val="2"/>
      </rPr>
      <t>b1</t>
    </r>
    <r>
      <rPr>
        <sz val="10"/>
        <rFont val="Arial"/>
        <family val="2"/>
      </rPr>
      <t>)</t>
    </r>
  </si>
  <si>
    <r>
      <t>f</t>
    </r>
    <r>
      <rPr>
        <vertAlign val="subscript"/>
        <sz val="10"/>
        <rFont val="Arial"/>
        <family val="2"/>
      </rPr>
      <t>p</t>
    </r>
    <r>
      <rPr>
        <sz val="10"/>
        <rFont val="Arial"/>
        <family val="2"/>
      </rPr>
      <t xml:space="preserve"> =</t>
    </r>
  </si>
  <si>
    <t>(Fator de potência)</t>
  </si>
  <si>
    <r>
      <t>h</t>
    </r>
    <r>
      <rPr>
        <vertAlign val="subscript"/>
        <sz val="10"/>
        <rFont val="Arial"/>
        <family val="2"/>
      </rPr>
      <t>g</t>
    </r>
    <r>
      <rPr>
        <sz val="10"/>
        <rFont val="Arial"/>
        <family val="2"/>
      </rPr>
      <t xml:space="preserve"> =</t>
    </r>
  </si>
  <si>
    <t>(Rendimento médio dos geradores)</t>
  </si>
  <si>
    <t xml:space="preserve">T = </t>
  </si>
  <si>
    <t>°C</t>
  </si>
  <si>
    <t>(Temperatura média da água no verão)</t>
  </si>
  <si>
    <t xml:space="preserve">f   =  </t>
  </si>
  <si>
    <t xml:space="preserve">Hz  </t>
  </si>
  <si>
    <t>(Freqüência do sistema elétrico)</t>
  </si>
  <si>
    <t>Dados para a quantificação</t>
  </si>
  <si>
    <t>(Cota média do terrreno na área da casa de força)</t>
  </si>
  <si>
    <t>(Espessura média da camada de terra na área da casa de força)</t>
  </si>
  <si>
    <r>
      <t>V</t>
    </r>
    <r>
      <rPr>
        <vertAlign val="subscript"/>
        <sz val="10"/>
        <rFont val="Arial"/>
        <family val="2"/>
      </rPr>
      <t>cd</t>
    </r>
    <r>
      <rPr>
        <sz val="10"/>
        <rFont val="Arial"/>
        <family val="2"/>
      </rPr>
      <t xml:space="preserve"> =</t>
    </r>
  </si>
  <si>
    <t>m³</t>
  </si>
  <si>
    <r>
      <t>V</t>
    </r>
    <r>
      <rPr>
        <vertAlign val="subscript"/>
        <sz val="10"/>
        <rFont val="Arial"/>
        <family val="2"/>
      </rPr>
      <t>cn</t>
    </r>
    <r>
      <rPr>
        <sz val="10"/>
        <rFont val="Arial"/>
        <family val="2"/>
      </rPr>
      <t xml:space="preserve"> =</t>
    </r>
  </si>
  <si>
    <t>Tipo:</t>
  </si>
  <si>
    <r>
      <t>NA</t>
    </r>
    <r>
      <rPr>
        <vertAlign val="subscript"/>
        <sz val="10"/>
        <rFont val="Arial"/>
        <family val="2"/>
      </rPr>
      <t>xfu</t>
    </r>
    <r>
      <rPr>
        <sz val="10"/>
        <rFont val="Arial"/>
        <family val="2"/>
      </rPr>
      <t xml:space="preserve">  =</t>
    </r>
  </si>
  <si>
    <t>(Nível de água máximo do canal de fuga)</t>
  </si>
  <si>
    <t>1.  DADOS BÁSICOS:</t>
  </si>
  <si>
    <t>m²</t>
  </si>
  <si>
    <t>t</t>
  </si>
  <si>
    <t xml:space="preserve">
</t>
  </si>
  <si>
    <t>MANUAL DE INVENTÁRIO HIDRELÉTRICO DE BACIAS HIDROGRÁFICAS</t>
  </si>
  <si>
    <t>ARQUIVO</t>
  </si>
  <si>
    <t>REVISÃO.:</t>
  </si>
  <si>
    <t>1.  DADOS BÁSICOS</t>
  </si>
  <si>
    <t>sendo:</t>
  </si>
  <si>
    <t>Assim:</t>
  </si>
  <si>
    <t>a) ESCAVAÇÃO</t>
  </si>
  <si>
    <r>
      <t>&gt;</t>
    </r>
    <r>
      <rPr>
        <sz val="10"/>
        <rFont val="Arial"/>
        <family val="2"/>
      </rPr>
      <t xml:space="preserve"> ESCAVAÇÃO COMUM</t>
    </r>
  </si>
  <si>
    <t>R$/m³</t>
  </si>
  <si>
    <t>R$/m²</t>
  </si>
  <si>
    <t>(Custo unitário de limpeza de superfície em rocha)</t>
  </si>
  <si>
    <r>
      <t>C</t>
    </r>
    <r>
      <rPr>
        <vertAlign val="subscript"/>
        <sz val="10"/>
        <rFont val="Arial"/>
        <family val="2"/>
      </rPr>
      <t>tf</t>
    </r>
    <r>
      <rPr>
        <sz val="10"/>
        <rFont val="Arial"/>
        <family val="2"/>
      </rPr>
      <t xml:space="preserve"> =</t>
    </r>
  </si>
  <si>
    <t>R$/m</t>
  </si>
  <si>
    <t>(Custo unitário de furo roto-percussivo)</t>
  </si>
  <si>
    <r>
      <t>C</t>
    </r>
    <r>
      <rPr>
        <vertAlign val="subscript"/>
        <sz val="10"/>
        <rFont val="Arial"/>
        <family val="2"/>
      </rPr>
      <t>ic</t>
    </r>
    <r>
      <rPr>
        <sz val="10"/>
        <rFont val="Arial"/>
        <family val="2"/>
      </rPr>
      <t xml:space="preserve"> =</t>
    </r>
  </si>
  <si>
    <t>(Custo unitário de injeção com calda de cimento)</t>
  </si>
  <si>
    <t>R$</t>
  </si>
  <si>
    <t>Taxas de cimento e armadura:</t>
  </si>
  <si>
    <t>Cimento</t>
  </si>
  <si>
    <t>Armadura</t>
  </si>
  <si>
    <r>
      <t>(kg/m</t>
    </r>
    <r>
      <rPr>
        <vertAlign val="superscript"/>
        <sz val="10"/>
        <rFont val="Arial"/>
        <family val="2"/>
      </rPr>
      <t>3</t>
    </r>
    <r>
      <rPr>
        <sz val="10"/>
        <rFont val="Arial"/>
        <family val="2"/>
      </rPr>
      <t>)</t>
    </r>
  </si>
  <si>
    <t>Totais:</t>
  </si>
  <si>
    <t>CSC</t>
  </si>
  <si>
    <t>Volume</t>
  </si>
  <si>
    <t>C. unitário</t>
  </si>
  <si>
    <t>C. total</t>
  </si>
  <si>
    <t>(t)</t>
  </si>
  <si>
    <t>(m³)</t>
  </si>
  <si>
    <t>(R$/m³)</t>
  </si>
  <si>
    <t>(R$)</t>
  </si>
  <si>
    <t>TOTAL</t>
  </si>
  <si>
    <t>-</t>
  </si>
  <si>
    <t>Custo unitário médio:      $ =</t>
  </si>
  <si>
    <t>(C. total/Volume)</t>
  </si>
  <si>
    <t xml:space="preserve">  Preços de DEZ/06</t>
  </si>
  <si>
    <t>PREÇO UNITÁRIO</t>
  </si>
  <si>
    <t>CUSTO</t>
  </si>
  <si>
    <t>CONTA</t>
  </si>
  <si>
    <t>ITEM</t>
  </si>
  <si>
    <t>UN.</t>
  </si>
  <si>
    <t>QUANT.</t>
  </si>
  <si>
    <t>10³ R$</t>
  </si>
  <si>
    <t xml:space="preserve">               Escavação</t>
  </si>
  <si>
    <t>gl</t>
  </si>
  <si>
    <t xml:space="preserve">                    Comum</t>
  </si>
  <si>
    <t xml:space="preserve">                    Em rocha a céu aberto</t>
  </si>
  <si>
    <t xml:space="preserve">                    Subterrânea em rocha</t>
  </si>
  <si>
    <t xml:space="preserve">               Limpeza e tratamento de fundação</t>
  </si>
  <si>
    <t xml:space="preserve">               Concreto</t>
  </si>
  <si>
    <t xml:space="preserve">                     Cimento</t>
  </si>
  <si>
    <t xml:space="preserve">                     Concreto sem cimento</t>
  </si>
  <si>
    <t xml:space="preserve">                     Armadura</t>
  </si>
  <si>
    <t>LINHA</t>
  </si>
  <si>
    <t>COMENTÁRIO</t>
  </si>
  <si>
    <r>
      <t xml:space="preserve">TÍTULO: TOMADA D'ÁGUA A GRAVIDADE     </t>
    </r>
    <r>
      <rPr>
        <sz val="9"/>
        <rFont val="Arial"/>
        <family val="2"/>
      </rPr>
      <t/>
    </r>
  </si>
  <si>
    <t>576tg.xls</t>
  </si>
  <si>
    <t>1. DADOS BÁSICOS</t>
  </si>
  <si>
    <t>2. DIMENSIONAMENTO</t>
  </si>
  <si>
    <r>
      <t>&gt;</t>
    </r>
    <r>
      <rPr>
        <sz val="10"/>
        <rFont val="Arial"/>
        <family val="2"/>
      </rPr>
      <t xml:space="preserve"> NÚMERO DE ABERTURAS NA TOMADA DE ÁGUA</t>
    </r>
  </si>
  <si>
    <r>
      <t>&gt;</t>
    </r>
    <r>
      <rPr>
        <sz val="10"/>
        <rFont val="Arial"/>
        <family val="2"/>
      </rPr>
      <t xml:space="preserve"> ALTURA DA TOMADA DE ÁGUA</t>
    </r>
  </si>
  <si>
    <r>
      <t>H</t>
    </r>
    <r>
      <rPr>
        <vertAlign val="subscript"/>
        <sz val="10"/>
        <rFont val="Arial"/>
        <family val="2"/>
      </rPr>
      <t>bl</t>
    </r>
    <r>
      <rPr>
        <sz val="10"/>
        <rFont val="Arial"/>
        <family val="2"/>
      </rPr>
      <t xml:space="preserve"> =</t>
    </r>
  </si>
  <si>
    <t>m   (altura de borda livre)</t>
  </si>
  <si>
    <r>
      <t>&gt;</t>
    </r>
    <r>
      <rPr>
        <sz val="10"/>
        <rFont val="Arial"/>
        <family val="2"/>
      </rPr>
      <t xml:space="preserve"> LARGURA DO BLOCO DA UNIDADE NO SENTIDO TRANSVERSAL AO FLUXO</t>
    </r>
  </si>
  <si>
    <r>
      <t>&gt;</t>
    </r>
    <r>
      <rPr>
        <sz val="10"/>
        <rFont val="Arial"/>
        <family val="2"/>
      </rPr>
      <t xml:space="preserve"> LARGURA TOTAL</t>
    </r>
  </si>
  <si>
    <r>
      <t>&gt;</t>
    </r>
    <r>
      <rPr>
        <sz val="10"/>
        <rFont val="Arial"/>
        <family val="2"/>
      </rPr>
      <t xml:space="preserve"> COMPRIMENTO DA TOMADA DE ÁGUA NA BASE</t>
    </r>
  </si>
  <si>
    <t>3. QUANTIFICAÇÃO E CUSTOS</t>
  </si>
  <si>
    <t>a)</t>
  </si>
  <si>
    <t>ESCAVAÇÃO</t>
  </si>
  <si>
    <r>
      <t xml:space="preserve">&gt; </t>
    </r>
    <r>
      <rPr>
        <sz val="10"/>
        <rFont val="Arial"/>
        <family val="2"/>
      </rPr>
      <t>ESCAVAÇÃO COMUM</t>
    </r>
  </si>
  <si>
    <r>
      <t>&gt;</t>
    </r>
    <r>
      <rPr>
        <sz val="10"/>
        <rFont val="Arial"/>
        <family val="2"/>
      </rPr>
      <t xml:space="preserve"> ESCAVAÇÃO EM ROCHA A CÉU ABERTO</t>
    </r>
  </si>
  <si>
    <r>
      <t>&gt;</t>
    </r>
    <r>
      <rPr>
        <sz val="10"/>
        <rFont val="Arial"/>
        <family val="2"/>
      </rPr>
      <t xml:space="preserve"> LIMPEZA E TRATAMENTO DE FUNDAÇÃO</t>
    </r>
  </si>
  <si>
    <t>Área de fundação:</t>
  </si>
  <si>
    <r>
      <t>m</t>
    </r>
    <r>
      <rPr>
        <b/>
        <vertAlign val="superscript"/>
        <sz val="10"/>
        <rFont val="Arial"/>
        <family val="2"/>
      </rPr>
      <t>2</t>
    </r>
  </si>
  <si>
    <t>Comprimento de perfuração:</t>
  </si>
  <si>
    <t>m       (Comprimento de um furo de injeção de cimento  -  máximo 40 m)</t>
  </si>
  <si>
    <t>Custo total de Limpeza e Tratamento de Fundação:</t>
  </si>
  <si>
    <r>
      <t>C</t>
    </r>
    <r>
      <rPr>
        <vertAlign val="subscript"/>
        <sz val="10"/>
        <rFont val="Arial"/>
        <family val="2"/>
      </rPr>
      <t xml:space="preserve">lf </t>
    </r>
    <r>
      <rPr>
        <sz val="10"/>
        <rFont val="Arial"/>
        <family val="2"/>
      </rPr>
      <t>=</t>
    </r>
  </si>
  <si>
    <r>
      <t>R$/m</t>
    </r>
    <r>
      <rPr>
        <vertAlign val="superscript"/>
        <sz val="10"/>
        <rFont val="Arial"/>
        <family val="2"/>
      </rPr>
      <t>2</t>
    </r>
  </si>
  <si>
    <r>
      <t>C</t>
    </r>
    <r>
      <rPr>
        <vertAlign val="subscript"/>
        <sz val="10"/>
        <rFont val="Arial"/>
        <family val="2"/>
      </rPr>
      <t xml:space="preserve">tf </t>
    </r>
    <r>
      <rPr>
        <sz val="10"/>
        <rFont val="Arial"/>
        <family val="2"/>
      </rPr>
      <t>=</t>
    </r>
  </si>
  <si>
    <r>
      <t>C</t>
    </r>
    <r>
      <rPr>
        <vertAlign val="subscript"/>
        <sz val="10"/>
        <rFont val="Arial"/>
        <family val="2"/>
      </rPr>
      <t xml:space="preserve">ic </t>
    </r>
    <r>
      <rPr>
        <sz val="10"/>
        <rFont val="Arial"/>
        <family val="2"/>
      </rPr>
      <t>=</t>
    </r>
  </si>
  <si>
    <t>b)</t>
  </si>
  <si>
    <t>CONCRETO</t>
  </si>
  <si>
    <r>
      <t>&gt;</t>
    </r>
    <r>
      <rPr>
        <sz val="10"/>
        <rFont val="Arial"/>
        <family val="2"/>
      </rPr>
      <t xml:space="preserve"> VOLUME</t>
    </r>
  </si>
  <si>
    <r>
      <t>m</t>
    </r>
    <r>
      <rPr>
        <b/>
        <vertAlign val="superscript"/>
        <sz val="10"/>
        <rFont val="Arial"/>
        <family val="2"/>
      </rPr>
      <t>3</t>
    </r>
  </si>
  <si>
    <t>Volume de concreto das paredes externas:</t>
  </si>
  <si>
    <t>Volume de concreto do bloco da unidade:</t>
  </si>
  <si>
    <t>Volume de concreto do contraforte a jusante:</t>
  </si>
  <si>
    <t>Parede externa</t>
  </si>
  <si>
    <t>Bloco</t>
  </si>
  <si>
    <t>Contraforte</t>
  </si>
  <si>
    <t>c)</t>
  </si>
  <si>
    <t>EQUIPAMENTOS</t>
  </si>
  <si>
    <r>
      <t xml:space="preserve">&gt; </t>
    </r>
    <r>
      <rPr>
        <sz val="10"/>
        <rFont val="Arial"/>
        <family val="2"/>
      </rPr>
      <t>COMPORTA VAGÃO COM RODAS</t>
    </r>
  </si>
  <si>
    <r>
      <t xml:space="preserve">   </t>
    </r>
    <r>
      <rPr>
        <sz val="10"/>
        <rFont val="MT Extra"/>
        <family val="1"/>
        <charset val="2"/>
      </rPr>
      <t>&gt;</t>
    </r>
    <r>
      <rPr>
        <sz val="10"/>
        <rFont val="Arial"/>
        <family val="2"/>
      </rPr>
      <t xml:space="preserve"> O custo de aquisição de cada comporta é obtido através do gráfico B.23 e independe da localização do</t>
    </r>
  </si>
  <si>
    <t xml:space="preserve">       aproveitamento.</t>
  </si>
  <si>
    <t>Equação da curva do gráfico B.23:</t>
  </si>
  <si>
    <t xml:space="preserve">   sendo:</t>
  </si>
  <si>
    <r>
      <t>m</t>
    </r>
    <r>
      <rPr>
        <vertAlign val="superscript"/>
        <sz val="10"/>
        <rFont val="Arial"/>
        <family val="2"/>
      </rPr>
      <t>4</t>
    </r>
  </si>
  <si>
    <t xml:space="preserve">Custos de transporte e seguros (5%), de montagem e testes (8%) e de impostos e taxas (28%): </t>
  </si>
  <si>
    <t>R$/unidade</t>
  </si>
  <si>
    <t>Custo da comporta instalada:</t>
  </si>
  <si>
    <r>
      <t>&gt;</t>
    </r>
    <r>
      <rPr>
        <sz val="10"/>
        <rFont val="Arial"/>
        <family val="2"/>
      </rPr>
      <t xml:space="preserve"> COMPORTA ENSECADEIRA</t>
    </r>
  </si>
  <si>
    <r>
      <t xml:space="preserve">   </t>
    </r>
    <r>
      <rPr>
        <sz val="10"/>
        <rFont val="MT Extra"/>
        <family val="1"/>
        <charset val="2"/>
      </rPr>
      <t>&gt;</t>
    </r>
    <r>
      <rPr>
        <sz val="10"/>
        <rFont val="Arial"/>
        <family val="2"/>
      </rPr>
      <t xml:space="preserve"> O custo de aquisição de cada comporta da tomada de água é obtido no gráfico B.25 e independe da localização do</t>
    </r>
  </si>
  <si>
    <t xml:space="preserve">     aproveitamento.</t>
  </si>
  <si>
    <t>Equação da curva do gráfico B.25:</t>
  </si>
  <si>
    <r>
      <t xml:space="preserve">   </t>
    </r>
    <r>
      <rPr>
        <sz val="10"/>
        <rFont val="MT Extra"/>
        <family val="1"/>
        <charset val="2"/>
      </rPr>
      <t>&gt;</t>
    </r>
    <r>
      <rPr>
        <sz val="10"/>
        <rFont val="Arial"/>
        <family val="2"/>
      </rPr>
      <t xml:space="preserve"> Custo global de aquisição de guias e partes fixas embutidas no concreto extras da tomada de água independe da localização do</t>
    </r>
  </si>
  <si>
    <t xml:space="preserve">      aproveitamento.</t>
  </si>
  <si>
    <t>Custo das guias e partes fixas instaladas:</t>
  </si>
  <si>
    <r>
      <t>&gt;</t>
    </r>
    <r>
      <rPr>
        <sz val="10"/>
        <rFont val="Arial"/>
        <family val="2"/>
      </rPr>
      <t xml:space="preserve"> GUINDASTE</t>
    </r>
  </si>
  <si>
    <r>
      <t xml:space="preserve">   </t>
    </r>
    <r>
      <rPr>
        <sz val="10"/>
        <rFont val="MT Extra"/>
        <family val="1"/>
        <charset val="2"/>
      </rPr>
      <t>&gt;</t>
    </r>
    <r>
      <rPr>
        <sz val="10"/>
        <rFont val="Arial"/>
        <family val="2"/>
      </rPr>
      <t xml:space="preserve"> Custo de aquisição do pórtico rolante da tomada de água é obtido no gráfico B.27 e independe da localização do</t>
    </r>
  </si>
  <si>
    <t>Equação da curva do gráfico B.27:</t>
  </si>
  <si>
    <t>Custo do pórtico rolante instalado:</t>
  </si>
  <si>
    <r>
      <t xml:space="preserve">&gt; </t>
    </r>
    <r>
      <rPr>
        <sz val="10"/>
        <rFont val="Arial"/>
        <family val="2"/>
      </rPr>
      <t>GRADES E LIMPA GRADES</t>
    </r>
  </si>
  <si>
    <t>Equação da curva do gráfico B.28:</t>
  </si>
  <si>
    <t>Custo das grades instaladas:</t>
  </si>
  <si>
    <t>4.  EXTRATO DO ORÇAMENTO PADRÃO</t>
  </si>
  <si>
    <t>Preços de DEZ/06</t>
  </si>
  <si>
    <t>.12.19.30</t>
  </si>
  <si>
    <t xml:space="preserve">     TOMADA DE ÁGUA</t>
  </si>
  <si>
    <t>.12.19.30.12</t>
  </si>
  <si>
    <t xml:space="preserve">          Escavação</t>
  </si>
  <si>
    <t>.12.19.30.12.10</t>
  </si>
  <si>
    <t xml:space="preserve">               Comum</t>
  </si>
  <si>
    <t>.12.19.30.12.11</t>
  </si>
  <si>
    <t xml:space="preserve">               Em rocha a céu aberto</t>
  </si>
  <si>
    <t>.12.19.30.13</t>
  </si>
  <si>
    <t xml:space="preserve">          Limpeza e tratamento de fundação</t>
  </si>
  <si>
    <t>.12.19.30.14</t>
  </si>
  <si>
    <t xml:space="preserve">          Concreto</t>
  </si>
  <si>
    <t>.12.19.30.14.13</t>
  </si>
  <si>
    <t xml:space="preserve">               Cimento</t>
  </si>
  <si>
    <t>.12.19.30.14.14</t>
  </si>
  <si>
    <t xml:space="preserve">               Concreto sem cimento</t>
  </si>
  <si>
    <t>.12.19.30.14.15</t>
  </si>
  <si>
    <t xml:space="preserve">               Armadura</t>
  </si>
  <si>
    <t>.12.19.30.23</t>
  </si>
  <si>
    <t xml:space="preserve">          Equipamento</t>
  </si>
  <si>
    <t>.12.19.30.23.16</t>
  </si>
  <si>
    <t xml:space="preserve">               Comp.guinchos</t>
  </si>
  <si>
    <t>un</t>
  </si>
  <si>
    <t>.12.19.30.23.17</t>
  </si>
  <si>
    <t xml:space="preserve">               Comporta ensecadeira</t>
  </si>
  <si>
    <t>.12.19.30.23.56</t>
  </si>
  <si>
    <t xml:space="preserve">               Peças fixas extras</t>
  </si>
  <si>
    <t>.12.19.30.23.20</t>
  </si>
  <si>
    <t xml:space="preserve">               Guindaste</t>
  </si>
  <si>
    <t>.12.19.30.23.21</t>
  </si>
  <si>
    <t xml:space="preserve">               Grades  /  Limpa-grades</t>
  </si>
  <si>
    <t>.12.19.30.17</t>
  </si>
  <si>
    <t xml:space="preserve">          Outros custos</t>
  </si>
  <si>
    <t>5.  RELATÓRIO DE OCORRÊNCIAS</t>
  </si>
  <si>
    <t>Mensagens:</t>
  </si>
  <si>
    <t>2.  QUEDAS</t>
  </si>
  <si>
    <t>Queda bruta máxima</t>
  </si>
  <si>
    <r>
      <t xml:space="preserve">      H</t>
    </r>
    <r>
      <rPr>
        <vertAlign val="subscript"/>
        <sz val="10"/>
        <rFont val="Arial"/>
        <family val="2"/>
      </rPr>
      <t>b1</t>
    </r>
    <r>
      <rPr>
        <sz val="10"/>
        <rFont val="Arial"/>
        <family val="2"/>
      </rPr>
      <t xml:space="preserve"> = NA</t>
    </r>
    <r>
      <rPr>
        <vertAlign val="subscript"/>
        <sz val="10"/>
        <rFont val="Arial"/>
        <family val="2"/>
      </rPr>
      <t>max</t>
    </r>
    <r>
      <rPr>
        <sz val="10"/>
        <rFont val="Arial"/>
        <family val="2"/>
      </rPr>
      <t xml:space="preserve"> - NA</t>
    </r>
    <r>
      <rPr>
        <vertAlign val="subscript"/>
        <sz val="10"/>
        <rFont val="Arial"/>
        <family val="2"/>
      </rPr>
      <t>fu</t>
    </r>
    <r>
      <rPr>
        <sz val="10"/>
        <rFont val="Arial"/>
        <family val="2"/>
      </rPr>
      <t xml:space="preserve">    =</t>
    </r>
  </si>
  <si>
    <t>Queda bruta média</t>
  </si>
  <si>
    <r>
      <t xml:space="preserve">      H</t>
    </r>
    <r>
      <rPr>
        <vertAlign val="subscript"/>
        <sz val="10"/>
        <rFont val="Arial"/>
        <family val="2"/>
      </rPr>
      <t>b2</t>
    </r>
    <r>
      <rPr>
        <sz val="10"/>
        <rFont val="Arial"/>
        <family val="2"/>
      </rPr>
      <t xml:space="preserve"> = NA</t>
    </r>
    <r>
      <rPr>
        <vertAlign val="subscript"/>
        <sz val="10"/>
        <rFont val="Arial"/>
        <family val="2"/>
      </rPr>
      <t>med</t>
    </r>
    <r>
      <rPr>
        <sz val="10"/>
        <rFont val="Arial"/>
        <family val="2"/>
      </rPr>
      <t xml:space="preserve"> - NA</t>
    </r>
    <r>
      <rPr>
        <vertAlign val="subscript"/>
        <sz val="10"/>
        <rFont val="Arial"/>
        <family val="2"/>
      </rPr>
      <t>fu</t>
    </r>
    <r>
      <rPr>
        <sz val="10"/>
        <rFont val="Arial"/>
        <family val="2"/>
      </rPr>
      <t xml:space="preserve">    =</t>
    </r>
  </si>
  <si>
    <t>d)</t>
  </si>
  <si>
    <t>Queda líquida máxima</t>
  </si>
  <si>
    <r>
      <t xml:space="preserve">      H</t>
    </r>
    <r>
      <rPr>
        <vertAlign val="subscript"/>
        <sz val="10"/>
        <rFont val="Arial"/>
        <family val="2"/>
      </rPr>
      <t>1</t>
    </r>
    <r>
      <rPr>
        <sz val="10"/>
        <rFont val="Arial"/>
        <family val="2"/>
      </rPr>
      <t xml:space="preserve"> = H</t>
    </r>
    <r>
      <rPr>
        <vertAlign val="subscript"/>
        <sz val="10"/>
        <rFont val="Arial"/>
        <family val="2"/>
      </rPr>
      <t>b1</t>
    </r>
    <r>
      <rPr>
        <sz val="10"/>
        <rFont val="Arial"/>
        <family val="2"/>
      </rPr>
      <t xml:space="preserve"> - h</t>
    </r>
    <r>
      <rPr>
        <vertAlign val="subscript"/>
        <sz val="10"/>
        <rFont val="Arial"/>
        <family val="2"/>
      </rPr>
      <t>p</t>
    </r>
    <r>
      <rPr>
        <sz val="10"/>
        <rFont val="Arial"/>
        <family val="2"/>
      </rPr>
      <t xml:space="preserve"> =</t>
    </r>
  </si>
  <si>
    <t>e)</t>
  </si>
  <si>
    <t>Queda líquida média</t>
  </si>
  <si>
    <r>
      <t xml:space="preserve">      H</t>
    </r>
    <r>
      <rPr>
        <vertAlign val="subscript"/>
        <sz val="10"/>
        <rFont val="Arial"/>
        <family val="2"/>
      </rPr>
      <t>2</t>
    </r>
    <r>
      <rPr>
        <sz val="10"/>
        <rFont val="Arial"/>
        <family val="2"/>
      </rPr>
      <t xml:space="preserve"> = H</t>
    </r>
    <r>
      <rPr>
        <vertAlign val="subscript"/>
        <sz val="10"/>
        <rFont val="Arial"/>
        <family val="2"/>
      </rPr>
      <t>b2</t>
    </r>
    <r>
      <rPr>
        <sz val="10"/>
        <rFont val="Arial"/>
        <family val="2"/>
      </rPr>
      <t xml:space="preserve"> - h</t>
    </r>
    <r>
      <rPr>
        <vertAlign val="subscript"/>
        <sz val="10"/>
        <rFont val="Arial"/>
        <family val="2"/>
      </rPr>
      <t>p</t>
    </r>
    <r>
      <rPr>
        <sz val="10"/>
        <rFont val="Arial"/>
        <family val="2"/>
      </rPr>
      <t xml:space="preserve"> =</t>
    </r>
  </si>
  <si>
    <t>Potência total do conjunto das turbinas</t>
  </si>
  <si>
    <t>kW</t>
  </si>
  <si>
    <t>Número de unidades geradoras</t>
  </si>
  <si>
    <r>
      <t>P</t>
    </r>
    <r>
      <rPr>
        <vertAlign val="subscript"/>
        <sz val="10"/>
        <rFont val="Arial"/>
        <family val="2"/>
      </rPr>
      <t>1xt</t>
    </r>
    <r>
      <rPr>
        <sz val="10"/>
        <rFont val="Arial"/>
        <family val="2"/>
      </rPr>
      <t xml:space="preserve"> =</t>
    </r>
  </si>
  <si>
    <t xml:space="preserve">       Observação:  O número de unidades geradoras deve ser, de preferência, maior ou igual a dois.</t>
  </si>
  <si>
    <t>(Valor calculado)</t>
  </si>
  <si>
    <t>Potência inicial de uma unidade geradora</t>
  </si>
  <si>
    <r>
      <t>Assim, para este aproveitamento, com H</t>
    </r>
    <r>
      <rPr>
        <vertAlign val="subscript"/>
        <sz val="10"/>
        <rFont val="Arial"/>
        <family val="2"/>
      </rPr>
      <t>1</t>
    </r>
    <r>
      <rPr>
        <sz val="10"/>
        <rFont val="Arial"/>
        <family val="2"/>
      </rPr>
      <t xml:space="preserve"> =</t>
    </r>
  </si>
  <si>
    <r>
      <t>P</t>
    </r>
    <r>
      <rPr>
        <vertAlign val="subscript"/>
        <sz val="10"/>
        <rFont val="Arial"/>
        <family val="2"/>
      </rPr>
      <t>1nt</t>
    </r>
    <r>
      <rPr>
        <sz val="10"/>
        <rFont val="Arial"/>
        <family val="2"/>
      </rPr>
      <t xml:space="preserve"> =</t>
    </r>
  </si>
  <si>
    <t>E para a potência inicial de uma unidade geradora:</t>
  </si>
  <si>
    <t>Potência de uma unidade geradora</t>
  </si>
  <si>
    <r>
      <t>k</t>
    </r>
    <r>
      <rPr>
        <vertAlign val="subscript"/>
        <sz val="10"/>
        <rFont val="Arial"/>
        <family val="2"/>
      </rPr>
      <t>p</t>
    </r>
  </si>
  <si>
    <t>Para</t>
  </si>
  <si>
    <t>Potência instalada</t>
  </si>
  <si>
    <t>f)</t>
  </si>
  <si>
    <t>Potência de uma turbina</t>
  </si>
  <si>
    <t>4.  DIMENSIONAMENTO DA TURBINA</t>
  </si>
  <si>
    <t>Velocidades</t>
  </si>
  <si>
    <t xml:space="preserve">             (Coeficiente inicial)</t>
  </si>
  <si>
    <t xml:space="preserve">            (Rendimento da turbina inicial)</t>
  </si>
  <si>
    <r>
      <t>m</t>
    </r>
    <r>
      <rPr>
        <b/>
        <vertAlign val="superscript"/>
        <sz val="10"/>
        <rFont val="Arial"/>
        <family val="2"/>
      </rPr>
      <t>3</t>
    </r>
    <r>
      <rPr>
        <b/>
        <sz val="10"/>
        <rFont val="Arial"/>
        <family val="2"/>
      </rPr>
      <t>/s</t>
    </r>
  </si>
  <si>
    <t>com:</t>
  </si>
  <si>
    <r>
      <t>&gt;</t>
    </r>
    <r>
      <rPr>
        <sz val="10"/>
        <rFont val="Arial"/>
        <family val="2"/>
      </rPr>
      <t xml:space="preserve">  Velocidade específica inicial:   (do Gráfico 5.8.2.04)</t>
    </r>
  </si>
  <si>
    <r>
      <t>&gt;</t>
    </r>
    <r>
      <rPr>
        <sz val="10"/>
        <rFont val="Arial"/>
        <family val="2"/>
      </rPr>
      <t xml:space="preserve">  Velocidade inicial:</t>
    </r>
  </si>
  <si>
    <t>rpm</t>
  </si>
  <si>
    <r>
      <t>&gt;</t>
    </r>
    <r>
      <rPr>
        <sz val="10"/>
        <rFont val="Arial"/>
        <family val="2"/>
      </rPr>
      <t xml:space="preserve">  Número de pólos do gerador:</t>
    </r>
  </si>
  <si>
    <t>p =</t>
  </si>
  <si>
    <t>pólos</t>
  </si>
  <si>
    <r>
      <t>&gt;</t>
    </r>
    <r>
      <rPr>
        <sz val="10"/>
        <rFont val="Arial"/>
        <family val="2"/>
      </rPr>
      <t xml:space="preserve">  Velocidade síncrona:</t>
    </r>
  </si>
  <si>
    <r>
      <t>&gt;</t>
    </r>
    <r>
      <rPr>
        <sz val="10"/>
        <rFont val="Arial"/>
        <family val="2"/>
      </rPr>
      <t xml:space="preserve">  Velocidade específica:</t>
    </r>
  </si>
  <si>
    <t>Diâmetro e posição do rotor da turbina</t>
  </si>
  <si>
    <r>
      <t>&gt;</t>
    </r>
    <r>
      <rPr>
        <sz val="10"/>
        <rFont val="Arial"/>
        <family val="2"/>
      </rPr>
      <t xml:space="preserve">  Coeficiente de velocidade periférica:</t>
    </r>
  </si>
  <si>
    <r>
      <t>&gt;</t>
    </r>
    <r>
      <rPr>
        <sz val="10"/>
        <rFont val="Arial"/>
        <family val="2"/>
      </rPr>
      <t xml:space="preserve">  Diâmetro do rotor da turbina:</t>
    </r>
  </si>
  <si>
    <r>
      <t>&gt;</t>
    </r>
    <r>
      <rPr>
        <sz val="10"/>
        <rFont val="Arial"/>
        <family val="2"/>
      </rPr>
      <t xml:space="preserve">  Altura de sucção:</t>
    </r>
  </si>
  <si>
    <t xml:space="preserve">        (Coeficiente de Thoma)</t>
  </si>
  <si>
    <r>
      <t>&gt;</t>
    </r>
    <r>
      <rPr>
        <sz val="10"/>
        <rFont val="Arial"/>
        <family val="2"/>
      </rPr>
      <t xml:space="preserve">  Cota da linha de centro do distribuidor da turbina:</t>
    </r>
  </si>
  <si>
    <t>Dimensões da turbina, da caixa espiral, do gerador e do tubo de sucção</t>
  </si>
  <si>
    <t>U =</t>
  </si>
  <si>
    <r>
      <t>N</t>
    </r>
    <r>
      <rPr>
        <vertAlign val="subscript"/>
        <sz val="10"/>
        <rFont val="Arial"/>
        <family val="2"/>
      </rPr>
      <t>vs</t>
    </r>
    <r>
      <rPr>
        <sz val="10"/>
        <rFont val="Arial"/>
        <family val="2"/>
      </rPr>
      <t xml:space="preserve"> =</t>
    </r>
  </si>
  <si>
    <r>
      <t>&gt;</t>
    </r>
    <r>
      <rPr>
        <sz val="10"/>
        <color indexed="8"/>
        <rFont val="Arial"/>
        <family val="2"/>
      </rPr>
      <t xml:space="preserve">  Diâmetro estimado do poço do gerador:</t>
    </r>
  </si>
  <si>
    <t>Dimensões da casa de força</t>
  </si>
  <si>
    <t xml:space="preserve">     Assim:</t>
  </si>
  <si>
    <r>
      <t>B</t>
    </r>
    <r>
      <rPr>
        <vertAlign val="subscript"/>
        <sz val="10"/>
        <color indexed="8"/>
        <rFont val="Arial"/>
        <family val="2"/>
      </rPr>
      <t>am</t>
    </r>
    <r>
      <rPr>
        <sz val="10"/>
        <color indexed="8"/>
        <rFont val="Arial"/>
        <family val="2"/>
      </rPr>
      <t xml:space="preserve"> =</t>
    </r>
  </si>
  <si>
    <r>
      <t>&gt;</t>
    </r>
    <r>
      <rPr>
        <sz val="10"/>
        <color indexed="8"/>
        <rFont val="Arial"/>
        <family val="2"/>
      </rPr>
      <t xml:space="preserve">  Comprimento da área de montagem:</t>
    </r>
  </si>
  <si>
    <t>5.  QUANTIFICAÇÃO E CUSTOS</t>
  </si>
  <si>
    <r>
      <t>&gt;</t>
    </r>
    <r>
      <rPr>
        <sz val="10"/>
        <color indexed="8"/>
        <rFont val="Arial"/>
        <family val="2"/>
      </rPr>
      <t xml:space="preserve">  Escavação comum</t>
    </r>
  </si>
  <si>
    <t>Limpeza e tratamento de fundação</t>
  </si>
  <si>
    <r>
      <t>C</t>
    </r>
    <r>
      <rPr>
        <vertAlign val="subscript"/>
        <sz val="10"/>
        <rFont val="Arial"/>
        <family val="2"/>
      </rPr>
      <t>lf</t>
    </r>
    <r>
      <rPr>
        <sz val="10"/>
        <rFont val="Arial"/>
        <family val="2"/>
      </rPr>
      <t xml:space="preserve"> =</t>
    </r>
  </si>
  <si>
    <t>(Custo unitário de injeção de cimento)</t>
  </si>
  <si>
    <r>
      <t>C</t>
    </r>
    <r>
      <rPr>
        <vertAlign val="subscript"/>
        <sz val="10"/>
        <rFont val="Arial"/>
        <family val="2"/>
      </rPr>
      <t>tfc</t>
    </r>
    <r>
      <rPr>
        <sz val="10"/>
        <rFont val="Arial"/>
        <family val="2"/>
      </rPr>
      <t xml:space="preserve"> =</t>
    </r>
  </si>
  <si>
    <t>(Custo unitário de chumbador)</t>
  </si>
  <si>
    <t>I ) Casa de força abrigada</t>
  </si>
  <si>
    <t>II ) Casa de força semi-abrigada</t>
  </si>
  <si>
    <t>III ) Casa de força aberta</t>
  </si>
  <si>
    <t>Volume de concreto da infra-estrutura:</t>
  </si>
  <si>
    <t>Volume de concreto da superestrutura:</t>
  </si>
  <si>
    <t>Volume de concreto das paredes em cada uma das extremidades:</t>
  </si>
  <si>
    <t>Assim, para este aproveitamento, com casa de força</t>
  </si>
  <si>
    <t>tem-se para o volume de concreto:</t>
  </si>
  <si>
    <r>
      <t>V</t>
    </r>
    <r>
      <rPr>
        <vertAlign val="subscript"/>
        <sz val="10"/>
        <rFont val="Arial"/>
        <family val="2"/>
      </rPr>
      <t>ccf</t>
    </r>
    <r>
      <rPr>
        <sz val="10"/>
        <rFont val="Arial"/>
        <family val="2"/>
      </rPr>
      <t xml:space="preserve"> =</t>
    </r>
  </si>
  <si>
    <t>(kg/m³)</t>
  </si>
  <si>
    <t>Infra-estrutura</t>
  </si>
  <si>
    <t>Superestrutura</t>
  </si>
  <si>
    <t>Parede extrema</t>
  </si>
  <si>
    <t>Dental</t>
  </si>
  <si>
    <t>Benfeitorias na área da usina</t>
  </si>
  <si>
    <t>Equação da curva ajustada no gráfico B.19 (aqui já multiplicada pela Potência Instalada):</t>
  </si>
  <si>
    <t>Instalações e acabamentos</t>
  </si>
  <si>
    <t>Equação da curva ajustada no gráfico B.20 (aqui já multiplicada pela Potência Instalada):</t>
  </si>
  <si>
    <t>Equipamentos</t>
  </si>
  <si>
    <r>
      <t>&gt;</t>
    </r>
    <r>
      <rPr>
        <sz val="10"/>
        <rFont val="Arial"/>
        <family val="2"/>
      </rPr>
      <t xml:space="preserve"> TURBINAS</t>
    </r>
  </si>
  <si>
    <t>kW/rpm</t>
  </si>
  <si>
    <t>Custo da turbina instalada:</t>
  </si>
  <si>
    <r>
      <t>&gt;</t>
    </r>
    <r>
      <rPr>
        <sz val="10"/>
        <rFont val="Arial"/>
        <family val="2"/>
      </rPr>
      <t xml:space="preserve"> COMPORTA ENSECADEIRA DO TUBO DE SUCÇÃO</t>
    </r>
  </si>
  <si>
    <t>Quantidade de comportas ensecadeiras:</t>
  </si>
  <si>
    <r>
      <t>Assim, para este aproveitamento tem-se:  N</t>
    </r>
    <r>
      <rPr>
        <vertAlign val="subscript"/>
        <sz val="10"/>
        <rFont val="Arial"/>
        <family val="2"/>
      </rPr>
      <t>sl</t>
    </r>
    <r>
      <rPr>
        <sz val="10"/>
        <rFont val="Arial"/>
        <family val="2"/>
      </rPr>
      <t xml:space="preserve"> =</t>
    </r>
  </si>
  <si>
    <t>comportas</t>
  </si>
  <si>
    <t>Custo de aquisição:</t>
  </si>
  <si>
    <t>Equação da curva ajustada no gráfico B.25:</t>
  </si>
  <si>
    <r>
      <t>H</t>
    </r>
    <r>
      <rPr>
        <vertAlign val="subscript"/>
        <sz val="10"/>
        <rFont val="Arial"/>
        <family val="2"/>
      </rPr>
      <t>x</t>
    </r>
    <r>
      <rPr>
        <sz val="10"/>
        <rFont val="Arial"/>
        <family val="2"/>
      </rPr>
      <t xml:space="preserve"> = Na</t>
    </r>
    <r>
      <rPr>
        <vertAlign val="subscript"/>
        <sz val="10"/>
        <rFont val="Arial"/>
        <family val="2"/>
      </rPr>
      <t>xfu</t>
    </r>
    <r>
      <rPr>
        <sz val="10"/>
        <rFont val="Arial"/>
        <family val="2"/>
      </rPr>
      <t xml:space="preserve"> - El</t>
    </r>
    <r>
      <rPr>
        <vertAlign val="subscript"/>
        <sz val="10"/>
        <rFont val="Arial"/>
        <family val="2"/>
      </rPr>
      <t>d</t>
    </r>
    <r>
      <rPr>
        <sz val="10"/>
        <rFont val="Arial"/>
        <family val="2"/>
      </rPr>
      <t xml:space="preserve"> + Y =</t>
    </r>
  </si>
  <si>
    <r>
      <t>H</t>
    </r>
    <r>
      <rPr>
        <vertAlign val="subscript"/>
        <sz val="10"/>
        <rFont val="Arial"/>
        <family val="2"/>
      </rPr>
      <t>cp</t>
    </r>
    <r>
      <rPr>
        <sz val="10"/>
        <rFont val="Arial"/>
        <family val="2"/>
      </rPr>
      <t xml:space="preserve"> = R =</t>
    </r>
  </si>
  <si>
    <t>Preço global de aquisição de guias e partes fixas:</t>
  </si>
  <si>
    <r>
      <t>&gt;</t>
    </r>
    <r>
      <rPr>
        <sz val="10"/>
        <rFont val="Arial"/>
        <family val="2"/>
      </rPr>
      <t xml:space="preserve"> GERADORES:</t>
    </r>
  </si>
  <si>
    <t>Equação da curva ajustada no gráfico B16:</t>
  </si>
  <si>
    <r>
      <t>$ = 32775,451 [(MVA/rpm)-0,023]</t>
    </r>
    <r>
      <rPr>
        <vertAlign val="superscript"/>
        <sz val="10"/>
        <rFont val="Arial"/>
        <family val="2"/>
      </rPr>
      <t>0,5279</t>
    </r>
    <r>
      <rPr>
        <sz val="10"/>
        <rFont val="Arial"/>
        <family val="2"/>
      </rPr>
      <t>, para 0,0329 ≤ (MVA/rpm) ≤ 1,9834</t>
    </r>
  </si>
  <si>
    <t>MVA/rpm</t>
  </si>
  <si>
    <t>MVA</t>
  </si>
  <si>
    <t>Tem-se para o custo de um hidrogerador vertical:</t>
  </si>
  <si>
    <t>$ =</t>
  </si>
  <si>
    <t>Custo do gerador instalado:</t>
  </si>
  <si>
    <r>
      <t>&gt;</t>
    </r>
    <r>
      <rPr>
        <sz val="10"/>
        <rFont val="Arial"/>
        <family val="2"/>
      </rPr>
      <t xml:space="preserve"> EQUIPAMENTO ELÉTRICO ACESSÓRIO</t>
    </r>
  </si>
  <si>
    <t>Deve ser considerado como igual a  18% do custo global da Conta .13 - Turbinas e Geradores.</t>
  </si>
  <si>
    <r>
      <t>&gt;</t>
    </r>
    <r>
      <rPr>
        <sz val="10"/>
        <rFont val="Arial"/>
        <family val="2"/>
      </rPr>
      <t xml:space="preserve"> GUINDASTE E PONTE ROLANTE</t>
    </r>
  </si>
  <si>
    <t>Ponte rolante:</t>
  </si>
  <si>
    <t>Equação da curva ajustada no gráfico B.17:</t>
  </si>
  <si>
    <r>
      <t>$ = 25,12 (kVA/rpm)</t>
    </r>
    <r>
      <rPr>
        <vertAlign val="superscript"/>
        <sz val="10"/>
        <rFont val="Arial"/>
        <family val="2"/>
      </rPr>
      <t>0,6961</t>
    </r>
    <r>
      <rPr>
        <sz val="10"/>
        <rFont val="Arial"/>
        <family val="2"/>
      </rPr>
      <t xml:space="preserve"> = </t>
    </r>
  </si>
  <si>
    <t>kVA/rpm</t>
  </si>
  <si>
    <t>Custo da ponte rolante instalada:</t>
  </si>
  <si>
    <t>Pórtico rolante:</t>
  </si>
  <si>
    <t>Equação da curva ajustada no gráfico B.18:</t>
  </si>
  <si>
    <t>Sendo:</t>
  </si>
  <si>
    <t>kVA/rpm =</t>
  </si>
  <si>
    <r>
      <t>&gt;</t>
    </r>
    <r>
      <rPr>
        <sz val="10"/>
        <rFont val="Arial"/>
        <family val="2"/>
      </rPr>
      <t xml:space="preserve"> EQUIPAMENTOS DIVERSOS</t>
    </r>
  </si>
  <si>
    <t>Deve ser considerado como igual a  6% do custo global da Conta .13 - Turbinas e Geradores.</t>
  </si>
  <si>
    <t>.11</t>
  </si>
  <si>
    <t>ESTRUTURAS E OUTRAS BENFEITORIAS</t>
  </si>
  <si>
    <t>.11.12</t>
  </si>
  <si>
    <t xml:space="preserve">     BENFEITORIAS NA ÁREA DA USINA</t>
  </si>
  <si>
    <t>.11.13</t>
  </si>
  <si>
    <t xml:space="preserve">     CASA DE FORÇA</t>
  </si>
  <si>
    <t>.11.13.00.12</t>
  </si>
  <si>
    <t>.11.13.00.12.10</t>
  </si>
  <si>
    <t>.11.13.00.12.11</t>
  </si>
  <si>
    <t xml:space="preserve">               Rocha a céu aberto</t>
  </si>
  <si>
    <t>.11.13.00.12.12</t>
  </si>
  <si>
    <t xml:space="preserve">               Subterrânea em rocha</t>
  </si>
  <si>
    <t xml:space="preserve">.11.13.00.13   </t>
  </si>
  <si>
    <t>.11.13.00.14</t>
  </si>
  <si>
    <t>.11.13.00.14.13</t>
  </si>
  <si>
    <t>.11.13.00.14.14</t>
  </si>
  <si>
    <t>.11.13.00.14.15</t>
  </si>
  <si>
    <t>.11.13.00.15</t>
  </si>
  <si>
    <t xml:space="preserve">          Instalações e acabamentos</t>
  </si>
  <si>
    <t xml:space="preserve">     Subtotal da conta .11</t>
  </si>
  <si>
    <t>.11.27</t>
  </si>
  <si>
    <t xml:space="preserve">     EVENTUAIS DA CONTA .11</t>
  </si>
  <si>
    <t>.13</t>
  </si>
  <si>
    <t>TURBINAS E GERADORES</t>
  </si>
  <si>
    <t>.13.13.00.23.17</t>
  </si>
  <si>
    <t>.13.13.00.23.20</t>
  </si>
  <si>
    <t xml:space="preserve">     Guindaste</t>
  </si>
  <si>
    <t>.13.13.00.23.28</t>
  </si>
  <si>
    <t>.13.13.00.23.29</t>
  </si>
  <si>
    <t xml:space="preserve">     Gerador</t>
  </si>
  <si>
    <t>.13.13.00.23.56</t>
  </si>
  <si>
    <t xml:space="preserve">     Subtotal      .13</t>
  </si>
  <si>
    <t>.13.27</t>
  </si>
  <si>
    <t xml:space="preserve">     EVENTUAIS  .13</t>
  </si>
  <si>
    <t>.14</t>
  </si>
  <si>
    <t>EQUIPAMENTO ELÉTRICO ACESSÓRIO</t>
  </si>
  <si>
    <t>.14.00.00.23</t>
  </si>
  <si>
    <t xml:space="preserve">     Equipamento</t>
  </si>
  <si>
    <t xml:space="preserve">     Subtotal      .14</t>
  </si>
  <si>
    <t>.14.27</t>
  </si>
  <si>
    <t xml:space="preserve">     EVENTUAIS  .14</t>
  </si>
  <si>
    <t>.15</t>
  </si>
  <si>
    <t>DIVERSOS EQUIPAMENTOS DA USINA</t>
  </si>
  <si>
    <t>.15.13.00.23.20</t>
  </si>
  <si>
    <t xml:space="preserve">     Ponte rolante</t>
  </si>
  <si>
    <t xml:space="preserve">     Pórtico rolante </t>
  </si>
  <si>
    <t>.15.00.00.23.31</t>
  </si>
  <si>
    <t xml:space="preserve">     Equipamentos diversos</t>
  </si>
  <si>
    <t>.15.27</t>
  </si>
  <si>
    <t>TOTAL DA ESTRUTURA</t>
  </si>
  <si>
    <t>7.  RELATÓRIO DE OCORRÊNCIAS</t>
  </si>
  <si>
    <t>TÍTULO: CANAL DE FUGA</t>
  </si>
  <si>
    <t>576fu.xls</t>
  </si>
  <si>
    <t>REVISÃO :</t>
  </si>
  <si>
    <t xml:space="preserve">                  Dados para dimensionamento:</t>
  </si>
  <si>
    <r>
      <t>L</t>
    </r>
    <r>
      <rPr>
        <vertAlign val="subscript"/>
        <sz val="10"/>
        <rFont val="Arial"/>
        <family val="2"/>
      </rPr>
      <t xml:space="preserve">fu </t>
    </r>
    <r>
      <rPr>
        <sz val="10"/>
        <rFont val="Arial"/>
        <family val="2"/>
      </rPr>
      <t>=</t>
    </r>
  </si>
  <si>
    <t>(Comprimento médio do canal de fuga)</t>
  </si>
  <si>
    <r>
      <t>Q</t>
    </r>
    <r>
      <rPr>
        <vertAlign val="subscript"/>
        <sz val="10"/>
        <rFont val="Arial"/>
        <family val="2"/>
      </rPr>
      <t>t</t>
    </r>
    <r>
      <rPr>
        <sz val="10"/>
        <rFont val="Arial"/>
        <family val="2"/>
      </rPr>
      <t xml:space="preserve"> =</t>
    </r>
  </si>
  <si>
    <r>
      <t>m</t>
    </r>
    <r>
      <rPr>
        <vertAlign val="superscript"/>
        <sz val="10"/>
        <rFont val="Arial"/>
        <family val="2"/>
      </rPr>
      <t>3</t>
    </r>
    <r>
      <rPr>
        <sz val="10"/>
        <rFont val="Arial"/>
        <family val="2"/>
      </rPr>
      <t>/s</t>
    </r>
  </si>
  <si>
    <r>
      <t>NA</t>
    </r>
    <r>
      <rPr>
        <vertAlign val="subscript"/>
        <sz val="10"/>
        <rFont val="Arial"/>
        <family val="2"/>
      </rPr>
      <t>nfu</t>
    </r>
    <r>
      <rPr>
        <sz val="10"/>
        <rFont val="Arial"/>
        <family val="2"/>
      </rPr>
      <t xml:space="preserve"> =</t>
    </r>
  </si>
  <si>
    <t>m =</t>
  </si>
  <si>
    <t>(Inclinação média do talude lateral, distância horizontal para um desnível de 1,0 m)</t>
  </si>
  <si>
    <r>
      <t>B</t>
    </r>
    <r>
      <rPr>
        <vertAlign val="subscript"/>
        <sz val="10"/>
        <rFont val="Arial"/>
        <family val="2"/>
      </rPr>
      <t>cf</t>
    </r>
    <r>
      <rPr>
        <sz val="10"/>
        <rFont val="Arial"/>
        <family val="2"/>
      </rPr>
      <t>=</t>
    </r>
  </si>
  <si>
    <t>(Largura da casa de força, exceto para a equipada com turbinas Pelton)</t>
  </si>
  <si>
    <r>
      <t>v</t>
    </r>
    <r>
      <rPr>
        <vertAlign val="subscript"/>
        <sz val="10"/>
        <rFont val="Arial"/>
        <family val="2"/>
      </rPr>
      <t>fu</t>
    </r>
    <r>
      <rPr>
        <sz val="10"/>
        <rFont val="Arial"/>
        <family val="2"/>
      </rPr>
      <t>=</t>
    </r>
  </si>
  <si>
    <t>(Velocidade média do escoamento no canal de fuga, preferivelmente inferior a 1,5 m/s)</t>
  </si>
  <si>
    <t xml:space="preserve">                  Dados para quantificação:</t>
  </si>
  <si>
    <r>
      <t>El</t>
    </r>
    <r>
      <rPr>
        <vertAlign val="subscript"/>
        <sz val="10"/>
        <rFont val="Arial"/>
        <family val="2"/>
      </rPr>
      <t>tf0</t>
    </r>
    <r>
      <rPr>
        <sz val="10"/>
        <rFont val="Arial"/>
        <family val="2"/>
      </rPr>
      <t xml:space="preserve"> =</t>
    </r>
  </si>
  <si>
    <t>(Cota média do terreno na seção 0 transversal ao eixo longitudinal do canal de fuga, junto à casa de força)</t>
  </si>
  <si>
    <r>
      <t>e</t>
    </r>
    <r>
      <rPr>
        <vertAlign val="subscript"/>
        <sz val="10"/>
        <rFont val="Arial"/>
        <family val="2"/>
      </rPr>
      <t xml:space="preserve">te0 </t>
    </r>
    <r>
      <rPr>
        <sz val="10"/>
        <rFont val="Arial"/>
        <family val="2"/>
      </rPr>
      <t>=</t>
    </r>
  </si>
  <si>
    <t>(Espessura da camada de solo na seção 0)</t>
  </si>
  <si>
    <r>
      <t>El</t>
    </r>
    <r>
      <rPr>
        <vertAlign val="subscript"/>
        <sz val="10"/>
        <rFont val="Arial"/>
        <family val="2"/>
      </rPr>
      <t>tf1</t>
    </r>
    <r>
      <rPr>
        <sz val="10"/>
        <rFont val="Arial"/>
        <family val="2"/>
      </rPr>
      <t xml:space="preserve"> =</t>
    </r>
  </si>
  <si>
    <t>(Cota média do terreno na seção 1 transversal ao eixo longitudinal do canal de fuga no primeiro terço)</t>
  </si>
  <si>
    <r>
      <t>e</t>
    </r>
    <r>
      <rPr>
        <vertAlign val="subscript"/>
        <sz val="10"/>
        <rFont val="Arial"/>
        <family val="2"/>
      </rPr>
      <t xml:space="preserve">te1 </t>
    </r>
    <r>
      <rPr>
        <sz val="10"/>
        <rFont val="Arial"/>
        <family val="2"/>
      </rPr>
      <t>=</t>
    </r>
  </si>
  <si>
    <t>(Espessura da camada de solo na seção 1)</t>
  </si>
  <si>
    <r>
      <t>El</t>
    </r>
    <r>
      <rPr>
        <vertAlign val="subscript"/>
        <sz val="10"/>
        <rFont val="Arial"/>
        <family val="2"/>
      </rPr>
      <t>tf2</t>
    </r>
    <r>
      <rPr>
        <sz val="10"/>
        <rFont val="Arial"/>
        <family val="2"/>
      </rPr>
      <t xml:space="preserve"> =</t>
    </r>
  </si>
  <si>
    <t>(Cota média do terreno na seção 2 transversal ao eixo longitudinal do canal de fuga no segundo terço)</t>
  </si>
  <si>
    <r>
      <t>e</t>
    </r>
    <r>
      <rPr>
        <vertAlign val="subscript"/>
        <sz val="10"/>
        <rFont val="Arial"/>
        <family val="2"/>
      </rPr>
      <t xml:space="preserve">te2 </t>
    </r>
    <r>
      <rPr>
        <sz val="10"/>
        <rFont val="Arial"/>
        <family val="2"/>
      </rPr>
      <t>=</t>
    </r>
  </si>
  <si>
    <t>(Espessura da camada de solo na seção 2)</t>
  </si>
  <si>
    <t>2.  DIMENSIONAMENTO</t>
  </si>
  <si>
    <r>
      <t>&gt;</t>
    </r>
    <r>
      <rPr>
        <sz val="10"/>
        <rFont val="Arial"/>
        <family val="2"/>
      </rPr>
      <t xml:space="preserve">  Área da seção de escoamento:</t>
    </r>
  </si>
  <si>
    <r>
      <t>&gt;</t>
    </r>
    <r>
      <rPr>
        <sz val="10"/>
        <rFont val="Arial"/>
        <family val="2"/>
      </rPr>
      <t xml:space="preserve">  Profundidade de escoamento do canal:</t>
    </r>
  </si>
  <si>
    <t xml:space="preserve">           Assim:</t>
  </si>
  <si>
    <r>
      <t>y</t>
    </r>
    <r>
      <rPr>
        <vertAlign val="subscript"/>
        <sz val="10"/>
        <rFont val="MS Sans Serif"/>
        <family val="2"/>
      </rPr>
      <t>f</t>
    </r>
    <r>
      <rPr>
        <sz val="11"/>
        <color theme="1"/>
        <rFont val="Calibri"/>
        <family val="2"/>
        <scheme val="minor"/>
      </rPr>
      <t>=</t>
    </r>
  </si>
  <si>
    <r>
      <t>&gt;</t>
    </r>
    <r>
      <rPr>
        <sz val="10"/>
        <rFont val="Arial"/>
        <family val="2"/>
      </rPr>
      <t xml:space="preserve">  Largura do fundo do canal:</t>
    </r>
  </si>
  <si>
    <r>
      <t>&gt;</t>
    </r>
    <r>
      <rPr>
        <sz val="10"/>
        <rFont val="Arial"/>
        <family val="2"/>
      </rPr>
      <t xml:space="preserve">  Cota do fundo do canal:</t>
    </r>
  </si>
  <si>
    <t>3.  QUANTIFICAÇÃO E CUSTOS</t>
  </si>
  <si>
    <t>Volume de escavação comum por metro na seção i do canal:</t>
  </si>
  <si>
    <t>(Profundidade de escavação em rocha na seção i do canal)</t>
  </si>
  <si>
    <t>seção 0:</t>
  </si>
  <si>
    <r>
      <t>h</t>
    </r>
    <r>
      <rPr>
        <vertAlign val="subscript"/>
        <sz val="10"/>
        <rFont val="Arial"/>
        <family val="2"/>
      </rPr>
      <t>r0</t>
    </r>
    <r>
      <rPr>
        <sz val="10"/>
        <rFont val="Arial"/>
        <family val="2"/>
      </rPr>
      <t xml:space="preserve"> =</t>
    </r>
  </si>
  <si>
    <t>===&gt;</t>
  </si>
  <si>
    <r>
      <t>V</t>
    </r>
    <r>
      <rPr>
        <vertAlign val="subscript"/>
        <sz val="10"/>
        <rFont val="Arial"/>
        <family val="2"/>
      </rPr>
      <t>tf0</t>
    </r>
    <r>
      <rPr>
        <sz val="11"/>
        <color theme="1"/>
        <rFont val="Calibri"/>
        <family val="2"/>
        <scheme val="minor"/>
      </rPr>
      <t xml:space="preserve"> =</t>
    </r>
  </si>
  <si>
    <t>seção 1:</t>
  </si>
  <si>
    <r>
      <t>h</t>
    </r>
    <r>
      <rPr>
        <vertAlign val="subscript"/>
        <sz val="10"/>
        <rFont val="Arial"/>
        <family val="2"/>
      </rPr>
      <t>r1</t>
    </r>
    <r>
      <rPr>
        <sz val="10"/>
        <rFont val="Arial"/>
        <family val="2"/>
      </rPr>
      <t xml:space="preserve"> =</t>
    </r>
  </si>
  <si>
    <r>
      <t>V</t>
    </r>
    <r>
      <rPr>
        <vertAlign val="subscript"/>
        <sz val="10"/>
        <rFont val="Arial"/>
        <family val="2"/>
      </rPr>
      <t>tf1</t>
    </r>
    <r>
      <rPr>
        <sz val="11"/>
        <color theme="1"/>
        <rFont val="Calibri"/>
        <family val="2"/>
        <scheme val="minor"/>
      </rPr>
      <t xml:space="preserve"> =</t>
    </r>
  </si>
  <si>
    <t>seção 2:</t>
  </si>
  <si>
    <r>
      <t>h</t>
    </r>
    <r>
      <rPr>
        <vertAlign val="subscript"/>
        <sz val="10"/>
        <rFont val="Arial"/>
        <family val="2"/>
      </rPr>
      <t>r2</t>
    </r>
    <r>
      <rPr>
        <sz val="10"/>
        <rFont val="Arial"/>
        <family val="2"/>
      </rPr>
      <t xml:space="preserve"> =</t>
    </r>
  </si>
  <si>
    <r>
      <t>V</t>
    </r>
    <r>
      <rPr>
        <vertAlign val="subscript"/>
        <sz val="10"/>
        <rFont val="Arial"/>
        <family val="2"/>
      </rPr>
      <t>tf2</t>
    </r>
    <r>
      <rPr>
        <sz val="11"/>
        <color theme="1"/>
        <rFont val="Calibri"/>
        <family val="2"/>
        <scheme val="minor"/>
      </rPr>
      <t xml:space="preserve"> =</t>
    </r>
  </si>
  <si>
    <t>PREÇO UNITÁRIO.</t>
  </si>
  <si>
    <t>.12.19.35</t>
  </si>
  <si>
    <t xml:space="preserve">          CANAL DE FUGA</t>
  </si>
  <si>
    <t>.12.19.35.12</t>
  </si>
  <si>
    <t>.12.19.35.12.10</t>
  </si>
  <si>
    <t>.12.19.35.12.11</t>
  </si>
  <si>
    <t>.12.19.35.12.12</t>
  </si>
  <si>
    <t>.12.19.35.13</t>
  </si>
  <si>
    <t>.12.19.35.14</t>
  </si>
  <si>
    <t>.12.19.35.14.13</t>
  </si>
  <si>
    <t>.12.19.35.14.14</t>
  </si>
  <si>
    <t>.12.19.35.14.15</t>
  </si>
  <si>
    <t>e</t>
  </si>
  <si>
    <t>Para este aproveitamento:</t>
  </si>
  <si>
    <t>tirei a parcela 10 x m</t>
  </si>
  <si>
    <t xml:space="preserve">nova fórmula: (Bfu + 4 + hri + (etei . m(solo))) </t>
  </si>
  <si>
    <t>considerei m (solo) fixo e igual a 2</t>
  </si>
  <si>
    <t>~IN</t>
  </si>
  <si>
    <t>~OUT</t>
  </si>
  <si>
    <t>dado de entrada</t>
  </si>
  <si>
    <t>valor padrão</t>
  </si>
  <si>
    <t>P'</t>
  </si>
  <si>
    <t>NAmed =(NAmax - NAmin)/2; NAmin é dado de entrado</t>
  </si>
  <si>
    <t>valor padrão, aqui arbitrário</t>
  </si>
  <si>
    <t>Na para Qmin (curva-chave); na falta de curva-chave, Nafu - 1</t>
  </si>
  <si>
    <t>TÍTULO: CONDUTOS FORÇADOS SEM TÚNEL DE ADUÇÃO E CHAMINÉ DE EQUILIBRIO</t>
  </si>
  <si>
    <t>576cf.xls</t>
  </si>
  <si>
    <r>
      <t>L</t>
    </r>
    <r>
      <rPr>
        <vertAlign val="subscript"/>
        <sz val="10"/>
        <rFont val="Arial"/>
        <family val="2"/>
      </rPr>
      <t>h1</t>
    </r>
    <r>
      <rPr>
        <sz val="10"/>
        <rFont val="Arial"/>
        <family val="2"/>
      </rPr>
      <t xml:space="preserve"> =</t>
    </r>
  </si>
  <si>
    <t>(Projeção horizontal do trecho 1)</t>
  </si>
  <si>
    <r>
      <t>L</t>
    </r>
    <r>
      <rPr>
        <vertAlign val="subscript"/>
        <sz val="10"/>
        <rFont val="Arial"/>
        <family val="2"/>
      </rPr>
      <t>h2</t>
    </r>
    <r>
      <rPr>
        <sz val="10"/>
        <rFont val="Arial"/>
        <family val="2"/>
      </rPr>
      <t xml:space="preserve"> =</t>
    </r>
  </si>
  <si>
    <t>(Projeção horizontal do trecho 2; adotar o valor 1,0 se for conduto em 3 trechos))</t>
  </si>
  <si>
    <r>
      <t>L</t>
    </r>
    <r>
      <rPr>
        <vertAlign val="subscript"/>
        <sz val="10"/>
        <rFont val="Arial"/>
        <family val="2"/>
      </rPr>
      <t>h4</t>
    </r>
    <r>
      <rPr>
        <sz val="10"/>
        <rFont val="Arial"/>
        <family val="2"/>
      </rPr>
      <t xml:space="preserve"> =</t>
    </r>
  </si>
  <si>
    <t>(Projeção horizontal do trecho 4)</t>
  </si>
  <si>
    <r>
      <t>a</t>
    </r>
    <r>
      <rPr>
        <vertAlign val="subscript"/>
        <sz val="10"/>
        <rFont val="Arial"/>
        <family val="2"/>
      </rPr>
      <t>1</t>
    </r>
    <r>
      <rPr>
        <sz val="10"/>
        <rFont val="Arial"/>
        <family val="2"/>
      </rPr>
      <t xml:space="preserve"> =</t>
    </r>
  </si>
  <si>
    <t>°</t>
  </si>
  <si>
    <t>(Ângulo de inclinação do trecho 1)</t>
  </si>
  <si>
    <r>
      <t>a</t>
    </r>
    <r>
      <rPr>
        <vertAlign val="subscript"/>
        <sz val="10"/>
        <rFont val="Arial"/>
        <family val="2"/>
      </rPr>
      <t>2</t>
    </r>
    <r>
      <rPr>
        <sz val="10"/>
        <rFont val="Arial"/>
        <family val="2"/>
      </rPr>
      <t xml:space="preserve"> =</t>
    </r>
  </si>
  <si>
    <t>(Ângulo de inclinação do trecho 2)</t>
  </si>
  <si>
    <r>
      <t>a</t>
    </r>
    <r>
      <rPr>
        <vertAlign val="subscript"/>
        <sz val="10"/>
        <rFont val="Arial"/>
        <family val="2"/>
      </rPr>
      <t>3</t>
    </r>
    <r>
      <rPr>
        <sz val="10"/>
        <rFont val="Arial"/>
        <family val="2"/>
      </rPr>
      <t xml:space="preserve"> =</t>
    </r>
  </si>
  <si>
    <r>
      <t xml:space="preserve">(Ângulo de inclinação do trecho 3; adotar valor igual ao ângulo do trecho 2 - </t>
    </r>
    <r>
      <rPr>
        <sz val="10"/>
        <rFont val="Symbol"/>
        <family val="1"/>
        <charset val="2"/>
      </rPr>
      <t>a</t>
    </r>
    <r>
      <rPr>
        <vertAlign val="subscript"/>
        <sz val="10"/>
        <rFont val="Arial"/>
        <family val="2"/>
      </rPr>
      <t>2</t>
    </r>
    <r>
      <rPr>
        <sz val="10"/>
        <rFont val="Arial"/>
        <family val="2"/>
      </rPr>
      <t>, se for conduto em 3 trechos)</t>
    </r>
  </si>
  <si>
    <r>
      <t>r</t>
    </r>
    <r>
      <rPr>
        <vertAlign val="subscript"/>
        <sz val="10"/>
        <rFont val="Arial"/>
        <family val="2"/>
      </rPr>
      <t>1</t>
    </r>
    <r>
      <rPr>
        <sz val="10"/>
        <rFont val="Arial"/>
        <family val="2"/>
      </rPr>
      <t xml:space="preserve"> =</t>
    </r>
  </si>
  <si>
    <t>(Raio de Curvatura - trecho 1)</t>
  </si>
  <si>
    <r>
      <t>r</t>
    </r>
    <r>
      <rPr>
        <vertAlign val="subscript"/>
        <sz val="10"/>
        <rFont val="Arial"/>
        <family val="2"/>
      </rPr>
      <t>2</t>
    </r>
    <r>
      <rPr>
        <sz val="10"/>
        <rFont val="Arial"/>
        <family val="2"/>
      </rPr>
      <t xml:space="preserve"> =</t>
    </r>
  </si>
  <si>
    <t>(Raio de Curvatura - trecho 2)</t>
  </si>
  <si>
    <r>
      <t>r</t>
    </r>
    <r>
      <rPr>
        <vertAlign val="subscript"/>
        <sz val="10"/>
        <rFont val="Arial"/>
        <family val="2"/>
      </rPr>
      <t>3</t>
    </r>
    <r>
      <rPr>
        <sz val="10"/>
        <rFont val="Arial"/>
        <family val="2"/>
      </rPr>
      <t xml:space="preserve"> =</t>
    </r>
  </si>
  <si>
    <t>(Raio de Curvatura - trecho 3)</t>
  </si>
  <si>
    <r>
      <t>P</t>
    </r>
    <r>
      <rPr>
        <vertAlign val="subscript"/>
        <sz val="10"/>
        <rFont val="Arial"/>
        <family val="2"/>
      </rPr>
      <t>1</t>
    </r>
    <r>
      <rPr>
        <sz val="10"/>
        <rFont val="Arial"/>
        <family val="2"/>
      </rPr>
      <t xml:space="preserve"> =</t>
    </r>
  </si>
  <si>
    <t>(Potência de uma unidade geradora)</t>
  </si>
  <si>
    <r>
      <t>f</t>
    </r>
    <r>
      <rPr>
        <vertAlign val="subscript"/>
        <sz val="10"/>
        <color indexed="8"/>
        <rFont val="Arial"/>
        <family val="2"/>
      </rPr>
      <t>p</t>
    </r>
    <r>
      <rPr>
        <sz val="10"/>
        <color indexed="8"/>
        <rFont val="Arial"/>
        <family val="2"/>
      </rPr>
      <t xml:space="preserve"> =</t>
    </r>
  </si>
  <si>
    <t>Tipo =</t>
  </si>
  <si>
    <t>(Tipo de turbina adotada: 1 - Francis; 2 - Pelton; 3 - Kaplan)</t>
  </si>
  <si>
    <t>(Número de unidades geradoras por conduto forçado)</t>
  </si>
  <si>
    <r>
      <t>El</t>
    </r>
    <r>
      <rPr>
        <vertAlign val="subscript"/>
        <sz val="10"/>
        <rFont val="Arial"/>
        <family val="2"/>
      </rPr>
      <t>ten</t>
    </r>
    <r>
      <rPr>
        <sz val="10"/>
        <rFont val="Arial"/>
        <family val="2"/>
      </rPr>
      <t xml:space="preserve"> =</t>
    </r>
  </si>
  <si>
    <t>(Cota mais baixa do terreno na área da tomada de água)</t>
  </si>
  <si>
    <t>(Espessura média da camada de solo na área dos condutos forçados)</t>
  </si>
  <si>
    <r>
      <t>NA</t>
    </r>
    <r>
      <rPr>
        <vertAlign val="subscript"/>
        <sz val="10"/>
        <rFont val="Arial"/>
        <family val="2"/>
      </rPr>
      <t>fu</t>
    </r>
    <r>
      <rPr>
        <sz val="10"/>
        <rFont val="Arial"/>
        <family val="2"/>
      </rPr>
      <t xml:space="preserve"> =</t>
    </r>
  </si>
  <si>
    <r>
      <t>El</t>
    </r>
    <r>
      <rPr>
        <vertAlign val="subscript"/>
        <sz val="10"/>
        <rFont val="Arial"/>
        <family val="2"/>
      </rPr>
      <t>d</t>
    </r>
    <r>
      <rPr>
        <sz val="10"/>
        <rFont val="Arial"/>
        <family val="2"/>
      </rPr>
      <t xml:space="preserve"> =</t>
    </r>
  </si>
  <si>
    <t>(Cota da linha do centro do distribuidor da turbina)</t>
  </si>
  <si>
    <r>
      <t>H</t>
    </r>
    <r>
      <rPr>
        <vertAlign val="subscript"/>
        <sz val="10"/>
        <color indexed="8"/>
        <rFont val="Arial"/>
        <family val="2"/>
      </rPr>
      <t>1</t>
    </r>
    <r>
      <rPr>
        <sz val="10"/>
        <color indexed="8"/>
        <rFont val="Arial"/>
        <family val="2"/>
      </rPr>
      <t xml:space="preserve"> =</t>
    </r>
  </si>
  <si>
    <t>(Queda líquida máxima)</t>
  </si>
  <si>
    <r>
      <t>h</t>
    </r>
    <r>
      <rPr>
        <vertAlign val="subscript"/>
        <sz val="10"/>
        <rFont val="Arial"/>
        <family val="2"/>
      </rPr>
      <t>c</t>
    </r>
    <r>
      <rPr>
        <sz val="10"/>
        <rFont val="Arial"/>
        <family val="2"/>
      </rPr>
      <t xml:space="preserve"> =</t>
    </r>
  </si>
  <si>
    <t>(Perda de carga no canal de adução, quando for o caso)</t>
  </si>
  <si>
    <t>A =</t>
  </si>
  <si>
    <t>(Diâmetro da entrada da caixa espiral)</t>
  </si>
  <si>
    <t>válvula mont</t>
  </si>
  <si>
    <t>(Necessidade de válvula no início do conduto: 0 - sem; b - borboleta; e - esférica)</t>
  </si>
  <si>
    <t>válvula jusant</t>
  </si>
  <si>
    <t>(Necessidade de válvula no fim do conduto: 0 - sem; b - borboleta; e - esférica)</t>
  </si>
  <si>
    <t>válvula</t>
  </si>
  <si>
    <t>(Necessidade de instalação de válvula em caverna: 1 - sim; 2 - não)</t>
  </si>
  <si>
    <r>
      <t>NA</t>
    </r>
    <r>
      <rPr>
        <vertAlign val="subscript"/>
        <sz val="10"/>
        <rFont val="Arial"/>
        <family val="2"/>
      </rPr>
      <t>xfu</t>
    </r>
    <r>
      <rPr>
        <sz val="10"/>
        <rFont val="Arial"/>
        <family val="2"/>
      </rPr>
      <t xml:space="preserve"> =</t>
    </r>
  </si>
  <si>
    <t>(Nível de água máximo no canal de fuga)</t>
  </si>
  <si>
    <r>
      <t>L</t>
    </r>
    <r>
      <rPr>
        <vertAlign val="subscript"/>
        <sz val="10"/>
        <rFont val="Arial"/>
        <family val="2"/>
      </rPr>
      <t>t</t>
    </r>
    <r>
      <rPr>
        <sz val="10"/>
        <rFont val="Arial"/>
        <family val="2"/>
      </rPr>
      <t xml:space="preserve"> =</t>
    </r>
  </si>
  <si>
    <t>(Comprimento do trecho em túnel, se for o caso)</t>
  </si>
  <si>
    <r>
      <t>L</t>
    </r>
    <r>
      <rPr>
        <vertAlign val="subscript"/>
        <sz val="10"/>
        <rFont val="Arial"/>
        <family val="2"/>
      </rPr>
      <t xml:space="preserve">ct </t>
    </r>
    <r>
      <rPr>
        <sz val="10"/>
        <rFont val="Arial"/>
        <family val="2"/>
      </rPr>
      <t>=</t>
    </r>
  </si>
  <si>
    <t>(Comprimento do trecho em túnel com revestimento em concreto, se for o caso)</t>
  </si>
  <si>
    <r>
      <t>V</t>
    </r>
    <r>
      <rPr>
        <vertAlign val="subscript"/>
        <sz val="10"/>
        <color indexed="8"/>
        <rFont val="Arial"/>
        <family val="2"/>
      </rPr>
      <t>ttf</t>
    </r>
    <r>
      <rPr>
        <sz val="10"/>
        <color indexed="8"/>
        <rFont val="Arial"/>
        <family val="2"/>
      </rPr>
      <t xml:space="preserve"> =</t>
    </r>
  </si>
  <si>
    <t>(Volume de escavação comum nos condutos forçados)</t>
  </si>
  <si>
    <r>
      <t>V</t>
    </r>
    <r>
      <rPr>
        <vertAlign val="subscript"/>
        <sz val="10"/>
        <color indexed="8"/>
        <rFont val="Arial"/>
        <family val="2"/>
      </rPr>
      <t>rtf</t>
    </r>
    <r>
      <rPr>
        <sz val="10"/>
        <color indexed="8"/>
        <rFont val="Arial"/>
        <family val="2"/>
      </rPr>
      <t xml:space="preserve"> =</t>
    </r>
  </si>
  <si>
    <t>(Volume de escavação em rocha nos condutos forçados)</t>
  </si>
  <si>
    <r>
      <t>e</t>
    </r>
    <r>
      <rPr>
        <vertAlign val="subscript"/>
        <sz val="10"/>
        <rFont val="Arial"/>
        <family val="2"/>
      </rPr>
      <t xml:space="preserve">b </t>
    </r>
    <r>
      <rPr>
        <sz val="10"/>
        <rFont val="Arial"/>
        <family val="2"/>
      </rPr>
      <t>=</t>
    </r>
  </si>
  <si>
    <t>(Espaçamento entre blocos de apoio; 8 metros na ausência de informações)</t>
  </si>
  <si>
    <t>2.  MENSAGENS DE VERIFICAÇÃO DO CÁLCULO</t>
  </si>
  <si>
    <t>O dimensionamento dos condutos forçados é feito procurando-se o diâmetro ótimo econômico respeitando as restrições de:</t>
  </si>
  <si>
    <r>
      <t>&gt;</t>
    </r>
    <r>
      <rPr>
        <b/>
        <sz val="10"/>
        <rFont val="Arial"/>
        <family val="2"/>
      </rPr>
      <t xml:space="preserve">  VELOCIDADE LIMITE DE 7,0 m/s</t>
    </r>
  </si>
  <si>
    <r>
      <t>&gt;</t>
    </r>
    <r>
      <rPr>
        <b/>
        <sz val="10"/>
        <rFont val="Arial"/>
        <family val="2"/>
      </rPr>
      <t xml:space="preserve">  SOBREPRESSÃO LIMITE DE 30% DA QUEDA BRUTA</t>
    </r>
  </si>
  <si>
    <r>
      <t>&gt;</t>
    </r>
    <r>
      <rPr>
        <b/>
        <sz val="10"/>
        <rFont val="Arial"/>
        <family val="2"/>
      </rPr>
      <t xml:space="preserve">  PRESSÃO NO CONDUTO DEVE SER POSITIVA</t>
    </r>
  </si>
  <si>
    <r>
      <t>&gt;</t>
    </r>
    <r>
      <rPr>
        <b/>
        <sz val="10"/>
        <rFont val="Arial"/>
        <family val="2"/>
      </rPr>
      <t xml:space="preserve">  COMPRIMENTOS MÍNIMOS</t>
    </r>
  </si>
  <si>
    <t>(=</t>
  </si>
  <si>
    <t xml:space="preserve">m)    ===&gt; </t>
  </si>
  <si>
    <t>m)    ===&gt;</t>
  </si>
  <si>
    <r>
      <t>&gt;</t>
    </r>
    <r>
      <rPr>
        <b/>
        <sz val="10"/>
        <rFont val="Arial"/>
        <family val="2"/>
      </rPr>
      <t xml:space="preserve">  PERDAS DE CARGA</t>
    </r>
  </si>
  <si>
    <r>
      <t>&gt;</t>
    </r>
    <r>
      <rPr>
        <b/>
        <sz val="10"/>
        <color indexed="8"/>
        <rFont val="Arial"/>
        <family val="2"/>
      </rPr>
      <t xml:space="preserve">  APLICAÇÃO DAS VÁLVULAS</t>
    </r>
  </si>
  <si>
    <t>3.  DIMENSIONAMENTO</t>
  </si>
  <si>
    <t>Número de condutos forçados:</t>
  </si>
  <si>
    <t>Primeira aproximação do valor do diâmetro:</t>
  </si>
  <si>
    <t>m       (Queda bruta)</t>
  </si>
  <si>
    <t>Vazão turbinada máxima de cada turbina:</t>
  </si>
  <si>
    <t>Sendo coeficiente k :</t>
  </si>
  <si>
    <t>Para turbinas Francis:</t>
  </si>
  <si>
    <t xml:space="preserve">       Cálculos iniciais:</t>
  </si>
  <si>
    <t>(Coeficiente inicial)</t>
  </si>
  <si>
    <t>m³/s       (Vazão inicial para cálculo de ht1)</t>
  </si>
  <si>
    <r>
      <t xml:space="preserve">Desta forma, com </t>
    </r>
    <r>
      <rPr>
        <sz val="10"/>
        <color indexed="8"/>
        <rFont val="Symbol"/>
        <family val="1"/>
        <charset val="2"/>
      </rPr>
      <t>h</t>
    </r>
    <r>
      <rPr>
        <vertAlign val="subscript"/>
        <sz val="10"/>
        <color indexed="8"/>
        <rFont val="MS Sans Serif"/>
        <family val="2"/>
      </rPr>
      <t>g1</t>
    </r>
    <r>
      <rPr>
        <sz val="10"/>
        <color indexed="8"/>
        <rFont val="MS Sans Serif"/>
      </rPr>
      <t xml:space="preserve"> =</t>
    </r>
  </si>
  <si>
    <r>
      <t xml:space="preserve">e    </t>
    </r>
    <r>
      <rPr>
        <sz val="10"/>
        <color indexed="8"/>
        <rFont val="Symbol"/>
        <family val="1"/>
        <charset val="2"/>
      </rPr>
      <t>h</t>
    </r>
    <r>
      <rPr>
        <vertAlign val="subscript"/>
        <sz val="10"/>
        <color indexed="8"/>
        <rFont val="Arial"/>
        <family val="2"/>
      </rPr>
      <t>t1</t>
    </r>
    <r>
      <rPr>
        <sz val="10"/>
        <color indexed="8"/>
        <rFont val="Arial"/>
        <family val="2"/>
      </rPr>
      <t xml:space="preserve"> =</t>
    </r>
  </si>
  <si>
    <t>, tem-se para o coeficiente k:</t>
  </si>
  <si>
    <t>k =</t>
  </si>
  <si>
    <t xml:space="preserve">   (Para o caso de se adotar turbinas Francis)</t>
  </si>
  <si>
    <t>Para turbinas Pelton e Kaplan:</t>
  </si>
  <si>
    <r>
      <t>h</t>
    </r>
    <r>
      <rPr>
        <vertAlign val="subscript"/>
        <sz val="10"/>
        <color indexed="8"/>
        <rFont val="Arial"/>
        <family val="2"/>
      </rPr>
      <t>t1</t>
    </r>
    <r>
      <rPr>
        <sz val="10"/>
        <color indexed="8"/>
        <rFont val="Arial"/>
        <family val="2"/>
      </rPr>
      <t xml:space="preserve"> =</t>
    </r>
  </si>
  <si>
    <r>
      <t>h</t>
    </r>
    <r>
      <rPr>
        <vertAlign val="subscript"/>
        <sz val="10"/>
        <color indexed="8"/>
        <rFont val="Arial"/>
        <family val="2"/>
      </rPr>
      <t>g1</t>
    </r>
    <r>
      <rPr>
        <sz val="10"/>
        <color indexed="8"/>
        <rFont val="Arial"/>
        <family val="2"/>
      </rPr>
      <t xml:space="preserve"> =</t>
    </r>
  </si>
  <si>
    <t>Assim, tem-se:</t>
  </si>
  <si>
    <t xml:space="preserve">   (Para o caso de se adotar turbinas Pelton ou Kaplan)</t>
  </si>
  <si>
    <t>Vazão máxima de cada conduto forçado:</t>
  </si>
  <si>
    <t>Velocidade média do escoamento:</t>
  </si>
  <si>
    <r>
      <t>v</t>
    </r>
    <r>
      <rPr>
        <vertAlign val="subscript"/>
        <sz val="10"/>
        <rFont val="Arial"/>
        <family val="2"/>
      </rPr>
      <t>b</t>
    </r>
    <r>
      <rPr>
        <sz val="10"/>
        <rFont val="Arial"/>
        <family val="2"/>
      </rPr>
      <t xml:space="preserve"> =</t>
    </r>
  </si>
  <si>
    <r>
      <t xml:space="preserve">m/s           </t>
    </r>
    <r>
      <rPr>
        <sz val="10"/>
        <rFont val="Arial"/>
        <family val="2"/>
      </rPr>
      <t xml:space="preserve"> e</t>
    </r>
  </si>
  <si>
    <r>
      <t>D</t>
    </r>
    <r>
      <rPr>
        <vertAlign val="subscript"/>
        <sz val="10"/>
        <rFont val="Arial"/>
        <family val="2"/>
      </rPr>
      <t>b</t>
    </r>
    <r>
      <rPr>
        <sz val="10"/>
        <rFont val="Arial"/>
        <family val="2"/>
      </rPr>
      <t xml:space="preserve"> =</t>
    </r>
  </si>
  <si>
    <t>Diâmetro interno do conduto forçado após bifurcação ou o lateral após repartidor:</t>
  </si>
  <si>
    <r>
      <t>&gt;</t>
    </r>
    <r>
      <rPr>
        <sz val="10"/>
        <rFont val="Arial"/>
        <family val="2"/>
      </rPr>
      <t xml:space="preserve"> Perfil do conduto forçado:</t>
    </r>
  </si>
  <si>
    <t>Cotas dos pontos 0 a 4:</t>
  </si>
  <si>
    <t>para este aproveitamento, sem túnel de adução:</t>
  </si>
  <si>
    <r>
      <t>B</t>
    </r>
    <r>
      <rPr>
        <vertAlign val="subscript"/>
        <sz val="10"/>
        <rFont val="Arial"/>
        <family val="2"/>
      </rPr>
      <t>cp</t>
    </r>
    <r>
      <rPr>
        <sz val="10"/>
        <rFont val="Arial"/>
        <family val="2"/>
      </rPr>
      <t xml:space="preserve"> = D</t>
    </r>
    <r>
      <rPr>
        <vertAlign val="subscript"/>
        <sz val="10"/>
        <rFont val="Arial"/>
        <family val="2"/>
      </rPr>
      <t>b</t>
    </r>
    <r>
      <rPr>
        <sz val="10"/>
        <rFont val="Arial"/>
        <family val="2"/>
      </rPr>
      <t xml:space="preserve"> =</t>
    </r>
  </si>
  <si>
    <r>
      <t>H</t>
    </r>
    <r>
      <rPr>
        <vertAlign val="subscript"/>
        <sz val="10"/>
        <rFont val="Arial"/>
        <family val="2"/>
      </rPr>
      <t>cp</t>
    </r>
    <r>
      <rPr>
        <sz val="10"/>
        <rFont val="Arial"/>
        <family val="2"/>
      </rPr>
      <t xml:space="preserve"> = D</t>
    </r>
    <r>
      <rPr>
        <vertAlign val="subscript"/>
        <sz val="10"/>
        <rFont val="Arial"/>
        <family val="2"/>
      </rPr>
      <t>b</t>
    </r>
    <r>
      <rPr>
        <sz val="10"/>
        <rFont val="Arial"/>
        <family val="2"/>
      </rPr>
      <t xml:space="preserve"> =</t>
    </r>
  </si>
  <si>
    <t>Comprimento da projeção horizontal do trecho 3:</t>
  </si>
  <si>
    <t>Comprimento de cada trecho:</t>
  </si>
  <si>
    <r>
      <t xml:space="preserve">     L</t>
    </r>
    <r>
      <rPr>
        <vertAlign val="subscript"/>
        <sz val="10"/>
        <rFont val="Arial"/>
        <family val="2"/>
      </rPr>
      <t>4</t>
    </r>
    <r>
      <rPr>
        <sz val="10"/>
        <rFont val="Arial"/>
        <family val="2"/>
      </rPr>
      <t xml:space="preserve"> = L</t>
    </r>
    <r>
      <rPr>
        <vertAlign val="subscript"/>
        <sz val="10"/>
        <rFont val="Arial"/>
        <family val="2"/>
      </rPr>
      <t>h4</t>
    </r>
    <r>
      <rPr>
        <sz val="10"/>
        <rFont val="Arial"/>
        <family val="2"/>
      </rPr>
      <t xml:space="preserve"> =</t>
    </r>
  </si>
  <si>
    <t>Comprimento total do conduto:</t>
  </si>
  <si>
    <r>
      <t xml:space="preserve">      L</t>
    </r>
    <r>
      <rPr>
        <vertAlign val="subscript"/>
        <sz val="10"/>
        <rFont val="Arial"/>
        <family val="2"/>
      </rPr>
      <t>b</t>
    </r>
    <r>
      <rPr>
        <sz val="10"/>
        <rFont val="Arial"/>
        <family val="2"/>
      </rPr>
      <t xml:space="preserve"> = L</t>
    </r>
    <r>
      <rPr>
        <vertAlign val="subscript"/>
        <sz val="10"/>
        <rFont val="Arial"/>
        <family val="2"/>
      </rPr>
      <t>1</t>
    </r>
    <r>
      <rPr>
        <sz val="10"/>
        <rFont val="Arial"/>
        <family val="2"/>
      </rPr>
      <t xml:space="preserve"> + L</t>
    </r>
    <r>
      <rPr>
        <vertAlign val="subscript"/>
        <sz val="10"/>
        <rFont val="Arial"/>
        <family val="2"/>
      </rPr>
      <t>2</t>
    </r>
    <r>
      <rPr>
        <sz val="10"/>
        <rFont val="Arial"/>
        <family val="2"/>
      </rPr>
      <t xml:space="preserve"> + L</t>
    </r>
    <r>
      <rPr>
        <vertAlign val="subscript"/>
        <sz val="10"/>
        <rFont val="Arial"/>
        <family val="2"/>
      </rPr>
      <t>3</t>
    </r>
    <r>
      <rPr>
        <sz val="10"/>
        <rFont val="Arial"/>
        <family val="2"/>
      </rPr>
      <t xml:space="preserve"> + L</t>
    </r>
    <r>
      <rPr>
        <vertAlign val="subscript"/>
        <sz val="10"/>
        <rFont val="Arial"/>
        <family val="2"/>
      </rPr>
      <t>4</t>
    </r>
    <r>
      <rPr>
        <sz val="10"/>
        <rFont val="Arial"/>
        <family val="2"/>
      </rPr>
      <t xml:space="preserve"> =</t>
    </r>
  </si>
  <si>
    <t>Comprimento da projeção horizontal do conduto:</t>
  </si>
  <si>
    <r>
      <t xml:space="preserve">      L</t>
    </r>
    <r>
      <rPr>
        <vertAlign val="subscript"/>
        <sz val="10"/>
        <rFont val="Arial"/>
        <family val="2"/>
      </rPr>
      <t>hb</t>
    </r>
    <r>
      <rPr>
        <sz val="10"/>
        <rFont val="Arial"/>
        <family val="2"/>
      </rPr>
      <t xml:space="preserve"> = L</t>
    </r>
    <r>
      <rPr>
        <vertAlign val="subscript"/>
        <sz val="10"/>
        <rFont val="Arial"/>
        <family val="2"/>
      </rPr>
      <t>h1</t>
    </r>
    <r>
      <rPr>
        <sz val="10"/>
        <rFont val="Arial"/>
        <family val="2"/>
      </rPr>
      <t xml:space="preserve"> + L</t>
    </r>
    <r>
      <rPr>
        <vertAlign val="subscript"/>
        <sz val="10"/>
        <rFont val="Arial"/>
        <family val="2"/>
      </rPr>
      <t>h2</t>
    </r>
    <r>
      <rPr>
        <sz val="10"/>
        <rFont val="Arial"/>
        <family val="2"/>
      </rPr>
      <t xml:space="preserve"> + L</t>
    </r>
    <r>
      <rPr>
        <vertAlign val="subscript"/>
        <sz val="10"/>
        <rFont val="Arial"/>
        <family val="2"/>
      </rPr>
      <t>h3</t>
    </r>
    <r>
      <rPr>
        <sz val="10"/>
        <rFont val="Arial"/>
        <family val="2"/>
      </rPr>
      <t xml:space="preserve"> + L</t>
    </r>
    <r>
      <rPr>
        <vertAlign val="subscript"/>
        <sz val="10"/>
        <rFont val="Arial"/>
        <family val="2"/>
      </rPr>
      <t>h4</t>
    </r>
    <r>
      <rPr>
        <sz val="10"/>
        <rFont val="Arial"/>
        <family val="2"/>
      </rPr>
      <t xml:space="preserve"> =</t>
    </r>
  </si>
  <si>
    <t>Sobrepressão máxima devida a golpe de aríete:</t>
  </si>
  <si>
    <t>m             e</t>
  </si>
  <si>
    <t>m     com:</t>
  </si>
  <si>
    <r>
      <t>T</t>
    </r>
    <r>
      <rPr>
        <vertAlign val="subscript"/>
        <sz val="10"/>
        <rFont val="Arial"/>
        <family val="2"/>
      </rPr>
      <t>c</t>
    </r>
  </si>
  <si>
    <t>6 s</t>
  </si>
  <si>
    <t>condutos curtos</t>
  </si>
  <si>
    <t>10 s</t>
  </si>
  <si>
    <t>condutos longos</t>
  </si>
  <si>
    <r>
      <t>T</t>
    </r>
    <r>
      <rPr>
        <vertAlign val="subscript"/>
        <sz val="10"/>
        <rFont val="Arial"/>
        <family val="2"/>
      </rPr>
      <t>c</t>
    </r>
    <r>
      <rPr>
        <sz val="10"/>
        <rFont val="Arial"/>
        <family val="2"/>
      </rPr>
      <t xml:space="preserve"> =</t>
    </r>
  </si>
  <si>
    <t>s</t>
  </si>
  <si>
    <t>(Tempo de fechamento da válvula ou distribuidor)</t>
  </si>
  <si>
    <r>
      <t>m</t>
    </r>
    <r>
      <rPr>
        <sz val="10"/>
        <rFont val="Arial"/>
        <family val="2"/>
      </rPr>
      <t xml:space="preserve">          para</t>
    </r>
  </si>
  <si>
    <r>
      <t>h</t>
    </r>
    <r>
      <rPr>
        <vertAlign val="subscript"/>
        <sz val="10"/>
        <rFont val="Arial"/>
        <family val="2"/>
      </rPr>
      <t>sx</t>
    </r>
    <r>
      <rPr>
        <sz val="10"/>
        <rFont val="Arial"/>
        <family val="2"/>
      </rPr>
      <t xml:space="preserve"> =</t>
    </r>
  </si>
  <si>
    <r>
      <t>m</t>
    </r>
    <r>
      <rPr>
        <sz val="10"/>
        <rFont val="Arial"/>
        <family val="2"/>
      </rPr>
      <t xml:space="preserve">               e</t>
    </r>
  </si>
  <si>
    <r>
      <t>B</t>
    </r>
    <r>
      <rPr>
        <vertAlign val="subscript"/>
        <sz val="10"/>
        <rFont val="Arial"/>
        <family val="2"/>
      </rPr>
      <t>cp</t>
    </r>
    <r>
      <rPr>
        <sz val="10"/>
        <rFont val="Arial"/>
        <family val="2"/>
      </rPr>
      <t xml:space="preserve"> =</t>
    </r>
  </si>
  <si>
    <r>
      <t>H</t>
    </r>
    <r>
      <rPr>
        <vertAlign val="subscript"/>
        <sz val="10"/>
        <rFont val="Arial"/>
        <family val="2"/>
      </rPr>
      <t>cp</t>
    </r>
    <r>
      <rPr>
        <sz val="10"/>
        <rFont val="Arial"/>
        <family val="2"/>
      </rPr>
      <t xml:space="preserve"> =</t>
    </r>
  </si>
  <si>
    <r>
      <t>v</t>
    </r>
    <r>
      <rPr>
        <vertAlign val="subscript"/>
        <sz val="10"/>
        <rFont val="Arial"/>
        <family val="2"/>
      </rPr>
      <t>cp</t>
    </r>
    <r>
      <rPr>
        <sz val="10"/>
        <rFont val="Arial"/>
        <family val="2"/>
      </rPr>
      <t xml:space="preserve"> =</t>
    </r>
  </si>
  <si>
    <r>
      <t>El</t>
    </r>
    <r>
      <rPr>
        <vertAlign val="subscript"/>
        <sz val="10"/>
        <rFont val="Arial"/>
        <family val="2"/>
      </rPr>
      <t>0</t>
    </r>
    <r>
      <rPr>
        <sz val="10"/>
        <rFont val="Arial"/>
        <family val="2"/>
      </rPr>
      <t xml:space="preserve"> =</t>
    </r>
  </si>
  <si>
    <r>
      <t>El</t>
    </r>
    <r>
      <rPr>
        <vertAlign val="subscript"/>
        <sz val="10"/>
        <rFont val="Arial"/>
        <family val="2"/>
      </rPr>
      <t>1</t>
    </r>
    <r>
      <rPr>
        <sz val="10"/>
        <rFont val="Arial"/>
        <family val="2"/>
      </rPr>
      <t xml:space="preserve"> =</t>
    </r>
  </si>
  <si>
    <r>
      <t>El</t>
    </r>
    <r>
      <rPr>
        <vertAlign val="subscript"/>
        <sz val="10"/>
        <rFont val="Arial"/>
        <family val="2"/>
      </rPr>
      <t>2</t>
    </r>
    <r>
      <rPr>
        <sz val="10"/>
        <rFont val="Arial"/>
        <family val="2"/>
      </rPr>
      <t xml:space="preserve"> =</t>
    </r>
  </si>
  <si>
    <r>
      <t>L</t>
    </r>
    <r>
      <rPr>
        <vertAlign val="subscript"/>
        <sz val="10"/>
        <rFont val="Arial"/>
        <family val="2"/>
      </rPr>
      <t>h3</t>
    </r>
    <r>
      <rPr>
        <sz val="10"/>
        <rFont val="Arial"/>
        <family val="2"/>
      </rPr>
      <t xml:space="preserve"> =</t>
    </r>
  </si>
  <si>
    <r>
      <t>L</t>
    </r>
    <r>
      <rPr>
        <vertAlign val="subscript"/>
        <sz val="10"/>
        <rFont val="Arial"/>
        <family val="2"/>
      </rPr>
      <t>3</t>
    </r>
    <r>
      <rPr>
        <sz val="10"/>
        <rFont val="Arial"/>
        <family val="2"/>
      </rPr>
      <t xml:space="preserve"> =</t>
    </r>
  </si>
  <si>
    <r>
      <t>L</t>
    </r>
    <r>
      <rPr>
        <vertAlign val="subscript"/>
        <sz val="10"/>
        <rFont val="Arial"/>
        <family val="2"/>
      </rPr>
      <t>b</t>
    </r>
    <r>
      <rPr>
        <sz val="10"/>
        <rFont val="Arial"/>
        <family val="2"/>
      </rPr>
      <t xml:space="preserve"> =</t>
    </r>
  </si>
  <si>
    <r>
      <t>L</t>
    </r>
    <r>
      <rPr>
        <vertAlign val="subscript"/>
        <sz val="10"/>
        <rFont val="Arial"/>
        <family val="2"/>
      </rPr>
      <t>hb</t>
    </r>
    <r>
      <rPr>
        <sz val="10"/>
        <rFont val="Arial"/>
        <family val="2"/>
      </rPr>
      <t xml:space="preserve"> =</t>
    </r>
  </si>
  <si>
    <t>Declividade da linha de energia</t>
  </si>
  <si>
    <t>VERIFICAÇÃO DAS PRESSÕES POSITIVAS EM TODO O CONDUTO:</t>
  </si>
  <si>
    <t>A pressão é positiva se:</t>
  </si>
  <si>
    <t>Caso contrário, deve-se abaixar a cota do ponto e adaptar os ângulos adjacentes.</t>
  </si>
  <si>
    <t>Para tanto, a elevação do eixo do conduto deve assumir o valor da elevação da Linha Piezométrica.</t>
  </si>
  <si>
    <t>Área da seção transversal:</t>
  </si>
  <si>
    <t>CÁLCULO DAS PERDAS DE CARGA</t>
  </si>
  <si>
    <r>
      <t>h</t>
    </r>
    <r>
      <rPr>
        <vertAlign val="subscript"/>
        <sz val="10"/>
        <rFont val="Arial"/>
        <family val="2"/>
      </rPr>
      <t>p</t>
    </r>
    <r>
      <rPr>
        <sz val="10"/>
        <rFont val="Arial"/>
        <family val="2"/>
      </rPr>
      <t xml:space="preserve"> = h</t>
    </r>
    <r>
      <rPr>
        <vertAlign val="subscript"/>
        <sz val="10"/>
        <rFont val="Arial"/>
        <family val="2"/>
      </rPr>
      <t>e</t>
    </r>
    <r>
      <rPr>
        <sz val="10"/>
        <rFont val="Arial"/>
        <family val="2"/>
      </rPr>
      <t xml:space="preserve"> + h</t>
    </r>
    <r>
      <rPr>
        <vertAlign val="subscript"/>
        <sz val="10"/>
        <rFont val="Arial"/>
        <family val="2"/>
      </rPr>
      <t>a</t>
    </r>
    <r>
      <rPr>
        <sz val="10"/>
        <rFont val="Arial"/>
        <family val="2"/>
      </rPr>
      <t xml:space="preserve"> + h</t>
    </r>
    <r>
      <rPr>
        <vertAlign val="subscript"/>
        <sz val="10"/>
        <rFont val="Arial"/>
        <family val="2"/>
      </rPr>
      <t>o</t>
    </r>
    <r>
      <rPr>
        <sz val="10"/>
        <rFont val="Arial"/>
        <family val="2"/>
      </rPr>
      <t xml:space="preserve"> + h</t>
    </r>
    <r>
      <rPr>
        <vertAlign val="subscript"/>
        <sz val="10"/>
        <rFont val="Arial"/>
        <family val="2"/>
      </rPr>
      <t>r</t>
    </r>
    <r>
      <rPr>
        <sz val="10"/>
        <rFont val="Arial"/>
        <family val="2"/>
      </rPr>
      <t xml:space="preserve"> + h</t>
    </r>
    <r>
      <rPr>
        <vertAlign val="subscript"/>
        <sz val="10"/>
        <rFont val="Arial"/>
        <family val="2"/>
      </rPr>
      <t>b</t>
    </r>
    <r>
      <rPr>
        <sz val="10"/>
        <rFont val="Arial"/>
        <family val="2"/>
      </rPr>
      <t xml:space="preserve"> + h</t>
    </r>
    <r>
      <rPr>
        <vertAlign val="subscript"/>
        <sz val="10"/>
        <rFont val="Arial"/>
        <family val="2"/>
      </rPr>
      <t>v</t>
    </r>
    <r>
      <rPr>
        <sz val="10"/>
        <rFont val="Arial"/>
        <family val="2"/>
      </rPr>
      <t xml:space="preserve"> + h</t>
    </r>
    <r>
      <rPr>
        <vertAlign val="subscript"/>
        <sz val="10"/>
        <rFont val="Arial"/>
        <family val="2"/>
      </rPr>
      <t>f</t>
    </r>
  </si>
  <si>
    <r>
      <t>&gt;</t>
    </r>
    <r>
      <rPr>
        <sz val="10"/>
        <rFont val="Arial"/>
        <family val="2"/>
      </rPr>
      <t xml:space="preserve">  Perda de carga na entrada</t>
    </r>
  </si>
  <si>
    <r>
      <t>&gt;</t>
    </r>
    <r>
      <rPr>
        <sz val="10"/>
        <rFont val="Arial"/>
        <family val="2"/>
      </rPr>
      <t xml:space="preserve">  Perda de carga nas curvas</t>
    </r>
  </si>
  <si>
    <r>
      <t>para (r</t>
    </r>
    <r>
      <rPr>
        <vertAlign val="subscript"/>
        <sz val="10"/>
        <rFont val="Arial"/>
        <family val="2"/>
      </rPr>
      <t>i</t>
    </r>
    <r>
      <rPr>
        <sz val="10"/>
        <rFont val="Arial"/>
        <family val="2"/>
      </rPr>
      <t>/D</t>
    </r>
    <r>
      <rPr>
        <vertAlign val="subscript"/>
        <sz val="10"/>
        <rFont val="Arial"/>
        <family val="2"/>
      </rPr>
      <t>b</t>
    </r>
    <r>
      <rPr>
        <sz val="10"/>
        <rFont val="Arial"/>
        <family val="2"/>
      </rPr>
      <t>)&lt;5</t>
    </r>
  </si>
  <si>
    <r>
      <t>para (r</t>
    </r>
    <r>
      <rPr>
        <vertAlign val="subscript"/>
        <sz val="10"/>
        <rFont val="Arial"/>
        <family val="2"/>
      </rPr>
      <t>i</t>
    </r>
    <r>
      <rPr>
        <sz val="10"/>
        <rFont val="Arial"/>
        <family val="2"/>
      </rPr>
      <t>/D</t>
    </r>
    <r>
      <rPr>
        <vertAlign val="subscript"/>
        <sz val="10"/>
        <rFont val="Arial"/>
        <family val="2"/>
      </rPr>
      <t>b</t>
    </r>
    <r>
      <rPr>
        <sz val="10"/>
        <rFont val="Arial"/>
        <family val="2"/>
      </rPr>
      <t>)&gt;=5</t>
    </r>
  </si>
  <si>
    <t xml:space="preserve">      sendo </t>
  </si>
  <si>
    <t>o ângulo de deflexão do eixo dos túneis, em radianos</t>
  </si>
  <si>
    <t>Curva 1:</t>
  </si>
  <si>
    <t>°      ===&gt;</t>
  </si>
  <si>
    <r>
      <t>k</t>
    </r>
    <r>
      <rPr>
        <vertAlign val="subscript"/>
        <sz val="10"/>
        <rFont val="Arial"/>
        <family val="2"/>
      </rPr>
      <t>o1</t>
    </r>
    <r>
      <rPr>
        <sz val="10"/>
        <rFont val="Arial"/>
        <family val="2"/>
      </rPr>
      <t xml:space="preserve"> =</t>
    </r>
  </si>
  <si>
    <t>Curva 2:</t>
  </si>
  <si>
    <r>
      <t>k</t>
    </r>
    <r>
      <rPr>
        <vertAlign val="subscript"/>
        <sz val="10"/>
        <rFont val="Arial"/>
        <family val="2"/>
      </rPr>
      <t>o2</t>
    </r>
    <r>
      <rPr>
        <sz val="10"/>
        <rFont val="Arial"/>
        <family val="2"/>
      </rPr>
      <t xml:space="preserve"> =</t>
    </r>
  </si>
  <si>
    <t>Curva 3:</t>
  </si>
  <si>
    <r>
      <t>k</t>
    </r>
    <r>
      <rPr>
        <vertAlign val="subscript"/>
        <sz val="10"/>
        <rFont val="Arial"/>
        <family val="2"/>
      </rPr>
      <t>o3</t>
    </r>
    <r>
      <rPr>
        <sz val="10"/>
        <rFont val="Arial"/>
        <family val="2"/>
      </rPr>
      <t xml:space="preserve"> =</t>
    </r>
  </si>
  <si>
    <t xml:space="preserve">       Assim:</t>
  </si>
  <si>
    <r>
      <t>h</t>
    </r>
    <r>
      <rPr>
        <vertAlign val="subscript"/>
        <sz val="10"/>
        <rFont val="Arial"/>
        <family val="2"/>
      </rPr>
      <t>0</t>
    </r>
    <r>
      <rPr>
        <sz val="10"/>
        <rFont val="Arial"/>
        <family val="2"/>
      </rPr>
      <t xml:space="preserve"> =</t>
    </r>
  </si>
  <si>
    <r>
      <t>&gt;</t>
    </r>
    <r>
      <rPr>
        <sz val="10"/>
        <rFont val="Arial"/>
        <family val="2"/>
      </rPr>
      <t xml:space="preserve">  Perda de carga na redução de diâmetro</t>
    </r>
  </si>
  <si>
    <r>
      <t>&gt;</t>
    </r>
    <r>
      <rPr>
        <sz val="10"/>
        <rFont val="Arial"/>
        <family val="2"/>
      </rPr>
      <t xml:space="preserve">  Perda de carga na bifurcação</t>
    </r>
  </si>
  <si>
    <r>
      <t>&gt;</t>
    </r>
    <r>
      <rPr>
        <sz val="10"/>
        <rFont val="Arial"/>
        <family val="2"/>
      </rPr>
      <t xml:space="preserve">  Perda de carga nas válvulas</t>
    </r>
  </si>
  <si>
    <t>Para válvula borboleta no início do conduto forçado:</t>
  </si>
  <si>
    <t>Para válvula borboleta no fim do conduto forçado:</t>
  </si>
  <si>
    <t>m/s      (Velocidade na entrada do caracol)</t>
  </si>
  <si>
    <t>Para válvula esférica no início do conduto forçado:</t>
  </si>
  <si>
    <t xml:space="preserve">        E para a perda total nas válvulas, tem-se:</t>
  </si>
  <si>
    <r>
      <t>h</t>
    </r>
    <r>
      <rPr>
        <vertAlign val="subscript"/>
        <sz val="10"/>
        <rFont val="Arial"/>
        <family val="2"/>
      </rPr>
      <t>v</t>
    </r>
    <r>
      <rPr>
        <sz val="10"/>
        <rFont val="Arial"/>
        <family val="2"/>
      </rPr>
      <t xml:space="preserve"> =</t>
    </r>
  </si>
  <si>
    <r>
      <t>&gt;</t>
    </r>
    <r>
      <rPr>
        <sz val="10"/>
        <rFont val="Arial"/>
        <family val="2"/>
      </rPr>
      <t xml:space="preserve">  Perda de carga contínua</t>
    </r>
  </si>
  <si>
    <t>n =</t>
  </si>
  <si>
    <t>(Coeficiente de Manning para aço.)</t>
  </si>
  <si>
    <t>Somando-se as perdas, tem-se para a perda de carga total nos condutos:</t>
  </si>
  <si>
    <r>
      <t>h</t>
    </r>
    <r>
      <rPr>
        <vertAlign val="subscript"/>
        <sz val="10"/>
        <rFont val="Arial"/>
        <family val="2"/>
      </rPr>
      <t>p</t>
    </r>
    <r>
      <rPr>
        <sz val="10"/>
        <rFont val="Arial"/>
        <family val="2"/>
      </rPr>
      <t xml:space="preserve"> =</t>
    </r>
  </si>
  <si>
    <t xml:space="preserve"> que  corresponde  a</t>
  </si>
  <si>
    <t>da Queda bruta.</t>
  </si>
  <si>
    <t>4.  QUANTIFICAÇÃO E CUSTOS</t>
  </si>
  <si>
    <t xml:space="preserve">     Volume definido a partir do projeto:</t>
  </si>
  <si>
    <r>
      <t>&gt;</t>
    </r>
    <r>
      <rPr>
        <sz val="10"/>
        <color indexed="8"/>
        <rFont val="Arial"/>
        <family val="2"/>
      </rPr>
      <t xml:space="preserve"> ESCAVAÇÃO EM ROCHA </t>
    </r>
  </si>
  <si>
    <t>Vrtf =</t>
  </si>
  <si>
    <r>
      <t>&gt;</t>
    </r>
    <r>
      <rPr>
        <sz val="10"/>
        <rFont val="Arial"/>
        <family val="2"/>
      </rPr>
      <t xml:space="preserve"> ESCAVAÇÃO SUBTERRÂNEA EM ROCHA</t>
    </r>
  </si>
  <si>
    <t>Volume total de escavação:</t>
  </si>
  <si>
    <t>Na casa de válvula borboleta:</t>
  </si>
  <si>
    <r>
      <t>m</t>
    </r>
    <r>
      <rPr>
        <vertAlign val="superscript"/>
        <sz val="10"/>
        <rFont val="Arial"/>
        <family val="2"/>
      </rPr>
      <t>3</t>
    </r>
  </si>
  <si>
    <t>Nos túneis:</t>
  </si>
  <si>
    <t>(Espessura do revestimento de concreto do trecho em túnel)</t>
  </si>
  <si>
    <t>Custo unitário de escavação subterrânea em rocha, conforme Gráfico B33:</t>
  </si>
  <si>
    <t>b) LIMPEZA E TRATAMENTO DE FUNDAÇÃO</t>
  </si>
  <si>
    <t>m3</t>
  </si>
  <si>
    <t>Bloco de ancoragem intermediário:</t>
  </si>
  <si>
    <t>Bloco de ancoragem inferior:</t>
  </si>
  <si>
    <t>Bloco de apoio:</t>
  </si>
  <si>
    <t>Túnel:</t>
  </si>
  <si>
    <t>(Número de blocos de apoio por conduto.)</t>
  </si>
  <si>
    <t>Bloco de ancoragem superior:</t>
  </si>
  <si>
    <r>
      <t>Para L</t>
    </r>
    <r>
      <rPr>
        <vertAlign val="subscript"/>
        <sz val="10"/>
        <rFont val="Arial"/>
        <family val="2"/>
      </rPr>
      <t>t</t>
    </r>
    <r>
      <rPr>
        <sz val="10"/>
        <rFont val="Arial"/>
        <family val="2"/>
      </rPr>
      <t xml:space="preserve"> = 0</t>
    </r>
  </si>
  <si>
    <t>assim:</t>
  </si>
  <si>
    <r>
      <t>A</t>
    </r>
    <r>
      <rPr>
        <vertAlign val="subscript"/>
        <sz val="10"/>
        <rFont val="Arial"/>
        <family val="2"/>
      </rPr>
      <t>ls</t>
    </r>
    <r>
      <rPr>
        <sz val="10"/>
        <rFont val="Arial"/>
        <family val="2"/>
      </rPr>
      <t xml:space="preserve"> =</t>
    </r>
  </si>
  <si>
    <r>
      <t>&gt;</t>
    </r>
    <r>
      <rPr>
        <sz val="10"/>
        <color indexed="8"/>
        <rFont val="Arial"/>
        <family val="2"/>
      </rPr>
      <t xml:space="preserve"> COMPRIMENTO DAS INJEÇÕES DE CONTATO E CONSOLIDAÇÃO</t>
    </r>
  </si>
  <si>
    <r>
      <t>&gt;</t>
    </r>
    <r>
      <rPr>
        <sz val="10"/>
        <color indexed="8"/>
        <rFont val="Arial"/>
        <family val="2"/>
      </rPr>
      <t xml:space="preserve"> COMPRIMENTO TOTAL DOS CHUMBADORES</t>
    </r>
  </si>
  <si>
    <t>Custo de limpeza e tratamento de fundação</t>
  </si>
  <si>
    <t>c) CONCRETO</t>
  </si>
  <si>
    <t>Volume total de concreto nos condutos forçados</t>
  </si>
  <si>
    <t>Blocos Superiores</t>
  </si>
  <si>
    <r>
      <t>se L</t>
    </r>
    <r>
      <rPr>
        <vertAlign val="subscript"/>
        <sz val="10"/>
        <rFont val="Arial"/>
        <family val="2"/>
      </rPr>
      <t>t</t>
    </r>
    <r>
      <rPr>
        <sz val="10"/>
        <rFont val="Arial"/>
        <family val="2"/>
      </rPr>
      <t xml:space="preserve"> = 0</t>
    </r>
  </si>
  <si>
    <t>para</t>
  </si>
  <si>
    <t xml:space="preserve">      sendo:</t>
  </si>
  <si>
    <r>
      <t>V</t>
    </r>
    <r>
      <rPr>
        <vertAlign val="subscript"/>
        <sz val="10"/>
        <rFont val="Arial"/>
        <family val="2"/>
      </rPr>
      <t>cs</t>
    </r>
    <r>
      <rPr>
        <sz val="10"/>
        <rFont val="Arial"/>
        <family val="2"/>
      </rPr>
      <t xml:space="preserve"> =</t>
    </r>
  </si>
  <si>
    <t>Bloco Intermediário</t>
  </si>
  <si>
    <t>Bloco Inferior</t>
  </si>
  <si>
    <t>Blocos de Apoio</t>
  </si>
  <si>
    <t>Revestimento de concreto do trecho em túnel</t>
  </si>
  <si>
    <t>Concreto adicional nas bifurcações</t>
  </si>
  <si>
    <t>Casas de válvula no início do conduto</t>
  </si>
  <si>
    <t>Casas de válvula no fim do conduto</t>
  </si>
  <si>
    <t>Revestimento</t>
  </si>
  <si>
    <t>Bifurcações, blocos de</t>
  </si>
  <si>
    <t>ancoragem e de apoio</t>
  </si>
  <si>
    <t>e casas de válvula</t>
  </si>
  <si>
    <t>c) EQUIPAMENTOS</t>
  </si>
  <si>
    <t>PESO TOTAL DA CHAPA METÁLICA DE REVESTIMENTO</t>
  </si>
  <si>
    <r>
      <t>&gt;</t>
    </r>
    <r>
      <rPr>
        <sz val="10"/>
        <rFont val="Arial"/>
        <family val="2"/>
      </rPr>
      <t xml:space="preserve">  Espessura mínima  (não deve ser inferior a 0,635 cm)</t>
    </r>
  </si>
  <si>
    <t>cm      ===&gt;</t>
  </si>
  <si>
    <r>
      <t>&gt;</t>
    </r>
    <r>
      <rPr>
        <sz val="10"/>
        <rFont val="Arial"/>
        <family val="2"/>
      </rPr>
      <t xml:space="preserve">  Espessura requerida</t>
    </r>
  </si>
  <si>
    <r>
      <t>s</t>
    </r>
    <r>
      <rPr>
        <vertAlign val="subscript"/>
        <sz val="10"/>
        <rFont val="Arial"/>
        <family val="2"/>
      </rPr>
      <t>a</t>
    </r>
    <r>
      <rPr>
        <sz val="10"/>
        <rFont val="Arial"/>
        <family val="2"/>
      </rPr>
      <t xml:space="preserve"> =</t>
    </r>
  </si>
  <si>
    <t>kgf/cm²</t>
  </si>
  <si>
    <t>(Tensão admissível do aço.)</t>
  </si>
  <si>
    <r>
      <t>&gt;</t>
    </r>
    <r>
      <rPr>
        <sz val="10"/>
        <rFont val="Arial"/>
        <family val="2"/>
      </rPr>
      <t xml:space="preserve">  Pressão de serviço</t>
    </r>
  </si>
  <si>
    <t xml:space="preserve">            aproveitamento sem chaminé de equilíbrio:</t>
  </si>
  <si>
    <t>Ponto 0:</t>
  </si>
  <si>
    <t>Ponto 1:</t>
  </si>
  <si>
    <t>Ponto 2:</t>
  </si>
  <si>
    <t>Ponto 3:</t>
  </si>
  <si>
    <t>Ponto 4:</t>
  </si>
  <si>
    <t xml:space="preserve">      Assim:</t>
  </si>
  <si>
    <r>
      <t>e</t>
    </r>
    <r>
      <rPr>
        <vertAlign val="subscript"/>
        <sz val="10"/>
        <rFont val="Arial"/>
        <family val="2"/>
      </rPr>
      <t>0</t>
    </r>
    <r>
      <rPr>
        <sz val="10"/>
        <rFont val="Arial"/>
        <family val="2"/>
      </rPr>
      <t xml:space="preserve"> =</t>
    </r>
  </si>
  <si>
    <t>cm</t>
  </si>
  <si>
    <r>
      <t>e</t>
    </r>
    <r>
      <rPr>
        <vertAlign val="subscript"/>
        <sz val="10"/>
        <rFont val="Arial"/>
        <family val="2"/>
      </rPr>
      <t>1</t>
    </r>
    <r>
      <rPr>
        <sz val="10"/>
        <rFont val="Arial"/>
        <family val="2"/>
      </rPr>
      <t xml:space="preserve"> =</t>
    </r>
  </si>
  <si>
    <r>
      <t>e</t>
    </r>
    <r>
      <rPr>
        <vertAlign val="subscript"/>
        <sz val="10"/>
        <rFont val="Arial"/>
        <family val="2"/>
      </rPr>
      <t>2</t>
    </r>
    <r>
      <rPr>
        <sz val="10"/>
        <rFont val="Arial"/>
        <family val="2"/>
      </rPr>
      <t xml:space="preserve"> =</t>
    </r>
  </si>
  <si>
    <r>
      <t>e</t>
    </r>
    <r>
      <rPr>
        <vertAlign val="subscript"/>
        <sz val="10"/>
        <rFont val="Arial"/>
        <family val="2"/>
      </rPr>
      <t>3</t>
    </r>
    <r>
      <rPr>
        <sz val="10"/>
        <rFont val="Arial"/>
        <family val="2"/>
      </rPr>
      <t xml:space="preserve"> =</t>
    </r>
  </si>
  <si>
    <r>
      <t>e</t>
    </r>
    <r>
      <rPr>
        <vertAlign val="subscript"/>
        <sz val="10"/>
        <rFont val="Arial"/>
        <family val="2"/>
      </rPr>
      <t>4</t>
    </r>
    <r>
      <rPr>
        <sz val="10"/>
        <rFont val="Arial"/>
        <family val="2"/>
      </rPr>
      <t xml:space="preserve"> =</t>
    </r>
  </si>
  <si>
    <r>
      <t>&gt;</t>
    </r>
    <r>
      <rPr>
        <sz val="10"/>
        <rFont val="Arial"/>
        <family val="2"/>
      </rPr>
      <t xml:space="preserve">   Pressão de serviço da chapa de espessura mínima</t>
    </r>
  </si>
  <si>
    <r>
      <t>&gt;</t>
    </r>
    <r>
      <rPr>
        <sz val="10"/>
        <rFont val="Arial"/>
        <family val="2"/>
      </rPr>
      <t xml:space="preserve">  Peso das chapas</t>
    </r>
  </si>
  <si>
    <t xml:space="preserve">       Usando a variável auxiliar:</t>
  </si>
  <si>
    <t>t/m²</t>
  </si>
  <si>
    <t xml:space="preserve">       Tem-se:</t>
  </si>
  <si>
    <t xml:space="preserve">1º caso: </t>
  </si>
  <si>
    <t xml:space="preserve">2º caso: </t>
  </si>
  <si>
    <t xml:space="preserve">3º caso: </t>
  </si>
  <si>
    <t xml:space="preserve">4º caso: </t>
  </si>
  <si>
    <t xml:space="preserve">5º caso: </t>
  </si>
  <si>
    <t xml:space="preserve">6º caso: </t>
  </si>
  <si>
    <t>Assim, para este aproveitamento:</t>
  </si>
  <si>
    <r>
      <t>P</t>
    </r>
    <r>
      <rPr>
        <vertAlign val="subscript"/>
        <sz val="10"/>
        <rFont val="Arial"/>
        <family val="2"/>
      </rPr>
      <t>c1</t>
    </r>
    <r>
      <rPr>
        <sz val="10"/>
        <rFont val="Arial"/>
        <family val="2"/>
      </rPr>
      <t xml:space="preserve"> =</t>
    </r>
  </si>
  <si>
    <r>
      <t>P</t>
    </r>
    <r>
      <rPr>
        <vertAlign val="subscript"/>
        <sz val="10"/>
        <rFont val="Arial"/>
        <family val="2"/>
      </rPr>
      <t>c2</t>
    </r>
    <r>
      <rPr>
        <sz val="10"/>
        <rFont val="Arial"/>
        <family val="2"/>
      </rPr>
      <t xml:space="preserve"> =</t>
    </r>
  </si>
  <si>
    <r>
      <t>P</t>
    </r>
    <r>
      <rPr>
        <vertAlign val="subscript"/>
        <sz val="10"/>
        <rFont val="Arial"/>
        <family val="2"/>
      </rPr>
      <t>c3</t>
    </r>
    <r>
      <rPr>
        <sz val="10"/>
        <rFont val="Arial"/>
        <family val="2"/>
      </rPr>
      <t xml:space="preserve"> =</t>
    </r>
  </si>
  <si>
    <r>
      <t>P</t>
    </r>
    <r>
      <rPr>
        <vertAlign val="subscript"/>
        <sz val="10"/>
        <rFont val="Arial"/>
        <family val="2"/>
      </rPr>
      <t>c4</t>
    </r>
    <r>
      <rPr>
        <sz val="10"/>
        <rFont val="Arial"/>
        <family val="2"/>
      </rPr>
      <t xml:space="preserve"> =</t>
    </r>
  </si>
  <si>
    <t>Tem-se assim para o Peso Total das chapas:</t>
  </si>
  <si>
    <t>VÁLVULAS</t>
  </si>
  <si>
    <r>
      <t>&gt;</t>
    </r>
    <r>
      <rPr>
        <sz val="10"/>
        <color indexed="8"/>
        <rFont val="Arial"/>
        <family val="2"/>
      </rPr>
      <t xml:space="preserve">   VÁLVULA BORBOLETA</t>
    </r>
  </si>
  <si>
    <t>Devem ser observadas as seguintes condições de aplicação:</t>
  </si>
  <si>
    <t>fora do campo de aplicação</t>
  </si>
  <si>
    <t>Início do conduto forçado:</t>
  </si>
  <si>
    <t>Com:</t>
  </si>
  <si>
    <r>
      <t>D</t>
    </r>
    <r>
      <rPr>
        <vertAlign val="subscript"/>
        <sz val="10"/>
        <color indexed="8"/>
        <rFont val="Arial"/>
        <family val="2"/>
      </rPr>
      <t>B</t>
    </r>
    <r>
      <rPr>
        <sz val="10"/>
        <color indexed="8"/>
        <rFont val="Arial"/>
        <family val="2"/>
      </rPr>
      <t xml:space="preserve"> = D</t>
    </r>
    <r>
      <rPr>
        <vertAlign val="subscript"/>
        <sz val="10"/>
        <color indexed="8"/>
        <rFont val="Arial"/>
        <family val="2"/>
      </rPr>
      <t>b</t>
    </r>
    <r>
      <rPr>
        <sz val="10"/>
        <color indexed="8"/>
        <rFont val="Arial"/>
        <family val="2"/>
      </rPr>
      <t xml:space="preserve"> =</t>
    </r>
  </si>
  <si>
    <t>tem-se:</t>
  </si>
  <si>
    <t>(Auxiliar)</t>
  </si>
  <si>
    <t>Fim do conduto forçado:</t>
  </si>
  <si>
    <r>
      <t>D</t>
    </r>
    <r>
      <rPr>
        <vertAlign val="subscript"/>
        <sz val="10"/>
        <color indexed="8"/>
        <rFont val="Arial"/>
        <family val="2"/>
      </rPr>
      <t>B</t>
    </r>
    <r>
      <rPr>
        <sz val="10"/>
        <color indexed="8"/>
        <rFont val="Arial"/>
        <family val="2"/>
      </rPr>
      <t xml:space="preserve"> = A =</t>
    </r>
  </si>
  <si>
    <t>Equação da família de curvas:</t>
  </si>
  <si>
    <t>(Custo de uma válvula, em mil R$)</t>
  </si>
  <si>
    <r>
      <t xml:space="preserve">        (D</t>
    </r>
    <r>
      <rPr>
        <vertAlign val="subscript"/>
        <sz val="10"/>
        <rFont val="Arial"/>
        <family val="2"/>
      </rPr>
      <t>B</t>
    </r>
    <r>
      <rPr>
        <sz val="10"/>
        <rFont val="Arial"/>
        <family val="2"/>
      </rPr>
      <t xml:space="preserve"> em mm)</t>
    </r>
  </si>
  <si>
    <t>Início do conduto:</t>
  </si>
  <si>
    <r>
      <t>K</t>
    </r>
    <r>
      <rPr>
        <vertAlign val="subscript"/>
        <sz val="10"/>
        <color indexed="8"/>
        <rFont val="Arial"/>
        <family val="2"/>
      </rPr>
      <t>B</t>
    </r>
    <r>
      <rPr>
        <sz val="10"/>
        <color indexed="8"/>
        <rFont val="Arial"/>
        <family val="2"/>
      </rPr>
      <t xml:space="preserve"> =</t>
    </r>
  </si>
  <si>
    <r>
      <t>(com D</t>
    </r>
    <r>
      <rPr>
        <vertAlign val="subscript"/>
        <sz val="10"/>
        <color indexed="8"/>
        <rFont val="Arial"/>
        <family val="2"/>
      </rPr>
      <t>B</t>
    </r>
    <r>
      <rPr>
        <sz val="10"/>
        <color indexed="8"/>
        <rFont val="Arial"/>
        <family val="2"/>
      </rPr>
      <t xml:space="preserve"> =</t>
    </r>
  </si>
  <si>
    <r>
      <t>m      e     H</t>
    </r>
    <r>
      <rPr>
        <vertAlign val="subscript"/>
        <sz val="10"/>
        <color indexed="8"/>
        <rFont val="Arial"/>
        <family val="2"/>
      </rPr>
      <t>x</t>
    </r>
    <r>
      <rPr>
        <sz val="10"/>
        <color indexed="8"/>
        <rFont val="Arial"/>
        <family val="2"/>
      </rPr>
      <t xml:space="preserve"> =</t>
    </r>
  </si>
  <si>
    <t>m)</t>
  </si>
  <si>
    <t>Fim do conduto:</t>
  </si>
  <si>
    <t xml:space="preserve">Assim, para este aproveitamento, </t>
  </si>
  <si>
    <r>
      <t>C</t>
    </r>
    <r>
      <rPr>
        <vertAlign val="subscript"/>
        <sz val="10"/>
        <color indexed="8"/>
        <rFont val="Arial"/>
        <family val="2"/>
      </rPr>
      <t>vi</t>
    </r>
    <r>
      <rPr>
        <sz val="10"/>
        <color indexed="8"/>
        <rFont val="Arial"/>
        <family val="2"/>
      </rPr>
      <t xml:space="preserve"> =</t>
    </r>
  </si>
  <si>
    <t xml:space="preserve">                    Custo total de válvulas no início dos condutos:</t>
  </si>
  <si>
    <t>Custo da válvula instalada:</t>
  </si>
  <si>
    <t>Memória de cálculo para interpolação</t>
  </si>
  <si>
    <t>KB início</t>
  </si>
  <si>
    <t>KB fim</t>
  </si>
  <si>
    <r>
      <t>&gt;</t>
    </r>
    <r>
      <rPr>
        <sz val="10"/>
        <color indexed="8"/>
        <rFont val="Arial"/>
        <family val="2"/>
      </rPr>
      <t xml:space="preserve"> VÁLVULA ESFÉRICA</t>
    </r>
  </si>
  <si>
    <r>
      <t>D</t>
    </r>
    <r>
      <rPr>
        <vertAlign val="subscript"/>
        <sz val="10"/>
        <color indexed="8"/>
        <rFont val="Arial"/>
        <family val="2"/>
      </rPr>
      <t>E</t>
    </r>
    <r>
      <rPr>
        <sz val="10"/>
        <color indexed="8"/>
        <rFont val="Arial"/>
        <family val="2"/>
      </rPr>
      <t xml:space="preserve"> = D</t>
    </r>
    <r>
      <rPr>
        <vertAlign val="subscript"/>
        <sz val="10"/>
        <color indexed="8"/>
        <rFont val="Arial"/>
        <family val="2"/>
      </rPr>
      <t>b</t>
    </r>
    <r>
      <rPr>
        <sz val="10"/>
        <color indexed="8"/>
        <rFont val="Arial"/>
        <family val="2"/>
      </rPr>
      <t xml:space="preserve"> =</t>
    </r>
  </si>
  <si>
    <r>
      <t>D</t>
    </r>
    <r>
      <rPr>
        <vertAlign val="subscript"/>
        <sz val="10"/>
        <color indexed="8"/>
        <rFont val="Arial"/>
        <family val="2"/>
      </rPr>
      <t>E</t>
    </r>
    <r>
      <rPr>
        <sz val="10"/>
        <color indexed="8"/>
        <rFont val="Arial"/>
        <family val="2"/>
      </rPr>
      <t xml:space="preserve"> = A =</t>
    </r>
  </si>
  <si>
    <r>
      <t xml:space="preserve">        (D</t>
    </r>
    <r>
      <rPr>
        <vertAlign val="subscript"/>
        <sz val="10"/>
        <rFont val="Arial"/>
        <family val="2"/>
      </rPr>
      <t>E</t>
    </r>
    <r>
      <rPr>
        <sz val="10"/>
        <rFont val="Arial"/>
        <family val="2"/>
      </rPr>
      <t xml:space="preserve"> em mm)</t>
    </r>
  </si>
  <si>
    <r>
      <t>K</t>
    </r>
    <r>
      <rPr>
        <vertAlign val="subscript"/>
        <sz val="10"/>
        <color indexed="8"/>
        <rFont val="Arial"/>
        <family val="2"/>
      </rPr>
      <t>E</t>
    </r>
    <r>
      <rPr>
        <sz val="10"/>
        <color indexed="8"/>
        <rFont val="Arial"/>
        <family val="2"/>
      </rPr>
      <t xml:space="preserve"> =</t>
    </r>
  </si>
  <si>
    <r>
      <t>(com D</t>
    </r>
    <r>
      <rPr>
        <vertAlign val="subscript"/>
        <sz val="10"/>
        <color indexed="8"/>
        <rFont val="Arial"/>
        <family val="2"/>
      </rPr>
      <t>E</t>
    </r>
    <r>
      <rPr>
        <sz val="10"/>
        <color indexed="8"/>
        <rFont val="Arial"/>
        <family val="2"/>
      </rPr>
      <t xml:space="preserve"> =</t>
    </r>
  </si>
  <si>
    <r>
      <t>C</t>
    </r>
    <r>
      <rPr>
        <vertAlign val="subscript"/>
        <sz val="10"/>
        <color indexed="8"/>
        <rFont val="Arial"/>
        <family val="2"/>
      </rPr>
      <t>vf</t>
    </r>
    <r>
      <rPr>
        <sz val="10"/>
        <color indexed="8"/>
        <rFont val="Arial"/>
        <family val="2"/>
      </rPr>
      <t xml:space="preserve"> =</t>
    </r>
  </si>
  <si>
    <t xml:space="preserve">                    Custo total de válvulas no fim dos condutos:</t>
  </si>
  <si>
    <t>5.  EXTRATO DO ORÇAMENTO PADRÃO</t>
  </si>
  <si>
    <t>.12.19.34</t>
  </si>
  <si>
    <t xml:space="preserve">          TÚNEL E/OU CONDUTOS FORÇADOS</t>
  </si>
  <si>
    <t>.12.19.34.12</t>
  </si>
  <si>
    <t>.12.19.34.12.10</t>
  </si>
  <si>
    <t>.12.19.34.12.11</t>
  </si>
  <si>
    <t>.12.19.34.12.12</t>
  </si>
  <si>
    <t>.12.19.34.13</t>
  </si>
  <si>
    <t>.12.19.34.14</t>
  </si>
  <si>
    <t>.12.19.34.14.13</t>
  </si>
  <si>
    <t xml:space="preserve">                    Cimento</t>
  </si>
  <si>
    <t>.12.19.34.14.14</t>
  </si>
  <si>
    <t xml:space="preserve">                    Concreto sem cimento</t>
  </si>
  <si>
    <t>.12.19.34.14.15</t>
  </si>
  <si>
    <t xml:space="preserve">                    Armadura</t>
  </si>
  <si>
    <t>.12.19.34.23</t>
  </si>
  <si>
    <t xml:space="preserve">               Equipamento</t>
  </si>
  <si>
    <t>.12.19.34.23.23</t>
  </si>
  <si>
    <t xml:space="preserve">                    Revestimento metálico</t>
  </si>
  <si>
    <t>.12.19.34.23.24</t>
  </si>
  <si>
    <t xml:space="preserve">                    Válvula borboleta</t>
  </si>
  <si>
    <t xml:space="preserve">                    Válvula esférica</t>
  </si>
  <si>
    <t>.12.19.34.17</t>
  </si>
  <si>
    <t xml:space="preserve">               Outros custos</t>
  </si>
  <si>
    <t>6.  RELATÓRIO DE OCORRÊNCIAS</t>
  </si>
  <si>
    <t>igual a D99</t>
  </si>
  <si>
    <t>igual a r1</t>
  </si>
  <si>
    <t>R</t>
  </si>
  <si>
    <t>faz sentido baixar a cota?</t>
  </si>
  <si>
    <t>NA para QTR10000 (curva-chave)</t>
  </si>
  <si>
    <t xml:space="preserve">qmaxturb = </t>
  </si>
  <si>
    <t>NA revistos</t>
  </si>
  <si>
    <t>limite inferior 0.16 modificado de para 0</t>
  </si>
  <si>
    <t>limite inferior 0.13 modificado de para 0</t>
  </si>
  <si>
    <t>S</t>
  </si>
  <si>
    <r>
      <t xml:space="preserve">TÍTULO: CASA DE FORÇA -TURBINAS KAPLAN COM CAIXA ESPIRAL DE AÇO   </t>
    </r>
    <r>
      <rPr>
        <sz val="9"/>
        <rFont val="Arial"/>
        <family val="2"/>
      </rPr>
      <t/>
    </r>
  </si>
  <si>
    <t>572ka.xls</t>
  </si>
  <si>
    <t>Dados para o dimensionamento</t>
  </si>
  <si>
    <t>(Número de unidades geradoras - não o conhecendo, digitar o valor zero;</t>
  </si>
  <si>
    <t>será adotado o valor calculado)</t>
  </si>
  <si>
    <t>(Volume de concreto correspondente a escavação adicional necessária por fundação deficiente)</t>
  </si>
  <si>
    <t>(Volume de concreto resultante de modificações no projeto para nível de água máximo do canal</t>
  </si>
  <si>
    <t>de fuga superior à cota do piso do gerador)</t>
  </si>
  <si>
    <t>(Tipo de casa de força:  1 - abrigada;  2 - semi-abrigada;  3 - aberta)</t>
  </si>
  <si>
    <t>3.  POTÊNCIAS</t>
  </si>
  <si>
    <r>
      <t>Sendo P</t>
    </r>
    <r>
      <rPr>
        <vertAlign val="subscript"/>
        <sz val="10"/>
        <rFont val="Arial"/>
        <family val="2"/>
      </rPr>
      <t>1xt</t>
    </r>
    <r>
      <rPr>
        <sz val="10"/>
        <rFont val="Arial"/>
        <family val="2"/>
      </rPr>
      <t xml:space="preserve"> a potência máxima da turbina para a queda disponível, calculada abaixo:</t>
    </r>
  </si>
  <si>
    <t>m,  tem-se:</t>
  </si>
  <si>
    <t xml:space="preserve">       E para o número mínimo de unidades geradoras temos</t>
  </si>
  <si>
    <r>
      <t>N</t>
    </r>
    <r>
      <rPr>
        <vertAlign val="subscript"/>
        <sz val="10"/>
        <color indexed="8"/>
        <rFont val="Arial"/>
        <family val="2"/>
      </rPr>
      <t>g</t>
    </r>
    <r>
      <rPr>
        <sz val="10"/>
        <color indexed="8"/>
        <rFont val="Arial"/>
        <family val="2"/>
      </rPr>
      <t>=</t>
    </r>
  </si>
  <si>
    <r>
      <t>Sendo P</t>
    </r>
    <r>
      <rPr>
        <vertAlign val="subscript"/>
        <sz val="10"/>
        <rFont val="Arial"/>
        <family val="2"/>
      </rPr>
      <t>1nt</t>
    </r>
    <r>
      <rPr>
        <sz val="10"/>
        <rFont val="Arial"/>
        <family val="2"/>
      </rPr>
      <t xml:space="preserve"> a potência mínima da turbina para a queda disponível, calculada abaixo:</t>
    </r>
  </si>
  <si>
    <r>
      <t>P'</t>
    </r>
    <r>
      <rPr>
        <vertAlign val="subscript"/>
        <sz val="10"/>
        <color indexed="8"/>
        <rFont val="Arial"/>
        <family val="2"/>
      </rPr>
      <t>1</t>
    </r>
    <r>
      <rPr>
        <sz val="10"/>
        <color indexed="8"/>
        <rFont val="Arial"/>
        <family val="2"/>
      </rPr>
      <t>=</t>
    </r>
  </si>
  <si>
    <r>
      <t>Neste aproveitamento:   k</t>
    </r>
    <r>
      <rPr>
        <vertAlign val="subscript"/>
        <sz val="10"/>
        <rFont val="Arial"/>
        <family val="2"/>
      </rPr>
      <t>p</t>
    </r>
    <r>
      <rPr>
        <sz val="10"/>
        <rFont val="Arial"/>
        <family val="2"/>
      </rPr>
      <t xml:space="preserve"> =</t>
    </r>
  </si>
  <si>
    <t>Assim, para este aproveitamento, com      f =</t>
  </si>
  <si>
    <t>Hz</t>
  </si>
  <si>
    <t>e      n' =</t>
  </si>
  <si>
    <t>rpm, tem-se para o número de pólos do gerador :</t>
  </si>
  <si>
    <r>
      <t>(Com H'</t>
    </r>
    <r>
      <rPr>
        <vertAlign val="subscript"/>
        <sz val="10"/>
        <rFont val="Arial"/>
        <family val="2"/>
      </rPr>
      <t>1</t>
    </r>
    <r>
      <rPr>
        <sz val="10"/>
        <rFont val="Arial"/>
        <family val="2"/>
      </rPr>
      <t xml:space="preserve"> definido adiante)</t>
    </r>
  </si>
  <si>
    <r>
      <t>&gt;</t>
    </r>
    <r>
      <rPr>
        <sz val="10"/>
        <color indexed="8"/>
        <rFont val="Arial"/>
        <family val="2"/>
      </rPr>
      <t xml:space="preserve">  Largura do bloco da unidade</t>
    </r>
  </si>
  <si>
    <r>
      <t>&gt;</t>
    </r>
    <r>
      <rPr>
        <sz val="10"/>
        <color indexed="8"/>
        <rFont val="Arial"/>
        <family val="2"/>
      </rPr>
      <t xml:space="preserve">  Largura total da casa de força</t>
    </r>
  </si>
  <si>
    <r>
      <t>&gt;</t>
    </r>
    <r>
      <rPr>
        <sz val="10"/>
        <color indexed="8"/>
        <rFont val="Arial"/>
        <family val="2"/>
      </rPr>
      <t xml:space="preserve">  Largura da área de montagem dos equipamentos</t>
    </r>
  </si>
  <si>
    <r>
      <t>&gt;</t>
    </r>
    <r>
      <rPr>
        <sz val="10"/>
        <color indexed="8"/>
        <rFont val="Arial"/>
        <family val="2"/>
      </rPr>
      <t xml:space="preserve">  Comprimento da superestrutura</t>
    </r>
  </si>
  <si>
    <t xml:space="preserve">(Distância entre a face externa da parede de montante e a linha central das unidades geradoras) </t>
  </si>
  <si>
    <t xml:space="preserve">(Distância entre a linha central das unidades geradoras e a face externa da parede de jusante) </t>
  </si>
  <si>
    <r>
      <t>&gt;</t>
    </r>
    <r>
      <rPr>
        <sz val="10"/>
        <color indexed="8"/>
        <rFont val="Arial"/>
        <family val="2"/>
      </rPr>
      <t xml:space="preserve">  Comprimento da casa de força</t>
    </r>
  </si>
  <si>
    <r>
      <t>L</t>
    </r>
    <r>
      <rPr>
        <vertAlign val="subscript"/>
        <sz val="10"/>
        <color indexed="8"/>
        <rFont val="Arial"/>
        <family val="2"/>
      </rPr>
      <t>am</t>
    </r>
    <r>
      <rPr>
        <sz val="10"/>
        <color indexed="8"/>
        <rFont val="Arial"/>
        <family val="2"/>
      </rPr>
      <t xml:space="preserve"> = L</t>
    </r>
    <r>
      <rPr>
        <vertAlign val="subscript"/>
        <sz val="10"/>
        <color indexed="8"/>
        <rFont val="Arial"/>
        <family val="2"/>
      </rPr>
      <t>cs</t>
    </r>
    <r>
      <rPr>
        <sz val="10"/>
        <color indexed="8"/>
        <rFont val="Arial"/>
        <family val="2"/>
      </rPr>
      <t xml:space="preserve"> = </t>
    </r>
  </si>
  <si>
    <r>
      <t>&gt;</t>
    </r>
    <r>
      <rPr>
        <sz val="10"/>
        <color indexed="8"/>
        <rFont val="Arial"/>
        <family val="2"/>
      </rPr>
      <t xml:space="preserve">  Escavação em rocha a céu aberto</t>
    </r>
  </si>
  <si>
    <r>
      <t>&gt;</t>
    </r>
    <r>
      <rPr>
        <sz val="10"/>
        <color indexed="8"/>
        <rFont val="Arial"/>
        <family val="2"/>
      </rPr>
      <t xml:space="preserve">  Área de limpeza da fundação</t>
    </r>
  </si>
  <si>
    <r>
      <t>&gt;</t>
    </r>
    <r>
      <rPr>
        <sz val="10"/>
        <color indexed="8"/>
        <rFont val="Arial"/>
        <family val="2"/>
      </rPr>
      <t xml:space="preserve">  Comprimento da injeção de cimento</t>
    </r>
  </si>
  <si>
    <t>Volume de concreto da área de montagem (integra a superestrutura):</t>
  </si>
  <si>
    <r>
      <t>Assim, tem-se para este aproveitamento,  V</t>
    </r>
    <r>
      <rPr>
        <vertAlign val="subscript"/>
        <sz val="10"/>
        <rFont val="Arial"/>
        <family val="2"/>
      </rPr>
      <t>ca</t>
    </r>
    <r>
      <rPr>
        <sz val="10"/>
        <rFont val="Arial"/>
        <family val="2"/>
      </rPr>
      <t xml:space="preserve"> =</t>
    </r>
  </si>
  <si>
    <t>Taxas de cimento e armadura</t>
  </si>
  <si>
    <t>Equação da curva ajustada no gráfico B.11:</t>
  </si>
  <si>
    <r>
      <t>$ = -0,0058(kW/rpm)</t>
    </r>
    <r>
      <rPr>
        <vertAlign val="superscript"/>
        <sz val="10"/>
        <rFont val="Arial"/>
        <family val="2"/>
      </rPr>
      <t>2</t>
    </r>
    <r>
      <rPr>
        <sz val="10"/>
        <rFont val="Arial"/>
        <family val="2"/>
      </rPr>
      <t xml:space="preserve"> + 40,609(kW/rpm) + 3122,5</t>
    </r>
  </si>
  <si>
    <r>
      <t>$ = 59,506 (kVA/rpm)</t>
    </r>
    <r>
      <rPr>
        <vertAlign val="superscript"/>
        <sz val="10"/>
        <rFont val="Arial"/>
        <family val="2"/>
      </rPr>
      <t>0,6621</t>
    </r>
  </si>
  <si>
    <t>=</t>
  </si>
  <si>
    <t>6.  EXTRATO DO ORÇAMENTO PADRÃO</t>
  </si>
  <si>
    <t xml:space="preserve">     Comporta ensecadeira do tubo de sucção </t>
  </si>
  <si>
    <t xml:space="preserve">     Turbina tipo Kaplan</t>
  </si>
  <si>
    <t xml:space="preserve">     Peças fixas extras </t>
  </si>
  <si>
    <t xml:space="preserve">     Subtotal    .15</t>
  </si>
  <si>
    <t xml:space="preserve">     EVENTUAIS .15</t>
  </si>
  <si>
    <r>
      <t>m</t>
    </r>
    <r>
      <rPr>
        <sz val="10"/>
        <color indexed="8"/>
        <rFont val="Arial"/>
        <family val="2"/>
      </rPr>
      <t xml:space="preserve">       </t>
    </r>
  </si>
  <si>
    <t>valor padrão para este arquivo (hera_conduto_ka)</t>
  </si>
  <si>
    <t>limite modificado para uma unidade geradora</t>
  </si>
  <si>
    <t>aqui, igual a NA max para dimensionar independente do terreno</t>
  </si>
  <si>
    <r>
      <t>Fórmula do MI, 2007 para L</t>
    </r>
    <r>
      <rPr>
        <vertAlign val="subscript"/>
        <sz val="10"/>
        <color rgb="FFFF0000"/>
        <rFont val="Arial"/>
        <family val="2"/>
      </rPr>
      <t>1</t>
    </r>
  </si>
  <si>
    <t>=MÁXIMO(C12;D79)/COS($C$15*PI()/180)</t>
  </si>
  <si>
    <t>b</t>
  </si>
  <si>
    <t>posição do circuito</t>
  </si>
  <si>
    <t>espessura do solo</t>
  </si>
  <si>
    <t>l</t>
  </si>
  <si>
    <t>r</t>
  </si>
  <si>
    <t>hsy_intk_chan_el</t>
  </si>
  <si>
    <t>hsy_intk_gate_n</t>
  </si>
  <si>
    <t>hsy_intk_gate_w</t>
  </si>
  <si>
    <t>hsy_intk_gate_h</t>
  </si>
  <si>
    <t>hsy_intk_sill_el</t>
  </si>
  <si>
    <t>hsy_intk_totl_w</t>
  </si>
  <si>
    <t>hsy_intk_totl_l</t>
  </si>
  <si>
    <t>hsy_pstk_brch_n</t>
  </si>
  <si>
    <t>hsy_pstk_brch_d</t>
  </si>
  <si>
    <t>hsy_pstk_brch_l</t>
  </si>
  <si>
    <t>hsy_pstk_hzpj_l</t>
  </si>
  <si>
    <t>pwh_strc_blck_n</t>
  </si>
  <si>
    <t>pwh_turb_rotr_d</t>
  </si>
  <si>
    <t>pwh_turb_clin_el</t>
  </si>
  <si>
    <t>pwh_strc_totl_w</t>
  </si>
  <si>
    <t>pwh_ably_area_w</t>
  </si>
  <si>
    <t>pwh_strc_totl_l</t>
  </si>
  <si>
    <t>pwh_strc_deck_el</t>
  </si>
  <si>
    <t>hsy_trce_max0_wl</t>
  </si>
  <si>
    <t>hsy_trce_min0_wl</t>
  </si>
  <si>
    <t>pwh_ably_area_l</t>
  </si>
  <si>
    <t>pwh_strc_upcl_l</t>
  </si>
  <si>
    <t>pwh_turb_dtub_l</t>
  </si>
  <si>
    <t>pwh_dtub_gate_n</t>
  </si>
  <si>
    <t>pwh_dtub_gate_w</t>
  </si>
  <si>
    <t>pwh_dtub_gate_h</t>
  </si>
  <si>
    <t>pwh_strc_min2_el</t>
  </si>
  <si>
    <t>pwh_strc_min1_el</t>
  </si>
  <si>
    <t>pwh_strc_min3_el</t>
  </si>
  <si>
    <t>hsy_trce_chan_w</t>
  </si>
  <si>
    <t>hsy_trce_chan_el</t>
  </si>
  <si>
    <t>hsy_intk_fwgt_n</t>
  </si>
  <si>
    <t>hsy_intk_fwgt_ct</t>
  </si>
  <si>
    <t>hsy_intk_slog_n</t>
  </si>
  <si>
    <t>hsy_intk_slog_ct</t>
  </si>
  <si>
    <t>hsy_intk_cran_ct</t>
  </si>
  <si>
    <t>hsy_intk_rack_ct</t>
  </si>
  <si>
    <t>hsy_intk_embp_ct</t>
  </si>
  <si>
    <t>hsy_pstk_stee_t</t>
  </si>
  <si>
    <t>pwh_turb_totl_n</t>
  </si>
  <si>
    <t>pwh_turb_0000_ct</t>
  </si>
  <si>
    <t>pwh_genr_totl_n</t>
  </si>
  <si>
    <t>pwh_genr_0000_ct</t>
  </si>
  <si>
    <t>pwh_strc_brdg_ct</t>
  </si>
  <si>
    <t>pwh_dtub_gtry_ct</t>
  </si>
  <si>
    <t>pwh_dtub_embp_ct</t>
  </si>
  <si>
    <t>pwh_misc_ldev_ct</t>
  </si>
  <si>
    <t>pwh_misc_inst_ct</t>
  </si>
  <si>
    <t>res_max0_0000_wl</t>
  </si>
  <si>
    <t>res_min0_0000_wl</t>
  </si>
  <si>
    <t>geo_qual_rock_x</t>
  </si>
  <si>
    <t>geo_soil_lbnk_th</t>
  </si>
  <si>
    <t>geo_soil_rbed_th</t>
  </si>
  <si>
    <t>geo_soil_rbnk_th</t>
  </si>
  <si>
    <t>enr_inst_cpcy_p</t>
  </si>
  <si>
    <t>enr_loss_max0_pc</t>
  </si>
  <si>
    <t>rtc_dam0_zero_wl</t>
  </si>
  <si>
    <t>rtc_dam0_a0cf_k</t>
  </si>
  <si>
    <t>rtc_dam0_b0cf_k</t>
  </si>
  <si>
    <t>dam_crst_0000_el</t>
  </si>
  <si>
    <t>lay_hsy0_lctn_x</t>
  </si>
  <si>
    <r>
      <t>NA</t>
    </r>
    <r>
      <rPr>
        <vertAlign val="subscript"/>
        <sz val="11"/>
        <rFont val="Calibri"/>
        <family val="2"/>
        <scheme val="minor"/>
      </rPr>
      <t>max</t>
    </r>
  </si>
  <si>
    <r>
      <t>Na</t>
    </r>
    <r>
      <rPr>
        <vertAlign val="subscript"/>
        <sz val="11"/>
        <rFont val="Calibri"/>
        <family val="2"/>
        <scheme val="minor"/>
      </rPr>
      <t>min</t>
    </r>
  </si>
  <si>
    <r>
      <t>Na</t>
    </r>
    <r>
      <rPr>
        <vertAlign val="subscript"/>
        <sz val="11"/>
        <rFont val="Calibri"/>
        <family val="2"/>
        <scheme val="minor"/>
      </rPr>
      <t>fu</t>
    </r>
  </si>
  <si>
    <r>
      <t>e</t>
    </r>
    <r>
      <rPr>
        <vertAlign val="subscript"/>
        <sz val="11"/>
        <rFont val="Calibri"/>
        <family val="2"/>
        <scheme val="minor"/>
      </rPr>
      <t>te</t>
    </r>
  </si>
  <si>
    <r>
      <t>h</t>
    </r>
    <r>
      <rPr>
        <vertAlign val="subscript"/>
        <sz val="11"/>
        <rFont val="Calibri"/>
        <family val="2"/>
        <scheme val="minor"/>
      </rPr>
      <t>p</t>
    </r>
    <r>
      <rPr>
        <sz val="11"/>
        <rFont val="Calibri"/>
        <family val="2"/>
        <scheme val="minor"/>
      </rPr>
      <t>%</t>
    </r>
  </si>
  <si>
    <r>
      <t>B</t>
    </r>
    <r>
      <rPr>
        <vertAlign val="subscript"/>
        <sz val="11"/>
        <rFont val="Calibri"/>
        <family val="2"/>
        <scheme val="minor"/>
      </rPr>
      <t>cn</t>
    </r>
  </si>
  <si>
    <r>
      <t>El</t>
    </r>
    <r>
      <rPr>
        <vertAlign val="subscript"/>
        <sz val="11"/>
        <rFont val="Calibri"/>
        <family val="2"/>
        <scheme val="minor"/>
      </rPr>
      <t>cn</t>
    </r>
  </si>
  <si>
    <r>
      <t>N</t>
    </r>
    <r>
      <rPr>
        <vertAlign val="subscript"/>
        <sz val="11"/>
        <rFont val="Calibri"/>
        <family val="2"/>
        <scheme val="minor"/>
      </rPr>
      <t>at</t>
    </r>
  </si>
  <si>
    <r>
      <t>B</t>
    </r>
    <r>
      <rPr>
        <vertAlign val="subscript"/>
        <sz val="11"/>
        <rFont val="Calibri"/>
        <family val="2"/>
        <scheme val="minor"/>
      </rPr>
      <t>cp</t>
    </r>
  </si>
  <si>
    <r>
      <t>H</t>
    </r>
    <r>
      <rPr>
        <vertAlign val="subscript"/>
        <sz val="11"/>
        <rFont val="Calibri"/>
        <family val="2"/>
        <scheme val="minor"/>
      </rPr>
      <t>cp</t>
    </r>
  </si>
  <si>
    <r>
      <t>E</t>
    </r>
    <r>
      <rPr>
        <vertAlign val="subscript"/>
        <sz val="11"/>
        <rFont val="Calibri"/>
        <family val="2"/>
        <scheme val="minor"/>
      </rPr>
      <t>sol</t>
    </r>
  </si>
  <si>
    <r>
      <t>B</t>
    </r>
    <r>
      <rPr>
        <vertAlign val="subscript"/>
        <sz val="11"/>
        <rFont val="Calibri"/>
        <family val="2"/>
        <scheme val="minor"/>
      </rPr>
      <t>ta</t>
    </r>
  </si>
  <si>
    <r>
      <t>L</t>
    </r>
    <r>
      <rPr>
        <vertAlign val="subscript"/>
        <sz val="11"/>
        <rFont val="Calibri"/>
        <family val="2"/>
        <scheme val="minor"/>
      </rPr>
      <t>ta</t>
    </r>
  </si>
  <si>
    <r>
      <t>N</t>
    </r>
    <r>
      <rPr>
        <vertAlign val="subscript"/>
        <sz val="11"/>
        <rFont val="Calibri"/>
        <family val="2"/>
        <scheme val="minor"/>
      </rPr>
      <t>t</t>
    </r>
  </si>
  <si>
    <r>
      <t>D</t>
    </r>
    <r>
      <rPr>
        <vertAlign val="subscript"/>
        <sz val="11"/>
        <rFont val="Calibri"/>
        <family val="2"/>
        <scheme val="minor"/>
      </rPr>
      <t>b</t>
    </r>
  </si>
  <si>
    <r>
      <t>L</t>
    </r>
    <r>
      <rPr>
        <vertAlign val="subscript"/>
        <sz val="11"/>
        <rFont val="Calibri"/>
        <family val="2"/>
        <scheme val="minor"/>
      </rPr>
      <t>b</t>
    </r>
  </si>
  <si>
    <r>
      <t>L</t>
    </r>
    <r>
      <rPr>
        <vertAlign val="subscript"/>
        <sz val="11"/>
        <rFont val="Calibri"/>
        <family val="2"/>
        <scheme val="minor"/>
      </rPr>
      <t>hb</t>
    </r>
  </si>
  <si>
    <r>
      <t>N</t>
    </r>
    <r>
      <rPr>
        <vertAlign val="subscript"/>
        <sz val="11"/>
        <rFont val="Calibri"/>
        <family val="2"/>
        <scheme val="minor"/>
      </rPr>
      <t>g</t>
    </r>
  </si>
  <si>
    <r>
      <t>D</t>
    </r>
    <r>
      <rPr>
        <vertAlign val="subscript"/>
        <sz val="11"/>
        <rFont val="Calibri"/>
        <family val="2"/>
        <scheme val="minor"/>
      </rPr>
      <t>3</t>
    </r>
  </si>
  <si>
    <r>
      <t>El</t>
    </r>
    <r>
      <rPr>
        <vertAlign val="subscript"/>
        <sz val="11"/>
        <rFont val="Calibri"/>
        <family val="2"/>
        <scheme val="minor"/>
      </rPr>
      <t>d</t>
    </r>
  </si>
  <si>
    <r>
      <t>B</t>
    </r>
    <r>
      <rPr>
        <vertAlign val="subscript"/>
        <sz val="11"/>
        <rFont val="Calibri"/>
        <family val="2"/>
        <scheme val="minor"/>
      </rPr>
      <t>cf</t>
    </r>
  </si>
  <si>
    <r>
      <t>B</t>
    </r>
    <r>
      <rPr>
        <vertAlign val="subscript"/>
        <sz val="11"/>
        <rFont val="Calibri"/>
        <family val="2"/>
        <scheme val="minor"/>
      </rPr>
      <t>am</t>
    </r>
  </si>
  <si>
    <r>
      <t>L</t>
    </r>
    <r>
      <rPr>
        <vertAlign val="subscript"/>
        <sz val="11"/>
        <rFont val="Calibri"/>
        <family val="2"/>
        <scheme val="minor"/>
      </rPr>
      <t>cf</t>
    </r>
  </si>
  <si>
    <r>
      <t>NA</t>
    </r>
    <r>
      <rPr>
        <vertAlign val="subscript"/>
        <sz val="11"/>
        <rFont val="Calibri"/>
        <family val="2"/>
        <scheme val="minor"/>
      </rPr>
      <t>fu</t>
    </r>
  </si>
  <si>
    <r>
      <t>NA</t>
    </r>
    <r>
      <rPr>
        <vertAlign val="subscript"/>
        <sz val="11"/>
        <rFont val="Calibri"/>
        <family val="2"/>
        <scheme val="minor"/>
      </rPr>
      <t>nfu</t>
    </r>
  </si>
  <si>
    <r>
      <t>L</t>
    </r>
    <r>
      <rPr>
        <vertAlign val="subscript"/>
        <sz val="11"/>
        <rFont val="Calibri"/>
        <family val="2"/>
        <scheme val="minor"/>
      </rPr>
      <t>am</t>
    </r>
  </si>
  <si>
    <r>
      <t>d</t>
    </r>
    <r>
      <rPr>
        <vertAlign val="subscript"/>
        <sz val="11"/>
        <rFont val="Calibri"/>
        <family val="2"/>
        <scheme val="minor"/>
      </rPr>
      <t>1</t>
    </r>
  </si>
  <si>
    <r>
      <t>N</t>
    </r>
    <r>
      <rPr>
        <vertAlign val="subscript"/>
        <sz val="11"/>
        <rFont val="Calibri"/>
        <family val="2"/>
        <scheme val="minor"/>
      </rPr>
      <t>vs</t>
    </r>
  </si>
  <si>
    <r>
      <t>Z/N</t>
    </r>
    <r>
      <rPr>
        <vertAlign val="subscript"/>
        <sz val="11"/>
        <rFont val="Calibri"/>
        <family val="2"/>
        <scheme val="minor"/>
      </rPr>
      <t>s</t>
    </r>
  </si>
  <si>
    <r>
      <t>B</t>
    </r>
    <r>
      <rPr>
        <vertAlign val="subscript"/>
        <sz val="11"/>
        <rFont val="Calibri"/>
        <family val="2"/>
        <scheme val="minor"/>
      </rPr>
      <t>fu</t>
    </r>
  </si>
  <si>
    <r>
      <t>El</t>
    </r>
    <r>
      <rPr>
        <vertAlign val="subscript"/>
        <sz val="11"/>
        <rFont val="Calibri"/>
        <family val="2"/>
        <scheme val="minor"/>
      </rPr>
      <t>fu</t>
    </r>
  </si>
  <si>
    <t>hsy_intk_chan_w</t>
  </si>
  <si>
    <t>pwh_genr_hous_d</t>
  </si>
  <si>
    <r>
      <t>D</t>
    </r>
    <r>
      <rPr>
        <vertAlign val="subscript"/>
        <sz val="11"/>
        <rFont val="Calibri"/>
        <family val="2"/>
        <scheme val="minor"/>
      </rPr>
      <t>pg</t>
    </r>
  </si>
  <si>
    <r>
      <t>d</t>
    </r>
    <r>
      <rPr>
        <vertAlign val="subscript"/>
        <sz val="11"/>
        <rFont val="Calibri"/>
        <family val="2"/>
        <scheme val="minor"/>
      </rPr>
      <t>2</t>
    </r>
    <r>
      <rPr>
        <sz val="11"/>
        <color theme="1"/>
        <rFont val="Calibri"/>
        <family val="2"/>
        <scheme val="minor"/>
      </rPr>
      <t/>
    </r>
  </si>
  <si>
    <t>pwh_turb_inlt_d</t>
  </si>
  <si>
    <t>A</t>
  </si>
  <si>
    <t>pwh_turb_dtub_h</t>
  </si>
  <si>
    <t>Y</t>
  </si>
  <si>
    <t>pwh_strc_cldw_l</t>
  </si>
  <si>
    <t>pwh_strc_blck_w</t>
  </si>
  <si>
    <r>
      <t>B</t>
    </r>
    <r>
      <rPr>
        <vertAlign val="subscript"/>
        <sz val="11"/>
        <rFont val="Calibri"/>
        <family val="2"/>
        <scheme val="minor"/>
      </rPr>
      <t>1cf</t>
    </r>
  </si>
  <si>
    <t>pwh_turb_sp0b_w</t>
  </si>
  <si>
    <t>B</t>
  </si>
  <si>
    <t>pwh_turb_sp0c_w</t>
  </si>
  <si>
    <t>C</t>
  </si>
  <si>
    <t>limite inferior modificado para D = 1m</t>
  </si>
  <si>
    <t>limite superior modificado para D = 9m</t>
  </si>
  <si>
    <t>pwh_strc_conc_m3</t>
  </si>
  <si>
    <t>pwh_dtub_slog_n</t>
  </si>
  <si>
    <t>pwh_dtub_slog_ct</t>
  </si>
  <si>
    <t>hsy_pstk_stee_th</t>
  </si>
  <si>
    <t>mm</t>
  </si>
  <si>
    <t>hsy_intk_totl_h</t>
  </si>
  <si>
    <r>
      <t>H</t>
    </r>
    <r>
      <rPr>
        <vertAlign val="subscript"/>
        <sz val="11"/>
        <rFont val="Calibri"/>
        <family val="2"/>
        <scheme val="minor"/>
      </rPr>
      <t>ta</t>
    </r>
  </si>
  <si>
    <t>hsy_intk_subm_h</t>
  </si>
  <si>
    <r>
      <t>h</t>
    </r>
    <r>
      <rPr>
        <vertAlign val="subscript"/>
        <sz val="11"/>
        <rFont val="Calibri"/>
        <family val="2"/>
        <scheme val="minor"/>
      </rPr>
      <t>s</t>
    </r>
  </si>
  <si>
    <t>calculado na planilha da casa de força = hska1phouse</t>
  </si>
  <si>
    <t>calculado na planilha do conduto = hska1penstock</t>
  </si>
  <si>
    <t>calculado na planilha do conduto = hska1phouse</t>
  </si>
  <si>
    <r>
      <t>NA</t>
    </r>
    <r>
      <rPr>
        <vertAlign val="subscript"/>
        <sz val="11"/>
        <color theme="1"/>
        <rFont val="Calibri"/>
        <family val="2"/>
        <scheme val="minor"/>
      </rPr>
      <t>nfu</t>
    </r>
  </si>
  <si>
    <r>
      <t>n</t>
    </r>
    <r>
      <rPr>
        <vertAlign val="subscript"/>
        <sz val="11"/>
        <rFont val="Calibri"/>
        <family val="2"/>
        <scheme val="minor"/>
      </rPr>
      <t>s</t>
    </r>
  </si>
  <si>
    <t>hyd_dam0_rbnk_el</t>
  </si>
  <si>
    <t>$</t>
  </si>
  <si>
    <t>quantidade de vãos de uma entrada</t>
  </si>
  <si>
    <t>z revisto</t>
  </si>
  <si>
    <r>
      <t>m</t>
    </r>
    <r>
      <rPr>
        <vertAlign val="superscript"/>
        <sz val="10"/>
        <color theme="4" tint="-0.249977111117893"/>
        <rFont val="Arial"/>
        <family val="2"/>
      </rPr>
      <t>4</t>
    </r>
  </si>
  <si>
    <t xml:space="preserve">sem limite superior e para P &lt; 30 MW, custo constante; </t>
  </si>
  <si>
    <t xml:space="preserve">limite inferior de 0.0329 modificado para </t>
  </si>
  <si>
    <t xml:space="preserve">limite superior de 1.9834 modificado para </t>
  </si>
  <si>
    <t xml:space="preserve">limite inferior de 68.9 modificado para </t>
  </si>
  <si>
    <t xml:space="preserve">limite superior de 4582 modificado para </t>
  </si>
  <si>
    <t xml:space="preserve">limite inferior de 20 modificado para </t>
  </si>
  <si>
    <t xml:space="preserve">limite superior de 2500 modificado para </t>
  </si>
  <si>
    <t>equação modificada de 32775.45*(D571-0.023)^0.5279 para</t>
  </si>
  <si>
    <t>=32000*(MVA/rpm)^0.58</t>
  </si>
  <si>
    <t>se z &lt; 54.5, divide-se o vão da unidade em 3</t>
  </si>
  <si>
    <t>fórmula original:</t>
  </si>
  <si>
    <t>=SE(F96&lt;=10;2*D193;3*D193)</t>
  </si>
  <si>
    <t>=D421^2*E419*E418/1000</t>
  </si>
  <si>
    <t>pwh_deck_dfld_q</t>
  </si>
  <si>
    <t>dam_conc_dwst_i</t>
  </si>
  <si>
    <t>dam_crst_0000_l</t>
  </si>
  <si>
    <t>calculado para acompanhar talude da barragem ou igual a 1</t>
  </si>
  <si>
    <t>calculado para acompanhar talude da barragem</t>
  </si>
  <si>
    <t>parcela igual a 9.2 alterada para ficar igual à crista da barragem</t>
  </si>
  <si>
    <t>lay_intk_pwh0_h</t>
  </si>
  <si>
    <t>valor padrão, igual ao da planilha do canal de fuga = cka1cfuga</t>
  </si>
  <si>
    <t>calculado para comportar as curvas do conduto</t>
  </si>
  <si>
    <t>valor padrão para este arquivo (hera_penstock_ka)</t>
  </si>
  <si>
    <t>valor padrão, igual ao da planilha da casa de força = hska1phouse</t>
  </si>
  <si>
    <t>calculado na planilha casa de força = hska1phouse</t>
  </si>
  <si>
    <t>valor padrão, igual ao da planilha da tomada = hska1intake</t>
  </si>
  <si>
    <t>http://www.portalbrasil.net/igp.htm</t>
  </si>
  <si>
    <t>pwh_turb_spsp_dl</t>
  </si>
  <si>
    <t>downstream slope of the concrete dam</t>
  </si>
  <si>
    <t>dam crest elevation</t>
  </si>
  <si>
    <t>dam crest width</t>
  </si>
  <si>
    <t>installed capacity</t>
  </si>
  <si>
    <t>maximum head loss (percentage)</t>
  </si>
  <si>
    <t>rock quality (1 - good; 2 - medium; 3 - poor)</t>
  </si>
  <si>
    <t>soil thickness on the left riverbank</t>
  </si>
  <si>
    <t>soil thickness on the riverbed</t>
  </si>
  <si>
    <t xml:space="preserve">elevation of the intake channel sill </t>
  </si>
  <si>
    <t>width of the intake channel</t>
  </si>
  <si>
    <t>crane cost of the intake</t>
  </si>
  <si>
    <t>embedded parts cost of the intake equipment</t>
  </si>
  <si>
    <t>fixed wheel gates cost of the intake</t>
  </si>
  <si>
    <t>number of fixed wheel gates of the intake</t>
  </si>
  <si>
    <t>gate height of the intake</t>
  </si>
  <si>
    <t>number of gates of the intake</t>
  </si>
  <si>
    <t>gate width of the intake</t>
  </si>
  <si>
    <t>trash racks cost of the intake</t>
  </si>
  <si>
    <t xml:space="preserve">elevation of the intake sill </t>
  </si>
  <si>
    <t>stoplogs cost of the intake</t>
  </si>
  <si>
    <t>number of stoplogs of the intake</t>
  </si>
  <si>
    <t>submergence of the intake</t>
  </si>
  <si>
    <t>total height of the intake</t>
  </si>
  <si>
    <t>total length of the intake</t>
  </si>
  <si>
    <t>total width of the intake</t>
  </si>
  <si>
    <t>diameter of the penstock branch</t>
  </si>
  <si>
    <t>total length of the penstock branch</t>
  </si>
  <si>
    <t>number of penstock branch</t>
  </si>
  <si>
    <t>horizontal projection of the penstock</t>
  </si>
  <si>
    <t>weight of the steel lined penstock</t>
  </si>
  <si>
    <t>maximum thickness of the steel lined penstock</t>
  </si>
  <si>
    <t>elevation of the tailrace sill</t>
  </si>
  <si>
    <t>width of the tailrace sill</t>
  </si>
  <si>
    <t xml:space="preserve">maximum water level in the tailrace </t>
  </si>
  <si>
    <t xml:space="preserve">minimum water level in the tailrace </t>
  </si>
  <si>
    <t>elevation of the riverbanks at the dam axis</t>
  </si>
  <si>
    <t>vertical distance from the intake gate axis to the turbine center line</t>
  </si>
  <si>
    <t>length of the assembly area</t>
  </si>
  <si>
    <t>width of the assembly area</t>
  </si>
  <si>
    <t>design flood for the powerhouse deck</t>
  </si>
  <si>
    <t xml:space="preserve">embedded parts cost of the draft tube equipment </t>
  </si>
  <si>
    <t>gate height of the draft tube</t>
  </si>
  <si>
    <t>number of gates of the draft tube per powerhouse block</t>
  </si>
  <si>
    <t>gate width of the draft tube</t>
  </si>
  <si>
    <t>gantry crane cost</t>
  </si>
  <si>
    <t xml:space="preserve">stoplogs cost of the draft tube </t>
  </si>
  <si>
    <t xml:space="preserve">number of stoplogs of the draft tube </t>
  </si>
  <si>
    <t>generator cost</t>
  </si>
  <si>
    <t>diameter of the generator housing</t>
  </si>
  <si>
    <t>number of generators</t>
  </si>
  <si>
    <t>installations and final works cost</t>
  </si>
  <si>
    <t>land developments cost</t>
  </si>
  <si>
    <t>number of powerhouse blocks</t>
  </si>
  <si>
    <t>total width of one block of the powerhouse</t>
  </si>
  <si>
    <t>bridge crane cost</t>
  </si>
  <si>
    <t>distance from the center line of the generator units to the downstream face wall</t>
  </si>
  <si>
    <t>structural concrete volume of the powerhouse</t>
  </si>
  <si>
    <t xml:space="preserve">elevation of the powerhouse deck </t>
  </si>
  <si>
    <t>elevation of the upstream powerhouse foundation</t>
  </si>
  <si>
    <t>minimum elevation of the powerhouse foundation</t>
  </si>
  <si>
    <t>elevation of the downstream powerhouse foundation</t>
  </si>
  <si>
    <t>total length of the powerhouse</t>
  </si>
  <si>
    <t>total width of the powerhouse</t>
  </si>
  <si>
    <t>distance from the upstream face wall to the center line of the generator units</t>
  </si>
  <si>
    <t>turbine cost</t>
  </si>
  <si>
    <t>center line of the generator units</t>
  </si>
  <si>
    <t>height from the draft tube to the center of the distributor</t>
  </si>
  <si>
    <t>length of the draft tube</t>
  </si>
  <si>
    <t>diameter of the turbine inlet</t>
  </si>
  <si>
    <t>diameter of the turbine rotor</t>
  </si>
  <si>
    <t>smaller width of the spiral casing from the turbine axis</t>
  </si>
  <si>
    <t>larger width of the spiral casing from the turbine axis</t>
  </si>
  <si>
    <t>specific speed of the turbine</t>
  </si>
  <si>
    <t>number of turbines</t>
  </si>
  <si>
    <t>maximum water level of the reservoir</t>
  </si>
  <si>
    <t>minimum water level of the reservoir</t>
  </si>
  <si>
    <t>coefficient "a" of the dam rating curve</t>
  </si>
  <si>
    <t>exponent "b" of the dam rating curve</t>
  </si>
  <si>
    <t>dam rating curve zero</t>
  </si>
  <si>
    <t>hydraulic system location along the dam axis (r - right; b - riverbed; l - left)</t>
  </si>
  <si>
    <t>minimum water level in the tailrace (first value = 0)</t>
  </si>
  <si>
    <t>IN: information obtained by HERA after the first workflow calculation</t>
  </si>
  <si>
    <t>OUT: first results for HERA calculation</t>
  </si>
  <si>
    <t>OUT: final results obtained after the end of the workflow</t>
  </si>
  <si>
    <t>IN: project basic information</t>
  </si>
  <si>
    <t>soil thickness on the right riverbank</t>
  </si>
  <si>
    <t xml:space="preserve">qmax1maq = </t>
  </si>
  <si>
    <t>Conversion factor for equipment costs:</t>
  </si>
  <si>
    <t>Reference date for the Brazilian Inventory Guide worksheets:</t>
  </si>
  <si>
    <t>Reference date for the study case:</t>
  </si>
  <si>
    <t>Exchange rate (dollar / reais):</t>
  </si>
  <si>
    <t>Values</t>
  </si>
  <si>
    <t>Source</t>
  </si>
  <si>
    <t>dec/06</t>
  </si>
  <si>
    <t xml:space="preserve">to access the definition of the variables in other languages, refer to Engineering dictionary.xls at HERA documentation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</si>
</sst>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quot;R$&quot;\ * #,##0.00_-;\-&quot;R$&quot;\ * #,##0.00_-;_-&quot;R$&quot;\ * &quot;-&quot;??_-;_-@_-"/>
    <numFmt numFmtId="43" formatCode="_-* #,##0.00_-;\-* #,##0.00_-;_-* &quot;-&quot;??_-;_-@_-"/>
    <numFmt numFmtId="164" formatCode="0.0"/>
    <numFmt numFmtId="165" formatCode="#,##0.0"/>
    <numFmt numFmtId="166" formatCode="0.000000000"/>
    <numFmt numFmtId="167" formatCode="0.00000"/>
    <numFmt numFmtId="168" formatCode="0.000"/>
    <numFmt numFmtId="169" formatCode="0.0000000"/>
    <numFmt numFmtId="170" formatCode="#,##0.000"/>
  </numFmts>
  <fonts count="82" x14ac:knownFonts="1">
    <font>
      <sz val="11"/>
      <color theme="1"/>
      <name val="Calibri"/>
      <family val="2"/>
      <scheme val="minor"/>
    </font>
    <font>
      <sz val="11"/>
      <color theme="1"/>
      <name val="Calibri"/>
      <family val="2"/>
      <scheme val="minor"/>
    </font>
    <font>
      <sz val="11"/>
      <color rgb="FFFF0000"/>
      <name val="Calibri"/>
      <family val="2"/>
      <scheme val="minor"/>
    </font>
    <font>
      <sz val="11"/>
      <name val="Calibri"/>
      <family val="2"/>
      <scheme val="minor"/>
    </font>
    <font>
      <sz val="9"/>
      <name val="Arial"/>
      <family val="2"/>
    </font>
    <font>
      <b/>
      <sz val="9"/>
      <name val="Arial"/>
      <family val="2"/>
    </font>
    <font>
      <sz val="10"/>
      <name val="Arial"/>
      <family val="2"/>
    </font>
    <font>
      <b/>
      <sz val="10"/>
      <name val="Arial"/>
      <family val="2"/>
    </font>
    <font>
      <vertAlign val="subscript"/>
      <sz val="10"/>
      <name val="Arial"/>
      <family val="2"/>
    </font>
    <font>
      <sz val="10"/>
      <name val="MS Sans Serif"/>
    </font>
    <font>
      <sz val="10"/>
      <color indexed="8"/>
      <name val="Arial"/>
      <family val="2"/>
    </font>
    <font>
      <sz val="10"/>
      <name val="Symbol"/>
      <family val="1"/>
      <charset val="2"/>
    </font>
    <font>
      <b/>
      <sz val="8"/>
      <name val="Arial"/>
      <family val="2"/>
    </font>
    <font>
      <sz val="10"/>
      <name val="MT Extra"/>
      <family val="1"/>
      <charset val="2"/>
    </font>
    <font>
      <vertAlign val="superscript"/>
      <sz val="10"/>
      <name val="Arial"/>
      <family val="2"/>
    </font>
    <font>
      <b/>
      <sz val="10"/>
      <color indexed="10"/>
      <name val="MS Sans Serif"/>
      <family val="2"/>
    </font>
    <font>
      <b/>
      <sz val="10"/>
      <color indexed="10"/>
      <name val="Arial"/>
      <family val="2"/>
    </font>
    <font>
      <sz val="10"/>
      <color indexed="8"/>
      <name val="MT Extra"/>
      <family val="1"/>
      <charset val="2"/>
    </font>
    <font>
      <sz val="9"/>
      <color indexed="8"/>
      <name val="Arial"/>
      <family val="2"/>
    </font>
    <font>
      <b/>
      <sz val="10"/>
      <color indexed="8"/>
      <name val="Arial"/>
      <family val="2"/>
    </font>
    <font>
      <b/>
      <i/>
      <sz val="10"/>
      <color indexed="10"/>
      <name val="Arial"/>
      <family val="2"/>
    </font>
    <font>
      <b/>
      <sz val="10"/>
      <color indexed="10"/>
      <name val="MS Sans Serif"/>
    </font>
    <font>
      <b/>
      <vertAlign val="superscript"/>
      <sz val="10"/>
      <name val="Arial"/>
      <family val="2"/>
    </font>
    <font>
      <sz val="10"/>
      <color indexed="10"/>
      <name val="Arial"/>
      <family val="2"/>
    </font>
    <font>
      <vertAlign val="subscript"/>
      <sz val="10"/>
      <color indexed="8"/>
      <name val="Arial"/>
      <family val="2"/>
    </font>
    <font>
      <b/>
      <sz val="9"/>
      <color indexed="8"/>
      <name val="Arial"/>
      <family val="2"/>
    </font>
    <font>
      <sz val="9"/>
      <name val="MS Sans Serif"/>
    </font>
    <font>
      <sz val="10"/>
      <color rgb="FFFF0000"/>
      <name val="Arial"/>
      <family val="2"/>
    </font>
    <font>
      <b/>
      <sz val="10"/>
      <name val="Arial"/>
      <family val="2"/>
    </font>
    <font>
      <vertAlign val="subscript"/>
      <sz val="10"/>
      <name val="MS Sans Serif"/>
      <family val="2"/>
    </font>
    <font>
      <sz val="10"/>
      <name val="Arial"/>
      <family val="2"/>
    </font>
    <font>
      <b/>
      <sz val="11"/>
      <color rgb="FFFF0000"/>
      <name val="Calibri"/>
      <family val="2"/>
      <scheme val="minor"/>
    </font>
    <font>
      <sz val="11"/>
      <color theme="4"/>
      <name val="Calibri"/>
      <family val="2"/>
      <scheme val="minor"/>
    </font>
    <font>
      <sz val="11"/>
      <color indexed="8"/>
      <name val="Calibri"/>
      <family val="2"/>
    </font>
    <font>
      <vertAlign val="subscript"/>
      <sz val="10"/>
      <color rgb="FFFF0000"/>
      <name val="Arial"/>
      <family val="2"/>
    </font>
    <font>
      <sz val="10"/>
      <color theme="4" tint="-0.249977111117893"/>
      <name val="Arial"/>
      <family val="2"/>
    </font>
    <font>
      <b/>
      <sz val="10"/>
      <name val="MT Extra"/>
      <family val="1"/>
      <charset val="2"/>
    </font>
    <font>
      <b/>
      <sz val="10"/>
      <color indexed="8"/>
      <name val="MT Extra"/>
      <family val="1"/>
      <charset val="2"/>
    </font>
    <font>
      <sz val="10"/>
      <color indexed="8"/>
      <name val="MS Sans Serif"/>
    </font>
    <font>
      <sz val="10"/>
      <color indexed="8"/>
      <name val="MS Sans Serif"/>
      <family val="2"/>
    </font>
    <font>
      <sz val="10"/>
      <color indexed="8"/>
      <name val="Symbol"/>
      <family val="1"/>
      <charset val="2"/>
    </font>
    <font>
      <vertAlign val="subscript"/>
      <sz val="10"/>
      <color indexed="8"/>
      <name val="MS Sans Serif"/>
      <family val="2"/>
    </font>
    <font>
      <sz val="10"/>
      <name val="Arial"/>
      <family val="2"/>
    </font>
    <font>
      <b/>
      <sz val="10"/>
      <name val="Arial"/>
      <family val="2"/>
    </font>
    <font>
      <b/>
      <sz val="10"/>
      <color indexed="8"/>
      <name val="Arial"/>
      <family val="2"/>
    </font>
    <font>
      <sz val="10"/>
      <color indexed="10"/>
      <name val="MS Sans Serif"/>
    </font>
    <font>
      <b/>
      <i/>
      <sz val="10"/>
      <color indexed="8"/>
      <name val="Arial"/>
      <family val="2"/>
    </font>
    <font>
      <sz val="10"/>
      <color indexed="8"/>
      <name val="Arial"/>
      <family val="2"/>
    </font>
    <font>
      <i/>
      <sz val="10"/>
      <color indexed="10"/>
      <name val="Arial"/>
      <family val="2"/>
    </font>
    <font>
      <b/>
      <sz val="10"/>
      <name val="MS Sans Serif"/>
    </font>
    <font>
      <sz val="10"/>
      <color indexed="8"/>
      <name val="Arial"/>
      <family val="2"/>
    </font>
    <font>
      <sz val="10"/>
      <name val="Arial"/>
      <family val="2"/>
    </font>
    <font>
      <b/>
      <sz val="10"/>
      <name val="Arial"/>
      <family val="2"/>
    </font>
    <font>
      <b/>
      <sz val="10"/>
      <color indexed="8"/>
      <name val="Arial"/>
      <family val="2"/>
    </font>
    <font>
      <b/>
      <sz val="9"/>
      <name val="Arial"/>
      <family val="2"/>
    </font>
    <font>
      <sz val="9"/>
      <name val="Arial"/>
      <family val="2"/>
    </font>
    <font>
      <sz val="11"/>
      <color theme="1"/>
      <name val="Courier New"/>
      <family val="3"/>
    </font>
    <font>
      <sz val="11"/>
      <color theme="1"/>
      <name val="Calibri"/>
      <family val="2"/>
      <scheme val="minor"/>
    </font>
    <font>
      <sz val="11"/>
      <color rgb="FFFF0000"/>
      <name val="Calibri"/>
      <family val="2"/>
      <scheme val="minor"/>
    </font>
    <font>
      <sz val="10"/>
      <name val="Arial"/>
      <family val="2"/>
    </font>
    <font>
      <vertAlign val="subscript"/>
      <sz val="11"/>
      <name val="Calibri"/>
      <family val="2"/>
      <scheme val="minor"/>
    </font>
    <font>
      <sz val="11"/>
      <name val="Calibri"/>
      <family val="2"/>
      <scheme val="minor"/>
    </font>
    <font>
      <sz val="11"/>
      <color indexed="10"/>
      <name val="Calibri"/>
      <family val="2"/>
    </font>
    <font>
      <sz val="11"/>
      <color indexed="9"/>
      <name val="Calibri"/>
      <family val="2"/>
    </font>
    <font>
      <sz val="11"/>
      <color indexed="17"/>
      <name val="Calibri"/>
      <family val="2"/>
    </font>
    <font>
      <b/>
      <sz val="11"/>
      <color indexed="10"/>
      <name val="Calibri"/>
      <family val="2"/>
    </font>
    <font>
      <b/>
      <sz val="11"/>
      <color indexed="9"/>
      <name val="Calibri"/>
      <family val="2"/>
    </font>
    <font>
      <sz val="11"/>
      <color indexed="62"/>
      <name val="Calibri"/>
      <family val="2"/>
    </font>
    <font>
      <sz val="9"/>
      <name val="Comic Sans MS"/>
      <family val="4"/>
    </font>
    <font>
      <sz val="11"/>
      <color indexed="20"/>
      <name val="Calibri"/>
      <family val="2"/>
    </font>
    <font>
      <sz val="11"/>
      <color indexed="19"/>
      <name val="Calibri"/>
      <family val="2"/>
    </font>
    <font>
      <b/>
      <sz val="11"/>
      <color indexed="63"/>
      <name val="Calibri"/>
      <family val="2"/>
    </font>
    <font>
      <i/>
      <sz val="11"/>
      <color indexed="23"/>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b/>
      <sz val="11"/>
      <color indexed="8"/>
      <name val="Calibri"/>
      <family val="2"/>
    </font>
    <font>
      <vertAlign val="subscript"/>
      <sz val="11"/>
      <color theme="1"/>
      <name val="Calibri"/>
      <family val="2"/>
      <scheme val="minor"/>
    </font>
    <font>
      <u/>
      <sz val="11"/>
      <color theme="10"/>
      <name val="Calibri"/>
      <family val="2"/>
      <scheme val="minor"/>
    </font>
    <font>
      <vertAlign val="superscript"/>
      <sz val="10"/>
      <color theme="4" tint="-0.249977111117893"/>
      <name val="Arial"/>
      <family val="2"/>
    </font>
    <font>
      <b/>
      <sz val="9"/>
      <name val="Calibri"/>
      <family val="2"/>
      <scheme val="minor"/>
    </font>
  </fonts>
  <fills count="28">
    <fill>
      <patternFill patternType="none"/>
    </fill>
    <fill>
      <patternFill patternType="gray125"/>
    </fill>
    <fill>
      <patternFill patternType="solid">
        <fgColor rgb="FFFFFF00"/>
        <bgColor indexed="64"/>
      </patternFill>
    </fill>
    <fill>
      <patternFill patternType="solid">
        <fgColor indexed="26"/>
        <bgColor indexed="64"/>
      </patternFill>
    </fill>
    <fill>
      <patternFill patternType="solid">
        <fgColor indexed="9"/>
        <bgColor indexed="64"/>
      </patternFill>
    </fill>
    <fill>
      <patternFill patternType="solid">
        <fgColor rgb="FF92D050"/>
        <bgColor indexed="64"/>
      </patternFill>
    </fill>
    <fill>
      <patternFill patternType="solid">
        <fgColor rgb="FFFFC000"/>
        <bgColor indexed="64"/>
      </patternFill>
    </fill>
    <fill>
      <patternFill patternType="solid">
        <fgColor indexed="43"/>
        <bgColor indexed="64"/>
      </patternFill>
    </fill>
    <fill>
      <patternFill patternType="solid">
        <fgColor theme="0" tint="-4.9989318521683403E-2"/>
        <bgColor indexed="64"/>
      </patternFill>
    </fill>
    <fill>
      <patternFill patternType="solid">
        <fgColor indexed="14"/>
        <bgColor indexed="64"/>
      </patternFill>
    </fill>
    <fill>
      <patternFill patternType="solid">
        <fgColor theme="9" tint="0.79998168889431442"/>
        <bgColor indexed="64"/>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9"/>
      </patternFill>
    </fill>
    <fill>
      <patternFill patternType="solid">
        <fgColor indexed="55"/>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46"/>
      </patternFill>
    </fill>
    <fill>
      <patternFill patternType="solid">
        <fgColor theme="5" tint="0.79998168889431442"/>
        <bgColor indexed="64"/>
      </patternFill>
    </fill>
  </fills>
  <borders count="53">
    <border>
      <left/>
      <right/>
      <top/>
      <bottom/>
      <diagonal/>
    </border>
    <border>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right style="thin">
        <color indexed="64"/>
      </right>
      <top style="thin">
        <color indexed="64"/>
      </top>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right style="thin">
        <color indexed="64"/>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top/>
      <bottom style="hair">
        <color indexed="64"/>
      </bottom>
      <diagonal/>
    </border>
    <border>
      <left style="thin">
        <color indexed="64"/>
      </left>
      <right/>
      <top style="medium">
        <color indexed="64"/>
      </top>
      <bottom/>
      <diagonal/>
    </border>
    <border>
      <left/>
      <right style="medium">
        <color indexed="64"/>
      </right>
      <top style="medium">
        <color indexed="64"/>
      </top>
      <bottom/>
      <diagonal/>
    </border>
    <border>
      <left/>
      <right style="medium">
        <color indexed="64"/>
      </right>
      <top/>
      <bottom style="medium">
        <color indexed="64"/>
      </bottom>
      <diagonal/>
    </border>
    <border>
      <left/>
      <right/>
      <top style="hair">
        <color indexed="64"/>
      </top>
      <bottom style="hair">
        <color indexed="64"/>
      </bottom>
      <diagonal/>
    </border>
    <border>
      <left/>
      <right/>
      <top style="hair">
        <color indexed="64"/>
      </top>
      <bottom style="medium">
        <color indexed="64"/>
      </bottom>
      <diagonal/>
    </border>
    <border>
      <left style="thin">
        <color indexed="9"/>
      </left>
      <right style="thin">
        <color indexed="9"/>
      </right>
      <top style="thin">
        <color indexed="9"/>
      </top>
      <bottom style="thin">
        <color indexed="9"/>
      </bottom>
      <diagonal/>
    </border>
    <border>
      <left/>
      <right/>
      <top style="medium">
        <color indexed="64"/>
      </top>
      <bottom style="hair">
        <color indexed="64"/>
      </bottom>
      <diagonal/>
    </border>
    <border>
      <left/>
      <right/>
      <top style="hair">
        <color indexed="64"/>
      </top>
      <bottom/>
      <diagonal/>
    </border>
    <border>
      <left style="medium">
        <color indexed="64"/>
      </left>
      <right/>
      <top style="medium">
        <color indexed="64"/>
      </top>
      <bottom/>
      <diagonal/>
    </border>
    <border>
      <left style="medium">
        <color indexed="64"/>
      </left>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s>
  <cellStyleXfs count="146">
    <xf numFmtId="0" fontId="0" fillId="0" borderId="0"/>
    <xf numFmtId="43" fontId="1" fillId="0" borderId="0" applyFont="0" applyFill="0" applyBorder="0" applyAlignment="0" applyProtection="0"/>
    <xf numFmtId="9" fontId="1" fillId="0" borderId="0" applyFont="0" applyFill="0" applyBorder="0" applyAlignment="0" applyProtection="0"/>
    <xf numFmtId="0" fontId="9" fillId="0" borderId="0"/>
    <xf numFmtId="0" fontId="33" fillId="0" borderId="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8" fillId="0" borderId="0"/>
    <xf numFmtId="0" fontId="33" fillId="11" borderId="0" applyNumberFormat="0" applyBorder="0" applyAlignment="0" applyProtection="0"/>
    <xf numFmtId="0" fontId="6" fillId="0" borderId="0"/>
    <xf numFmtId="0" fontId="33" fillId="12" borderId="0" applyNumberFormat="0" applyBorder="0" applyAlignment="0" applyProtection="0"/>
    <xf numFmtId="0" fontId="33" fillId="13" borderId="0" applyNumberFormat="0" applyBorder="0" applyAlignment="0" applyProtection="0"/>
    <xf numFmtId="0" fontId="33" fillId="14"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15" borderId="0" applyNumberFormat="0" applyBorder="0" applyAlignment="0" applyProtection="0"/>
    <xf numFmtId="0" fontId="33" fillId="12" borderId="0" applyNumberFormat="0" applyBorder="0" applyAlignment="0" applyProtection="0"/>
    <xf numFmtId="0" fontId="33" fillId="16" borderId="0" applyNumberFormat="0" applyBorder="0" applyAlignment="0" applyProtection="0"/>
    <xf numFmtId="0" fontId="33" fillId="17"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63" fillId="15" borderId="0" applyNumberFormat="0" applyBorder="0" applyAlignment="0" applyProtection="0"/>
    <xf numFmtId="0" fontId="63" fillId="18" borderId="0" applyNumberFormat="0" applyBorder="0" applyAlignment="0" applyProtection="0"/>
    <xf numFmtId="0" fontId="63" fillId="19" borderId="0" applyNumberFormat="0" applyBorder="0" applyAlignment="0" applyProtection="0"/>
    <xf numFmtId="0" fontId="63" fillId="17" borderId="0" applyNumberFormat="0" applyBorder="0" applyAlignment="0" applyProtection="0"/>
    <xf numFmtId="0" fontId="63" fillId="15" borderId="0" applyNumberFormat="0" applyBorder="0" applyAlignment="0" applyProtection="0"/>
    <xf numFmtId="0" fontId="63" fillId="12" borderId="0" applyNumberFormat="0" applyBorder="0" applyAlignment="0" applyProtection="0"/>
    <xf numFmtId="0" fontId="64" fillId="15" borderId="0" applyNumberFormat="0" applyBorder="0" applyAlignment="0" applyProtection="0"/>
    <xf numFmtId="0" fontId="65" fillId="20" borderId="44" applyNumberFormat="0" applyAlignment="0" applyProtection="0"/>
    <xf numFmtId="0" fontId="66" fillId="21" borderId="45" applyNumberFormat="0" applyAlignment="0" applyProtection="0"/>
    <xf numFmtId="0" fontId="62" fillId="0" borderId="46" applyNumberFormat="0" applyFill="0" applyAlignment="0" applyProtection="0"/>
    <xf numFmtId="0" fontId="63" fillId="22" borderId="0" applyNumberFormat="0" applyBorder="0" applyAlignment="0" applyProtection="0"/>
    <xf numFmtId="0" fontId="63" fillId="18" borderId="0" applyNumberFormat="0" applyBorder="0" applyAlignment="0" applyProtection="0"/>
    <xf numFmtId="0" fontId="63" fillId="19" borderId="0" applyNumberFormat="0" applyBorder="0" applyAlignment="0" applyProtection="0"/>
    <xf numFmtId="0" fontId="63" fillId="23" borderId="0" applyNumberFormat="0" applyBorder="0" applyAlignment="0" applyProtection="0"/>
    <xf numFmtId="0" fontId="63" fillId="24" borderId="0" applyNumberFormat="0" applyBorder="0" applyAlignment="0" applyProtection="0"/>
    <xf numFmtId="0" fontId="63" fillId="25" borderId="0" applyNumberFormat="0" applyBorder="0" applyAlignment="0" applyProtection="0"/>
    <xf numFmtId="0" fontId="67" fillId="16" borderId="44" applyNumberFormat="0" applyAlignment="0" applyProtection="0"/>
    <xf numFmtId="0" fontId="69" fillId="26" borderId="0" applyNumberFormat="0" applyBorder="0" applyAlignment="0" applyProtection="0"/>
    <xf numFmtId="0" fontId="70" fillId="16" borderId="0" applyNumberFormat="0" applyBorder="0" applyAlignment="0" applyProtection="0"/>
    <xf numFmtId="0" fontId="6" fillId="13" borderId="47" applyNumberFormat="0" applyFont="0" applyAlignment="0" applyProtection="0"/>
    <xf numFmtId="0" fontId="71" fillId="20" borderId="48" applyNumberFormat="0" applyAlignment="0" applyProtection="0"/>
    <xf numFmtId="0" fontId="62" fillId="0" borderId="0" applyNumberFormat="0" applyFill="0" applyBorder="0" applyAlignment="0" applyProtection="0"/>
    <xf numFmtId="0" fontId="72" fillId="0" borderId="0" applyNumberFormat="0" applyFill="0" applyBorder="0" applyAlignment="0" applyProtection="0"/>
    <xf numFmtId="0" fontId="73" fillId="0" borderId="0" applyNumberFormat="0" applyFill="0" applyBorder="0" applyAlignment="0" applyProtection="0"/>
    <xf numFmtId="0" fontId="74" fillId="0" borderId="49" applyNumberFormat="0" applyFill="0" applyAlignment="0" applyProtection="0"/>
    <xf numFmtId="0" fontId="75" fillId="0" borderId="50" applyNumberFormat="0" applyFill="0" applyAlignment="0" applyProtection="0"/>
    <xf numFmtId="0" fontId="76" fillId="0" borderId="51" applyNumberFormat="0" applyFill="0" applyAlignment="0" applyProtection="0"/>
    <xf numFmtId="0" fontId="76" fillId="0" borderId="0" applyNumberFormat="0" applyFill="0" applyBorder="0" applyAlignment="0" applyProtection="0"/>
    <xf numFmtId="0" fontId="77" fillId="0" borderId="52" applyNumberFormat="0" applyFill="0" applyAlignment="0" applyProtection="0"/>
    <xf numFmtId="9" fontId="6" fillId="0" borderId="0" applyFont="0" applyFill="0" applyBorder="0" applyAlignment="0" applyProtection="0"/>
    <xf numFmtId="0" fontId="1" fillId="0" borderId="0"/>
    <xf numFmtId="0" fontId="1" fillId="0" borderId="0"/>
    <xf numFmtId="0" fontId="1" fillId="0" borderId="0"/>
    <xf numFmtId="43" fontId="6" fillId="0" borderId="0" applyFont="0" applyFill="0" applyBorder="0" applyAlignment="0" applyProtection="0"/>
    <xf numFmtId="0" fontId="6" fillId="0" borderId="0"/>
    <xf numFmtId="0" fontId="69" fillId="26" borderId="0" applyNumberFormat="0" applyBorder="0" applyAlignment="0" applyProtection="0"/>
    <xf numFmtId="0" fontId="70" fillId="16" borderId="0" applyNumberFormat="0" applyBorder="0" applyAlignment="0" applyProtection="0"/>
    <xf numFmtId="43" fontId="6" fillId="0" borderId="0" applyFont="0" applyFill="0" applyBorder="0" applyAlignment="0" applyProtection="0"/>
    <xf numFmtId="0" fontId="6" fillId="0" borderId="0"/>
    <xf numFmtId="0" fontId="1" fillId="0" borderId="0"/>
    <xf numFmtId="0" fontId="1" fillId="0" borderId="0"/>
    <xf numFmtId="0" fontId="1" fillId="0" borderId="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9" fillId="0" borderId="0" applyNumberFormat="0" applyFill="0" applyBorder="0" applyAlignment="0" applyProtection="0"/>
    <xf numFmtId="0" fontId="1" fillId="0" borderId="0"/>
  </cellStyleXfs>
  <cellXfs count="554">
    <xf numFmtId="0" fontId="0" fillId="0" borderId="0" xfId="0"/>
    <xf numFmtId="0" fontId="2" fillId="0" borderId="0" xfId="0" applyFont="1"/>
    <xf numFmtId="0" fontId="6" fillId="0" borderId="0" xfId="0" applyFont="1"/>
    <xf numFmtId="2" fontId="6" fillId="0" borderId="0" xfId="0" applyNumberFormat="1" applyFont="1"/>
    <xf numFmtId="0" fontId="6" fillId="0" borderId="0" xfId="0" applyFont="1" applyAlignment="1">
      <alignment horizontal="left"/>
    </xf>
    <xf numFmtId="0" fontId="6" fillId="0" borderId="0" xfId="0" applyFont="1" applyAlignment="1">
      <alignment horizontal="right"/>
    </xf>
    <xf numFmtId="0" fontId="6" fillId="0" borderId="0" xfId="0" quotePrefix="1" applyFont="1" applyAlignment="1">
      <alignment horizontal="left"/>
    </xf>
    <xf numFmtId="0" fontId="10" fillId="0" borderId="0" xfId="0" applyFont="1"/>
    <xf numFmtId="4" fontId="6" fillId="0" borderId="0" xfId="0" applyNumberFormat="1" applyFont="1"/>
    <xf numFmtId="2" fontId="6" fillId="0" borderId="0" xfId="0" applyNumberFormat="1" applyFont="1" applyAlignment="1">
      <alignment vertical="center"/>
    </xf>
    <xf numFmtId="4" fontId="6" fillId="0" borderId="0" xfId="0" applyNumberFormat="1" applyFont="1" applyAlignment="1">
      <alignment horizontal="left"/>
    </xf>
    <xf numFmtId="2" fontId="7" fillId="3" borderId="2" xfId="0" applyNumberFormat="1" applyFont="1" applyFill="1" applyBorder="1" applyAlignment="1" applyProtection="1">
      <alignment vertical="center"/>
      <protection locked="0"/>
    </xf>
    <xf numFmtId="0" fontId="7" fillId="0" borderId="0" xfId="0" applyFont="1"/>
    <xf numFmtId="2" fontId="6" fillId="0" borderId="4" xfId="0" applyNumberFormat="1" applyFont="1" applyBorder="1" applyAlignment="1">
      <alignment wrapText="1"/>
    </xf>
    <xf numFmtId="2" fontId="6" fillId="0" borderId="5" xfId="0" applyNumberFormat="1" applyFont="1" applyBorder="1" applyAlignment="1">
      <alignment wrapText="1"/>
    </xf>
    <xf numFmtId="2" fontId="12" fillId="0" borderId="5" xfId="0" applyNumberFormat="1" applyFont="1" applyBorder="1" applyAlignment="1">
      <alignment vertical="top" wrapText="1"/>
    </xf>
    <xf numFmtId="0" fontId="6" fillId="0" borderId="6" xfId="0" applyFont="1" applyBorder="1" applyAlignment="1">
      <alignment wrapText="1"/>
    </xf>
    <xf numFmtId="2" fontId="12" fillId="0" borderId="4" xfId="0" applyNumberFormat="1" applyFont="1" applyBorder="1" applyAlignment="1">
      <alignment vertical="top" wrapText="1"/>
    </xf>
    <xf numFmtId="14" fontId="6" fillId="0" borderId="7" xfId="0" applyNumberFormat="1" applyFont="1" applyBorder="1" applyAlignment="1">
      <alignment wrapText="1"/>
    </xf>
    <xf numFmtId="2" fontId="6" fillId="0" borderId="8" xfId="0" applyNumberFormat="1" applyFont="1" applyBorder="1" applyAlignment="1">
      <alignment wrapText="1"/>
    </xf>
    <xf numFmtId="2" fontId="6" fillId="0" borderId="0" xfId="0" applyNumberFormat="1" applyFont="1" applyAlignment="1">
      <alignment wrapText="1"/>
    </xf>
    <xf numFmtId="2" fontId="12" fillId="0" borderId="9" xfId="0" applyNumberFormat="1" applyFont="1" applyBorder="1" applyAlignment="1">
      <alignment vertical="top" wrapText="1"/>
    </xf>
    <xf numFmtId="2" fontId="7" fillId="0" borderId="10" xfId="0" applyNumberFormat="1" applyFont="1" applyBorder="1" applyAlignment="1">
      <alignment vertical="center" wrapText="1"/>
    </xf>
    <xf numFmtId="2" fontId="12" fillId="0" borderId="11" xfId="0" applyNumberFormat="1" applyFont="1" applyBorder="1" applyAlignment="1">
      <alignment vertical="top" wrapText="1"/>
    </xf>
    <xf numFmtId="0" fontId="6" fillId="0" borderId="9" xfId="0" applyFont="1" applyBorder="1" applyAlignment="1">
      <alignment wrapText="1"/>
    </xf>
    <xf numFmtId="2" fontId="6" fillId="0" borderId="6" xfId="0" applyNumberFormat="1" applyFont="1" applyBorder="1" applyAlignment="1">
      <alignment wrapText="1"/>
    </xf>
    <xf numFmtId="0" fontId="5" fillId="0" borderId="12" xfId="0" applyFont="1" applyBorder="1" applyAlignment="1">
      <alignment horizontal="left" vertical="center" wrapText="1"/>
    </xf>
    <xf numFmtId="0" fontId="6" fillId="0" borderId="13" xfId="0" applyFont="1" applyBorder="1" applyAlignment="1">
      <alignment vertical="center" wrapText="1"/>
    </xf>
    <xf numFmtId="2" fontId="6" fillId="0" borderId="1" xfId="0" applyNumberFormat="1" applyFont="1" applyBorder="1" applyAlignment="1">
      <alignment vertical="center" wrapText="1"/>
    </xf>
    <xf numFmtId="2" fontId="5" fillId="0" borderId="13" xfId="0" applyNumberFormat="1" applyFont="1" applyBorder="1" applyAlignment="1">
      <alignment horizontal="left" vertical="center" wrapText="1"/>
    </xf>
    <xf numFmtId="2" fontId="6" fillId="0" borderId="0" xfId="0" applyNumberFormat="1" applyFont="1" applyAlignment="1">
      <alignment horizontal="center" vertical="center"/>
    </xf>
    <xf numFmtId="14" fontId="6" fillId="0" borderId="0" xfId="0" applyNumberFormat="1" applyFont="1" applyAlignment="1">
      <alignment horizontal="center" vertical="center"/>
    </xf>
    <xf numFmtId="2" fontId="4" fillId="0" borderId="0" xfId="0" applyNumberFormat="1" applyFont="1" applyAlignment="1">
      <alignment horizontal="center" vertical="center"/>
    </xf>
    <xf numFmtId="0" fontId="4" fillId="0" borderId="0" xfId="0" applyFont="1"/>
    <xf numFmtId="2" fontId="6" fillId="0" borderId="0" xfId="3" applyNumberFormat="1" applyFont="1"/>
    <xf numFmtId="0" fontId="6" fillId="0" borderId="0" xfId="0" applyFont="1" applyAlignment="1">
      <alignment horizontal="center"/>
    </xf>
    <xf numFmtId="0" fontId="13" fillId="0" borderId="0" xfId="0" quotePrefix="1" applyFont="1" applyAlignment="1">
      <alignment horizontal="left"/>
    </xf>
    <xf numFmtId="4" fontId="7" fillId="0" borderId="0" xfId="0" applyNumberFormat="1" applyFont="1" applyAlignment="1">
      <alignment horizontal="right"/>
    </xf>
    <xf numFmtId="0" fontId="7" fillId="0" borderId="0" xfId="0" applyFont="1" applyAlignment="1">
      <alignment horizontal="left"/>
    </xf>
    <xf numFmtId="2" fontId="6" fillId="0" borderId="0" xfId="0" applyNumberFormat="1" applyFont="1" applyAlignment="1">
      <alignment horizontal="right"/>
    </xf>
    <xf numFmtId="0" fontId="15" fillId="0" borderId="0" xfId="0" applyFont="1" applyAlignment="1">
      <alignment horizontal="right"/>
    </xf>
    <xf numFmtId="10" fontId="16" fillId="0" borderId="0" xfId="2" applyNumberFormat="1" applyFont="1" applyAlignment="1">
      <alignment horizontal="center"/>
    </xf>
    <xf numFmtId="0" fontId="16" fillId="0" borderId="0" xfId="0" applyFont="1"/>
    <xf numFmtId="0" fontId="6" fillId="0" borderId="0" xfId="0" quotePrefix="1" applyFont="1" applyAlignment="1">
      <alignment horizontal="center"/>
    </xf>
    <xf numFmtId="4" fontId="7" fillId="0" borderId="0" xfId="0" applyNumberFormat="1" applyFont="1"/>
    <xf numFmtId="2" fontId="7" fillId="0" borderId="0" xfId="0" applyNumberFormat="1" applyFont="1" applyAlignment="1">
      <alignment horizontal="right"/>
    </xf>
    <xf numFmtId="2" fontId="6" fillId="0" borderId="0" xfId="0" quotePrefix="1" applyNumberFormat="1" applyFont="1" applyAlignment="1">
      <alignment horizontal="left"/>
    </xf>
    <xf numFmtId="43" fontId="6" fillId="0" borderId="0" xfId="1" applyFont="1"/>
    <xf numFmtId="0" fontId="6" fillId="0" borderId="0" xfId="0" quotePrefix="1" applyFont="1" applyAlignment="1">
      <alignment horizontal="right"/>
    </xf>
    <xf numFmtId="3" fontId="7" fillId="0" borderId="0" xfId="0" applyNumberFormat="1" applyFont="1"/>
    <xf numFmtId="4" fontId="6" fillId="0" borderId="0" xfId="0" applyNumberFormat="1" applyFont="1" applyAlignment="1">
      <alignment horizontal="right"/>
    </xf>
    <xf numFmtId="4" fontId="6" fillId="0" borderId="0" xfId="3" applyNumberFormat="1" applyFont="1"/>
    <xf numFmtId="3" fontId="7" fillId="0" borderId="0" xfId="0" applyNumberFormat="1" applyFont="1" applyAlignment="1">
      <alignment horizontal="right"/>
    </xf>
    <xf numFmtId="0" fontId="7" fillId="0" borderId="0" xfId="0" quotePrefix="1" applyFont="1" applyAlignment="1">
      <alignment horizontal="left"/>
    </xf>
    <xf numFmtId="0" fontId="6" fillId="0" borderId="9" xfId="0" applyFont="1" applyBorder="1" applyAlignment="1">
      <alignment horizontal="right"/>
    </xf>
    <xf numFmtId="0" fontId="6" fillId="0" borderId="9" xfId="0" applyFont="1" applyBorder="1"/>
    <xf numFmtId="0" fontId="0" fillId="0" borderId="9" xfId="0" applyBorder="1"/>
    <xf numFmtId="2" fontId="6" fillId="0" borderId="9" xfId="3" applyNumberFormat="1" applyFont="1" applyBorder="1" applyAlignment="1">
      <alignment horizontal="centerContinuous"/>
    </xf>
    <xf numFmtId="2" fontId="6" fillId="0" borderId="13" xfId="3" applyNumberFormat="1" applyFont="1" applyBorder="1" applyAlignment="1">
      <alignment horizontal="centerContinuous"/>
    </xf>
    <xf numFmtId="0" fontId="0" fillId="0" borderId="0" xfId="0" applyAlignment="1">
      <alignment horizontal="center"/>
    </xf>
    <xf numFmtId="2" fontId="6" fillId="0" borderId="0" xfId="3" applyNumberFormat="1" applyFont="1" applyAlignment="1">
      <alignment horizontal="center"/>
    </xf>
    <xf numFmtId="2" fontId="6" fillId="0" borderId="9" xfId="3" applyNumberFormat="1" applyFont="1" applyBorder="1" applyAlignment="1">
      <alignment horizontal="center"/>
    </xf>
    <xf numFmtId="3" fontId="7" fillId="0" borderId="13" xfId="0" applyNumberFormat="1" applyFont="1" applyBorder="1" applyAlignment="1">
      <alignment horizontal="center"/>
    </xf>
    <xf numFmtId="0" fontId="0" fillId="0" borderId="0" xfId="0" applyAlignment="1">
      <alignment horizontal="right"/>
    </xf>
    <xf numFmtId="2" fontId="0" fillId="0" borderId="0" xfId="0" applyNumberFormat="1"/>
    <xf numFmtId="2" fontId="6" fillId="4" borderId="0" xfId="0" applyNumberFormat="1" applyFont="1" applyFill="1"/>
    <xf numFmtId="0" fontId="6" fillId="0" borderId="14" xfId="0" applyFont="1" applyBorder="1" applyAlignment="1">
      <alignment horizontal="center"/>
    </xf>
    <xf numFmtId="0" fontId="6" fillId="0" borderId="15" xfId="0" applyFont="1" applyBorder="1" applyAlignment="1">
      <alignment horizontal="centerContinuous"/>
    </xf>
    <xf numFmtId="0" fontId="6" fillId="0" borderId="16" xfId="0" applyFont="1" applyBorder="1" applyAlignment="1">
      <alignment horizontal="center"/>
    </xf>
    <xf numFmtId="4" fontId="6" fillId="0" borderId="16" xfId="0" applyNumberFormat="1" applyFont="1" applyBorder="1" applyAlignment="1">
      <alignment horizontal="centerContinuous" wrapText="1"/>
    </xf>
    <xf numFmtId="3" fontId="6" fillId="0" borderId="15" xfId="0" applyNumberFormat="1" applyFont="1" applyBorder="1" applyAlignment="1">
      <alignment horizontal="center"/>
    </xf>
    <xf numFmtId="0" fontId="6" fillId="0" borderId="6" xfId="0" applyFont="1" applyBorder="1" applyAlignment="1">
      <alignment horizontal="center"/>
    </xf>
    <xf numFmtId="0" fontId="6" fillId="0" borderId="0" xfId="0" applyFont="1" applyAlignment="1">
      <alignment horizontal="centerContinuous"/>
    </xf>
    <xf numFmtId="0" fontId="6" fillId="0" borderId="17" xfId="0" applyFont="1" applyBorder="1" applyAlignment="1">
      <alignment horizontal="center"/>
    </xf>
    <xf numFmtId="0" fontId="6" fillId="0" borderId="6" xfId="0" quotePrefix="1" applyFont="1" applyBorder="1" applyAlignment="1">
      <alignment horizontal="center"/>
    </xf>
    <xf numFmtId="4" fontId="6" fillId="0" borderId="17" xfId="0" applyNumberFormat="1" applyFont="1" applyBorder="1" applyAlignment="1">
      <alignment horizontal="centerContinuous"/>
    </xf>
    <xf numFmtId="3" fontId="6" fillId="0" borderId="0" xfId="0" applyNumberFormat="1" applyFont="1" applyAlignment="1">
      <alignment horizontal="centerContinuous"/>
    </xf>
    <xf numFmtId="0" fontId="6" fillId="0" borderId="18" xfId="0" applyFont="1" applyBorder="1"/>
    <xf numFmtId="0" fontId="6" fillId="0" borderId="19" xfId="0" applyFont="1" applyBorder="1"/>
    <xf numFmtId="0" fontId="6" fillId="0" borderId="20" xfId="0" applyFont="1" applyBorder="1" applyAlignment="1">
      <alignment horizontal="center"/>
    </xf>
    <xf numFmtId="0" fontId="6" fillId="0" borderId="18" xfId="0" applyFont="1" applyBorder="1" applyAlignment="1">
      <alignment horizontal="center"/>
    </xf>
    <xf numFmtId="4" fontId="6" fillId="0" borderId="19" xfId="0" applyNumberFormat="1" applyFont="1" applyBorder="1" applyAlignment="1">
      <alignment horizontal="centerContinuous"/>
    </xf>
    <xf numFmtId="3" fontId="6" fillId="0" borderId="21" xfId="0" applyNumberFormat="1" applyFont="1" applyBorder="1" applyAlignment="1">
      <alignment horizontal="center"/>
    </xf>
    <xf numFmtId="0" fontId="4" fillId="0" borderId="22" xfId="0" applyFont="1" applyBorder="1"/>
    <xf numFmtId="4" fontId="4" fillId="0" borderId="22" xfId="0" applyNumberFormat="1" applyFont="1" applyBorder="1"/>
    <xf numFmtId="3" fontId="4" fillId="0" borderId="22" xfId="0" applyNumberFormat="1" applyFont="1" applyBorder="1"/>
    <xf numFmtId="0" fontId="4" fillId="0" borderId="22" xfId="0" applyFont="1" applyBorder="1" applyAlignment="1">
      <alignment horizontal="center"/>
    </xf>
    <xf numFmtId="3" fontId="4" fillId="0" borderId="22" xfId="1" applyNumberFormat="1" applyFont="1" applyBorder="1"/>
    <xf numFmtId="0" fontId="4" fillId="0" borderId="19" xfId="0" applyFont="1" applyBorder="1"/>
    <xf numFmtId="2" fontId="19" fillId="0" borderId="0" xfId="3" applyNumberFormat="1" applyFont="1" applyAlignment="1">
      <alignment horizontal="left"/>
    </xf>
    <xf numFmtId="2" fontId="10" fillId="0" borderId="0" xfId="3" applyNumberFormat="1" applyFont="1"/>
    <xf numFmtId="1" fontId="10" fillId="0" borderId="26" xfId="3" applyNumberFormat="1" applyFont="1" applyBorder="1" applyAlignment="1">
      <alignment horizontal="center"/>
    </xf>
    <xf numFmtId="4" fontId="6" fillId="0" borderId="26" xfId="3" applyNumberFormat="1" applyFont="1" applyBorder="1"/>
    <xf numFmtId="2" fontId="10" fillId="0" borderId="26" xfId="3" applyNumberFormat="1" applyFont="1" applyBorder="1" applyAlignment="1">
      <alignment horizontal="left"/>
    </xf>
    <xf numFmtId="0" fontId="6" fillId="0" borderId="26" xfId="0" applyFont="1" applyBorder="1"/>
    <xf numFmtId="3" fontId="18" fillId="0" borderId="27" xfId="0" applyNumberFormat="1" applyFont="1" applyBorder="1" applyAlignment="1">
      <alignment horizontal="left"/>
    </xf>
    <xf numFmtId="0" fontId="6" fillId="0" borderId="27" xfId="0" applyFont="1" applyBorder="1"/>
    <xf numFmtId="4" fontId="6" fillId="0" borderId="27" xfId="3" applyNumberFormat="1" applyFont="1" applyBorder="1"/>
    <xf numFmtId="2" fontId="4" fillId="0" borderId="0" xfId="0" applyNumberFormat="1" applyFont="1" applyAlignment="1">
      <alignment horizontal="center"/>
    </xf>
    <xf numFmtId="2" fontId="6" fillId="0" borderId="0" xfId="0" applyNumberFormat="1" applyFont="1" applyAlignment="1">
      <alignment horizontal="center"/>
    </xf>
    <xf numFmtId="14" fontId="6" fillId="0" borderId="0" xfId="0" applyNumberFormat="1" applyFont="1" applyAlignment="1">
      <alignment horizontal="center"/>
    </xf>
    <xf numFmtId="0" fontId="5" fillId="0" borderId="0" xfId="0" applyFont="1" applyAlignment="1">
      <alignment horizontal="center"/>
    </xf>
    <xf numFmtId="2" fontId="5" fillId="0" borderId="0" xfId="3" applyNumberFormat="1" applyFont="1" applyAlignment="1">
      <alignment horizontal="center"/>
    </xf>
    <xf numFmtId="1" fontId="7" fillId="3" borderId="2" xfId="0" applyNumberFormat="1" applyFont="1" applyFill="1" applyBorder="1" applyProtection="1">
      <protection locked="0"/>
    </xf>
    <xf numFmtId="1" fontId="7" fillId="3" borderId="3" xfId="0" applyNumberFormat="1" applyFont="1" applyFill="1" applyBorder="1" applyProtection="1">
      <protection locked="0"/>
    </xf>
    <xf numFmtId="2" fontId="7" fillId="3" borderId="3" xfId="0" applyNumberFormat="1" applyFont="1" applyFill="1" applyBorder="1" applyProtection="1">
      <protection locked="0"/>
    </xf>
    <xf numFmtId="2" fontId="7" fillId="3" borderId="2" xfId="0" applyNumberFormat="1" applyFont="1" applyFill="1" applyBorder="1" applyProtection="1">
      <protection locked="0"/>
    </xf>
    <xf numFmtId="0" fontId="6" fillId="4" borderId="0" xfId="0" applyFont="1" applyFill="1"/>
    <xf numFmtId="0" fontId="13" fillId="0" borderId="0" xfId="0" applyFont="1"/>
    <xf numFmtId="164" fontId="7" fillId="0" borderId="0" xfId="0" applyNumberFormat="1" applyFont="1"/>
    <xf numFmtId="9" fontId="6" fillId="0" borderId="28" xfId="2" applyFont="1" applyBorder="1"/>
    <xf numFmtId="0" fontId="19" fillId="0" borderId="0" xfId="0" applyFont="1"/>
    <xf numFmtId="2" fontId="7" fillId="0" borderId="28" xfId="0" applyNumberFormat="1" applyFont="1" applyBorder="1"/>
    <xf numFmtId="0" fontId="7" fillId="0" borderId="28" xfId="0" applyFont="1" applyBorder="1" applyAlignment="1">
      <alignment horizontal="left"/>
    </xf>
    <xf numFmtId="0" fontId="6" fillId="0" borderId="28" xfId="0" applyFont="1" applyBorder="1"/>
    <xf numFmtId="0" fontId="0" fillId="0" borderId="28" xfId="0" applyBorder="1"/>
    <xf numFmtId="0" fontId="7" fillId="0" borderId="28" xfId="0" applyFont="1" applyBorder="1"/>
    <xf numFmtId="0" fontId="6" fillId="0" borderId="28" xfId="0" quotePrefix="1" applyFont="1" applyBorder="1" applyAlignment="1">
      <alignment horizontal="left"/>
    </xf>
    <xf numFmtId="0" fontId="20" fillId="0" borderId="28" xfId="0" applyFont="1" applyBorder="1" applyAlignment="1">
      <alignment horizontal="left"/>
    </xf>
    <xf numFmtId="0" fontId="10" fillId="0" borderId="28" xfId="0" applyFont="1" applyBorder="1"/>
    <xf numFmtId="0" fontId="6" fillId="0" borderId="28" xfId="0" applyFont="1" applyBorder="1" applyAlignment="1">
      <alignment horizontal="right"/>
    </xf>
    <xf numFmtId="1" fontId="21" fillId="0" borderId="0" xfId="0" applyNumberFormat="1" applyFont="1" applyAlignment="1">
      <alignment horizontal="center"/>
    </xf>
    <xf numFmtId="2" fontId="6" fillId="3" borderId="0" xfId="0" applyNumberFormat="1" applyFont="1" applyFill="1"/>
    <xf numFmtId="2" fontId="6" fillId="3" borderId="0" xfId="0" applyNumberFormat="1" applyFont="1" applyFill="1" applyAlignment="1">
      <alignment horizontal="right"/>
    </xf>
    <xf numFmtId="9" fontId="7" fillId="0" borderId="0" xfId="2" applyFont="1"/>
    <xf numFmtId="0" fontId="6" fillId="0" borderId="9" xfId="0" quotePrefix="1" applyFont="1" applyBorder="1" applyAlignment="1">
      <alignment horizontal="center"/>
    </xf>
    <xf numFmtId="0" fontId="6" fillId="3" borderId="0" xfId="0" quotePrefix="1" applyFont="1" applyFill="1" applyAlignment="1">
      <alignment horizontal="center"/>
    </xf>
    <xf numFmtId="0" fontId="6" fillId="3" borderId="9" xfId="0" quotePrefix="1" applyFont="1" applyFill="1" applyBorder="1" applyAlignment="1">
      <alignment horizontal="center"/>
    </xf>
    <xf numFmtId="0" fontId="0" fillId="0" borderId="0" xfId="0" applyAlignment="1">
      <alignment horizontal="left"/>
    </xf>
    <xf numFmtId="3" fontId="6" fillId="0" borderId="0" xfId="0" quotePrefix="1" applyNumberFormat="1" applyFont="1" applyAlignment="1">
      <alignment horizontal="center"/>
    </xf>
    <xf numFmtId="3" fontId="0" fillId="0" borderId="0" xfId="0" applyNumberFormat="1" applyAlignment="1">
      <alignment horizontal="center"/>
    </xf>
    <xf numFmtId="2" fontId="0" fillId="3" borderId="0" xfId="0" applyNumberFormat="1" applyFill="1" applyAlignment="1">
      <alignment horizontal="center"/>
    </xf>
    <xf numFmtId="3" fontId="6" fillId="0" borderId="9" xfId="0" quotePrefix="1" applyNumberFormat="1" applyFont="1" applyBorder="1" applyAlignment="1">
      <alignment horizontal="center"/>
    </xf>
    <xf numFmtId="3" fontId="0" fillId="0" borderId="9" xfId="0" applyNumberFormat="1" applyBorder="1" applyAlignment="1">
      <alignment horizontal="center"/>
    </xf>
    <xf numFmtId="2" fontId="7" fillId="0" borderId="13" xfId="0" applyNumberFormat="1" applyFont="1" applyBorder="1"/>
    <xf numFmtId="0" fontId="7" fillId="0" borderId="13" xfId="0" applyFont="1" applyBorder="1" applyAlignment="1">
      <alignment horizontal="center"/>
    </xf>
    <xf numFmtId="164" fontId="6" fillId="0" borderId="0" xfId="0" applyNumberFormat="1" applyFont="1"/>
    <xf numFmtId="43" fontId="6" fillId="0" borderId="0" xfId="1" applyFont="1" applyAlignment="1">
      <alignment horizontal="right"/>
    </xf>
    <xf numFmtId="0" fontId="0" fillId="0" borderId="0" xfId="0" quotePrefix="1" applyAlignment="1">
      <alignment horizontal="left"/>
    </xf>
    <xf numFmtId="2" fontId="13" fillId="0" borderId="0" xfId="0" applyNumberFormat="1" applyFont="1" applyAlignment="1">
      <alignment horizontal="left"/>
    </xf>
    <xf numFmtId="2" fontId="7" fillId="0" borderId="0" xfId="0" quotePrefix="1" applyNumberFormat="1" applyFont="1" applyAlignment="1">
      <alignment horizontal="left" vertical="center"/>
    </xf>
    <xf numFmtId="0" fontId="6" fillId="4" borderId="0" xfId="0" quotePrefix="1" applyFont="1" applyFill="1" applyAlignment="1">
      <alignment horizontal="left"/>
    </xf>
    <xf numFmtId="0" fontId="4" fillId="0" borderId="22" xfId="0" quotePrefix="1" applyFont="1" applyBorder="1" applyAlignment="1">
      <alignment horizontal="left"/>
    </xf>
    <xf numFmtId="2" fontId="4" fillId="0" borderId="22" xfId="0" applyNumberFormat="1" applyFont="1" applyBorder="1"/>
    <xf numFmtId="3" fontId="18" fillId="0" borderId="22" xfId="0" applyNumberFormat="1" applyFont="1" applyBorder="1"/>
    <xf numFmtId="4" fontId="18" fillId="0" borderId="22" xfId="0" applyNumberFormat="1" applyFont="1" applyBorder="1"/>
    <xf numFmtId="1" fontId="4" fillId="0" borderId="22" xfId="2" applyNumberFormat="1" applyFont="1" applyBorder="1"/>
    <xf numFmtId="4" fontId="4" fillId="0" borderId="19" xfId="0" applyNumberFormat="1" applyFont="1" applyBorder="1"/>
    <xf numFmtId="1" fontId="10" fillId="0" borderId="29" xfId="3" applyNumberFormat="1" applyFont="1" applyBorder="1" applyAlignment="1">
      <alignment horizontal="center" vertical="center"/>
    </xf>
    <xf numFmtId="2" fontId="10" fillId="0" borderId="29" xfId="3" applyNumberFormat="1" applyFont="1" applyBorder="1" applyAlignment="1">
      <alignment horizontal="left" vertical="center"/>
    </xf>
    <xf numFmtId="2" fontId="10" fillId="0" borderId="29" xfId="3" applyNumberFormat="1" applyFont="1" applyBorder="1" applyAlignment="1">
      <alignment horizontal="center" vertical="center"/>
    </xf>
    <xf numFmtId="1" fontId="10" fillId="0" borderId="22" xfId="3" applyNumberFormat="1" applyFont="1" applyBorder="1" applyAlignment="1">
      <alignment horizontal="center"/>
    </xf>
    <xf numFmtId="4" fontId="6" fillId="0" borderId="0" xfId="3" applyNumberFormat="1" applyFont="1" applyAlignment="1">
      <alignment horizontal="left"/>
    </xf>
    <xf numFmtId="2" fontId="10" fillId="0" borderId="22" xfId="3" applyNumberFormat="1" applyFont="1" applyBorder="1" applyAlignment="1">
      <alignment horizontal="left"/>
    </xf>
    <xf numFmtId="4" fontId="6" fillId="0" borderId="22" xfId="3" applyNumberFormat="1" applyFont="1" applyBorder="1"/>
    <xf numFmtId="0" fontId="6" fillId="0" borderId="22" xfId="0" applyFont="1" applyBorder="1"/>
    <xf numFmtId="4" fontId="6" fillId="0" borderId="26" xfId="3" applyNumberFormat="1" applyFont="1" applyBorder="1" applyAlignment="1">
      <alignment horizontal="left"/>
    </xf>
    <xf numFmtId="1" fontId="10" fillId="0" borderId="30" xfId="3" applyNumberFormat="1" applyFont="1" applyBorder="1" applyAlignment="1">
      <alignment horizontal="center"/>
    </xf>
    <xf numFmtId="4" fontId="6" fillId="0" borderId="30" xfId="3" applyNumberFormat="1" applyFont="1" applyBorder="1" applyAlignment="1">
      <alignment horizontal="left"/>
    </xf>
    <xf numFmtId="2" fontId="10" fillId="0" borderId="30" xfId="3" applyNumberFormat="1" applyFont="1" applyBorder="1" applyAlignment="1">
      <alignment horizontal="left"/>
    </xf>
    <xf numFmtId="0" fontId="6" fillId="0" borderId="15" xfId="0" applyFont="1" applyBorder="1"/>
    <xf numFmtId="0" fontId="6" fillId="0" borderId="15" xfId="0" applyFont="1" applyBorder="1" applyAlignment="1">
      <alignment horizontal="right"/>
    </xf>
    <xf numFmtId="4" fontId="7" fillId="3" borderId="2" xfId="0" applyNumberFormat="1" applyFont="1" applyFill="1" applyBorder="1" applyProtection="1">
      <protection locked="0"/>
    </xf>
    <xf numFmtId="4" fontId="10" fillId="0" borderId="0" xfId="0" applyNumberFormat="1" applyFont="1" applyAlignment="1">
      <alignment horizontal="left"/>
    </xf>
    <xf numFmtId="4" fontId="6" fillId="0" borderId="0" xfId="0" applyNumberFormat="1" applyFont="1" applyAlignment="1">
      <alignment horizontal="center"/>
    </xf>
    <xf numFmtId="4" fontId="10" fillId="0" borderId="0" xfId="0" applyNumberFormat="1" applyFont="1"/>
    <xf numFmtId="4" fontId="6" fillId="0" borderId="0" xfId="0" applyNumberFormat="1" applyFont="1" applyAlignment="1">
      <alignment horizontal="centerContinuous"/>
    </xf>
    <xf numFmtId="2" fontId="10" fillId="0" borderId="0" xfId="0" applyNumberFormat="1" applyFont="1" applyAlignment="1">
      <alignment horizontal="left" vertical="center"/>
    </xf>
    <xf numFmtId="4" fontId="13" fillId="0" borderId="0" xfId="0" applyNumberFormat="1" applyFont="1"/>
    <xf numFmtId="4" fontId="17" fillId="0" borderId="0" xfId="0" applyNumberFormat="1" applyFont="1"/>
    <xf numFmtId="4" fontId="10" fillId="0" borderId="0" xfId="0" applyNumberFormat="1" applyFont="1" applyAlignment="1">
      <alignment horizontal="right"/>
    </xf>
    <xf numFmtId="4" fontId="19" fillId="0" borderId="0" xfId="0" applyNumberFormat="1" applyFont="1"/>
    <xf numFmtId="4" fontId="6" fillId="3" borderId="0" xfId="0" applyNumberFormat="1" applyFont="1" applyFill="1"/>
    <xf numFmtId="4" fontId="16" fillId="0" borderId="0" xfId="0" applyNumberFormat="1" applyFont="1"/>
    <xf numFmtId="4" fontId="0" fillId="0" borderId="0" xfId="0" applyNumberFormat="1"/>
    <xf numFmtId="4" fontId="6" fillId="0" borderId="15" xfId="0" applyNumberFormat="1" applyFont="1" applyBorder="1" applyAlignment="1">
      <alignment horizontal="center"/>
    </xf>
    <xf numFmtId="4" fontId="6" fillId="0" borderId="6" xfId="0" applyNumberFormat="1" applyFont="1" applyBorder="1" applyAlignment="1">
      <alignment horizontal="center"/>
    </xf>
    <xf numFmtId="4" fontId="6" fillId="0" borderId="17" xfId="0" applyNumberFormat="1" applyFont="1" applyBorder="1" applyAlignment="1">
      <alignment horizontal="center"/>
    </xf>
    <xf numFmtId="4" fontId="6" fillId="0" borderId="6" xfId="0" quotePrefix="1" applyNumberFormat="1" applyFont="1" applyBorder="1" applyAlignment="1">
      <alignment horizontal="center"/>
    </xf>
    <xf numFmtId="4" fontId="6" fillId="0" borderId="19" xfId="0" applyNumberFormat="1" applyFont="1" applyBorder="1"/>
    <xf numFmtId="4" fontId="4" fillId="0" borderId="0" xfId="0" applyNumberFormat="1" applyFont="1"/>
    <xf numFmtId="0" fontId="25" fillId="0" borderId="29" xfId="0" quotePrefix="1" applyFont="1" applyBorder="1" applyAlignment="1">
      <alignment horizontal="left" vertical="center"/>
    </xf>
    <xf numFmtId="0" fontId="4" fillId="0" borderId="22" xfId="0" quotePrefix="1" applyFont="1" applyBorder="1" applyAlignment="1">
      <alignment horizontal="left" vertical="center"/>
    </xf>
    <xf numFmtId="0" fontId="4" fillId="0" borderId="22" xfId="0" applyFont="1" applyBorder="1" applyAlignment="1">
      <alignment vertical="center"/>
    </xf>
    <xf numFmtId="4" fontId="4" fillId="0" borderId="22" xfId="0" applyNumberFormat="1" applyFont="1" applyBorder="1" applyAlignment="1">
      <alignment horizontal="center"/>
    </xf>
    <xf numFmtId="0" fontId="4" fillId="0" borderId="22" xfId="0" applyFont="1" applyBorder="1" applyAlignment="1">
      <alignment horizontal="center" vertical="center"/>
    </xf>
    <xf numFmtId="3" fontId="10" fillId="0" borderId="22" xfId="0" applyNumberFormat="1" applyFont="1" applyBorder="1"/>
    <xf numFmtId="4" fontId="4" fillId="0" borderId="0" xfId="0" applyNumberFormat="1" applyFont="1" applyAlignment="1">
      <alignment horizontal="center"/>
    </xf>
    <xf numFmtId="4" fontId="4" fillId="0" borderId="0" xfId="1" applyNumberFormat="1" applyFont="1"/>
    <xf numFmtId="4" fontId="6" fillId="0" borderId="19" xfId="0" applyNumberFormat="1" applyFont="1" applyBorder="1" applyAlignment="1">
      <alignment horizontal="center"/>
    </xf>
    <xf numFmtId="3" fontId="18" fillId="0" borderId="26" xfId="0" applyNumberFormat="1" applyFont="1" applyBorder="1" applyAlignment="1">
      <alignment horizontal="left"/>
    </xf>
    <xf numFmtId="1" fontId="10" fillId="0" borderId="27" xfId="3" applyNumberFormat="1" applyFont="1" applyBorder="1" applyAlignment="1">
      <alignment horizontal="center"/>
    </xf>
    <xf numFmtId="2" fontId="10" fillId="0" borderId="27" xfId="3" applyNumberFormat="1" applyFont="1" applyBorder="1" applyAlignment="1">
      <alignment horizontal="left"/>
    </xf>
    <xf numFmtId="0" fontId="3" fillId="0" borderId="0" xfId="0" applyFont="1"/>
    <xf numFmtId="4" fontId="28" fillId="3" borderId="2" xfId="3" applyNumberFormat="1" applyFont="1" applyFill="1" applyBorder="1" applyProtection="1">
      <protection locked="0"/>
    </xf>
    <xf numFmtId="4" fontId="13" fillId="0" borderId="0" xfId="0" quotePrefix="1" applyNumberFormat="1" applyFont="1" applyAlignment="1">
      <alignment horizontal="left"/>
    </xf>
    <xf numFmtId="4" fontId="7" fillId="0" borderId="0" xfId="0" applyNumberFormat="1" applyFont="1" applyAlignment="1">
      <alignment horizontal="left"/>
    </xf>
    <xf numFmtId="4" fontId="7" fillId="0" borderId="0" xfId="2" applyNumberFormat="1" applyFont="1" applyAlignment="1">
      <alignment horizontal="center"/>
    </xf>
    <xf numFmtId="4" fontId="6" fillId="0" borderId="0" xfId="0" quotePrefix="1" applyNumberFormat="1" applyFont="1" applyAlignment="1">
      <alignment horizontal="right"/>
    </xf>
    <xf numFmtId="4" fontId="0" fillId="0" borderId="0" xfId="0" quotePrefix="1" applyNumberFormat="1" applyAlignment="1">
      <alignment horizontal="center"/>
    </xf>
    <xf numFmtId="4" fontId="0" fillId="0" borderId="0" xfId="0" applyNumberFormat="1" applyAlignment="1">
      <alignment horizontal="center"/>
    </xf>
    <xf numFmtId="4" fontId="30" fillId="0" borderId="0" xfId="0" applyNumberFormat="1" applyFont="1" applyAlignment="1">
      <alignment horizontal="left"/>
    </xf>
    <xf numFmtId="4" fontId="6" fillId="0" borderId="0" xfId="1" applyNumberFormat="1" applyFont="1" applyAlignment="1">
      <alignment horizontal="right"/>
    </xf>
    <xf numFmtId="4" fontId="7" fillId="0" borderId="0" xfId="0" applyNumberFormat="1" applyFont="1" applyAlignment="1">
      <alignment vertical="center"/>
    </xf>
    <xf numFmtId="4" fontId="6" fillId="4" borderId="0" xfId="0" quotePrefix="1" applyNumberFormat="1" applyFont="1" applyFill="1" applyAlignment="1">
      <alignment horizontal="right"/>
    </xf>
    <xf numFmtId="4" fontId="6" fillId="4" borderId="0" xfId="0" applyNumberFormat="1" applyFont="1" applyFill="1"/>
    <xf numFmtId="4" fontId="6" fillId="0" borderId="14" xfId="0" applyNumberFormat="1" applyFont="1" applyBorder="1" applyAlignment="1">
      <alignment horizontal="center"/>
    </xf>
    <xf numFmtId="4" fontId="6" fillId="0" borderId="15" xfId="0" applyNumberFormat="1" applyFont="1" applyBorder="1" applyAlignment="1">
      <alignment horizontal="centerContinuous"/>
    </xf>
    <xf numFmtId="4" fontId="6" fillId="0" borderId="16" xfId="0" applyNumberFormat="1" applyFont="1" applyBorder="1" applyAlignment="1">
      <alignment horizontal="center"/>
    </xf>
    <xf numFmtId="4" fontId="6" fillId="0" borderId="18" xfId="0" applyNumberFormat="1" applyFont="1" applyBorder="1"/>
    <xf numFmtId="4" fontId="6" fillId="0" borderId="20" xfId="0" applyNumberFormat="1" applyFont="1" applyBorder="1" applyAlignment="1">
      <alignment horizontal="center"/>
    </xf>
    <xf numFmtId="4" fontId="6" fillId="0" borderId="18" xfId="0" applyNumberFormat="1" applyFont="1" applyBorder="1" applyAlignment="1">
      <alignment horizontal="center"/>
    </xf>
    <xf numFmtId="4" fontId="6" fillId="0" borderId="21" xfId="0" applyNumberFormat="1" applyFont="1" applyBorder="1" applyAlignment="1">
      <alignment horizontal="center"/>
    </xf>
    <xf numFmtId="4" fontId="4" fillId="0" borderId="22" xfId="1" applyNumberFormat="1" applyFont="1" applyBorder="1"/>
    <xf numFmtId="4" fontId="27" fillId="0" borderId="0" xfId="0" applyNumberFormat="1" applyFont="1"/>
    <xf numFmtId="0" fontId="2" fillId="0" borderId="0" xfId="0" applyFont="1" applyAlignment="1">
      <alignment horizontal="left" indent="1"/>
    </xf>
    <xf numFmtId="4" fontId="7" fillId="3" borderId="2" xfId="3" applyNumberFormat="1" applyFont="1" applyFill="1" applyBorder="1" applyProtection="1">
      <protection locked="0"/>
    </xf>
    <xf numFmtId="3" fontId="7" fillId="0" borderId="0" xfId="0" applyNumberFormat="1" applyFont="1" applyAlignment="1">
      <alignment horizontal="left"/>
    </xf>
    <xf numFmtId="2" fontId="7" fillId="0" borderId="0" xfId="0" applyNumberFormat="1" applyFont="1"/>
    <xf numFmtId="3" fontId="6" fillId="0" borderId="0" xfId="0" applyNumberFormat="1" applyFont="1" applyAlignment="1">
      <alignment horizontal="center"/>
    </xf>
    <xf numFmtId="2" fontId="7" fillId="2" borderId="28" xfId="0" applyNumberFormat="1" applyFont="1" applyFill="1" applyBorder="1"/>
    <xf numFmtId="0" fontId="31" fillId="0" borderId="0" xfId="0" applyFont="1"/>
    <xf numFmtId="0" fontId="32" fillId="0" borderId="0" xfId="0" applyFont="1"/>
    <xf numFmtId="0" fontId="32" fillId="0" borderId="0" xfId="0" applyFont="1" applyAlignment="1">
      <alignment horizontal="left" indent="1"/>
    </xf>
    <xf numFmtId="0" fontId="32" fillId="0" borderId="0" xfId="0" quotePrefix="1" applyFont="1" applyAlignment="1">
      <alignment horizontal="left" indent="1"/>
    </xf>
    <xf numFmtId="4" fontId="6" fillId="5" borderId="0" xfId="0" applyNumberFormat="1" applyFont="1" applyFill="1"/>
    <xf numFmtId="4" fontId="30" fillId="5" borderId="0" xfId="0" applyNumberFormat="1" applyFont="1" applyFill="1"/>
    <xf numFmtId="4" fontId="27" fillId="0" borderId="0" xfId="4" applyNumberFormat="1" applyFont="1"/>
    <xf numFmtId="4" fontId="35" fillId="0" borderId="0" xfId="0" applyNumberFormat="1" applyFont="1" applyAlignment="1">
      <alignment horizontal="right"/>
    </xf>
    <xf numFmtId="4" fontId="35" fillId="0" borderId="0" xfId="0" applyNumberFormat="1" applyFont="1"/>
    <xf numFmtId="4" fontId="7" fillId="2" borderId="2" xfId="3" applyNumberFormat="1" applyFont="1" applyFill="1" applyBorder="1" applyProtection="1">
      <protection locked="0"/>
    </xf>
    <xf numFmtId="2" fontId="6" fillId="0" borderId="13" xfId="0" applyNumberFormat="1" applyFont="1" applyBorder="1" applyAlignment="1">
      <alignment vertical="center" wrapText="1"/>
    </xf>
    <xf numFmtId="0" fontId="11" fillId="0" borderId="0" xfId="0" applyFont="1"/>
    <xf numFmtId="4" fontId="7" fillId="3" borderId="3" xfId="3" applyNumberFormat="1" applyFont="1" applyFill="1" applyBorder="1" applyProtection="1">
      <protection locked="0"/>
    </xf>
    <xf numFmtId="2" fontId="6" fillId="0" borderId="0" xfId="3" quotePrefix="1" applyNumberFormat="1" applyFont="1" applyAlignment="1">
      <alignment horizontal="left"/>
    </xf>
    <xf numFmtId="165" fontId="7" fillId="3" borderId="3" xfId="1" applyNumberFormat="1" applyFont="1" applyFill="1" applyBorder="1" applyProtection="1">
      <protection locked="0"/>
    </xf>
    <xf numFmtId="2" fontId="6" fillId="0" borderId="0" xfId="3" applyNumberFormat="1" applyFont="1" applyAlignment="1">
      <alignment horizontal="left"/>
    </xf>
    <xf numFmtId="2" fontId="6" fillId="0" borderId="0" xfId="0" applyNumberFormat="1" applyFont="1" applyAlignment="1">
      <alignment horizontal="left"/>
    </xf>
    <xf numFmtId="2" fontId="10" fillId="0" borderId="0" xfId="0" quotePrefix="1" applyNumberFormat="1" applyFont="1" applyAlignment="1">
      <alignment horizontal="left"/>
    </xf>
    <xf numFmtId="2" fontId="10" fillId="0" borderId="0" xfId="0" applyNumberFormat="1" applyFont="1"/>
    <xf numFmtId="2" fontId="10" fillId="0" borderId="0" xfId="0" applyNumberFormat="1" applyFont="1" applyAlignment="1">
      <alignment vertical="center"/>
    </xf>
    <xf numFmtId="2" fontId="10" fillId="0" borderId="0" xfId="0" applyNumberFormat="1" applyFont="1" applyAlignment="1">
      <alignment horizontal="left"/>
    </xf>
    <xf numFmtId="3" fontId="19" fillId="3" borderId="3" xfId="3" applyNumberFormat="1" applyFont="1" applyFill="1" applyBorder="1" applyProtection="1">
      <protection locked="0"/>
    </xf>
    <xf numFmtId="3" fontId="7" fillId="3" borderId="3" xfId="3" applyNumberFormat="1" applyFont="1" applyFill="1" applyBorder="1" applyProtection="1">
      <protection locked="0"/>
    </xf>
    <xf numFmtId="0" fontId="10" fillId="0" borderId="0" xfId="0" applyFont="1" applyAlignment="1">
      <alignment horizontal="left"/>
    </xf>
    <xf numFmtId="3" fontId="19" fillId="3" borderId="2" xfId="0" applyNumberFormat="1" applyFont="1" applyFill="1" applyBorder="1" applyAlignment="1" applyProtection="1">
      <alignment horizontal="right"/>
      <protection locked="0"/>
    </xf>
    <xf numFmtId="0" fontId="36" fillId="0" borderId="0" xfId="0" applyFont="1"/>
    <xf numFmtId="44" fontId="6" fillId="0" borderId="0" xfId="5" applyFont="1"/>
    <xf numFmtId="2" fontId="10" fillId="0" borderId="0" xfId="0" applyNumberFormat="1" applyFont="1" applyAlignment="1">
      <alignment horizontal="center"/>
    </xf>
    <xf numFmtId="166" fontId="6" fillId="0" borderId="0" xfId="0" applyNumberFormat="1" applyFont="1"/>
    <xf numFmtId="10" fontId="6" fillId="0" borderId="0" xfId="2" applyNumberFormat="1" applyFont="1" applyAlignment="1">
      <alignment horizontal="center"/>
    </xf>
    <xf numFmtId="0" fontId="37" fillId="0" borderId="0" xfId="0" applyFont="1"/>
    <xf numFmtId="0" fontId="38" fillId="0" borderId="0" xfId="0" applyFont="1"/>
    <xf numFmtId="0" fontId="39" fillId="0" borderId="0" xfId="0" applyFont="1"/>
    <xf numFmtId="4" fontId="38" fillId="0" borderId="0" xfId="0" applyNumberFormat="1" applyFont="1"/>
    <xf numFmtId="4" fontId="39" fillId="0" borderId="0" xfId="0" applyNumberFormat="1" applyFont="1"/>
    <xf numFmtId="4" fontId="40" fillId="0" borderId="0" xfId="0" applyNumberFormat="1" applyFont="1" applyAlignment="1">
      <alignment horizontal="right"/>
    </xf>
    <xf numFmtId="4" fontId="19" fillId="0" borderId="0" xfId="0" applyNumberFormat="1" applyFont="1" applyAlignment="1">
      <alignment horizontal="right"/>
    </xf>
    <xf numFmtId="0" fontId="10" fillId="0" borderId="0" xfId="0" applyFont="1" applyAlignment="1">
      <alignment horizontal="center"/>
    </xf>
    <xf numFmtId="40" fontId="7" fillId="0" borderId="0" xfId="1" applyNumberFormat="1" applyFont="1" applyAlignment="1">
      <alignment horizontal="right"/>
    </xf>
    <xf numFmtId="40" fontId="7" fillId="0" borderId="0" xfId="0" applyNumberFormat="1" applyFont="1" applyAlignment="1">
      <alignment horizontal="right"/>
    </xf>
    <xf numFmtId="40" fontId="6" fillId="0" borderId="0" xfId="0" applyNumberFormat="1" applyFont="1"/>
    <xf numFmtId="40" fontId="7" fillId="0" borderId="0" xfId="0" applyNumberFormat="1" applyFont="1"/>
    <xf numFmtId="0" fontId="42" fillId="0" borderId="0" xfId="0" applyFont="1" applyAlignment="1">
      <alignment horizontal="right"/>
    </xf>
    <xf numFmtId="2" fontId="19" fillId="0" borderId="0" xfId="0" applyNumberFormat="1" applyFont="1"/>
    <xf numFmtId="9" fontId="16" fillId="0" borderId="0" xfId="2" applyFont="1"/>
    <xf numFmtId="4" fontId="16" fillId="0" borderId="0" xfId="0" applyNumberFormat="1" applyFont="1" applyAlignment="1">
      <alignment horizontal="center"/>
    </xf>
    <xf numFmtId="0" fontId="6" fillId="0" borderId="9" xfId="0" applyFont="1" applyBorder="1" applyAlignment="1">
      <alignment horizontal="center"/>
    </xf>
    <xf numFmtId="0" fontId="6" fillId="0" borderId="9" xfId="0" applyFont="1" applyBorder="1" applyAlignment="1">
      <alignment horizontal="left"/>
    </xf>
    <xf numFmtId="2" fontId="43" fillId="0" borderId="0" xfId="0" applyNumberFormat="1" applyFont="1" applyAlignment="1">
      <alignment horizontal="right"/>
    </xf>
    <xf numFmtId="10" fontId="7" fillId="0" borderId="0" xfId="2" applyNumberFormat="1" applyFont="1"/>
    <xf numFmtId="0" fontId="6" fillId="0" borderId="0" xfId="0" quotePrefix="1" applyFont="1" applyAlignment="1" applyProtection="1">
      <alignment horizontal="left"/>
      <protection hidden="1"/>
    </xf>
    <xf numFmtId="40" fontId="6" fillId="0" borderId="0" xfId="0" applyNumberFormat="1" applyFont="1" applyAlignment="1">
      <alignment horizontal="center"/>
    </xf>
    <xf numFmtId="0" fontId="11" fillId="0" borderId="0" xfId="0" applyFont="1" applyAlignment="1">
      <alignment horizontal="center"/>
    </xf>
    <xf numFmtId="164" fontId="6" fillId="0" borderId="0" xfId="0" applyNumberFormat="1" applyFont="1" applyAlignment="1">
      <alignment horizontal="right"/>
    </xf>
    <xf numFmtId="2" fontId="6" fillId="0" borderId="0" xfId="0" quotePrefix="1" applyNumberFormat="1" applyFont="1" applyAlignment="1">
      <alignment horizontal="left" vertical="justify"/>
    </xf>
    <xf numFmtId="2" fontId="43" fillId="0" borderId="0" xfId="0" applyNumberFormat="1" applyFont="1"/>
    <xf numFmtId="2" fontId="42" fillId="0" borderId="0" xfId="0" applyNumberFormat="1" applyFont="1"/>
    <xf numFmtId="167" fontId="6" fillId="0" borderId="0" xfId="0" applyNumberFormat="1" applyFont="1"/>
    <xf numFmtId="168" fontId="7" fillId="0" borderId="0" xfId="0" applyNumberFormat="1" applyFont="1"/>
    <xf numFmtId="0" fontId="43" fillId="0" borderId="0" xfId="0" applyFont="1"/>
    <xf numFmtId="0" fontId="10" fillId="0" borderId="0" xfId="0" quotePrefix="1" applyFont="1" applyAlignment="1">
      <alignment horizontal="left"/>
    </xf>
    <xf numFmtId="0" fontId="10" fillId="0" borderId="0" xfId="0" applyFont="1" applyAlignment="1">
      <alignment horizontal="right"/>
    </xf>
    <xf numFmtId="168" fontId="6" fillId="0" borderId="0" xfId="0" applyNumberFormat="1" applyFont="1" applyAlignment="1">
      <alignment horizontal="left"/>
    </xf>
    <xf numFmtId="10" fontId="7" fillId="0" borderId="0" xfId="2" applyNumberFormat="1" applyFont="1" applyAlignment="1">
      <alignment horizontal="center"/>
    </xf>
    <xf numFmtId="2" fontId="10" fillId="0" borderId="0" xfId="0" applyNumberFormat="1" applyFont="1" applyAlignment="1">
      <alignment horizontal="right"/>
    </xf>
    <xf numFmtId="4" fontId="16" fillId="0" borderId="0" xfId="0" applyNumberFormat="1" applyFont="1" applyAlignment="1">
      <alignment horizontal="left"/>
    </xf>
    <xf numFmtId="43" fontId="10" fillId="0" borderId="0" xfId="1" applyFont="1"/>
    <xf numFmtId="0" fontId="17" fillId="0" borderId="0" xfId="0" applyFont="1"/>
    <xf numFmtId="3" fontId="10" fillId="0" borderId="0" xfId="0" applyNumberFormat="1" applyFont="1"/>
    <xf numFmtId="3" fontId="6" fillId="0" borderId="0" xfId="0" applyNumberFormat="1" applyFont="1"/>
    <xf numFmtId="4" fontId="43" fillId="0" borderId="0" xfId="0" applyNumberFormat="1" applyFont="1"/>
    <xf numFmtId="3" fontId="43" fillId="0" borderId="0" xfId="0" applyNumberFormat="1" applyFont="1"/>
    <xf numFmtId="0" fontId="43" fillId="0" borderId="0" xfId="0" applyFont="1" applyAlignment="1">
      <alignment horizontal="left"/>
    </xf>
    <xf numFmtId="9" fontId="6" fillId="0" borderId="0" xfId="2" applyFont="1"/>
    <xf numFmtId="1" fontId="7" fillId="0" borderId="0" xfId="0" applyNumberFormat="1" applyFont="1"/>
    <xf numFmtId="3" fontId="19" fillId="0" borderId="0" xfId="0" applyNumberFormat="1" applyFont="1"/>
    <xf numFmtId="0" fontId="23" fillId="0" borderId="0" xfId="0" applyFont="1"/>
    <xf numFmtId="0" fontId="6" fillId="3" borderId="0" xfId="0" applyFont="1" applyFill="1" applyAlignment="1">
      <alignment horizontal="center"/>
    </xf>
    <xf numFmtId="2" fontId="42" fillId="0" borderId="9" xfId="3" applyNumberFormat="1" applyFont="1" applyBorder="1" applyAlignment="1">
      <alignment horizontal="centerContinuous"/>
    </xf>
    <xf numFmtId="2" fontId="42" fillId="0" borderId="9" xfId="3" applyNumberFormat="1" applyFont="1" applyBorder="1" applyAlignment="1">
      <alignment horizontal="center"/>
    </xf>
    <xf numFmtId="2" fontId="0" fillId="0" borderId="0" xfId="0" applyNumberFormat="1" applyAlignment="1">
      <alignment horizontal="center"/>
    </xf>
    <xf numFmtId="0" fontId="6" fillId="0" borderId="13" xfId="0" applyFont="1" applyBorder="1"/>
    <xf numFmtId="0" fontId="0" fillId="0" borderId="13" xfId="0" applyBorder="1" applyAlignment="1">
      <alignment horizontal="center"/>
    </xf>
    <xf numFmtId="0" fontId="11" fillId="0" borderId="0" xfId="0" applyFont="1" applyAlignment="1">
      <alignment horizontal="right"/>
    </xf>
    <xf numFmtId="168" fontId="6" fillId="0" borderId="0" xfId="0" applyNumberFormat="1" applyFont="1"/>
    <xf numFmtId="168" fontId="6" fillId="0" borderId="0" xfId="0" applyNumberFormat="1" applyFont="1" applyAlignment="1">
      <alignment horizontal="right"/>
    </xf>
    <xf numFmtId="0" fontId="6" fillId="0" borderId="0" xfId="0" quotePrefix="1" applyFont="1"/>
    <xf numFmtId="0" fontId="44" fillId="0" borderId="0" xfId="0" applyFont="1" applyAlignment="1">
      <alignment horizontal="left"/>
    </xf>
    <xf numFmtId="2" fontId="38" fillId="0" borderId="0" xfId="0" applyNumberFormat="1" applyFont="1"/>
    <xf numFmtId="3" fontId="10" fillId="0" borderId="0" xfId="0" applyNumberFormat="1" applyFont="1" applyAlignment="1">
      <alignment horizontal="left"/>
    </xf>
    <xf numFmtId="3" fontId="10" fillId="0" borderId="0" xfId="1" applyNumberFormat="1" applyFont="1"/>
    <xf numFmtId="3" fontId="19" fillId="0" borderId="0" xfId="1" applyNumberFormat="1" applyFont="1"/>
    <xf numFmtId="0" fontId="7" fillId="7" borderId="0" xfId="0" applyFont="1" applyFill="1"/>
    <xf numFmtId="4" fontId="6" fillId="7" borderId="0" xfId="0" applyNumberFormat="1" applyFont="1" applyFill="1"/>
    <xf numFmtId="0" fontId="6" fillId="0" borderId="35" xfId="0" applyFont="1" applyBorder="1" applyAlignment="1">
      <alignment horizontal="center"/>
    </xf>
    <xf numFmtId="0" fontId="6" fillId="0" borderId="36" xfId="0" applyFont="1" applyBorder="1" applyAlignment="1">
      <alignment horizontal="center"/>
    </xf>
    <xf numFmtId="43" fontId="6" fillId="0" borderId="37" xfId="1" applyFont="1" applyBorder="1" applyAlignment="1">
      <alignment horizontal="center"/>
    </xf>
    <xf numFmtId="43" fontId="6" fillId="0" borderId="38" xfId="1" applyFont="1" applyBorder="1" applyAlignment="1">
      <alignment horizontal="center"/>
    </xf>
    <xf numFmtId="0" fontId="6" fillId="0" borderId="39" xfId="0" applyFont="1" applyBorder="1" applyAlignment="1">
      <alignment horizontal="center"/>
    </xf>
    <xf numFmtId="0" fontId="6" fillId="0" borderId="40" xfId="0" applyFont="1" applyBorder="1" applyAlignment="1">
      <alignment horizontal="center"/>
    </xf>
    <xf numFmtId="43" fontId="6" fillId="0" borderId="41" xfId="1" applyFont="1" applyBorder="1" applyAlignment="1">
      <alignment horizontal="center"/>
    </xf>
    <xf numFmtId="43" fontId="6" fillId="0" borderId="42" xfId="1" applyFont="1" applyBorder="1" applyAlignment="1">
      <alignment horizontal="center"/>
    </xf>
    <xf numFmtId="0" fontId="23" fillId="0" borderId="0" xfId="0" quotePrefix="1" applyFont="1" applyAlignment="1">
      <alignment horizontal="left"/>
    </xf>
    <xf numFmtId="2" fontId="23" fillId="0" borderId="0" xfId="0" applyNumberFormat="1" applyFont="1"/>
    <xf numFmtId="0" fontId="45" fillId="0" borderId="0" xfId="0" applyFont="1"/>
    <xf numFmtId="4" fontId="46" fillId="0" borderId="0" xfId="0" applyNumberFormat="1" applyFont="1"/>
    <xf numFmtId="4" fontId="23" fillId="0" borderId="0" xfId="0" applyNumberFormat="1" applyFont="1"/>
    <xf numFmtId="3" fontId="47" fillId="0" borderId="0" xfId="1" applyNumberFormat="1" applyFont="1"/>
    <xf numFmtId="0" fontId="47" fillId="0" borderId="0" xfId="0" applyFont="1"/>
    <xf numFmtId="4" fontId="47" fillId="0" borderId="0" xfId="0" applyNumberFormat="1" applyFont="1"/>
    <xf numFmtId="0" fontId="44" fillId="0" borderId="0" xfId="0" applyFont="1"/>
    <xf numFmtId="2" fontId="7" fillId="0" borderId="0" xfId="0" applyNumberFormat="1" applyFont="1" applyAlignment="1">
      <alignment vertical="center"/>
    </xf>
    <xf numFmtId="2" fontId="48" fillId="0" borderId="0" xfId="0" applyNumberFormat="1" applyFont="1"/>
    <xf numFmtId="0" fontId="6" fillId="4" borderId="0" xfId="0" applyFont="1" applyFill="1" applyAlignment="1">
      <alignment horizontal="right"/>
    </xf>
    <xf numFmtId="3" fontId="5" fillId="0" borderId="22" xfId="0" applyNumberFormat="1" applyFont="1" applyBorder="1"/>
    <xf numFmtId="3" fontId="4" fillId="0" borderId="22" xfId="0" applyNumberFormat="1" applyFont="1" applyBorder="1" applyAlignment="1">
      <alignment horizontal="center"/>
    </xf>
    <xf numFmtId="43" fontId="4" fillId="0" borderId="22" xfId="1" applyFont="1" applyBorder="1"/>
    <xf numFmtId="43" fontId="18" fillId="0" borderId="22" xfId="1" applyFont="1" applyBorder="1"/>
    <xf numFmtId="3" fontId="18" fillId="0" borderId="22" xfId="1" applyNumberFormat="1" applyFont="1" applyBorder="1"/>
    <xf numFmtId="0" fontId="4" fillId="0" borderId="19" xfId="0" applyFont="1" applyBorder="1" applyAlignment="1">
      <alignment horizontal="center"/>
    </xf>
    <xf numFmtId="0" fontId="18" fillId="0" borderId="19" xfId="0" applyFont="1" applyBorder="1"/>
    <xf numFmtId="2" fontId="10" fillId="0" borderId="26" xfId="3" applyNumberFormat="1" applyFont="1" applyBorder="1" applyAlignment="1">
      <alignment horizontal="center" vertical="center"/>
    </xf>
    <xf numFmtId="3" fontId="18" fillId="0" borderId="22" xfId="0" applyNumberFormat="1" applyFont="1" applyBorder="1" applyAlignment="1">
      <alignment horizontal="left"/>
    </xf>
    <xf numFmtId="3" fontId="18" fillId="0" borderId="0" xfId="0" applyNumberFormat="1" applyFont="1" applyAlignment="1">
      <alignment horizontal="left"/>
    </xf>
    <xf numFmtId="1" fontId="10" fillId="0" borderId="22" xfId="3" applyNumberFormat="1" applyFont="1" applyBorder="1" applyAlignment="1">
      <alignment horizontal="center" vertical="center"/>
    </xf>
    <xf numFmtId="3" fontId="18" fillId="0" borderId="22" xfId="0" applyNumberFormat="1" applyFont="1" applyBorder="1" applyAlignment="1">
      <alignment horizontal="centerContinuous" vertical="center" wrapText="1"/>
    </xf>
    <xf numFmtId="0" fontId="6" fillId="0" borderId="26" xfId="0" applyFont="1" applyBorder="1" applyAlignment="1">
      <alignment horizontal="centerContinuous" vertical="center" wrapText="1"/>
    </xf>
    <xf numFmtId="2" fontId="10" fillId="0" borderId="22" xfId="3" applyNumberFormat="1" applyFont="1" applyBorder="1" applyAlignment="1">
      <alignment horizontal="centerContinuous" vertical="center" wrapText="1"/>
    </xf>
    <xf numFmtId="1" fontId="10" fillId="0" borderId="0" xfId="3" applyNumberFormat="1" applyFont="1" applyAlignment="1">
      <alignment horizontal="left"/>
    </xf>
    <xf numFmtId="0" fontId="2" fillId="2" borderId="0" xfId="0" applyFont="1" applyFill="1"/>
    <xf numFmtId="0" fontId="0" fillId="2" borderId="0" xfId="0" applyFill="1"/>
    <xf numFmtId="2" fontId="7" fillId="2" borderId="0" xfId="0" applyNumberFormat="1" applyFont="1" applyFill="1"/>
    <xf numFmtId="2" fontId="19" fillId="2" borderId="0" xfId="0" applyNumberFormat="1" applyFont="1" applyFill="1" applyAlignment="1">
      <alignment horizontal="right"/>
    </xf>
    <xf numFmtId="0" fontId="27" fillId="2" borderId="0" xfId="0" applyFont="1" applyFill="1"/>
    <xf numFmtId="2" fontId="27" fillId="2" borderId="0" xfId="0" applyNumberFormat="1" applyFont="1" applyFill="1"/>
    <xf numFmtId="0" fontId="27" fillId="0" borderId="0" xfId="0" quotePrefix="1" applyFont="1"/>
    <xf numFmtId="0" fontId="5" fillId="0" borderId="0" xfId="0" applyFont="1" applyAlignment="1">
      <alignment horizontal="center" vertical="center"/>
    </xf>
    <xf numFmtId="2" fontId="5" fillId="0" borderId="0" xfId="3" applyNumberFormat="1" applyFont="1" applyAlignment="1">
      <alignment horizontal="center" vertical="center"/>
    </xf>
    <xf numFmtId="0" fontId="0" fillId="0" borderId="0" xfId="0" applyAlignment="1">
      <alignment vertical="center"/>
    </xf>
    <xf numFmtId="4" fontId="6" fillId="0" borderId="0" xfId="0" applyNumberFormat="1" applyFont="1" applyAlignment="1">
      <alignment horizontal="left" vertical="top"/>
    </xf>
    <xf numFmtId="1" fontId="7" fillId="3" borderId="2" xfId="0" applyNumberFormat="1" applyFont="1" applyFill="1" applyBorder="1" applyAlignment="1" applyProtection="1">
      <alignment vertical="top"/>
      <protection locked="0"/>
    </xf>
    <xf numFmtId="2" fontId="6" fillId="0" borderId="0" xfId="0" applyNumberFormat="1" applyFont="1" applyAlignment="1">
      <alignment vertical="top"/>
    </xf>
    <xf numFmtId="1" fontId="7" fillId="0" borderId="26" xfId="0" applyNumberFormat="1" applyFont="1" applyBorder="1" applyAlignment="1">
      <alignment vertical="top"/>
    </xf>
    <xf numFmtId="2" fontId="6" fillId="0" borderId="0" xfId="0" applyNumberFormat="1" applyFont="1" applyAlignment="1">
      <alignment horizontal="left" vertical="center" wrapText="1"/>
    </xf>
    <xf numFmtId="4" fontId="7" fillId="3" borderId="2" xfId="0" applyNumberFormat="1" applyFont="1" applyFill="1" applyBorder="1" applyAlignment="1" applyProtection="1">
      <alignment vertical="center"/>
      <protection locked="0"/>
    </xf>
    <xf numFmtId="2" fontId="6" fillId="0" borderId="0" xfId="0" quotePrefix="1" applyNumberFormat="1" applyFont="1" applyAlignment="1">
      <alignment horizontal="left" vertical="center"/>
    </xf>
    <xf numFmtId="2" fontId="11" fillId="0" borderId="0" xfId="0" applyNumberFormat="1" applyFont="1" applyAlignment="1">
      <alignment vertical="center"/>
    </xf>
    <xf numFmtId="0" fontId="6" fillId="0" borderId="0" xfId="0" applyFont="1" applyAlignment="1">
      <alignment vertical="center"/>
    </xf>
    <xf numFmtId="2" fontId="6" fillId="0" borderId="0" xfId="0" applyNumberFormat="1" applyFont="1" applyAlignment="1">
      <alignment horizontal="left" vertical="center"/>
    </xf>
    <xf numFmtId="3" fontId="7" fillId="3" borderId="2" xfId="0" applyNumberFormat="1" applyFont="1" applyFill="1" applyBorder="1" applyAlignment="1" applyProtection="1">
      <alignment vertical="center"/>
      <protection locked="0"/>
    </xf>
    <xf numFmtId="2" fontId="6" fillId="0" borderId="0" xfId="0" applyNumberFormat="1" applyFont="1" applyAlignment="1">
      <alignment horizontal="right" vertical="center"/>
    </xf>
    <xf numFmtId="2" fontId="6" fillId="0" borderId="0" xfId="0" quotePrefix="1" applyNumberFormat="1" applyFont="1" applyAlignment="1">
      <alignment horizontal="right" vertical="center"/>
    </xf>
    <xf numFmtId="0" fontId="7" fillId="0" borderId="0" xfId="0" applyFont="1" applyAlignment="1">
      <alignment vertical="center"/>
    </xf>
    <xf numFmtId="0" fontId="6" fillId="0" borderId="0" xfId="0" applyFont="1" applyAlignment="1">
      <alignment horizontal="right" vertical="center"/>
    </xf>
    <xf numFmtId="3" fontId="7" fillId="0" borderId="0" xfId="0" applyNumberFormat="1" applyFont="1" applyAlignment="1">
      <alignment horizontal="right" vertical="center"/>
    </xf>
    <xf numFmtId="0" fontId="9" fillId="0" borderId="0" xfId="0" applyFont="1" applyAlignment="1">
      <alignment vertical="center"/>
    </xf>
    <xf numFmtId="1" fontId="7" fillId="0" borderId="0" xfId="0" applyNumberFormat="1" applyFont="1" applyAlignment="1">
      <alignment vertical="center"/>
    </xf>
    <xf numFmtId="0" fontId="38" fillId="0" borderId="0" xfId="0" applyFont="1" applyAlignment="1">
      <alignment vertical="center"/>
    </xf>
    <xf numFmtId="2" fontId="10" fillId="0" borderId="0" xfId="0" applyNumberFormat="1" applyFont="1" applyAlignment="1">
      <alignment horizontal="right" vertical="center"/>
    </xf>
    <xf numFmtId="0" fontId="10" fillId="0" borderId="0" xfId="0" applyFont="1" applyAlignment="1">
      <alignment vertical="center"/>
    </xf>
    <xf numFmtId="3" fontId="19" fillId="0" borderId="0" xfId="0" applyNumberFormat="1" applyFont="1" applyAlignment="1">
      <alignment horizontal="right" vertical="center"/>
    </xf>
    <xf numFmtId="2" fontId="19" fillId="0" borderId="0" xfId="0" applyNumberFormat="1" applyFont="1" applyAlignment="1">
      <alignment vertical="center"/>
    </xf>
    <xf numFmtId="164" fontId="6" fillId="0" borderId="0" xfId="0" applyNumberFormat="1" applyFont="1" applyAlignment="1">
      <alignment vertical="center"/>
    </xf>
    <xf numFmtId="164" fontId="19" fillId="0" borderId="0" xfId="0" applyNumberFormat="1" applyFont="1" applyAlignment="1">
      <alignment horizontal="right" vertical="center"/>
    </xf>
    <xf numFmtId="0" fontId="49" fillId="0" borderId="0" xfId="0" applyFont="1" applyAlignment="1">
      <alignment vertical="center"/>
    </xf>
    <xf numFmtId="2" fontId="6" fillId="0" borderId="9" xfId="0" applyNumberFormat="1" applyFont="1" applyBorder="1" applyAlignment="1">
      <alignment horizontal="center" vertical="center"/>
    </xf>
    <xf numFmtId="2" fontId="6" fillId="0" borderId="9" xfId="0" applyNumberFormat="1" applyFont="1" applyBorder="1" applyAlignment="1">
      <alignment vertical="center"/>
    </xf>
    <xf numFmtId="3" fontId="7" fillId="0" borderId="0" xfId="0" applyNumberFormat="1" applyFont="1" applyAlignment="1">
      <alignment vertical="center"/>
    </xf>
    <xf numFmtId="1" fontId="19" fillId="0" borderId="0" xfId="0" applyNumberFormat="1" applyFont="1" applyAlignment="1">
      <alignment vertical="center"/>
    </xf>
    <xf numFmtId="9" fontId="6" fillId="0" borderId="0" xfId="2" applyFont="1" applyAlignment="1">
      <alignment vertical="center"/>
    </xf>
    <xf numFmtId="2" fontId="7" fillId="0" borderId="0" xfId="0" applyNumberFormat="1" applyFont="1" applyAlignment="1">
      <alignment horizontal="right" vertical="center"/>
    </xf>
    <xf numFmtId="4" fontId="19" fillId="0" borderId="0" xfId="0" applyNumberFormat="1" applyFont="1" applyAlignment="1">
      <alignment vertical="center"/>
    </xf>
    <xf numFmtId="2" fontId="19" fillId="0" borderId="0" xfId="0" applyNumberFormat="1" applyFont="1" applyAlignment="1">
      <alignment horizontal="left" vertical="center"/>
    </xf>
    <xf numFmtId="0" fontId="0" fillId="0" borderId="0" xfId="0" applyAlignment="1">
      <alignment horizontal="right" vertical="center"/>
    </xf>
    <xf numFmtId="9" fontId="6" fillId="9" borderId="0" xfId="2" applyFont="1" applyFill="1" applyAlignment="1">
      <alignment horizontal="center" vertical="center"/>
    </xf>
    <xf numFmtId="2" fontId="10" fillId="0" borderId="0" xfId="0" applyNumberFormat="1" applyFont="1" applyAlignment="1">
      <alignment horizontal="center" vertical="center"/>
    </xf>
    <xf numFmtId="2" fontId="17" fillId="0" borderId="0" xfId="0" quotePrefix="1" applyNumberFormat="1" applyFont="1" applyAlignment="1">
      <alignment horizontal="left" vertical="center"/>
    </xf>
    <xf numFmtId="2" fontId="19" fillId="0" borderId="0" xfId="0" applyNumberFormat="1" applyFont="1" applyAlignment="1">
      <alignment horizontal="right" vertical="center"/>
    </xf>
    <xf numFmtId="9" fontId="0" fillId="0" borderId="0" xfId="2" applyFont="1" applyAlignment="1">
      <alignment vertical="center"/>
    </xf>
    <xf numFmtId="9" fontId="19" fillId="0" borderId="0" xfId="2" applyFont="1" applyAlignment="1">
      <alignment horizontal="right" vertical="center"/>
    </xf>
    <xf numFmtId="9" fontId="19" fillId="0" borderId="0" xfId="2" applyFont="1" applyAlignment="1">
      <alignment horizontal="center" vertical="center"/>
    </xf>
    <xf numFmtId="2" fontId="10" fillId="0" borderId="0" xfId="0" quotePrefix="1" applyNumberFormat="1" applyFont="1" applyAlignment="1">
      <alignment horizontal="right" vertical="center"/>
    </xf>
    <xf numFmtId="0" fontId="10" fillId="0" borderId="0" xfId="0" quotePrefix="1" applyFont="1" applyAlignment="1">
      <alignment horizontal="right" vertical="center"/>
    </xf>
    <xf numFmtId="9" fontId="10" fillId="0" borderId="0" xfId="2" applyFont="1" applyAlignment="1">
      <alignment vertical="center"/>
    </xf>
    <xf numFmtId="4" fontId="6" fillId="0" borderId="0" xfId="0" applyNumberFormat="1" applyFont="1" applyAlignment="1">
      <alignment vertical="center"/>
    </xf>
    <xf numFmtId="169" fontId="7" fillId="0" borderId="0" xfId="0" applyNumberFormat="1" applyFont="1" applyAlignment="1">
      <alignment vertical="center"/>
    </xf>
    <xf numFmtId="2" fontId="7" fillId="0" borderId="0" xfId="0" applyNumberFormat="1" applyFont="1" applyAlignment="1">
      <alignment horizontal="left" vertical="center"/>
    </xf>
    <xf numFmtId="3" fontId="10" fillId="0" borderId="0" xfId="0" applyNumberFormat="1" applyFont="1" applyAlignment="1">
      <alignment horizontal="right" vertical="center"/>
    </xf>
    <xf numFmtId="2" fontId="6" fillId="0" borderId="5" xfId="0" applyNumberFormat="1" applyFont="1" applyBorder="1" applyAlignment="1">
      <alignment horizontal="center" vertical="center"/>
    </xf>
    <xf numFmtId="1" fontId="6" fillId="3" borderId="0" xfId="0" applyNumberFormat="1" applyFont="1" applyFill="1" applyAlignment="1">
      <alignment horizontal="center" vertical="center"/>
    </xf>
    <xf numFmtId="1" fontId="6" fillId="3" borderId="9" xfId="0" applyNumberFormat="1" applyFont="1" applyFill="1" applyBorder="1" applyAlignment="1">
      <alignment horizontal="center" vertical="center"/>
    </xf>
    <xf numFmtId="3" fontId="6" fillId="0" borderId="0" xfId="0" applyNumberFormat="1" applyFont="1" applyAlignment="1">
      <alignment vertical="center"/>
    </xf>
    <xf numFmtId="3" fontId="6" fillId="0" borderId="0" xfId="0" applyNumberFormat="1" applyFont="1" applyAlignment="1">
      <alignment horizontal="center" vertical="center"/>
    </xf>
    <xf numFmtId="3" fontId="10" fillId="0" borderId="0" xfId="0" applyNumberFormat="1" applyFont="1" applyAlignment="1">
      <alignment horizontal="center" vertical="center"/>
    </xf>
    <xf numFmtId="2" fontId="6" fillId="3" borderId="0" xfId="0" applyNumberFormat="1" applyFont="1" applyFill="1" applyAlignment="1">
      <alignment horizontal="center" vertical="center"/>
    </xf>
    <xf numFmtId="0" fontId="6" fillId="0" borderId="13" xfId="0" applyFont="1" applyBorder="1" applyAlignment="1">
      <alignment vertical="center"/>
    </xf>
    <xf numFmtId="2" fontId="6" fillId="0" borderId="13" xfId="0" applyNumberFormat="1" applyFont="1" applyBorder="1" applyAlignment="1">
      <alignment vertical="center"/>
    </xf>
    <xf numFmtId="0" fontId="6" fillId="0" borderId="14" xfId="0" applyFont="1" applyBorder="1" applyAlignment="1">
      <alignment horizontal="center" vertical="center"/>
    </xf>
    <xf numFmtId="0" fontId="6" fillId="0" borderId="15" xfId="0" applyFont="1" applyBorder="1" applyAlignment="1">
      <alignment horizontal="centerContinuous" vertical="center"/>
    </xf>
    <xf numFmtId="0" fontId="6" fillId="0" borderId="16" xfId="0" applyFont="1" applyBorder="1" applyAlignment="1">
      <alignment horizontal="center" vertical="center"/>
    </xf>
    <xf numFmtId="4" fontId="6" fillId="0" borderId="16" xfId="0" applyNumberFormat="1" applyFont="1" applyBorder="1" applyAlignment="1">
      <alignment horizontal="centerContinuous" vertical="center" wrapText="1"/>
    </xf>
    <xf numFmtId="3" fontId="6" fillId="0" borderId="16" xfId="0" applyNumberFormat="1" applyFont="1" applyBorder="1" applyAlignment="1">
      <alignment horizontal="center" vertical="center"/>
    </xf>
    <xf numFmtId="0" fontId="6" fillId="0" borderId="6" xfId="0" applyFont="1" applyBorder="1" applyAlignment="1">
      <alignment horizontal="center" vertical="center"/>
    </xf>
    <xf numFmtId="0" fontId="6" fillId="0" borderId="0" xfId="0" applyFont="1" applyAlignment="1">
      <alignment horizontal="centerContinuous" vertical="center"/>
    </xf>
    <xf numFmtId="0" fontId="6" fillId="0" borderId="17" xfId="0" applyFont="1" applyBorder="1" applyAlignment="1">
      <alignment horizontal="center" vertical="center"/>
    </xf>
    <xf numFmtId="0" fontId="6" fillId="0" borderId="6" xfId="0" quotePrefix="1" applyFont="1" applyBorder="1" applyAlignment="1">
      <alignment horizontal="center" vertical="center"/>
    </xf>
    <xf numFmtId="4" fontId="6" fillId="0" borderId="17" xfId="0" applyNumberFormat="1" applyFont="1" applyBorder="1" applyAlignment="1">
      <alignment horizontal="centerContinuous" vertical="center"/>
    </xf>
    <xf numFmtId="3" fontId="6" fillId="0" borderId="17" xfId="0" applyNumberFormat="1" applyFont="1" applyBorder="1" applyAlignment="1">
      <alignment horizontal="centerContinuous" vertical="center"/>
    </xf>
    <xf numFmtId="0" fontId="6" fillId="0" borderId="18" xfId="0" applyFont="1" applyBorder="1" applyAlignment="1">
      <alignment vertical="center"/>
    </xf>
    <xf numFmtId="0" fontId="6" fillId="0" borderId="19" xfId="0" applyFont="1" applyBorder="1" applyAlignment="1">
      <alignment vertical="center"/>
    </xf>
    <xf numFmtId="0" fontId="6" fillId="0" borderId="20" xfId="0" applyFont="1" applyBorder="1" applyAlignment="1">
      <alignment horizontal="center" vertical="center"/>
    </xf>
    <xf numFmtId="0" fontId="6" fillId="0" borderId="18" xfId="0" applyFont="1" applyBorder="1" applyAlignment="1">
      <alignment horizontal="center" vertical="center"/>
    </xf>
    <xf numFmtId="4" fontId="6" fillId="0" borderId="19" xfId="0" applyNumberFormat="1" applyFont="1" applyBorder="1" applyAlignment="1">
      <alignment horizontal="centerContinuous" vertical="center"/>
    </xf>
    <xf numFmtId="3" fontId="6" fillId="0" borderId="20" xfId="0" applyNumberFormat="1" applyFont="1" applyBorder="1" applyAlignment="1">
      <alignment horizontal="center" vertical="center"/>
    </xf>
    <xf numFmtId="0" fontId="26" fillId="0" borderId="0" xfId="0" applyFont="1" applyAlignment="1">
      <alignment vertical="center"/>
    </xf>
    <xf numFmtId="4" fontId="4" fillId="0" borderId="22" xfId="0" applyNumberFormat="1" applyFont="1" applyBorder="1" applyAlignment="1">
      <alignment vertical="center"/>
    </xf>
    <xf numFmtId="4" fontId="4" fillId="0" borderId="22" xfId="0" applyNumberFormat="1" applyFont="1" applyBorder="1" applyAlignment="1">
      <alignment horizontal="center" vertical="center"/>
    </xf>
    <xf numFmtId="38" fontId="25" fillId="0" borderId="22" xfId="1" applyNumberFormat="1" applyFont="1" applyBorder="1" applyAlignment="1">
      <alignment vertical="center"/>
    </xf>
    <xf numFmtId="3" fontId="4" fillId="0" borderId="22" xfId="0" applyNumberFormat="1" applyFont="1" applyBorder="1" applyAlignment="1">
      <alignment vertical="center"/>
    </xf>
    <xf numFmtId="38" fontId="18" fillId="0" borderId="22" xfId="1" applyNumberFormat="1" applyFont="1" applyBorder="1" applyAlignment="1">
      <alignment vertical="center"/>
    </xf>
    <xf numFmtId="38" fontId="4" fillId="0" borderId="22" xfId="1" applyNumberFormat="1" applyFont="1" applyBorder="1" applyAlignment="1">
      <alignment vertical="center"/>
    </xf>
    <xf numFmtId="43" fontId="4" fillId="0" borderId="22" xfId="1" applyFont="1" applyBorder="1" applyAlignment="1">
      <alignment vertical="center"/>
    </xf>
    <xf numFmtId="0" fontId="25" fillId="0" borderId="29" xfId="0" applyFont="1" applyBorder="1" applyAlignment="1">
      <alignment vertical="center"/>
    </xf>
    <xf numFmtId="43" fontId="18" fillId="0" borderId="22" xfId="1" applyFont="1" applyBorder="1" applyAlignment="1">
      <alignment vertical="center"/>
    </xf>
    <xf numFmtId="40" fontId="18" fillId="0" borderId="22" xfId="1" applyNumberFormat="1" applyFont="1" applyBorder="1" applyAlignment="1">
      <alignment vertical="center"/>
    </xf>
    <xf numFmtId="4" fontId="18" fillId="0" borderId="22" xfId="0" applyNumberFormat="1" applyFont="1" applyBorder="1" applyAlignment="1">
      <alignment vertical="center"/>
    </xf>
    <xf numFmtId="0" fontId="25" fillId="0" borderId="22" xfId="0" applyFont="1" applyBorder="1" applyAlignment="1">
      <alignment vertical="center"/>
    </xf>
    <xf numFmtId="0" fontId="18" fillId="0" borderId="22" xfId="0" applyFont="1" applyBorder="1" applyAlignment="1">
      <alignment vertical="center"/>
    </xf>
    <xf numFmtId="1" fontId="4" fillId="0" borderId="22" xfId="2" applyNumberFormat="1" applyFont="1" applyBorder="1" applyAlignment="1">
      <alignment vertical="center"/>
    </xf>
    <xf numFmtId="40" fontId="4" fillId="0" borderId="22" xfId="1" applyNumberFormat="1" applyFont="1" applyBorder="1" applyAlignment="1">
      <alignment vertical="center"/>
    </xf>
    <xf numFmtId="0" fontId="4" fillId="0" borderId="19" xfId="0" applyFont="1" applyBorder="1" applyAlignment="1">
      <alignment vertical="center"/>
    </xf>
    <xf numFmtId="0" fontId="4" fillId="0" borderId="19" xfId="0" applyFont="1" applyBorder="1" applyAlignment="1">
      <alignment horizontal="center" vertical="center"/>
    </xf>
    <xf numFmtId="38" fontId="4" fillId="0" borderId="19" xfId="1" applyNumberFormat="1" applyFont="1" applyBorder="1" applyAlignment="1">
      <alignment vertical="center"/>
    </xf>
    <xf numFmtId="43" fontId="4" fillId="0" borderId="19" xfId="1" applyFont="1" applyBorder="1" applyAlignment="1">
      <alignment vertical="center"/>
    </xf>
    <xf numFmtId="2" fontId="10" fillId="0" borderId="29" xfId="3" applyNumberFormat="1" applyFont="1" applyBorder="1" applyAlignment="1">
      <alignment horizontal="left"/>
    </xf>
    <xf numFmtId="2" fontId="50" fillId="0" borderId="0" xfId="0" applyNumberFormat="1" applyFont="1" applyAlignment="1">
      <alignment vertical="center"/>
    </xf>
    <xf numFmtId="2" fontId="51" fillId="0" borderId="0" xfId="0" applyNumberFormat="1" applyFont="1" applyAlignment="1">
      <alignment vertical="center"/>
    </xf>
    <xf numFmtId="1" fontId="52" fillId="0" borderId="0" xfId="0" applyNumberFormat="1" applyFont="1" applyAlignment="1">
      <alignment vertical="center"/>
    </xf>
    <xf numFmtId="2" fontId="52" fillId="0" borderId="0" xfId="0" applyNumberFormat="1" applyFont="1" applyAlignment="1">
      <alignment vertical="center"/>
    </xf>
    <xf numFmtId="1" fontId="50" fillId="0" borderId="0" xfId="0" applyNumberFormat="1" applyFont="1" applyAlignment="1">
      <alignment horizontal="left" vertical="center"/>
    </xf>
    <xf numFmtId="3" fontId="50" fillId="0" borderId="0" xfId="0" applyNumberFormat="1" applyFont="1" applyAlignment="1">
      <alignment horizontal="right" vertical="center"/>
    </xf>
    <xf numFmtId="164" fontId="52" fillId="0" borderId="0" xfId="0" applyNumberFormat="1" applyFont="1" applyAlignment="1">
      <alignment vertical="center"/>
    </xf>
    <xf numFmtId="0" fontId="52" fillId="0" borderId="0" xfId="0" applyFont="1" applyAlignment="1">
      <alignment vertical="center"/>
    </xf>
    <xf numFmtId="2" fontId="53" fillId="0" borderId="0" xfId="0" applyNumberFormat="1" applyFont="1" applyAlignment="1">
      <alignment horizontal="left" vertical="center"/>
    </xf>
    <xf numFmtId="3" fontId="52" fillId="0" borderId="0" xfId="0" applyNumberFormat="1" applyFont="1" applyAlignment="1">
      <alignment horizontal="right" vertical="center"/>
    </xf>
    <xf numFmtId="3" fontId="51" fillId="0" borderId="0" xfId="0" applyNumberFormat="1" applyFont="1" applyAlignment="1">
      <alignment horizontal="right" vertical="center"/>
    </xf>
    <xf numFmtId="3" fontId="52" fillId="0" borderId="13" xfId="0" applyNumberFormat="1" applyFont="1" applyBorder="1" applyAlignment="1">
      <alignment horizontal="center" vertical="center"/>
    </xf>
    <xf numFmtId="0" fontId="54" fillId="0" borderId="29" xfId="0" applyFont="1" applyBorder="1" applyAlignment="1">
      <alignment vertical="center"/>
    </xf>
    <xf numFmtId="0" fontId="55" fillId="0" borderId="22" xfId="0" applyFont="1" applyBorder="1" applyAlignment="1">
      <alignment vertical="center"/>
    </xf>
    <xf numFmtId="0" fontId="55" fillId="0" borderId="22" xfId="0" applyFont="1" applyBorder="1" applyAlignment="1">
      <alignment horizontal="center" vertical="center"/>
    </xf>
    <xf numFmtId="38" fontId="55" fillId="0" borderId="22" xfId="1" applyNumberFormat="1" applyFont="1" applyBorder="1" applyAlignment="1">
      <alignment vertical="center"/>
    </xf>
    <xf numFmtId="43" fontId="55" fillId="0" borderId="22" xfId="1" applyFont="1" applyBorder="1" applyAlignment="1">
      <alignment vertical="center"/>
    </xf>
    <xf numFmtId="0" fontId="55" fillId="0" borderId="22" xfId="0" quotePrefix="1" applyFont="1" applyBorder="1" applyAlignment="1">
      <alignment horizontal="left" vertical="center"/>
    </xf>
    <xf numFmtId="0" fontId="54" fillId="0" borderId="22" xfId="0" quotePrefix="1" applyFont="1" applyBorder="1" applyAlignment="1">
      <alignment horizontal="left" vertical="center"/>
    </xf>
    <xf numFmtId="0" fontId="54" fillId="0" borderId="29" xfId="0" applyFont="1" applyBorder="1" applyAlignment="1">
      <alignment horizontal="center" vertical="center"/>
    </xf>
    <xf numFmtId="38" fontId="54" fillId="0" borderId="29" xfId="1" applyNumberFormat="1" applyFont="1" applyBorder="1" applyAlignment="1">
      <alignment vertical="center"/>
    </xf>
    <xf numFmtId="43" fontId="54" fillId="0" borderId="29" xfId="1" applyFont="1" applyBorder="1" applyAlignment="1">
      <alignment vertical="center"/>
    </xf>
    <xf numFmtId="3" fontId="54" fillId="0" borderId="29" xfId="1" applyNumberFormat="1" applyFont="1" applyBorder="1" applyAlignment="1">
      <alignment vertical="center"/>
    </xf>
    <xf numFmtId="3" fontId="54" fillId="0" borderId="0" xfId="1" applyNumberFormat="1" applyFont="1"/>
    <xf numFmtId="0" fontId="27" fillId="0" borderId="0" xfId="0" applyFont="1" applyAlignment="1">
      <alignment horizontal="right"/>
    </xf>
    <xf numFmtId="2" fontId="19" fillId="2" borderId="0" xfId="0" applyNumberFormat="1" applyFont="1" applyFill="1"/>
    <xf numFmtId="0" fontId="27" fillId="0" borderId="0" xfId="0" applyFont="1"/>
    <xf numFmtId="4" fontId="35" fillId="0" borderId="43" xfId="3" applyNumberFormat="1" applyFont="1" applyBorder="1" applyAlignment="1">
      <alignment horizontal="center" wrapText="1"/>
    </xf>
    <xf numFmtId="4" fontId="35" fillId="0" borderId="43" xfId="3" applyNumberFormat="1" applyFont="1" applyBorder="1" applyAlignment="1">
      <alignment horizontal="center"/>
    </xf>
    <xf numFmtId="0" fontId="56" fillId="6" borderId="0" xfId="0" applyFont="1" applyFill="1"/>
    <xf numFmtId="0" fontId="57" fillId="0" borderId="0" xfId="0" applyFont="1"/>
    <xf numFmtId="0" fontId="58" fillId="0" borderId="0" xfId="0" applyFont="1"/>
    <xf numFmtId="0" fontId="56" fillId="8" borderId="0" xfId="0" applyFont="1" applyFill="1"/>
    <xf numFmtId="2" fontId="57" fillId="8" borderId="0" xfId="0" applyNumberFormat="1" applyFont="1" applyFill="1"/>
    <xf numFmtId="1" fontId="57" fillId="8" borderId="0" xfId="0" applyNumberFormat="1" applyFont="1" applyFill="1"/>
    <xf numFmtId="0" fontId="57" fillId="8" borderId="0" xfId="0" applyFont="1" applyFill="1"/>
    <xf numFmtId="164" fontId="57" fillId="8" borderId="0" xfId="0" applyNumberFormat="1" applyFont="1" applyFill="1"/>
    <xf numFmtId="2" fontId="57" fillId="8" borderId="0" xfId="0" applyNumberFormat="1" applyFont="1" applyFill="1" applyAlignment="1">
      <alignment horizontal="center"/>
    </xf>
    <xf numFmtId="3" fontId="57" fillId="8" borderId="0" xfId="0" applyNumberFormat="1" applyFont="1" applyFill="1"/>
    <xf numFmtId="2" fontId="59" fillId="0" borderId="0" xfId="3" quotePrefix="1" applyNumberFormat="1" applyFont="1" applyAlignment="1">
      <alignment horizontal="left"/>
    </xf>
    <xf numFmtId="0" fontId="61" fillId="0" borderId="0" xfId="0" applyFont="1"/>
    <xf numFmtId="0" fontId="61" fillId="10" borderId="0" xfId="0" applyFont="1" applyFill="1"/>
    <xf numFmtId="164" fontId="1" fillId="8" borderId="0" xfId="0" applyNumberFormat="1" applyFont="1" applyFill="1"/>
    <xf numFmtId="2" fontId="1" fillId="8" borderId="0" xfId="0" applyNumberFormat="1" applyFont="1" applyFill="1"/>
    <xf numFmtId="0" fontId="1" fillId="0" borderId="0" xfId="0" applyFont="1"/>
    <xf numFmtId="3" fontId="1" fillId="8" borderId="0" xfId="0" applyNumberFormat="1" applyFont="1" applyFill="1"/>
    <xf numFmtId="0" fontId="1" fillId="8" borderId="0" xfId="0" applyFont="1" applyFill="1" applyAlignment="1">
      <alignment horizontal="center"/>
    </xf>
    <xf numFmtId="0" fontId="3" fillId="10" borderId="0" xfId="0" applyFont="1" applyFill="1"/>
    <xf numFmtId="0" fontId="35" fillId="0" borderId="0" xfId="0" applyFont="1" applyAlignment="1">
      <alignment horizontal="right"/>
    </xf>
    <xf numFmtId="0" fontId="35" fillId="0" borderId="0" xfId="0" applyFont="1"/>
    <xf numFmtId="43" fontId="35" fillId="0" borderId="0" xfId="0" applyNumberFormat="1" applyFont="1"/>
    <xf numFmtId="170" fontId="27" fillId="0" borderId="0" xfId="0" applyNumberFormat="1" applyFont="1" applyAlignment="1">
      <alignment horizontal="left"/>
    </xf>
    <xf numFmtId="170" fontId="27" fillId="0" borderId="0" xfId="3" applyNumberFormat="1" applyFont="1" applyAlignment="1">
      <alignment horizontal="left"/>
    </xf>
    <xf numFmtId="4" fontId="27" fillId="0" borderId="0" xfId="3" applyNumberFormat="1" applyFont="1"/>
    <xf numFmtId="165" fontId="27" fillId="0" borderId="0" xfId="3" applyNumberFormat="1" applyFont="1" applyAlignment="1">
      <alignment horizontal="left"/>
    </xf>
    <xf numFmtId="3" fontId="27" fillId="0" borderId="0" xfId="3" applyNumberFormat="1" applyFont="1" applyAlignment="1">
      <alignment horizontal="left"/>
    </xf>
    <xf numFmtId="4" fontId="27" fillId="0" borderId="0" xfId="0" quotePrefix="1" applyNumberFormat="1" applyFont="1"/>
    <xf numFmtId="1" fontId="6" fillId="8" borderId="0" xfId="3" applyNumberFormat="1" applyFont="1" applyFill="1" applyAlignment="1">
      <alignment horizontal="center"/>
    </xf>
    <xf numFmtId="4" fontId="1" fillId="8" borderId="0" xfId="0" applyNumberFormat="1" applyFont="1" applyFill="1"/>
    <xf numFmtId="0" fontId="79" fillId="0" borderId="0" xfId="144"/>
    <xf numFmtId="0" fontId="3" fillId="8" borderId="0" xfId="0" applyFont="1" applyFill="1"/>
    <xf numFmtId="0" fontId="1" fillId="8" borderId="0" xfId="0" applyFont="1" applyFill="1"/>
    <xf numFmtId="0" fontId="81" fillId="27" borderId="0" xfId="0" applyFont="1" applyFill="1"/>
    <xf numFmtId="4" fontId="6" fillId="0" borderId="0" xfId="0" applyNumberFormat="1" applyFont="1" applyAlignment="1">
      <alignment wrapText="1"/>
    </xf>
    <xf numFmtId="2" fontId="10" fillId="0" borderId="16" xfId="3" applyNumberFormat="1" applyFont="1" applyBorder="1" applyAlignment="1">
      <alignment horizontal="center" vertical="center"/>
    </xf>
    <xf numFmtId="2" fontId="19" fillId="0" borderId="20" xfId="3" applyNumberFormat="1" applyFont="1" applyBorder="1" applyAlignment="1">
      <alignment horizontal="center" vertical="center"/>
    </xf>
    <xf numFmtId="2" fontId="10" fillId="0" borderId="23" xfId="3" applyNumberFormat="1" applyFont="1" applyBorder="1" applyAlignment="1">
      <alignment horizontal="center" vertical="center"/>
    </xf>
    <xf numFmtId="2" fontId="10" fillId="0" borderId="15" xfId="3" applyNumberFormat="1" applyFont="1" applyBorder="1" applyAlignment="1">
      <alignment horizontal="center" vertical="center"/>
    </xf>
    <xf numFmtId="2" fontId="10" fillId="0" borderId="24" xfId="3" applyNumberFormat="1" applyFont="1" applyBorder="1" applyAlignment="1">
      <alignment horizontal="center" vertical="center"/>
    </xf>
    <xf numFmtId="2" fontId="10" fillId="0" borderId="21" xfId="3" applyNumberFormat="1" applyFont="1" applyBorder="1" applyAlignment="1">
      <alignment horizontal="center" vertical="center"/>
    </xf>
    <xf numFmtId="2" fontId="10" fillId="0" borderId="19" xfId="3" applyNumberFormat="1" applyFont="1" applyBorder="1" applyAlignment="1">
      <alignment horizontal="center" vertical="center"/>
    </xf>
    <xf numFmtId="2" fontId="10" fillId="0" borderId="25" xfId="3" applyNumberFormat="1" applyFont="1" applyBorder="1" applyAlignment="1">
      <alignment horizontal="center" vertical="center"/>
    </xf>
    <xf numFmtId="2" fontId="7" fillId="0" borderId="4" xfId="0" applyNumberFormat="1" applyFont="1" applyBorder="1" applyAlignment="1">
      <alignment horizontal="center" vertical="center" wrapText="1"/>
    </xf>
    <xf numFmtId="2" fontId="7" fillId="0" borderId="5" xfId="0" applyNumberFormat="1" applyFont="1" applyBorder="1" applyAlignment="1">
      <alignment horizontal="center" vertical="center" wrapText="1"/>
    </xf>
    <xf numFmtId="2" fontId="7" fillId="0" borderId="7" xfId="0" applyNumberFormat="1" applyFont="1" applyBorder="1" applyAlignment="1">
      <alignment horizontal="center" vertical="center" wrapText="1"/>
    </xf>
    <xf numFmtId="2" fontId="7" fillId="0" borderId="11" xfId="0" applyNumberFormat="1" applyFont="1" applyBorder="1" applyAlignment="1">
      <alignment horizontal="center" vertical="center" wrapText="1"/>
    </xf>
    <xf numFmtId="2" fontId="7" fillId="0" borderId="9" xfId="0" applyNumberFormat="1" applyFont="1" applyBorder="1" applyAlignment="1">
      <alignment horizontal="center" vertical="center" wrapText="1"/>
    </xf>
    <xf numFmtId="2" fontId="7" fillId="0" borderId="10" xfId="0" applyNumberFormat="1" applyFont="1" applyBorder="1" applyAlignment="1">
      <alignment horizontal="center" vertical="center" wrapText="1"/>
    </xf>
    <xf numFmtId="2" fontId="5" fillId="0" borderId="12" xfId="0" applyNumberFormat="1" applyFont="1" applyBorder="1" applyAlignment="1">
      <alignment horizontal="left" vertical="center" wrapText="1"/>
    </xf>
    <xf numFmtId="2" fontId="5" fillId="0" borderId="13" xfId="0" applyNumberFormat="1" applyFont="1" applyBorder="1" applyAlignment="1">
      <alignment horizontal="left" vertical="center" wrapText="1"/>
    </xf>
    <xf numFmtId="2" fontId="5" fillId="0" borderId="1" xfId="0" applyNumberFormat="1" applyFont="1" applyBorder="1" applyAlignment="1">
      <alignment horizontal="left" vertical="center" wrapText="1"/>
    </xf>
    <xf numFmtId="1" fontId="6" fillId="0" borderId="13" xfId="0" applyNumberFormat="1" applyFont="1" applyBorder="1" applyAlignment="1">
      <alignment horizontal="left" vertical="center" wrapText="1"/>
    </xf>
    <xf numFmtId="1" fontId="6" fillId="0" borderId="1" xfId="0" applyNumberFormat="1" applyFont="1" applyBorder="1" applyAlignment="1">
      <alignment horizontal="left" vertical="center" wrapText="1"/>
    </xf>
    <xf numFmtId="2" fontId="19" fillId="0" borderId="21" xfId="3" applyNumberFormat="1" applyFont="1" applyBorder="1" applyAlignment="1">
      <alignment horizontal="center" vertical="center"/>
    </xf>
    <xf numFmtId="2" fontId="10" fillId="0" borderId="31" xfId="3" applyNumberFormat="1" applyFont="1" applyBorder="1" applyAlignment="1">
      <alignment horizontal="center" vertical="center"/>
    </xf>
    <xf numFmtId="2" fontId="10" fillId="0" borderId="32" xfId="3" applyNumberFormat="1" applyFont="1" applyBorder="1" applyAlignment="1">
      <alignment horizontal="center" vertical="center"/>
    </xf>
    <xf numFmtId="0" fontId="10" fillId="0" borderId="0" xfId="0" applyFont="1" applyAlignment="1">
      <alignment horizontal="left" vertical="center" wrapText="1"/>
    </xf>
    <xf numFmtId="4" fontId="6" fillId="0" borderId="0" xfId="0" applyNumberFormat="1" applyFont="1" applyAlignment="1">
      <alignment horizontal="left" wrapText="1"/>
    </xf>
    <xf numFmtId="4" fontId="6" fillId="0" borderId="0" xfId="0" applyNumberFormat="1" applyFont="1" applyAlignment="1">
      <alignment horizontal="right"/>
    </xf>
    <xf numFmtId="2" fontId="6" fillId="0" borderId="0" xfId="0" applyNumberFormat="1" applyFont="1" applyAlignment="1">
      <alignment horizontal="left" vertical="center" wrapText="1"/>
    </xf>
    <xf numFmtId="2" fontId="10" fillId="0" borderId="33" xfId="3" applyNumberFormat="1" applyFont="1" applyBorder="1" applyAlignment="1">
      <alignment horizontal="center" vertical="center"/>
    </xf>
    <xf numFmtId="2" fontId="10" fillId="0" borderId="34" xfId="3" applyNumberFormat="1" applyFont="1" applyBorder="1" applyAlignment="1">
      <alignment horizontal="center" vertical="center"/>
    </xf>
    <xf numFmtId="0" fontId="1" fillId="0" borderId="0" xfId="145"/>
    <xf numFmtId="0" fontId="1" fillId="0" borderId="0" xfId="145" applyAlignment="1">
      <alignment horizontal="right"/>
    </xf>
    <xf numFmtId="168" fontId="1" fillId="0" borderId="0" xfId="145" applyNumberFormat="1"/>
    <xf numFmtId="0" fontId="1" fillId="0" borderId="0" xfId="145" applyAlignment="1">
      <alignment horizontal="center"/>
    </xf>
    <xf numFmtId="17" fontId="1" fillId="0" borderId="0" xfId="145" applyNumberFormat="1" applyAlignment="1">
      <alignment horizontal="center"/>
    </xf>
    <xf numFmtId="2" fontId="1" fillId="0" borderId="0" xfId="145" applyNumberFormat="1" applyAlignment="1">
      <alignment horizontal="right"/>
    </xf>
  </cellXfs>
  <cellStyles count="146">
    <cellStyle name="20% - Ênfase1 2" xfId="13" xr:uid="{00000000-0005-0000-0000-000000000000}"/>
    <cellStyle name="20% - Ênfase2 2" xfId="15" xr:uid="{00000000-0005-0000-0000-000001000000}"/>
    <cellStyle name="20% - Ênfase3 2" xfId="16" xr:uid="{00000000-0005-0000-0000-000002000000}"/>
    <cellStyle name="20% - Ênfase4 2" xfId="17" xr:uid="{00000000-0005-0000-0000-000003000000}"/>
    <cellStyle name="20% - Ênfase5 2" xfId="18" xr:uid="{00000000-0005-0000-0000-000004000000}"/>
    <cellStyle name="20% - Ênfase6 2" xfId="19" xr:uid="{00000000-0005-0000-0000-000005000000}"/>
    <cellStyle name="40% - Ênfase1 2" xfId="20" xr:uid="{00000000-0005-0000-0000-000006000000}"/>
    <cellStyle name="40% - Ênfase2 2" xfId="21" xr:uid="{00000000-0005-0000-0000-000007000000}"/>
    <cellStyle name="40% - Ênfase3 2" xfId="22" xr:uid="{00000000-0005-0000-0000-000008000000}"/>
    <cellStyle name="40% - Ênfase4 2" xfId="23" xr:uid="{00000000-0005-0000-0000-000009000000}"/>
    <cellStyle name="40% - Ênfase5 2" xfId="24" xr:uid="{00000000-0005-0000-0000-00000A000000}"/>
    <cellStyle name="40% - Ênfase6 2" xfId="25" xr:uid="{00000000-0005-0000-0000-00000B000000}"/>
    <cellStyle name="60% - Ênfase1 2" xfId="26" xr:uid="{00000000-0005-0000-0000-00000C000000}"/>
    <cellStyle name="60% - Ênfase2 2" xfId="27" xr:uid="{00000000-0005-0000-0000-00000D000000}"/>
    <cellStyle name="60% - Ênfase3 2" xfId="28" xr:uid="{00000000-0005-0000-0000-00000E000000}"/>
    <cellStyle name="60% - Ênfase4 2" xfId="29" xr:uid="{00000000-0005-0000-0000-00000F000000}"/>
    <cellStyle name="60% - Ênfase5 2" xfId="30" xr:uid="{00000000-0005-0000-0000-000010000000}"/>
    <cellStyle name="60% - Ênfase6 2" xfId="31" xr:uid="{00000000-0005-0000-0000-000011000000}"/>
    <cellStyle name="Bom 2" xfId="32" xr:uid="{00000000-0005-0000-0000-000012000000}"/>
    <cellStyle name="Cálculo 2" xfId="33" xr:uid="{00000000-0005-0000-0000-000013000000}"/>
    <cellStyle name="Célula de Verificação 2" xfId="34" xr:uid="{00000000-0005-0000-0000-000014000000}"/>
    <cellStyle name="Célula Vinculada 2" xfId="35" xr:uid="{00000000-0005-0000-0000-000015000000}"/>
    <cellStyle name="Ênfase1 2" xfId="36" xr:uid="{00000000-0005-0000-0000-000016000000}"/>
    <cellStyle name="Ênfase2 2" xfId="37" xr:uid="{00000000-0005-0000-0000-000017000000}"/>
    <cellStyle name="Ênfase3 2" xfId="38" xr:uid="{00000000-0005-0000-0000-000018000000}"/>
    <cellStyle name="Ênfase4 2" xfId="39" xr:uid="{00000000-0005-0000-0000-000019000000}"/>
    <cellStyle name="Ênfase5 2" xfId="40" xr:uid="{00000000-0005-0000-0000-00001A000000}"/>
    <cellStyle name="Ênfase6 2" xfId="41" xr:uid="{00000000-0005-0000-0000-00001B000000}"/>
    <cellStyle name="Entrada 2" xfId="42" xr:uid="{00000000-0005-0000-0000-00001C000000}"/>
    <cellStyle name="Estilo 1" xfId="12" xr:uid="{00000000-0005-0000-0000-00001D000000}"/>
    <cellStyle name="Hiperlink" xfId="144" builtinId="8"/>
    <cellStyle name="Incorreto 2" xfId="43" xr:uid="{00000000-0005-0000-0000-00001E000000}"/>
    <cellStyle name="Moeda" xfId="5" builtinId="4"/>
    <cellStyle name="Moeda 2" xfId="9" xr:uid="{00000000-0005-0000-0000-000050000000}"/>
    <cellStyle name="Moeda 2 2" xfId="75" xr:uid="{00000000-0005-0000-0000-000050000000}"/>
    <cellStyle name="Moeda 2 2 2" xfId="123" xr:uid="{00000000-0005-0000-0000-000050000000}"/>
    <cellStyle name="Moeda 2 3" xfId="85" xr:uid="{00000000-0005-0000-0000-000050000000}"/>
    <cellStyle name="Moeda 2 4" xfId="113" xr:uid="{00000000-0005-0000-0000-000050000000}"/>
    <cellStyle name="Moeda 3" xfId="7" xr:uid="{00000000-0005-0000-0000-000050000000}"/>
    <cellStyle name="Moeda 3 2" xfId="73" xr:uid="{00000000-0005-0000-0000-000050000000}"/>
    <cellStyle name="Moeda 3 3" xfId="111" xr:uid="{00000000-0005-0000-0000-000050000000}"/>
    <cellStyle name="Moeda 4" xfId="71" xr:uid="{00000000-0005-0000-0000-000071000000}"/>
    <cellStyle name="Moeda 4 2" xfId="109" xr:uid="{00000000-0005-0000-0000-000050000000}"/>
    <cellStyle name="Moeda 5" xfId="83" xr:uid="{00000000-0005-0000-0000-00007D000000}"/>
    <cellStyle name="Moeda 5 2" xfId="121" xr:uid="{00000000-0005-0000-0000-000073000000}"/>
    <cellStyle name="Moeda 6" xfId="107" xr:uid="{00000000-0005-0000-0000-000095000000}"/>
    <cellStyle name="Neutra 2" xfId="44" xr:uid="{00000000-0005-0000-0000-00001F000000}"/>
    <cellStyle name="Neutro 2" xfId="62" xr:uid="{00000000-0005-0000-0000-000060000000}"/>
    <cellStyle name="Normal" xfId="0" builtinId="0"/>
    <cellStyle name="Normal 2" xfId="57" xr:uid="{00000000-0005-0000-0000-000021000000}"/>
    <cellStyle name="Normal 2 2" xfId="66" xr:uid="{00000000-0005-0000-0000-000021000000}"/>
    <cellStyle name="Normal 3" xfId="58" xr:uid="{00000000-0005-0000-0000-000022000000}"/>
    <cellStyle name="Normal 3 2" xfId="67" xr:uid="{00000000-0005-0000-0000-000022000000}"/>
    <cellStyle name="Normal 4" xfId="56" xr:uid="{00000000-0005-0000-0000-000023000000}"/>
    <cellStyle name="Normal 4 2" xfId="65" xr:uid="{00000000-0005-0000-0000-000023000000}"/>
    <cellStyle name="Normal 5" xfId="14" xr:uid="{00000000-0005-0000-0000-000024000000}"/>
    <cellStyle name="Normal 5 2" xfId="64" xr:uid="{00000000-0005-0000-0000-000035000000}"/>
    <cellStyle name="Normal 6" xfId="60" xr:uid="{00000000-0005-0000-0000-000061000000}"/>
    <cellStyle name="Normal 9" xfId="145" xr:uid="{507E0C8B-4CEA-4BF5-88A6-4D9593C75C30}"/>
    <cellStyle name="Normal_Dim_Arranjo_Derivativo_R4_11mar" xfId="4" xr:uid="{00000000-0005-0000-0000-000002000000}"/>
    <cellStyle name="Normal_VERTEDOR" xfId="3" xr:uid="{00000000-0005-0000-0000-000003000000}"/>
    <cellStyle name="Nota 2" xfId="45" xr:uid="{00000000-0005-0000-0000-000026000000}"/>
    <cellStyle name="Porcentagem" xfId="2" builtinId="5"/>
    <cellStyle name="Porcentagem 2" xfId="55" xr:uid="{00000000-0005-0000-0000-000027000000}"/>
    <cellStyle name="Ruim 2" xfId="61" xr:uid="{00000000-0005-0000-0000-000067000000}"/>
    <cellStyle name="Saída 2" xfId="46" xr:uid="{00000000-0005-0000-0000-000028000000}"/>
    <cellStyle name="Separador de milhares 2" xfId="59" xr:uid="{00000000-0005-0000-0000-000029000000}"/>
    <cellStyle name="Separador de milhares 2 2" xfId="78" xr:uid="{00000000-0005-0000-0000-000029000000}"/>
    <cellStyle name="Separador de milhares 2 2 2" xfId="94" xr:uid="{00000000-0005-0000-0000-000029000000}"/>
    <cellStyle name="Separador de milhares 2 2 3" xfId="132" xr:uid="{00000000-0005-0000-0000-000029000000}"/>
    <cellStyle name="Separador de milhares 2 3" xfId="101" xr:uid="{00000000-0005-0000-0000-000029000000}"/>
    <cellStyle name="Separador de milhares 2 3 2" xfId="139" xr:uid="{00000000-0005-0000-0000-000029000000}"/>
    <cellStyle name="Separador de milhares 2 4" xfId="88" xr:uid="{00000000-0005-0000-0000-000029000000}"/>
    <cellStyle name="Separador de milhares 2 4 2" xfId="126" xr:uid="{00000000-0005-0000-0000-000029000000}"/>
    <cellStyle name="Separador de milhares 2 5" xfId="116" xr:uid="{00000000-0005-0000-0000-000029000000}"/>
    <cellStyle name="Texto de Aviso 2" xfId="47" xr:uid="{00000000-0005-0000-0000-00002A000000}"/>
    <cellStyle name="Texto Explicativo 2" xfId="48" xr:uid="{00000000-0005-0000-0000-00002B000000}"/>
    <cellStyle name="Título 1 2" xfId="50" xr:uid="{00000000-0005-0000-0000-00002C000000}"/>
    <cellStyle name="Título 2 2" xfId="51" xr:uid="{00000000-0005-0000-0000-00002D000000}"/>
    <cellStyle name="Título 3 2" xfId="52" xr:uid="{00000000-0005-0000-0000-00002E000000}"/>
    <cellStyle name="Título 4 2" xfId="53" xr:uid="{00000000-0005-0000-0000-00002F000000}"/>
    <cellStyle name="Título 5" xfId="49" xr:uid="{00000000-0005-0000-0000-000030000000}"/>
    <cellStyle name="Total 2" xfId="54" xr:uid="{00000000-0005-0000-0000-000031000000}"/>
    <cellStyle name="Vírgula" xfId="1" builtinId="3"/>
    <cellStyle name="Vírgula 10" xfId="106" xr:uid="{00000000-0005-0000-0000-00009F000000}"/>
    <cellStyle name="Vírgula 2" xfId="11" xr:uid="{00000000-0005-0000-0000-000030000000}"/>
    <cellStyle name="Vírgula 2 2" xfId="68" xr:uid="{00000000-0005-0000-0000-000039000000}"/>
    <cellStyle name="Vírgula 2 2 2" xfId="80" xr:uid="{00000000-0005-0000-0000-000039000000}"/>
    <cellStyle name="Vírgula 2 2 2 2" xfId="96" xr:uid="{00000000-0005-0000-0000-000039000000}"/>
    <cellStyle name="Vírgula 2 2 2 3" xfId="134" xr:uid="{00000000-0005-0000-0000-000039000000}"/>
    <cellStyle name="Vírgula 2 2 3" xfId="103" xr:uid="{00000000-0005-0000-0000-000039000000}"/>
    <cellStyle name="Vírgula 2 2 3 2" xfId="141" xr:uid="{00000000-0005-0000-0000-000039000000}"/>
    <cellStyle name="Vírgula 2 2 4" xfId="90" xr:uid="{00000000-0005-0000-0000-000039000000}"/>
    <cellStyle name="Vírgula 2 2 4 2" xfId="128" xr:uid="{00000000-0005-0000-0000-000039000000}"/>
    <cellStyle name="Vírgula 2 2 5" xfId="118" xr:uid="{00000000-0005-0000-0000-000039000000}"/>
    <cellStyle name="Vírgula 2 3" xfId="77" xr:uid="{00000000-0005-0000-0000-000030000000}"/>
    <cellStyle name="Vírgula 2 3 2" xfId="93" xr:uid="{00000000-0005-0000-0000-000030000000}"/>
    <cellStyle name="Vírgula 2 3 3" xfId="131" xr:uid="{00000000-0005-0000-0000-000030000000}"/>
    <cellStyle name="Vírgula 2 4" xfId="100" xr:uid="{00000000-0005-0000-0000-000030000000}"/>
    <cellStyle name="Vírgula 2 4 2" xfId="138" xr:uid="{00000000-0005-0000-0000-000030000000}"/>
    <cellStyle name="Vírgula 2 5" xfId="87" xr:uid="{00000000-0005-0000-0000-000030000000}"/>
    <cellStyle name="Vírgula 2 5 2" xfId="125" xr:uid="{00000000-0005-0000-0000-000030000000}"/>
    <cellStyle name="Vírgula 2 6" xfId="115" xr:uid="{00000000-0005-0000-0000-000030000000}"/>
    <cellStyle name="Vírgula 3" xfId="63" xr:uid="{00000000-0005-0000-0000-000068000000}"/>
    <cellStyle name="Vírgula 3 2" xfId="79" xr:uid="{00000000-0005-0000-0000-000068000000}"/>
    <cellStyle name="Vírgula 3 2 2" xfId="95" xr:uid="{00000000-0005-0000-0000-000068000000}"/>
    <cellStyle name="Vírgula 3 2 3" xfId="133" xr:uid="{00000000-0005-0000-0000-000068000000}"/>
    <cellStyle name="Vírgula 3 3" xfId="102" xr:uid="{00000000-0005-0000-0000-000068000000}"/>
    <cellStyle name="Vírgula 3 3 2" xfId="140" xr:uid="{00000000-0005-0000-0000-000068000000}"/>
    <cellStyle name="Vírgula 3 4" xfId="89" xr:uid="{00000000-0005-0000-0000-000068000000}"/>
    <cellStyle name="Vírgula 3 4 2" xfId="127" xr:uid="{00000000-0005-0000-0000-000068000000}"/>
    <cellStyle name="Vírgula 3 5" xfId="117" xr:uid="{00000000-0005-0000-0000-000068000000}"/>
    <cellStyle name="Vírgula 4" xfId="69" xr:uid="{00000000-0005-0000-0000-000069000000}"/>
    <cellStyle name="Vírgula 4 2" xfId="81" xr:uid="{00000000-0005-0000-0000-000069000000}"/>
    <cellStyle name="Vírgula 4 2 2" xfId="97" xr:uid="{00000000-0005-0000-0000-000069000000}"/>
    <cellStyle name="Vírgula 4 2 3" xfId="135" xr:uid="{00000000-0005-0000-0000-000069000000}"/>
    <cellStyle name="Vírgula 4 3" xfId="104" xr:uid="{00000000-0005-0000-0000-000069000000}"/>
    <cellStyle name="Vírgula 4 3 2" xfId="142" xr:uid="{00000000-0005-0000-0000-000069000000}"/>
    <cellStyle name="Vírgula 4 4" xfId="91" xr:uid="{00000000-0005-0000-0000-000069000000}"/>
    <cellStyle name="Vírgula 4 4 2" xfId="129" xr:uid="{00000000-0005-0000-0000-000069000000}"/>
    <cellStyle name="Vírgula 4 5" xfId="119" xr:uid="{00000000-0005-0000-0000-000069000000}"/>
    <cellStyle name="Vírgula 5" xfId="10" xr:uid="{00000000-0005-0000-0000-000068000000}"/>
    <cellStyle name="Vírgula 5 2" xfId="76" xr:uid="{00000000-0005-0000-0000-000068000000}"/>
    <cellStyle name="Vírgula 5 2 2" xfId="98" xr:uid="{00000000-0005-0000-0000-00006C000000}"/>
    <cellStyle name="Vírgula 5 2 3" xfId="136" xr:uid="{00000000-0005-0000-0000-00006C000000}"/>
    <cellStyle name="Vírgula 5 3" xfId="105" xr:uid="{00000000-0005-0000-0000-00006C000000}"/>
    <cellStyle name="Vírgula 5 3 2" xfId="143" xr:uid="{00000000-0005-0000-0000-00006C000000}"/>
    <cellStyle name="Vírgula 5 4" xfId="86" xr:uid="{00000000-0005-0000-0000-000068000000}"/>
    <cellStyle name="Vírgula 5 4 2" xfId="124" xr:uid="{00000000-0005-0000-0000-000068000000}"/>
    <cellStyle name="Vírgula 5 5" xfId="114" xr:uid="{00000000-0005-0000-0000-000068000000}"/>
    <cellStyle name="Vírgula 6" xfId="8" xr:uid="{00000000-0005-0000-0000-000069000000}"/>
    <cellStyle name="Vírgula 6 2" xfId="74" xr:uid="{00000000-0005-0000-0000-000069000000}"/>
    <cellStyle name="Vírgula 6 2 2" xfId="122" xr:uid="{00000000-0005-0000-0000-000069000000}"/>
    <cellStyle name="Vírgula 6 3" xfId="84" xr:uid="{00000000-0005-0000-0000-000069000000}"/>
    <cellStyle name="Vírgula 6 4" xfId="112" xr:uid="{00000000-0005-0000-0000-000069000000}"/>
    <cellStyle name="Vírgula 7" xfId="6" xr:uid="{00000000-0005-0000-0000-00006A000000}"/>
    <cellStyle name="Vírgula 7 2" xfId="72" xr:uid="{00000000-0005-0000-0000-00006A000000}"/>
    <cellStyle name="Vírgula 7 2 2" xfId="130" xr:uid="{00000000-0005-0000-0000-000070000000}"/>
    <cellStyle name="Vírgula 7 3" xfId="92" xr:uid="{00000000-0005-0000-0000-000070000000}"/>
    <cellStyle name="Vírgula 7 4" xfId="110" xr:uid="{00000000-0005-0000-0000-00006A000000}"/>
    <cellStyle name="Vírgula 8" xfId="70" xr:uid="{00000000-0005-0000-0000-000075000000}"/>
    <cellStyle name="Vírgula 8 2" xfId="99" xr:uid="{00000000-0005-0000-0000-000077000000}"/>
    <cellStyle name="Vírgula 8 2 2" xfId="137" xr:uid="{00000000-0005-0000-0000-000077000000}"/>
    <cellStyle name="Vírgula 8 3" xfId="108" xr:uid="{00000000-0005-0000-0000-00006B000000}"/>
    <cellStyle name="Vírgula 9" xfId="82" xr:uid="{00000000-0005-0000-0000-000082000000}"/>
    <cellStyle name="Vírgula 9 2" xfId="120" xr:uid="{00000000-0005-0000-0000-000078000000}"/>
  </cellStyles>
  <dxfs count="0"/>
  <tableStyles count="0" defaultTableStyle="TableStyleMedium2" defaultPivotStyle="PivotStyleLight16"/>
  <colors>
    <mruColors>
      <color rgb="FFEBF2D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0" i="0" u="none" strike="noStrike" baseline="0">
                <a:solidFill>
                  <a:srgbClr val="000000"/>
                </a:solidFill>
                <a:latin typeface="Arial"/>
                <a:ea typeface="Arial"/>
                <a:cs typeface="Arial"/>
              </a:defRPr>
            </a:pPr>
            <a:r>
              <a:rPr lang="pt-BR"/>
              <a:t>Perfil do conduto</a:t>
            </a:r>
          </a:p>
        </c:rich>
      </c:tx>
      <c:overlay val="0"/>
      <c:spPr>
        <a:noFill/>
        <a:ln w="25400">
          <a:noFill/>
        </a:ln>
      </c:spPr>
    </c:title>
    <c:autoTitleDeleted val="0"/>
    <c:plotArea>
      <c:layout/>
      <c:scatterChart>
        <c:scatterStyle val="lineMarker"/>
        <c:varyColors val="0"/>
        <c:ser>
          <c:idx val="0"/>
          <c:order val="0"/>
          <c:tx>
            <c:v>Eixo do conduto</c:v>
          </c:tx>
          <c:spPr>
            <a:ln w="3175">
              <a:solidFill>
                <a:srgbClr val="FF0000"/>
              </a:solidFill>
              <a:prstDash val="solid"/>
            </a:ln>
          </c:spPr>
          <c:marker>
            <c:symbol val="diamond"/>
            <c:size val="5"/>
            <c:spPr>
              <a:solidFill>
                <a:srgbClr val="000080"/>
              </a:solidFill>
              <a:ln>
                <a:solidFill>
                  <a:srgbClr val="FFFFFF"/>
                </a:solidFill>
                <a:prstDash val="solid"/>
              </a:ln>
            </c:spPr>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0-111E-47AB-A93F-89B53B8213B5}"/>
            </c:ext>
          </c:extLst>
        </c:ser>
        <c:ser>
          <c:idx val="1"/>
          <c:order val="1"/>
          <c:tx>
            <c:v>L.P.</c:v>
          </c:tx>
          <c:spPr>
            <a:ln w="3175">
              <a:solidFill>
                <a:srgbClr val="FF00FF"/>
              </a:solidFill>
              <a:prstDash val="solid"/>
            </a:ln>
          </c:spPr>
          <c:marker>
            <c:symbol val="none"/>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1-111E-47AB-A93F-89B53B8213B5}"/>
            </c:ext>
          </c:extLst>
        </c:ser>
        <c:dLbls>
          <c:showLegendKey val="0"/>
          <c:showVal val="0"/>
          <c:showCatName val="0"/>
          <c:showSerName val="0"/>
          <c:showPercent val="0"/>
          <c:showBubbleSize val="0"/>
        </c:dLbls>
        <c:axId val="125151104"/>
        <c:axId val="125157376"/>
      </c:scatterChart>
      <c:valAx>
        <c:axId val="125151104"/>
        <c:scaling>
          <c:orientation val="minMax"/>
        </c:scaling>
        <c:delete val="0"/>
        <c:axPos val="b"/>
        <c:title>
          <c:tx>
            <c:rich>
              <a:bodyPr/>
              <a:lstStyle/>
              <a:p>
                <a:pPr>
                  <a:defRPr sz="500" b="0" i="0" u="none" strike="noStrike" baseline="0">
                    <a:solidFill>
                      <a:srgbClr val="000000"/>
                    </a:solidFill>
                    <a:latin typeface="Arial"/>
                    <a:ea typeface="Arial"/>
                    <a:cs typeface="Arial"/>
                  </a:defRPr>
                </a:pPr>
                <a:r>
                  <a:rPr lang="pt-BR"/>
                  <a:t>Comprimento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125157376"/>
        <c:crosses val="autoZero"/>
        <c:crossBetween val="midCat"/>
        <c:majorUnit val="20"/>
      </c:valAx>
      <c:valAx>
        <c:axId val="125157376"/>
        <c:scaling>
          <c:orientation val="minMax"/>
          <c:min val="480"/>
        </c:scaling>
        <c:delete val="0"/>
        <c:axPos val="l"/>
        <c:title>
          <c:tx>
            <c:rich>
              <a:bodyPr/>
              <a:lstStyle/>
              <a:p>
                <a:pPr>
                  <a:defRPr sz="500" b="0" i="0" u="none" strike="noStrike" baseline="0">
                    <a:solidFill>
                      <a:srgbClr val="000000"/>
                    </a:solidFill>
                    <a:latin typeface="Arial"/>
                    <a:ea typeface="Arial"/>
                    <a:cs typeface="Arial"/>
                  </a:defRPr>
                </a:pPr>
                <a:r>
                  <a:rPr lang="pt-BR"/>
                  <a:t>Elevação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125151104"/>
        <c:crosses val="autoZero"/>
        <c:crossBetween val="midCat"/>
      </c:valAx>
      <c:spPr>
        <a:noFill/>
        <a:ln w="25400">
          <a:noFill/>
        </a:ln>
      </c:spPr>
    </c:plotArea>
    <c:legend>
      <c:legendPos val="r"/>
      <c:overlay val="0"/>
      <c:spPr>
        <a:solidFill>
          <a:srgbClr val="FFFFFF"/>
        </a:solidFill>
        <a:ln w="25400">
          <a:noFill/>
        </a:ln>
      </c:spPr>
      <c:txPr>
        <a:bodyPr/>
        <a:lstStyle/>
        <a:p>
          <a:pPr>
            <a:defRPr sz="460" b="0" i="0" u="none" strike="noStrike" baseline="0">
              <a:solidFill>
                <a:srgbClr val="000000"/>
              </a:solidFill>
              <a:latin typeface="Arial"/>
              <a:ea typeface="Arial"/>
              <a:cs typeface="Arial"/>
            </a:defRPr>
          </a:pPr>
          <a:endParaRPr lang="pt-BR"/>
        </a:p>
      </c:txPr>
    </c:legend>
    <c:plotVisOnly val="1"/>
    <c:dispBlanksAs val="gap"/>
    <c:showDLblsOverMax val="0"/>
  </c:chart>
  <c:spPr>
    <a:solidFill>
      <a:srgbClr val="FFFFFF"/>
    </a:solidFill>
    <a:ln w="6350">
      <a:noFill/>
    </a:ln>
  </c:spPr>
  <c:txPr>
    <a:bodyPr/>
    <a:lstStyle/>
    <a:p>
      <a:pPr>
        <a:defRPr sz="800" b="0" i="0" u="none" strike="noStrike" baseline="0">
          <a:solidFill>
            <a:srgbClr val="000000"/>
          </a:solidFill>
          <a:latin typeface="Arial"/>
          <a:ea typeface="Arial"/>
          <a:cs typeface="Arial"/>
        </a:defRPr>
      </a:pPr>
      <a:endParaRPr lang="pt-BR"/>
    </a:p>
  </c:txPr>
  <c:printSettings>
    <c:headerFooter alignWithMargins="0">
      <c:oddHeader>&amp;A</c:oddHeader>
      <c:oddFooter>Página &amp;P</c:oddFooter>
    </c:headerFooter>
    <c:pageMargins b="0.98425196899999956" l="0.78740157499999996" r="0.78740157499999996" t="0.98425196899999956" header="0.49212598500000176" footer="0.49212598500000176"/>
    <c:pageSetup paperSize="9" orientation="landscape" horizontalDpi="300"/>
  </c:printSettings>
</c:chartSpace>
</file>

<file path=xl/drawings/_rels/drawing1.xml.rels><?xml version="1.0" encoding="UTF-8" standalone="yes"?>
<Relationships xmlns="http://schemas.openxmlformats.org/package/2006/relationships"><Relationship Id="rId8" Type="http://schemas.openxmlformats.org/officeDocument/2006/relationships/image" Target="../media/image33.emf"/><Relationship Id="rId3" Type="http://schemas.openxmlformats.org/officeDocument/2006/relationships/image" Target="../media/image28.emf"/><Relationship Id="rId7" Type="http://schemas.openxmlformats.org/officeDocument/2006/relationships/image" Target="../media/image32.jpeg"/><Relationship Id="rId2" Type="http://schemas.openxmlformats.org/officeDocument/2006/relationships/image" Target="../media/image27.emf"/><Relationship Id="rId1" Type="http://schemas.openxmlformats.org/officeDocument/2006/relationships/image" Target="../media/image26.emf"/><Relationship Id="rId6" Type="http://schemas.openxmlformats.org/officeDocument/2006/relationships/image" Target="../media/image31.jpeg"/><Relationship Id="rId5" Type="http://schemas.openxmlformats.org/officeDocument/2006/relationships/image" Target="../media/image30.emf"/><Relationship Id="rId4" Type="http://schemas.openxmlformats.org/officeDocument/2006/relationships/image" Target="../media/image29.emf"/></Relationships>
</file>

<file path=xl/drawings/_rels/drawing2.xml.rels><?xml version="1.0" encoding="UTF-8" standalone="yes"?>
<Relationships xmlns="http://schemas.openxmlformats.org/package/2006/relationships"><Relationship Id="rId3" Type="http://schemas.openxmlformats.org/officeDocument/2006/relationships/image" Target="../media/image33.emf"/><Relationship Id="rId2" Type="http://schemas.openxmlformats.org/officeDocument/2006/relationships/image" Target="../media/image184.jpeg"/><Relationship Id="rId1" Type="http://schemas.openxmlformats.org/officeDocument/2006/relationships/image" Target="../media/image18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75.emf"/><Relationship Id="rId3" Type="http://schemas.openxmlformats.org/officeDocument/2006/relationships/image" Target="../media/image270.emf"/><Relationship Id="rId7" Type="http://schemas.openxmlformats.org/officeDocument/2006/relationships/image" Target="../media/image274.emf"/><Relationship Id="rId2" Type="http://schemas.openxmlformats.org/officeDocument/2006/relationships/image" Target="../media/image269.emf"/><Relationship Id="rId1" Type="http://schemas.openxmlformats.org/officeDocument/2006/relationships/image" Target="../media/image33.emf"/><Relationship Id="rId6" Type="http://schemas.openxmlformats.org/officeDocument/2006/relationships/image" Target="../media/image273.emf"/><Relationship Id="rId11" Type="http://schemas.openxmlformats.org/officeDocument/2006/relationships/image" Target="../media/image277.jpeg"/><Relationship Id="rId5" Type="http://schemas.openxmlformats.org/officeDocument/2006/relationships/image" Target="../media/image272.emf"/><Relationship Id="rId10" Type="http://schemas.openxmlformats.org/officeDocument/2006/relationships/image" Target="../media/image276.jpeg"/><Relationship Id="rId4" Type="http://schemas.openxmlformats.org/officeDocument/2006/relationships/image" Target="../media/image271.emf"/><Relationship Id="rId9" Type="http://schemas.openxmlformats.org/officeDocument/2006/relationships/image" Target="../media/image31.jpeg"/></Relationships>
</file>

<file path=xl/drawings/_rels/drawing4.xml.rels><?xml version="1.0" encoding="UTF-8" standalone="yes"?>
<Relationships xmlns="http://schemas.openxmlformats.org/package/2006/relationships"><Relationship Id="rId3" Type="http://schemas.openxmlformats.org/officeDocument/2006/relationships/image" Target="../media/image31.jpeg"/><Relationship Id="rId2" Type="http://schemas.openxmlformats.org/officeDocument/2006/relationships/image" Target="../media/image289.emf"/><Relationship Id="rId1" Type="http://schemas.openxmlformats.org/officeDocument/2006/relationships/chart" Target="../charts/chart1.xml"/><Relationship Id="rId6" Type="http://schemas.openxmlformats.org/officeDocument/2006/relationships/image" Target="../media/image291.jpeg"/><Relationship Id="rId5" Type="http://schemas.openxmlformats.org/officeDocument/2006/relationships/image" Target="../media/image33.emf"/><Relationship Id="rId4" Type="http://schemas.openxmlformats.org/officeDocument/2006/relationships/image" Target="../media/image290.jpeg"/></Relationships>
</file>

<file path=xl/drawings/_rels/vmlDrawing1.v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18" Type="http://schemas.openxmlformats.org/officeDocument/2006/relationships/image" Target="../media/image18.emf"/><Relationship Id="rId3" Type="http://schemas.openxmlformats.org/officeDocument/2006/relationships/image" Target="../media/image3.emf"/><Relationship Id="rId21" Type="http://schemas.openxmlformats.org/officeDocument/2006/relationships/image" Target="../media/image21.emf"/><Relationship Id="rId7" Type="http://schemas.openxmlformats.org/officeDocument/2006/relationships/image" Target="../media/image7.emf"/><Relationship Id="rId12" Type="http://schemas.openxmlformats.org/officeDocument/2006/relationships/image" Target="../media/image12.emf"/><Relationship Id="rId17" Type="http://schemas.openxmlformats.org/officeDocument/2006/relationships/image" Target="../media/image17.emf"/><Relationship Id="rId25" Type="http://schemas.openxmlformats.org/officeDocument/2006/relationships/image" Target="../media/image25.emf"/><Relationship Id="rId2" Type="http://schemas.openxmlformats.org/officeDocument/2006/relationships/image" Target="../media/image2.emf"/><Relationship Id="rId16" Type="http://schemas.openxmlformats.org/officeDocument/2006/relationships/image" Target="../media/image16.emf"/><Relationship Id="rId20" Type="http://schemas.openxmlformats.org/officeDocument/2006/relationships/image" Target="../media/image20.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24" Type="http://schemas.openxmlformats.org/officeDocument/2006/relationships/image" Target="../media/image24.emf"/><Relationship Id="rId5" Type="http://schemas.openxmlformats.org/officeDocument/2006/relationships/image" Target="../media/image5.emf"/><Relationship Id="rId15" Type="http://schemas.openxmlformats.org/officeDocument/2006/relationships/image" Target="../media/image15.emf"/><Relationship Id="rId23" Type="http://schemas.openxmlformats.org/officeDocument/2006/relationships/image" Target="../media/image23.emf"/><Relationship Id="rId10" Type="http://schemas.openxmlformats.org/officeDocument/2006/relationships/image" Target="../media/image10.emf"/><Relationship Id="rId19" Type="http://schemas.openxmlformats.org/officeDocument/2006/relationships/image" Target="../media/image19.emf"/><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emf"/><Relationship Id="rId22" Type="http://schemas.openxmlformats.org/officeDocument/2006/relationships/image" Target="../media/image22.emf"/></Relationships>
</file>

<file path=xl/drawings/_rels/vmlDrawing2.vml.rels><?xml version="1.0" encoding="UTF-8" standalone="yes"?>
<Relationships xmlns="http://schemas.openxmlformats.org/package/2006/relationships"><Relationship Id="rId117" Type="http://schemas.openxmlformats.org/officeDocument/2006/relationships/image" Target="../media/image150.emf"/><Relationship Id="rId21" Type="http://schemas.openxmlformats.org/officeDocument/2006/relationships/image" Target="../media/image54.emf"/><Relationship Id="rId42" Type="http://schemas.openxmlformats.org/officeDocument/2006/relationships/image" Target="../media/image75.emf"/><Relationship Id="rId63" Type="http://schemas.openxmlformats.org/officeDocument/2006/relationships/image" Target="../media/image96.emf"/><Relationship Id="rId84" Type="http://schemas.openxmlformats.org/officeDocument/2006/relationships/image" Target="../media/image117.emf"/><Relationship Id="rId138" Type="http://schemas.openxmlformats.org/officeDocument/2006/relationships/image" Target="../media/image171.emf"/><Relationship Id="rId107" Type="http://schemas.openxmlformats.org/officeDocument/2006/relationships/image" Target="../media/image140.emf"/><Relationship Id="rId11" Type="http://schemas.openxmlformats.org/officeDocument/2006/relationships/image" Target="../media/image44.emf"/><Relationship Id="rId32" Type="http://schemas.openxmlformats.org/officeDocument/2006/relationships/image" Target="../media/image65.emf"/><Relationship Id="rId53" Type="http://schemas.openxmlformats.org/officeDocument/2006/relationships/image" Target="../media/image86.emf"/><Relationship Id="rId74" Type="http://schemas.openxmlformats.org/officeDocument/2006/relationships/image" Target="../media/image107.emf"/><Relationship Id="rId128" Type="http://schemas.openxmlformats.org/officeDocument/2006/relationships/image" Target="../media/image161.emf"/><Relationship Id="rId149" Type="http://schemas.openxmlformats.org/officeDocument/2006/relationships/image" Target="../media/image182.emf"/><Relationship Id="rId5" Type="http://schemas.openxmlformats.org/officeDocument/2006/relationships/image" Target="../media/image38.emf"/><Relationship Id="rId95" Type="http://schemas.openxmlformats.org/officeDocument/2006/relationships/image" Target="../media/image128.emf"/><Relationship Id="rId22" Type="http://schemas.openxmlformats.org/officeDocument/2006/relationships/image" Target="../media/image55.emf"/><Relationship Id="rId27" Type="http://schemas.openxmlformats.org/officeDocument/2006/relationships/image" Target="../media/image60.emf"/><Relationship Id="rId43" Type="http://schemas.openxmlformats.org/officeDocument/2006/relationships/image" Target="../media/image76.emf"/><Relationship Id="rId48" Type="http://schemas.openxmlformats.org/officeDocument/2006/relationships/image" Target="../media/image81.emf"/><Relationship Id="rId64" Type="http://schemas.openxmlformats.org/officeDocument/2006/relationships/image" Target="../media/image97.emf"/><Relationship Id="rId69" Type="http://schemas.openxmlformats.org/officeDocument/2006/relationships/image" Target="../media/image102.emf"/><Relationship Id="rId113" Type="http://schemas.openxmlformats.org/officeDocument/2006/relationships/image" Target="../media/image146.emf"/><Relationship Id="rId118" Type="http://schemas.openxmlformats.org/officeDocument/2006/relationships/image" Target="../media/image151.emf"/><Relationship Id="rId134" Type="http://schemas.openxmlformats.org/officeDocument/2006/relationships/image" Target="../media/image167.emf"/><Relationship Id="rId139" Type="http://schemas.openxmlformats.org/officeDocument/2006/relationships/image" Target="../media/image172.emf"/><Relationship Id="rId80" Type="http://schemas.openxmlformats.org/officeDocument/2006/relationships/image" Target="../media/image113.emf"/><Relationship Id="rId85" Type="http://schemas.openxmlformats.org/officeDocument/2006/relationships/image" Target="../media/image118.emf"/><Relationship Id="rId12" Type="http://schemas.openxmlformats.org/officeDocument/2006/relationships/image" Target="../media/image45.emf"/><Relationship Id="rId17" Type="http://schemas.openxmlformats.org/officeDocument/2006/relationships/image" Target="../media/image50.emf"/><Relationship Id="rId33" Type="http://schemas.openxmlformats.org/officeDocument/2006/relationships/image" Target="../media/image66.emf"/><Relationship Id="rId38" Type="http://schemas.openxmlformats.org/officeDocument/2006/relationships/image" Target="../media/image71.emf"/><Relationship Id="rId59" Type="http://schemas.openxmlformats.org/officeDocument/2006/relationships/image" Target="../media/image92.emf"/><Relationship Id="rId103" Type="http://schemas.openxmlformats.org/officeDocument/2006/relationships/image" Target="../media/image136.emf"/><Relationship Id="rId108" Type="http://schemas.openxmlformats.org/officeDocument/2006/relationships/image" Target="../media/image141.emf"/><Relationship Id="rId124" Type="http://schemas.openxmlformats.org/officeDocument/2006/relationships/image" Target="../media/image157.emf"/><Relationship Id="rId129" Type="http://schemas.openxmlformats.org/officeDocument/2006/relationships/image" Target="../media/image162.emf"/><Relationship Id="rId54" Type="http://schemas.openxmlformats.org/officeDocument/2006/relationships/image" Target="../media/image87.emf"/><Relationship Id="rId70" Type="http://schemas.openxmlformats.org/officeDocument/2006/relationships/image" Target="../media/image103.emf"/><Relationship Id="rId75" Type="http://schemas.openxmlformats.org/officeDocument/2006/relationships/image" Target="../media/image108.emf"/><Relationship Id="rId91" Type="http://schemas.openxmlformats.org/officeDocument/2006/relationships/image" Target="../media/image124.emf"/><Relationship Id="rId96" Type="http://schemas.openxmlformats.org/officeDocument/2006/relationships/image" Target="../media/image129.emf"/><Relationship Id="rId140" Type="http://schemas.openxmlformats.org/officeDocument/2006/relationships/image" Target="../media/image173.emf"/><Relationship Id="rId145" Type="http://schemas.openxmlformats.org/officeDocument/2006/relationships/image" Target="../media/image178.emf"/><Relationship Id="rId1" Type="http://schemas.openxmlformats.org/officeDocument/2006/relationships/image" Target="../media/image34.emf"/><Relationship Id="rId6" Type="http://schemas.openxmlformats.org/officeDocument/2006/relationships/image" Target="../media/image39.emf"/><Relationship Id="rId23" Type="http://schemas.openxmlformats.org/officeDocument/2006/relationships/image" Target="../media/image56.emf"/><Relationship Id="rId28" Type="http://schemas.openxmlformats.org/officeDocument/2006/relationships/image" Target="../media/image61.emf"/><Relationship Id="rId49" Type="http://schemas.openxmlformats.org/officeDocument/2006/relationships/image" Target="../media/image82.emf"/><Relationship Id="rId114" Type="http://schemas.openxmlformats.org/officeDocument/2006/relationships/image" Target="../media/image147.emf"/><Relationship Id="rId119" Type="http://schemas.openxmlformats.org/officeDocument/2006/relationships/image" Target="../media/image152.emf"/><Relationship Id="rId44" Type="http://schemas.openxmlformats.org/officeDocument/2006/relationships/image" Target="../media/image77.emf"/><Relationship Id="rId60" Type="http://schemas.openxmlformats.org/officeDocument/2006/relationships/image" Target="../media/image93.emf"/><Relationship Id="rId65" Type="http://schemas.openxmlformats.org/officeDocument/2006/relationships/image" Target="../media/image98.emf"/><Relationship Id="rId81" Type="http://schemas.openxmlformats.org/officeDocument/2006/relationships/image" Target="../media/image114.emf"/><Relationship Id="rId86" Type="http://schemas.openxmlformats.org/officeDocument/2006/relationships/image" Target="../media/image119.emf"/><Relationship Id="rId130" Type="http://schemas.openxmlformats.org/officeDocument/2006/relationships/image" Target="../media/image163.emf"/><Relationship Id="rId135" Type="http://schemas.openxmlformats.org/officeDocument/2006/relationships/image" Target="../media/image168.emf"/><Relationship Id="rId13" Type="http://schemas.openxmlformats.org/officeDocument/2006/relationships/image" Target="../media/image46.emf"/><Relationship Id="rId18" Type="http://schemas.openxmlformats.org/officeDocument/2006/relationships/image" Target="../media/image51.emf"/><Relationship Id="rId39" Type="http://schemas.openxmlformats.org/officeDocument/2006/relationships/image" Target="../media/image72.emf"/><Relationship Id="rId109" Type="http://schemas.openxmlformats.org/officeDocument/2006/relationships/image" Target="../media/image142.emf"/><Relationship Id="rId34" Type="http://schemas.openxmlformats.org/officeDocument/2006/relationships/image" Target="../media/image67.emf"/><Relationship Id="rId50" Type="http://schemas.openxmlformats.org/officeDocument/2006/relationships/image" Target="../media/image83.emf"/><Relationship Id="rId55" Type="http://schemas.openxmlformats.org/officeDocument/2006/relationships/image" Target="../media/image88.emf"/><Relationship Id="rId76" Type="http://schemas.openxmlformats.org/officeDocument/2006/relationships/image" Target="../media/image109.emf"/><Relationship Id="rId97" Type="http://schemas.openxmlformats.org/officeDocument/2006/relationships/image" Target="../media/image130.emf"/><Relationship Id="rId104" Type="http://schemas.openxmlformats.org/officeDocument/2006/relationships/image" Target="../media/image137.emf"/><Relationship Id="rId120" Type="http://schemas.openxmlformats.org/officeDocument/2006/relationships/image" Target="../media/image153.emf"/><Relationship Id="rId125" Type="http://schemas.openxmlformats.org/officeDocument/2006/relationships/image" Target="../media/image158.emf"/><Relationship Id="rId141" Type="http://schemas.openxmlformats.org/officeDocument/2006/relationships/image" Target="../media/image174.emf"/><Relationship Id="rId146" Type="http://schemas.openxmlformats.org/officeDocument/2006/relationships/image" Target="../media/image179.emf"/><Relationship Id="rId7" Type="http://schemas.openxmlformats.org/officeDocument/2006/relationships/image" Target="../media/image40.emf"/><Relationship Id="rId71" Type="http://schemas.openxmlformats.org/officeDocument/2006/relationships/image" Target="../media/image104.emf"/><Relationship Id="rId92" Type="http://schemas.openxmlformats.org/officeDocument/2006/relationships/image" Target="../media/image125.emf"/><Relationship Id="rId2" Type="http://schemas.openxmlformats.org/officeDocument/2006/relationships/image" Target="../media/image35.emf"/><Relationship Id="rId29" Type="http://schemas.openxmlformats.org/officeDocument/2006/relationships/image" Target="../media/image62.emf"/><Relationship Id="rId24" Type="http://schemas.openxmlformats.org/officeDocument/2006/relationships/image" Target="../media/image57.emf"/><Relationship Id="rId40" Type="http://schemas.openxmlformats.org/officeDocument/2006/relationships/image" Target="../media/image73.emf"/><Relationship Id="rId45" Type="http://schemas.openxmlformats.org/officeDocument/2006/relationships/image" Target="../media/image78.emf"/><Relationship Id="rId66" Type="http://schemas.openxmlformats.org/officeDocument/2006/relationships/image" Target="../media/image99.emf"/><Relationship Id="rId87" Type="http://schemas.openxmlformats.org/officeDocument/2006/relationships/image" Target="../media/image120.emf"/><Relationship Id="rId110" Type="http://schemas.openxmlformats.org/officeDocument/2006/relationships/image" Target="../media/image143.emf"/><Relationship Id="rId115" Type="http://schemas.openxmlformats.org/officeDocument/2006/relationships/image" Target="../media/image148.emf"/><Relationship Id="rId131" Type="http://schemas.openxmlformats.org/officeDocument/2006/relationships/image" Target="../media/image164.emf"/><Relationship Id="rId136" Type="http://schemas.openxmlformats.org/officeDocument/2006/relationships/image" Target="../media/image169.emf"/><Relationship Id="rId61" Type="http://schemas.openxmlformats.org/officeDocument/2006/relationships/image" Target="../media/image94.emf"/><Relationship Id="rId82" Type="http://schemas.openxmlformats.org/officeDocument/2006/relationships/image" Target="../media/image115.emf"/><Relationship Id="rId19" Type="http://schemas.openxmlformats.org/officeDocument/2006/relationships/image" Target="../media/image52.emf"/><Relationship Id="rId14" Type="http://schemas.openxmlformats.org/officeDocument/2006/relationships/image" Target="../media/image47.emf"/><Relationship Id="rId30" Type="http://schemas.openxmlformats.org/officeDocument/2006/relationships/image" Target="../media/image63.emf"/><Relationship Id="rId35" Type="http://schemas.openxmlformats.org/officeDocument/2006/relationships/image" Target="../media/image68.emf"/><Relationship Id="rId56" Type="http://schemas.openxmlformats.org/officeDocument/2006/relationships/image" Target="../media/image89.emf"/><Relationship Id="rId77" Type="http://schemas.openxmlformats.org/officeDocument/2006/relationships/image" Target="../media/image110.emf"/><Relationship Id="rId100" Type="http://schemas.openxmlformats.org/officeDocument/2006/relationships/image" Target="../media/image133.emf"/><Relationship Id="rId105" Type="http://schemas.openxmlformats.org/officeDocument/2006/relationships/image" Target="../media/image138.emf"/><Relationship Id="rId126" Type="http://schemas.openxmlformats.org/officeDocument/2006/relationships/image" Target="../media/image159.emf"/><Relationship Id="rId147" Type="http://schemas.openxmlformats.org/officeDocument/2006/relationships/image" Target="../media/image180.emf"/><Relationship Id="rId8" Type="http://schemas.openxmlformats.org/officeDocument/2006/relationships/image" Target="../media/image41.emf"/><Relationship Id="rId51" Type="http://schemas.openxmlformats.org/officeDocument/2006/relationships/image" Target="../media/image84.emf"/><Relationship Id="rId72" Type="http://schemas.openxmlformats.org/officeDocument/2006/relationships/image" Target="../media/image105.emf"/><Relationship Id="rId93" Type="http://schemas.openxmlformats.org/officeDocument/2006/relationships/image" Target="../media/image126.emf"/><Relationship Id="rId98" Type="http://schemas.openxmlformats.org/officeDocument/2006/relationships/image" Target="../media/image131.emf"/><Relationship Id="rId121" Type="http://schemas.openxmlformats.org/officeDocument/2006/relationships/image" Target="../media/image154.emf"/><Relationship Id="rId142" Type="http://schemas.openxmlformats.org/officeDocument/2006/relationships/image" Target="../media/image175.emf"/><Relationship Id="rId3" Type="http://schemas.openxmlformats.org/officeDocument/2006/relationships/image" Target="../media/image36.emf"/><Relationship Id="rId25" Type="http://schemas.openxmlformats.org/officeDocument/2006/relationships/image" Target="../media/image58.emf"/><Relationship Id="rId46" Type="http://schemas.openxmlformats.org/officeDocument/2006/relationships/image" Target="../media/image79.emf"/><Relationship Id="rId67" Type="http://schemas.openxmlformats.org/officeDocument/2006/relationships/image" Target="../media/image100.emf"/><Relationship Id="rId116" Type="http://schemas.openxmlformats.org/officeDocument/2006/relationships/image" Target="../media/image149.emf"/><Relationship Id="rId137" Type="http://schemas.openxmlformats.org/officeDocument/2006/relationships/image" Target="../media/image170.emf"/><Relationship Id="rId20" Type="http://schemas.openxmlformats.org/officeDocument/2006/relationships/image" Target="../media/image53.emf"/><Relationship Id="rId41" Type="http://schemas.openxmlformats.org/officeDocument/2006/relationships/image" Target="../media/image74.emf"/><Relationship Id="rId62" Type="http://schemas.openxmlformats.org/officeDocument/2006/relationships/image" Target="../media/image95.emf"/><Relationship Id="rId83" Type="http://schemas.openxmlformats.org/officeDocument/2006/relationships/image" Target="../media/image116.emf"/><Relationship Id="rId88" Type="http://schemas.openxmlformats.org/officeDocument/2006/relationships/image" Target="../media/image121.emf"/><Relationship Id="rId111" Type="http://schemas.openxmlformats.org/officeDocument/2006/relationships/image" Target="../media/image144.emf"/><Relationship Id="rId132" Type="http://schemas.openxmlformats.org/officeDocument/2006/relationships/image" Target="../media/image165.emf"/><Relationship Id="rId15" Type="http://schemas.openxmlformats.org/officeDocument/2006/relationships/image" Target="../media/image48.emf"/><Relationship Id="rId36" Type="http://schemas.openxmlformats.org/officeDocument/2006/relationships/image" Target="../media/image69.emf"/><Relationship Id="rId57" Type="http://schemas.openxmlformats.org/officeDocument/2006/relationships/image" Target="../media/image90.emf"/><Relationship Id="rId106" Type="http://schemas.openxmlformats.org/officeDocument/2006/relationships/image" Target="../media/image139.emf"/><Relationship Id="rId127" Type="http://schemas.openxmlformats.org/officeDocument/2006/relationships/image" Target="../media/image160.emf"/><Relationship Id="rId10" Type="http://schemas.openxmlformats.org/officeDocument/2006/relationships/image" Target="../media/image43.emf"/><Relationship Id="rId31" Type="http://schemas.openxmlformats.org/officeDocument/2006/relationships/image" Target="../media/image64.emf"/><Relationship Id="rId52" Type="http://schemas.openxmlformats.org/officeDocument/2006/relationships/image" Target="../media/image85.emf"/><Relationship Id="rId73" Type="http://schemas.openxmlformats.org/officeDocument/2006/relationships/image" Target="../media/image106.emf"/><Relationship Id="rId78" Type="http://schemas.openxmlformats.org/officeDocument/2006/relationships/image" Target="../media/image111.emf"/><Relationship Id="rId94" Type="http://schemas.openxmlformats.org/officeDocument/2006/relationships/image" Target="../media/image127.emf"/><Relationship Id="rId99" Type="http://schemas.openxmlformats.org/officeDocument/2006/relationships/image" Target="../media/image132.emf"/><Relationship Id="rId101" Type="http://schemas.openxmlformats.org/officeDocument/2006/relationships/image" Target="../media/image134.emf"/><Relationship Id="rId122" Type="http://schemas.openxmlformats.org/officeDocument/2006/relationships/image" Target="../media/image155.emf"/><Relationship Id="rId143" Type="http://schemas.openxmlformats.org/officeDocument/2006/relationships/image" Target="../media/image176.emf"/><Relationship Id="rId148" Type="http://schemas.openxmlformats.org/officeDocument/2006/relationships/image" Target="../media/image181.emf"/><Relationship Id="rId4" Type="http://schemas.openxmlformats.org/officeDocument/2006/relationships/image" Target="../media/image37.emf"/><Relationship Id="rId9" Type="http://schemas.openxmlformats.org/officeDocument/2006/relationships/image" Target="../media/image42.emf"/><Relationship Id="rId26" Type="http://schemas.openxmlformats.org/officeDocument/2006/relationships/image" Target="../media/image59.emf"/><Relationship Id="rId47" Type="http://schemas.openxmlformats.org/officeDocument/2006/relationships/image" Target="../media/image80.emf"/><Relationship Id="rId68" Type="http://schemas.openxmlformats.org/officeDocument/2006/relationships/image" Target="../media/image101.emf"/><Relationship Id="rId89" Type="http://schemas.openxmlformats.org/officeDocument/2006/relationships/image" Target="../media/image122.emf"/><Relationship Id="rId112" Type="http://schemas.openxmlformats.org/officeDocument/2006/relationships/image" Target="../media/image145.emf"/><Relationship Id="rId133" Type="http://schemas.openxmlformats.org/officeDocument/2006/relationships/image" Target="../media/image166.emf"/><Relationship Id="rId16" Type="http://schemas.openxmlformats.org/officeDocument/2006/relationships/image" Target="../media/image49.emf"/><Relationship Id="rId37" Type="http://schemas.openxmlformats.org/officeDocument/2006/relationships/image" Target="../media/image70.emf"/><Relationship Id="rId58" Type="http://schemas.openxmlformats.org/officeDocument/2006/relationships/image" Target="../media/image91.emf"/><Relationship Id="rId79" Type="http://schemas.openxmlformats.org/officeDocument/2006/relationships/image" Target="../media/image112.emf"/><Relationship Id="rId102" Type="http://schemas.openxmlformats.org/officeDocument/2006/relationships/image" Target="../media/image135.emf"/><Relationship Id="rId123" Type="http://schemas.openxmlformats.org/officeDocument/2006/relationships/image" Target="../media/image156.emf"/><Relationship Id="rId144" Type="http://schemas.openxmlformats.org/officeDocument/2006/relationships/image" Target="../media/image177.emf"/><Relationship Id="rId90" Type="http://schemas.openxmlformats.org/officeDocument/2006/relationships/image" Target="../media/image123.emf"/></Relationships>
</file>

<file path=xl/drawings/_rels/vmlDrawing3.vml.rels><?xml version="1.0" encoding="UTF-8" standalone="yes"?>
<Relationships xmlns="http://schemas.openxmlformats.org/package/2006/relationships"><Relationship Id="rId26" Type="http://schemas.openxmlformats.org/officeDocument/2006/relationships/image" Target="../media/image210.emf"/><Relationship Id="rId21" Type="http://schemas.openxmlformats.org/officeDocument/2006/relationships/image" Target="../media/image205.emf"/><Relationship Id="rId42" Type="http://schemas.openxmlformats.org/officeDocument/2006/relationships/image" Target="../media/image226.emf"/><Relationship Id="rId47" Type="http://schemas.openxmlformats.org/officeDocument/2006/relationships/image" Target="../media/image231.emf"/><Relationship Id="rId63" Type="http://schemas.openxmlformats.org/officeDocument/2006/relationships/image" Target="../media/image247.emf"/><Relationship Id="rId68" Type="http://schemas.openxmlformats.org/officeDocument/2006/relationships/image" Target="../media/image252.emf"/><Relationship Id="rId84" Type="http://schemas.openxmlformats.org/officeDocument/2006/relationships/image" Target="../media/image268.emf"/><Relationship Id="rId16" Type="http://schemas.openxmlformats.org/officeDocument/2006/relationships/image" Target="../media/image200.emf"/><Relationship Id="rId11" Type="http://schemas.openxmlformats.org/officeDocument/2006/relationships/image" Target="../media/image195.emf"/><Relationship Id="rId32" Type="http://schemas.openxmlformats.org/officeDocument/2006/relationships/image" Target="../media/image216.emf"/><Relationship Id="rId37" Type="http://schemas.openxmlformats.org/officeDocument/2006/relationships/image" Target="../media/image221.emf"/><Relationship Id="rId53" Type="http://schemas.openxmlformats.org/officeDocument/2006/relationships/image" Target="../media/image237.emf"/><Relationship Id="rId58" Type="http://schemas.openxmlformats.org/officeDocument/2006/relationships/image" Target="../media/image242.emf"/><Relationship Id="rId74" Type="http://schemas.openxmlformats.org/officeDocument/2006/relationships/image" Target="../media/image258.emf"/><Relationship Id="rId79" Type="http://schemas.openxmlformats.org/officeDocument/2006/relationships/image" Target="../media/image263.emf"/><Relationship Id="rId5" Type="http://schemas.openxmlformats.org/officeDocument/2006/relationships/image" Target="../media/image189.emf"/><Relationship Id="rId61" Type="http://schemas.openxmlformats.org/officeDocument/2006/relationships/image" Target="../media/image245.emf"/><Relationship Id="rId82" Type="http://schemas.openxmlformats.org/officeDocument/2006/relationships/image" Target="../media/image266.emf"/><Relationship Id="rId19" Type="http://schemas.openxmlformats.org/officeDocument/2006/relationships/image" Target="../media/image203.emf"/><Relationship Id="rId14" Type="http://schemas.openxmlformats.org/officeDocument/2006/relationships/image" Target="../media/image198.emf"/><Relationship Id="rId22" Type="http://schemas.openxmlformats.org/officeDocument/2006/relationships/image" Target="../media/image206.emf"/><Relationship Id="rId27" Type="http://schemas.openxmlformats.org/officeDocument/2006/relationships/image" Target="../media/image211.emf"/><Relationship Id="rId30" Type="http://schemas.openxmlformats.org/officeDocument/2006/relationships/image" Target="../media/image214.emf"/><Relationship Id="rId35" Type="http://schemas.openxmlformats.org/officeDocument/2006/relationships/image" Target="../media/image219.emf"/><Relationship Id="rId43" Type="http://schemas.openxmlformats.org/officeDocument/2006/relationships/image" Target="../media/image227.emf"/><Relationship Id="rId48" Type="http://schemas.openxmlformats.org/officeDocument/2006/relationships/image" Target="../media/image232.emf"/><Relationship Id="rId56" Type="http://schemas.openxmlformats.org/officeDocument/2006/relationships/image" Target="../media/image240.emf"/><Relationship Id="rId64" Type="http://schemas.openxmlformats.org/officeDocument/2006/relationships/image" Target="../media/image248.emf"/><Relationship Id="rId69" Type="http://schemas.openxmlformats.org/officeDocument/2006/relationships/image" Target="../media/image253.emf"/><Relationship Id="rId77" Type="http://schemas.openxmlformats.org/officeDocument/2006/relationships/image" Target="../media/image261.emf"/><Relationship Id="rId8" Type="http://schemas.openxmlformats.org/officeDocument/2006/relationships/image" Target="../media/image192.emf"/><Relationship Id="rId51" Type="http://schemas.openxmlformats.org/officeDocument/2006/relationships/image" Target="../media/image235.emf"/><Relationship Id="rId72" Type="http://schemas.openxmlformats.org/officeDocument/2006/relationships/image" Target="../media/image256.emf"/><Relationship Id="rId80" Type="http://schemas.openxmlformats.org/officeDocument/2006/relationships/image" Target="../media/image264.emf"/><Relationship Id="rId3" Type="http://schemas.openxmlformats.org/officeDocument/2006/relationships/image" Target="../media/image187.emf"/><Relationship Id="rId12" Type="http://schemas.openxmlformats.org/officeDocument/2006/relationships/image" Target="../media/image196.emf"/><Relationship Id="rId17" Type="http://schemas.openxmlformats.org/officeDocument/2006/relationships/image" Target="../media/image201.emf"/><Relationship Id="rId25" Type="http://schemas.openxmlformats.org/officeDocument/2006/relationships/image" Target="../media/image209.emf"/><Relationship Id="rId33" Type="http://schemas.openxmlformats.org/officeDocument/2006/relationships/image" Target="../media/image217.emf"/><Relationship Id="rId38" Type="http://schemas.openxmlformats.org/officeDocument/2006/relationships/image" Target="../media/image222.emf"/><Relationship Id="rId46" Type="http://schemas.openxmlformats.org/officeDocument/2006/relationships/image" Target="../media/image230.emf"/><Relationship Id="rId59" Type="http://schemas.openxmlformats.org/officeDocument/2006/relationships/image" Target="../media/image243.emf"/><Relationship Id="rId67" Type="http://schemas.openxmlformats.org/officeDocument/2006/relationships/image" Target="../media/image251.emf"/><Relationship Id="rId20" Type="http://schemas.openxmlformats.org/officeDocument/2006/relationships/image" Target="../media/image204.emf"/><Relationship Id="rId41" Type="http://schemas.openxmlformats.org/officeDocument/2006/relationships/image" Target="../media/image225.emf"/><Relationship Id="rId54" Type="http://schemas.openxmlformats.org/officeDocument/2006/relationships/image" Target="../media/image238.emf"/><Relationship Id="rId62" Type="http://schemas.openxmlformats.org/officeDocument/2006/relationships/image" Target="../media/image246.emf"/><Relationship Id="rId70" Type="http://schemas.openxmlformats.org/officeDocument/2006/relationships/image" Target="../media/image254.emf"/><Relationship Id="rId75" Type="http://schemas.openxmlformats.org/officeDocument/2006/relationships/image" Target="../media/image259.emf"/><Relationship Id="rId83" Type="http://schemas.openxmlformats.org/officeDocument/2006/relationships/image" Target="../media/image267.emf"/><Relationship Id="rId1" Type="http://schemas.openxmlformats.org/officeDocument/2006/relationships/image" Target="../media/image185.emf"/><Relationship Id="rId6" Type="http://schemas.openxmlformats.org/officeDocument/2006/relationships/image" Target="../media/image190.emf"/><Relationship Id="rId15" Type="http://schemas.openxmlformats.org/officeDocument/2006/relationships/image" Target="../media/image199.emf"/><Relationship Id="rId23" Type="http://schemas.openxmlformats.org/officeDocument/2006/relationships/image" Target="../media/image207.emf"/><Relationship Id="rId28" Type="http://schemas.openxmlformats.org/officeDocument/2006/relationships/image" Target="../media/image212.emf"/><Relationship Id="rId36" Type="http://schemas.openxmlformats.org/officeDocument/2006/relationships/image" Target="../media/image220.emf"/><Relationship Id="rId49" Type="http://schemas.openxmlformats.org/officeDocument/2006/relationships/image" Target="../media/image233.emf"/><Relationship Id="rId57" Type="http://schemas.openxmlformats.org/officeDocument/2006/relationships/image" Target="../media/image241.emf"/><Relationship Id="rId10" Type="http://schemas.openxmlformats.org/officeDocument/2006/relationships/image" Target="../media/image194.emf"/><Relationship Id="rId31" Type="http://schemas.openxmlformats.org/officeDocument/2006/relationships/image" Target="../media/image215.emf"/><Relationship Id="rId44" Type="http://schemas.openxmlformats.org/officeDocument/2006/relationships/image" Target="../media/image228.emf"/><Relationship Id="rId52" Type="http://schemas.openxmlformats.org/officeDocument/2006/relationships/image" Target="../media/image236.emf"/><Relationship Id="rId60" Type="http://schemas.openxmlformats.org/officeDocument/2006/relationships/image" Target="../media/image244.emf"/><Relationship Id="rId65" Type="http://schemas.openxmlformats.org/officeDocument/2006/relationships/image" Target="../media/image249.emf"/><Relationship Id="rId73" Type="http://schemas.openxmlformats.org/officeDocument/2006/relationships/image" Target="../media/image257.emf"/><Relationship Id="rId78" Type="http://schemas.openxmlformats.org/officeDocument/2006/relationships/image" Target="../media/image262.emf"/><Relationship Id="rId81" Type="http://schemas.openxmlformats.org/officeDocument/2006/relationships/image" Target="../media/image265.emf"/><Relationship Id="rId4" Type="http://schemas.openxmlformats.org/officeDocument/2006/relationships/image" Target="../media/image188.emf"/><Relationship Id="rId9" Type="http://schemas.openxmlformats.org/officeDocument/2006/relationships/image" Target="../media/image193.emf"/><Relationship Id="rId13" Type="http://schemas.openxmlformats.org/officeDocument/2006/relationships/image" Target="../media/image197.emf"/><Relationship Id="rId18" Type="http://schemas.openxmlformats.org/officeDocument/2006/relationships/image" Target="../media/image202.emf"/><Relationship Id="rId39" Type="http://schemas.openxmlformats.org/officeDocument/2006/relationships/image" Target="../media/image223.emf"/><Relationship Id="rId34" Type="http://schemas.openxmlformats.org/officeDocument/2006/relationships/image" Target="../media/image218.emf"/><Relationship Id="rId50" Type="http://schemas.openxmlformats.org/officeDocument/2006/relationships/image" Target="../media/image234.emf"/><Relationship Id="rId55" Type="http://schemas.openxmlformats.org/officeDocument/2006/relationships/image" Target="../media/image239.emf"/><Relationship Id="rId76" Type="http://schemas.openxmlformats.org/officeDocument/2006/relationships/image" Target="../media/image260.emf"/><Relationship Id="rId7" Type="http://schemas.openxmlformats.org/officeDocument/2006/relationships/image" Target="../media/image191.emf"/><Relationship Id="rId71" Type="http://schemas.openxmlformats.org/officeDocument/2006/relationships/image" Target="../media/image255.emf"/><Relationship Id="rId2" Type="http://schemas.openxmlformats.org/officeDocument/2006/relationships/image" Target="../media/image186.emf"/><Relationship Id="rId29" Type="http://schemas.openxmlformats.org/officeDocument/2006/relationships/image" Target="../media/image213.emf"/><Relationship Id="rId24" Type="http://schemas.openxmlformats.org/officeDocument/2006/relationships/image" Target="../media/image208.emf"/><Relationship Id="rId40" Type="http://schemas.openxmlformats.org/officeDocument/2006/relationships/image" Target="../media/image224.emf"/><Relationship Id="rId45" Type="http://schemas.openxmlformats.org/officeDocument/2006/relationships/image" Target="../media/image229.emf"/><Relationship Id="rId66" Type="http://schemas.openxmlformats.org/officeDocument/2006/relationships/image" Target="../media/image250.emf"/></Relationships>
</file>

<file path=xl/drawings/_rels/vmlDrawing4.vml.rels><?xml version="1.0" encoding="UTF-8" standalone="yes"?>
<Relationships xmlns="http://schemas.openxmlformats.org/package/2006/relationships"><Relationship Id="rId8" Type="http://schemas.openxmlformats.org/officeDocument/2006/relationships/image" Target="../media/image285.emf"/><Relationship Id="rId3" Type="http://schemas.openxmlformats.org/officeDocument/2006/relationships/image" Target="../media/image280.emf"/><Relationship Id="rId7" Type="http://schemas.openxmlformats.org/officeDocument/2006/relationships/image" Target="../media/image284.emf"/><Relationship Id="rId2" Type="http://schemas.openxmlformats.org/officeDocument/2006/relationships/image" Target="../media/image279.emf"/><Relationship Id="rId1" Type="http://schemas.openxmlformats.org/officeDocument/2006/relationships/image" Target="../media/image278.emf"/><Relationship Id="rId6" Type="http://schemas.openxmlformats.org/officeDocument/2006/relationships/image" Target="../media/image283.emf"/><Relationship Id="rId11" Type="http://schemas.openxmlformats.org/officeDocument/2006/relationships/image" Target="../media/image288.emf"/><Relationship Id="rId5" Type="http://schemas.openxmlformats.org/officeDocument/2006/relationships/image" Target="../media/image282.emf"/><Relationship Id="rId10" Type="http://schemas.openxmlformats.org/officeDocument/2006/relationships/image" Target="../media/image287.emf"/><Relationship Id="rId4" Type="http://schemas.openxmlformats.org/officeDocument/2006/relationships/image" Target="../media/image281.emf"/><Relationship Id="rId9" Type="http://schemas.openxmlformats.org/officeDocument/2006/relationships/image" Target="../media/image286.emf"/></Relationships>
</file>

<file path=xl/drawings/drawing1.xml><?xml version="1.0" encoding="utf-8"?>
<xdr:wsDr xmlns:xdr="http://schemas.openxmlformats.org/drawingml/2006/spreadsheetDrawing" xmlns:a="http://schemas.openxmlformats.org/drawingml/2006/main">
  <xdr:twoCellAnchor>
    <xdr:from>
      <xdr:col>1</xdr:col>
      <xdr:colOff>114300</xdr:colOff>
      <xdr:row>163</xdr:row>
      <xdr:rowOff>152400</xdr:rowOff>
    </xdr:from>
    <xdr:to>
      <xdr:col>7</xdr:col>
      <xdr:colOff>276225</xdr:colOff>
      <xdr:row>178</xdr:row>
      <xdr:rowOff>9525</xdr:rowOff>
    </xdr:to>
    <xdr:pic>
      <xdr:nvPicPr>
        <xdr:cNvPr id="26" name="Picture 221">
          <a:extLst>
            <a:ext uri="{FF2B5EF4-FFF2-40B4-BE49-F238E27FC236}">
              <a16:creationId xmlns:a16="http://schemas.microsoft.com/office/drawing/2014/main" id="{00000000-0008-0000-0100-00001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31842075"/>
          <a:ext cx="5248275" cy="2714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190500</xdr:colOff>
      <xdr:row>197</xdr:row>
      <xdr:rowOff>161925</xdr:rowOff>
    </xdr:from>
    <xdr:to>
      <xdr:col>7</xdr:col>
      <xdr:colOff>514350</xdr:colOff>
      <xdr:row>212</xdr:row>
      <xdr:rowOff>104775</xdr:rowOff>
    </xdr:to>
    <xdr:pic>
      <xdr:nvPicPr>
        <xdr:cNvPr id="28" name="Picture 223">
          <a:extLst>
            <a:ext uri="{FF2B5EF4-FFF2-40B4-BE49-F238E27FC236}">
              <a16:creationId xmlns:a16="http://schemas.microsoft.com/office/drawing/2014/main" id="{00000000-0008-0000-0100-00001C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38225" y="38738175"/>
          <a:ext cx="5410200" cy="2800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428625</xdr:colOff>
      <xdr:row>215</xdr:row>
      <xdr:rowOff>9525</xdr:rowOff>
    </xdr:from>
    <xdr:to>
      <xdr:col>5</xdr:col>
      <xdr:colOff>85725</xdr:colOff>
      <xdr:row>216</xdr:row>
      <xdr:rowOff>38100</xdr:rowOff>
    </xdr:to>
    <xdr:pic>
      <xdr:nvPicPr>
        <xdr:cNvPr id="29" name="Figura 387">
          <a:extLst>
            <a:ext uri="{FF2B5EF4-FFF2-40B4-BE49-F238E27FC236}">
              <a16:creationId xmlns:a16="http://schemas.microsoft.com/office/drawing/2014/main" id="{00000000-0008-0000-0100-00001D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276350" y="42014775"/>
          <a:ext cx="2095500" cy="219075"/>
        </a:xfrm>
        <a:prstGeom prst="rect">
          <a:avLst/>
        </a:prstGeom>
        <a:solidFill>
          <a:srgbClr val="FFFFFF"/>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twoCellAnchor>
    <xdr:from>
      <xdr:col>1</xdr:col>
      <xdr:colOff>561975</xdr:colOff>
      <xdr:row>256</xdr:row>
      <xdr:rowOff>95250</xdr:rowOff>
    </xdr:from>
    <xdr:to>
      <xdr:col>8</xdr:col>
      <xdr:colOff>209550</xdr:colOff>
      <xdr:row>272</xdr:row>
      <xdr:rowOff>142875</xdr:rowOff>
    </xdr:to>
    <xdr:pic>
      <xdr:nvPicPr>
        <xdr:cNvPr id="30" name="Picture 231">
          <a:extLst>
            <a:ext uri="{FF2B5EF4-FFF2-40B4-BE49-F238E27FC236}">
              <a16:creationId xmlns:a16="http://schemas.microsoft.com/office/drawing/2014/main" id="{00000000-0008-0000-0100-00001E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409700" y="50682525"/>
          <a:ext cx="5667375" cy="3095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619125</xdr:colOff>
      <xdr:row>231</xdr:row>
      <xdr:rowOff>38100</xdr:rowOff>
    </xdr:from>
    <xdr:to>
      <xdr:col>8</xdr:col>
      <xdr:colOff>209550</xdr:colOff>
      <xdr:row>249</xdr:row>
      <xdr:rowOff>104775</xdr:rowOff>
    </xdr:to>
    <xdr:pic>
      <xdr:nvPicPr>
        <xdr:cNvPr id="31" name="Picture 236">
          <a:extLst>
            <a:ext uri="{FF2B5EF4-FFF2-40B4-BE49-F238E27FC236}">
              <a16:creationId xmlns:a16="http://schemas.microsoft.com/office/drawing/2014/main" id="{00000000-0008-0000-0100-00001F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66850" y="45605700"/>
          <a:ext cx="5610225" cy="3495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32" name="Picture 237" descr="Ministério de Minas e Energia - MME">
          <a:extLst>
            <a:ext uri="{FF2B5EF4-FFF2-40B4-BE49-F238E27FC236}">
              <a16:creationId xmlns:a16="http://schemas.microsoft.com/office/drawing/2014/main" id="{00000000-0008-0000-0100-00002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3" name="Text Box 238">
          <a:extLst>
            <a:ext uri="{FF2B5EF4-FFF2-40B4-BE49-F238E27FC236}">
              <a16:creationId xmlns:a16="http://schemas.microsoft.com/office/drawing/2014/main" id="{00000000-0008-0000-0100-000021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4" name="Picture 239" descr="PCE azul completo">
          <a:extLst>
            <a:ext uri="{FF2B5EF4-FFF2-40B4-BE49-F238E27FC236}">
              <a16:creationId xmlns:a16="http://schemas.microsoft.com/office/drawing/2014/main" id="{00000000-0008-0000-0100-000022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688657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35" name="Picture 240">
          <a:extLst>
            <a:ext uri="{FF2B5EF4-FFF2-40B4-BE49-F238E27FC236}">
              <a16:creationId xmlns:a16="http://schemas.microsoft.com/office/drawing/2014/main" id="{00000000-0008-0000-0100-000023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7962900" y="161925"/>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342900</xdr:rowOff>
    </xdr:to>
    <xdr:pic>
      <xdr:nvPicPr>
        <xdr:cNvPr id="36" name="Picture 241" descr="Ministério de Minas e Energia - MME">
          <a:extLst>
            <a:ext uri="{FF2B5EF4-FFF2-40B4-BE49-F238E27FC236}">
              <a16:creationId xmlns:a16="http://schemas.microsoft.com/office/drawing/2014/main" id="{00000000-0008-0000-0100-00002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00025"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7" name="Text Box 242">
          <a:extLst>
            <a:ext uri="{FF2B5EF4-FFF2-40B4-BE49-F238E27FC236}">
              <a16:creationId xmlns:a16="http://schemas.microsoft.com/office/drawing/2014/main" id="{00000000-0008-0000-0100-000025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8" name="Picture 243" descr="PCE azul completo">
          <a:extLst>
            <a:ext uri="{FF2B5EF4-FFF2-40B4-BE49-F238E27FC236}">
              <a16:creationId xmlns:a16="http://schemas.microsoft.com/office/drawing/2014/main" id="{00000000-0008-0000-0100-000026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688657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266700</xdr:colOff>
      <xdr:row>0</xdr:row>
      <xdr:rowOff>133350</xdr:rowOff>
    </xdr:from>
    <xdr:to>
      <xdr:col>10</xdr:col>
      <xdr:colOff>790575</xdr:colOff>
      <xdr:row>1</xdr:row>
      <xdr:rowOff>400050</xdr:rowOff>
    </xdr:to>
    <xdr:pic>
      <xdr:nvPicPr>
        <xdr:cNvPr id="39" name="Picture 244">
          <a:extLst>
            <a:ext uri="{FF2B5EF4-FFF2-40B4-BE49-F238E27FC236}">
              <a16:creationId xmlns:a16="http://schemas.microsoft.com/office/drawing/2014/main" id="{00000000-0008-0000-0100-000027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7924800" y="133350"/>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723900</xdr:colOff>
          <xdr:row>71</xdr:row>
          <xdr:rowOff>171450</xdr:rowOff>
        </xdr:from>
        <xdr:to>
          <xdr:col>4</xdr:col>
          <xdr:colOff>0</xdr:colOff>
          <xdr:row>72</xdr:row>
          <xdr:rowOff>180975</xdr:rowOff>
        </xdr:to>
        <xdr:sp macro="" textlink="">
          <xdr:nvSpPr>
            <xdr:cNvPr id="10241" name="Figura 98" hidden="1">
              <a:extLst>
                <a:ext uri="{63B3BB69-23CF-44E3-9099-C40C66FF867C}">
                  <a14:compatExt spid="_x0000_s10241"/>
                </a:ext>
                <a:ext uri="{FF2B5EF4-FFF2-40B4-BE49-F238E27FC236}">
                  <a16:creationId xmlns:a16="http://schemas.microsoft.com/office/drawing/2014/main" id="{00000000-0008-0000-0100-000001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79</xdr:row>
          <xdr:rowOff>0</xdr:rowOff>
        </xdr:from>
        <xdr:to>
          <xdr:col>3</xdr:col>
          <xdr:colOff>409575</xdr:colOff>
          <xdr:row>80</xdr:row>
          <xdr:rowOff>9525</xdr:rowOff>
        </xdr:to>
        <xdr:sp macro="" textlink="">
          <xdr:nvSpPr>
            <xdr:cNvPr id="10242" name="Figura 100" hidden="1">
              <a:extLst>
                <a:ext uri="{63B3BB69-23CF-44E3-9099-C40C66FF867C}">
                  <a14:compatExt spid="_x0000_s10242"/>
                </a:ext>
                <a:ext uri="{FF2B5EF4-FFF2-40B4-BE49-F238E27FC236}">
                  <a16:creationId xmlns:a16="http://schemas.microsoft.com/office/drawing/2014/main" id="{00000000-0008-0000-0100-000002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83</xdr:row>
          <xdr:rowOff>0</xdr:rowOff>
        </xdr:from>
        <xdr:to>
          <xdr:col>3</xdr:col>
          <xdr:colOff>762000</xdr:colOff>
          <xdr:row>84</xdr:row>
          <xdr:rowOff>0</xdr:rowOff>
        </xdr:to>
        <xdr:sp macro="" textlink="">
          <xdr:nvSpPr>
            <xdr:cNvPr id="10243" name="Figura 101" hidden="1">
              <a:extLst>
                <a:ext uri="{63B3BB69-23CF-44E3-9099-C40C66FF867C}">
                  <a14:compatExt spid="_x0000_s10243"/>
                </a:ext>
                <a:ext uri="{FF2B5EF4-FFF2-40B4-BE49-F238E27FC236}">
                  <a16:creationId xmlns:a16="http://schemas.microsoft.com/office/drawing/2014/main" id="{00000000-0008-0000-0100-000003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87</xdr:row>
          <xdr:rowOff>0</xdr:rowOff>
        </xdr:from>
        <xdr:to>
          <xdr:col>3</xdr:col>
          <xdr:colOff>428625</xdr:colOff>
          <xdr:row>88</xdr:row>
          <xdr:rowOff>9525</xdr:rowOff>
        </xdr:to>
        <xdr:sp macro="" textlink="">
          <xdr:nvSpPr>
            <xdr:cNvPr id="10244" name="Figura 102" hidden="1">
              <a:extLst>
                <a:ext uri="{63B3BB69-23CF-44E3-9099-C40C66FF867C}">
                  <a14:compatExt spid="_x0000_s10244"/>
                </a:ext>
                <a:ext uri="{FF2B5EF4-FFF2-40B4-BE49-F238E27FC236}">
                  <a16:creationId xmlns:a16="http://schemas.microsoft.com/office/drawing/2014/main" id="{00000000-0008-0000-0100-000004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xdr:row>
          <xdr:rowOff>66675</xdr:rowOff>
        </xdr:from>
        <xdr:to>
          <xdr:col>2</xdr:col>
          <xdr:colOff>600075</xdr:colOff>
          <xdr:row>70</xdr:row>
          <xdr:rowOff>66675</xdr:rowOff>
        </xdr:to>
        <xdr:sp macro="" textlink="">
          <xdr:nvSpPr>
            <xdr:cNvPr id="10245" name="Figura 104" hidden="1">
              <a:extLst>
                <a:ext uri="{63B3BB69-23CF-44E3-9099-C40C66FF867C}">
                  <a14:compatExt spid="_x0000_s10245"/>
                </a:ext>
                <a:ext uri="{FF2B5EF4-FFF2-40B4-BE49-F238E27FC236}">
                  <a16:creationId xmlns:a16="http://schemas.microsoft.com/office/drawing/2014/main" id="{00000000-0008-0000-0100-000005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124</xdr:row>
          <xdr:rowOff>0</xdr:rowOff>
        </xdr:from>
        <xdr:to>
          <xdr:col>4</xdr:col>
          <xdr:colOff>171450</xdr:colOff>
          <xdr:row>125</xdr:row>
          <xdr:rowOff>28575</xdr:rowOff>
        </xdr:to>
        <xdr:sp macro="" textlink="">
          <xdr:nvSpPr>
            <xdr:cNvPr id="10246" name="Figura 121" hidden="1">
              <a:extLst>
                <a:ext uri="{63B3BB69-23CF-44E3-9099-C40C66FF867C}">
                  <a14:compatExt spid="_x0000_s10246"/>
                </a:ext>
                <a:ext uri="{FF2B5EF4-FFF2-40B4-BE49-F238E27FC236}">
                  <a16:creationId xmlns:a16="http://schemas.microsoft.com/office/drawing/2014/main" id="{00000000-0008-0000-0100-000006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130</xdr:row>
          <xdr:rowOff>0</xdr:rowOff>
        </xdr:from>
        <xdr:to>
          <xdr:col>4</xdr:col>
          <xdr:colOff>228600</xdr:colOff>
          <xdr:row>131</xdr:row>
          <xdr:rowOff>57150</xdr:rowOff>
        </xdr:to>
        <xdr:sp macro="" textlink="">
          <xdr:nvSpPr>
            <xdr:cNvPr id="10247" name="Figura 122" hidden="1">
              <a:extLst>
                <a:ext uri="{63B3BB69-23CF-44E3-9099-C40C66FF867C}">
                  <a14:compatExt spid="_x0000_s10247"/>
                </a:ext>
                <a:ext uri="{FF2B5EF4-FFF2-40B4-BE49-F238E27FC236}">
                  <a16:creationId xmlns:a16="http://schemas.microsoft.com/office/drawing/2014/main" id="{00000000-0008-0000-0100-000007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132</xdr:row>
          <xdr:rowOff>0</xdr:rowOff>
        </xdr:from>
        <xdr:to>
          <xdr:col>5</xdr:col>
          <xdr:colOff>1771650</xdr:colOff>
          <xdr:row>133</xdr:row>
          <xdr:rowOff>57150</xdr:rowOff>
        </xdr:to>
        <xdr:sp macro="" textlink="">
          <xdr:nvSpPr>
            <xdr:cNvPr id="10248" name="Figura 123" hidden="1">
              <a:extLst>
                <a:ext uri="{63B3BB69-23CF-44E3-9099-C40C66FF867C}">
                  <a14:compatExt spid="_x0000_s10248"/>
                </a:ext>
                <a:ext uri="{FF2B5EF4-FFF2-40B4-BE49-F238E27FC236}">
                  <a16:creationId xmlns:a16="http://schemas.microsoft.com/office/drawing/2014/main" id="{00000000-0008-0000-0100-000008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135</xdr:row>
          <xdr:rowOff>0</xdr:rowOff>
        </xdr:from>
        <xdr:to>
          <xdr:col>5</xdr:col>
          <xdr:colOff>885825</xdr:colOff>
          <xdr:row>136</xdr:row>
          <xdr:rowOff>95250</xdr:rowOff>
        </xdr:to>
        <xdr:sp macro="" textlink="">
          <xdr:nvSpPr>
            <xdr:cNvPr id="10249" name="Figura 126" hidden="1">
              <a:extLst>
                <a:ext uri="{63B3BB69-23CF-44E3-9099-C40C66FF867C}">
                  <a14:compatExt spid="_x0000_s10249"/>
                </a:ext>
                <a:ext uri="{FF2B5EF4-FFF2-40B4-BE49-F238E27FC236}">
                  <a16:creationId xmlns:a16="http://schemas.microsoft.com/office/drawing/2014/main" id="{00000000-0008-0000-0100-000009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183</xdr:row>
          <xdr:rowOff>28575</xdr:rowOff>
        </xdr:from>
        <xdr:to>
          <xdr:col>4</xdr:col>
          <xdr:colOff>447675</xdr:colOff>
          <xdr:row>184</xdr:row>
          <xdr:rowOff>171450</xdr:rowOff>
        </xdr:to>
        <xdr:sp macro="" textlink="">
          <xdr:nvSpPr>
            <xdr:cNvPr id="10250" name="Figura 132" hidden="1">
              <a:extLst>
                <a:ext uri="{63B3BB69-23CF-44E3-9099-C40C66FF867C}">
                  <a14:compatExt spid="_x0000_s10250"/>
                </a:ext>
                <a:ext uri="{FF2B5EF4-FFF2-40B4-BE49-F238E27FC236}">
                  <a16:creationId xmlns:a16="http://schemas.microsoft.com/office/drawing/2014/main" id="{00000000-0008-0000-0100-00000A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188</xdr:row>
          <xdr:rowOff>0</xdr:rowOff>
        </xdr:from>
        <xdr:to>
          <xdr:col>4</xdr:col>
          <xdr:colOff>447675</xdr:colOff>
          <xdr:row>189</xdr:row>
          <xdr:rowOff>9525</xdr:rowOff>
        </xdr:to>
        <xdr:sp macro="" textlink="">
          <xdr:nvSpPr>
            <xdr:cNvPr id="10251" name="Figura 133" hidden="1">
              <a:extLst>
                <a:ext uri="{63B3BB69-23CF-44E3-9099-C40C66FF867C}">
                  <a14:compatExt spid="_x0000_s10251"/>
                </a:ext>
                <a:ext uri="{FF2B5EF4-FFF2-40B4-BE49-F238E27FC236}">
                  <a16:creationId xmlns:a16="http://schemas.microsoft.com/office/drawing/2014/main" id="{00000000-0008-0000-0100-00000B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619125</xdr:colOff>
          <xdr:row>250</xdr:row>
          <xdr:rowOff>180975</xdr:rowOff>
        </xdr:from>
        <xdr:to>
          <xdr:col>9</xdr:col>
          <xdr:colOff>180975</xdr:colOff>
          <xdr:row>252</xdr:row>
          <xdr:rowOff>19050</xdr:rowOff>
        </xdr:to>
        <xdr:sp macro="" textlink="">
          <xdr:nvSpPr>
            <xdr:cNvPr id="10252" name="Figura 138" hidden="1">
              <a:extLst>
                <a:ext uri="{63B3BB69-23CF-44E3-9099-C40C66FF867C}">
                  <a14:compatExt spid="_x0000_s10252"/>
                </a:ext>
                <a:ext uri="{FF2B5EF4-FFF2-40B4-BE49-F238E27FC236}">
                  <a16:creationId xmlns:a16="http://schemas.microsoft.com/office/drawing/2014/main" id="{00000000-0008-0000-0100-00000C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251</xdr:row>
          <xdr:rowOff>0</xdr:rowOff>
        </xdr:from>
        <xdr:to>
          <xdr:col>5</xdr:col>
          <xdr:colOff>933450</xdr:colOff>
          <xdr:row>252</xdr:row>
          <xdr:rowOff>38100</xdr:rowOff>
        </xdr:to>
        <xdr:sp macro="" textlink="">
          <xdr:nvSpPr>
            <xdr:cNvPr id="10253" name="Figura 139" hidden="1">
              <a:extLst>
                <a:ext uri="{63B3BB69-23CF-44E3-9099-C40C66FF867C}">
                  <a14:compatExt spid="_x0000_s10253"/>
                </a:ext>
                <a:ext uri="{FF2B5EF4-FFF2-40B4-BE49-F238E27FC236}">
                  <a16:creationId xmlns:a16="http://schemas.microsoft.com/office/drawing/2014/main" id="{00000000-0008-0000-0100-00000D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628650</xdr:colOff>
          <xdr:row>222</xdr:row>
          <xdr:rowOff>9525</xdr:rowOff>
        </xdr:from>
        <xdr:to>
          <xdr:col>5</xdr:col>
          <xdr:colOff>257175</xdr:colOff>
          <xdr:row>223</xdr:row>
          <xdr:rowOff>57150</xdr:rowOff>
        </xdr:to>
        <xdr:sp macro="" textlink="">
          <xdr:nvSpPr>
            <xdr:cNvPr id="10254" name="Figura 143" hidden="1">
              <a:extLst>
                <a:ext uri="{63B3BB69-23CF-44E3-9099-C40C66FF867C}">
                  <a14:compatExt spid="_x0000_s10254"/>
                </a:ext>
                <a:ext uri="{FF2B5EF4-FFF2-40B4-BE49-F238E27FC236}">
                  <a16:creationId xmlns:a16="http://schemas.microsoft.com/office/drawing/2014/main" id="{00000000-0008-0000-0100-00000E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495300</xdr:colOff>
          <xdr:row>275</xdr:row>
          <xdr:rowOff>0</xdr:rowOff>
        </xdr:from>
        <xdr:to>
          <xdr:col>4</xdr:col>
          <xdr:colOff>47625</xdr:colOff>
          <xdr:row>276</xdr:row>
          <xdr:rowOff>19050</xdr:rowOff>
        </xdr:to>
        <xdr:sp macro="" textlink="">
          <xdr:nvSpPr>
            <xdr:cNvPr id="10255" name="Figura 160" hidden="1">
              <a:extLst>
                <a:ext uri="{63B3BB69-23CF-44E3-9099-C40C66FF867C}">
                  <a14:compatExt spid="_x0000_s10255"/>
                </a:ext>
                <a:ext uri="{FF2B5EF4-FFF2-40B4-BE49-F238E27FC236}">
                  <a16:creationId xmlns:a16="http://schemas.microsoft.com/office/drawing/2014/main" id="{00000000-0008-0000-0100-00000F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95</xdr:row>
          <xdr:rowOff>0</xdr:rowOff>
        </xdr:from>
        <xdr:to>
          <xdr:col>3</xdr:col>
          <xdr:colOff>342900</xdr:colOff>
          <xdr:row>96</xdr:row>
          <xdr:rowOff>9525</xdr:rowOff>
        </xdr:to>
        <xdr:sp macro="" textlink="">
          <xdr:nvSpPr>
            <xdr:cNvPr id="10256" name="Figura 174" hidden="1">
              <a:extLst>
                <a:ext uri="{63B3BB69-23CF-44E3-9099-C40C66FF867C}">
                  <a14:compatExt spid="_x0000_s10256"/>
                </a:ext>
                <a:ext uri="{FF2B5EF4-FFF2-40B4-BE49-F238E27FC236}">
                  <a16:creationId xmlns:a16="http://schemas.microsoft.com/office/drawing/2014/main" id="{00000000-0008-0000-0100-000010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98</xdr:row>
          <xdr:rowOff>142875</xdr:rowOff>
        </xdr:from>
        <xdr:to>
          <xdr:col>5</xdr:col>
          <xdr:colOff>133350</xdr:colOff>
          <xdr:row>100</xdr:row>
          <xdr:rowOff>9525</xdr:rowOff>
        </xdr:to>
        <xdr:sp macro="" textlink="">
          <xdr:nvSpPr>
            <xdr:cNvPr id="10257" name="Figura 175" hidden="1">
              <a:extLst>
                <a:ext uri="{63B3BB69-23CF-44E3-9099-C40C66FF867C}">
                  <a14:compatExt spid="_x0000_s10257"/>
                </a:ext>
                <a:ext uri="{FF2B5EF4-FFF2-40B4-BE49-F238E27FC236}">
                  <a16:creationId xmlns:a16="http://schemas.microsoft.com/office/drawing/2014/main" id="{00000000-0008-0000-0100-000011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127</xdr:row>
          <xdr:rowOff>9525</xdr:rowOff>
        </xdr:from>
        <xdr:to>
          <xdr:col>5</xdr:col>
          <xdr:colOff>762000</xdr:colOff>
          <xdr:row>128</xdr:row>
          <xdr:rowOff>66675</xdr:rowOff>
        </xdr:to>
        <xdr:sp macro="" textlink="">
          <xdr:nvSpPr>
            <xdr:cNvPr id="10258" name="Figura 176" hidden="1">
              <a:extLst>
                <a:ext uri="{63B3BB69-23CF-44E3-9099-C40C66FF867C}">
                  <a14:compatExt spid="_x0000_s10258"/>
                </a:ext>
                <a:ext uri="{FF2B5EF4-FFF2-40B4-BE49-F238E27FC236}">
                  <a16:creationId xmlns:a16="http://schemas.microsoft.com/office/drawing/2014/main" id="{00000000-0008-0000-0100-000012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103</xdr:row>
          <xdr:rowOff>19050</xdr:rowOff>
        </xdr:from>
        <xdr:to>
          <xdr:col>3</xdr:col>
          <xdr:colOff>142875</xdr:colOff>
          <xdr:row>104</xdr:row>
          <xdr:rowOff>38100</xdr:rowOff>
        </xdr:to>
        <xdr:sp macro="" textlink="">
          <xdr:nvSpPr>
            <xdr:cNvPr id="10259" name="Figura 179" hidden="1">
              <a:extLst>
                <a:ext uri="{63B3BB69-23CF-44E3-9099-C40C66FF867C}">
                  <a14:compatExt spid="_x0000_s10259"/>
                </a:ext>
                <a:ext uri="{FF2B5EF4-FFF2-40B4-BE49-F238E27FC236}">
                  <a16:creationId xmlns:a16="http://schemas.microsoft.com/office/drawing/2014/main" id="{00000000-0008-0000-0100-000013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186</xdr:row>
          <xdr:rowOff>0</xdr:rowOff>
        </xdr:from>
        <xdr:to>
          <xdr:col>4</xdr:col>
          <xdr:colOff>276225</xdr:colOff>
          <xdr:row>187</xdr:row>
          <xdr:rowOff>19050</xdr:rowOff>
        </xdr:to>
        <xdr:sp macro="" textlink="">
          <xdr:nvSpPr>
            <xdr:cNvPr id="10260" name="Figura 181" hidden="1">
              <a:extLst>
                <a:ext uri="{63B3BB69-23CF-44E3-9099-C40C66FF867C}">
                  <a14:compatExt spid="_x0000_s10260"/>
                </a:ext>
                <a:ext uri="{FF2B5EF4-FFF2-40B4-BE49-F238E27FC236}">
                  <a16:creationId xmlns:a16="http://schemas.microsoft.com/office/drawing/2014/main" id="{00000000-0008-0000-0100-000014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504825</xdr:colOff>
          <xdr:row>118</xdr:row>
          <xdr:rowOff>9525</xdr:rowOff>
        </xdr:from>
        <xdr:to>
          <xdr:col>5</xdr:col>
          <xdr:colOff>257175</xdr:colOff>
          <xdr:row>119</xdr:row>
          <xdr:rowOff>9525</xdr:rowOff>
        </xdr:to>
        <xdr:sp macro="" textlink="">
          <xdr:nvSpPr>
            <xdr:cNvPr id="10261" name="Figura 182" hidden="1">
              <a:extLst>
                <a:ext uri="{63B3BB69-23CF-44E3-9099-C40C66FF867C}">
                  <a14:compatExt spid="_x0000_s10261"/>
                </a:ext>
                <a:ext uri="{FF2B5EF4-FFF2-40B4-BE49-F238E27FC236}">
                  <a16:creationId xmlns:a16="http://schemas.microsoft.com/office/drawing/2014/main" id="{00000000-0008-0000-0100-000015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27</xdr:row>
          <xdr:rowOff>28575</xdr:rowOff>
        </xdr:from>
        <xdr:to>
          <xdr:col>10</xdr:col>
          <xdr:colOff>228600</xdr:colOff>
          <xdr:row>63</xdr:row>
          <xdr:rowOff>28575</xdr:rowOff>
        </xdr:to>
        <xdr:sp macro="" textlink="">
          <xdr:nvSpPr>
            <xdr:cNvPr id="10262" name="Figura 183" hidden="1">
              <a:extLst>
                <a:ext uri="{63B3BB69-23CF-44E3-9099-C40C66FF867C}">
                  <a14:compatExt spid="_x0000_s10262"/>
                </a:ext>
                <a:ext uri="{FF2B5EF4-FFF2-40B4-BE49-F238E27FC236}">
                  <a16:creationId xmlns:a16="http://schemas.microsoft.com/office/drawing/2014/main" id="{00000000-0008-0000-0100-000016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106</xdr:row>
          <xdr:rowOff>152400</xdr:rowOff>
        </xdr:from>
        <xdr:to>
          <xdr:col>3</xdr:col>
          <xdr:colOff>400050</xdr:colOff>
          <xdr:row>108</xdr:row>
          <xdr:rowOff>104775</xdr:rowOff>
        </xdr:to>
        <xdr:sp macro="" textlink="">
          <xdr:nvSpPr>
            <xdr:cNvPr id="10263" name="Figura 208" hidden="1">
              <a:extLst>
                <a:ext uri="{63B3BB69-23CF-44E3-9099-C40C66FF867C}">
                  <a14:compatExt spid="_x0000_s10263"/>
                </a:ext>
                <a:ext uri="{FF2B5EF4-FFF2-40B4-BE49-F238E27FC236}">
                  <a16:creationId xmlns:a16="http://schemas.microsoft.com/office/drawing/2014/main" id="{00000000-0008-0000-0100-000017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xdr:colOff>
          <xdr:row>110</xdr:row>
          <xdr:rowOff>9525</xdr:rowOff>
        </xdr:from>
        <xdr:to>
          <xdr:col>5</xdr:col>
          <xdr:colOff>133350</xdr:colOff>
          <xdr:row>111</xdr:row>
          <xdr:rowOff>47625</xdr:rowOff>
        </xdr:to>
        <xdr:sp macro="" textlink="">
          <xdr:nvSpPr>
            <xdr:cNvPr id="10264" name="Figura 209" hidden="1">
              <a:extLst>
                <a:ext uri="{63B3BB69-23CF-44E3-9099-C40C66FF867C}">
                  <a14:compatExt spid="_x0000_s10264"/>
                </a:ext>
                <a:ext uri="{FF2B5EF4-FFF2-40B4-BE49-F238E27FC236}">
                  <a16:creationId xmlns:a16="http://schemas.microsoft.com/office/drawing/2014/main" id="{00000000-0008-0000-0100-000018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181</xdr:row>
          <xdr:rowOff>38100</xdr:rowOff>
        </xdr:from>
        <xdr:to>
          <xdr:col>5</xdr:col>
          <xdr:colOff>28575</xdr:colOff>
          <xdr:row>182</xdr:row>
          <xdr:rowOff>266700</xdr:rowOff>
        </xdr:to>
        <xdr:sp macro="" textlink="">
          <xdr:nvSpPr>
            <xdr:cNvPr id="10265" name="Figura 381" hidden="1">
              <a:extLst>
                <a:ext uri="{63B3BB69-23CF-44E3-9099-C40C66FF867C}">
                  <a14:compatExt spid="_x0000_s10265"/>
                </a:ext>
                <a:ext uri="{FF2B5EF4-FFF2-40B4-BE49-F238E27FC236}">
                  <a16:creationId xmlns:a16="http://schemas.microsoft.com/office/drawing/2014/main" id="{00000000-0008-0000-0100-000019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0</xdr:col>
      <xdr:colOff>190500</xdr:colOff>
      <xdr:row>0</xdr:row>
      <xdr:rowOff>133350</xdr:rowOff>
    </xdr:from>
    <xdr:to>
      <xdr:col>0</xdr:col>
      <xdr:colOff>561975</xdr:colOff>
      <xdr:row>1</xdr:row>
      <xdr:rowOff>342900</xdr:rowOff>
    </xdr:to>
    <xdr:pic>
      <xdr:nvPicPr>
        <xdr:cNvPr id="2" name="Imagem 553" descr="Ministério de Minas e Energia - MME">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133350"/>
          <a:ext cx="37147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742950</xdr:colOff>
      <xdr:row>1</xdr:row>
      <xdr:rowOff>9525</xdr:rowOff>
    </xdr:from>
    <xdr:to>
      <xdr:col>3</xdr:col>
      <xdr:colOff>438150</xdr:colOff>
      <xdr:row>1</xdr:row>
      <xdr:rowOff>371475</xdr:rowOff>
    </xdr:to>
    <xdr:sp macro="" textlink="">
      <xdr:nvSpPr>
        <xdr:cNvPr id="3" name="Caixa de Texto 554">
          <a:extLst>
            <a:ext uri="{FF2B5EF4-FFF2-40B4-BE49-F238E27FC236}">
              <a16:creationId xmlns:a16="http://schemas.microsoft.com/office/drawing/2014/main" id="{00000000-0008-0000-0200-000003000000}"/>
            </a:ext>
          </a:extLst>
        </xdr:cNvPr>
        <xdr:cNvSpPr txBox="1">
          <a:spLocks noChangeArrowheads="1"/>
        </xdr:cNvSpPr>
      </xdr:nvSpPr>
      <xdr:spPr bwMode="auto">
        <a:xfrm>
          <a:off x="742950" y="295275"/>
          <a:ext cx="26384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28575</xdr:colOff>
      <xdr:row>0</xdr:row>
      <xdr:rowOff>161925</xdr:rowOff>
    </xdr:from>
    <xdr:to>
      <xdr:col>9</xdr:col>
      <xdr:colOff>666750</xdr:colOff>
      <xdr:row>1</xdr:row>
      <xdr:rowOff>323850</xdr:rowOff>
    </xdr:to>
    <xdr:pic>
      <xdr:nvPicPr>
        <xdr:cNvPr id="4" name="Imagem 555" descr="PCE azul completo">
          <a:extLst>
            <a:ext uri="{FF2B5EF4-FFF2-40B4-BE49-F238E27FC236}">
              <a16:creationId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r="53156"/>
        <a:stretch>
          <a:fillRect/>
        </a:stretch>
      </xdr:blipFill>
      <xdr:spPr bwMode="auto">
        <a:xfrm>
          <a:off x="7877175" y="161925"/>
          <a:ext cx="1619250" cy="314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5" name="Imagem 556">
          <a:extLst>
            <a:ext uri="{FF2B5EF4-FFF2-40B4-BE49-F238E27FC236}">
              <a16:creationId xmlns:a16="http://schemas.microsoft.com/office/drawing/2014/main" id="{00000000-0008-0000-0200-000005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134475" y="161925"/>
          <a:ext cx="1657350" cy="314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361950</xdr:rowOff>
    </xdr:to>
    <xdr:pic>
      <xdr:nvPicPr>
        <xdr:cNvPr id="6" name="Imagem 557" descr="Ministério de Minas e Energia - MME">
          <a:extLst>
            <a:ext uri="{FF2B5EF4-FFF2-40B4-BE49-F238E27FC236}">
              <a16:creationId xmlns:a16="http://schemas.microsoft.com/office/drawing/2014/main" id="{00000000-0008-0000-0200-00000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5" y="133350"/>
          <a:ext cx="37147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285750</xdr:colOff>
      <xdr:row>0</xdr:row>
      <xdr:rowOff>133350</xdr:rowOff>
    </xdr:from>
    <xdr:to>
      <xdr:col>10</xdr:col>
      <xdr:colOff>857250</xdr:colOff>
      <xdr:row>1</xdr:row>
      <xdr:rowOff>400050</xdr:rowOff>
    </xdr:to>
    <xdr:pic>
      <xdr:nvPicPr>
        <xdr:cNvPr id="7" name="Imagem 560">
          <a:extLst>
            <a:ext uri="{FF2B5EF4-FFF2-40B4-BE49-F238E27FC236}">
              <a16:creationId xmlns:a16="http://schemas.microsoft.com/office/drawing/2014/main" id="{00000000-0008-0000-0200-000007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115425" y="133350"/>
          <a:ext cx="155257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581025</xdr:colOff>
          <xdr:row>78</xdr:row>
          <xdr:rowOff>9525</xdr:rowOff>
        </xdr:from>
        <xdr:to>
          <xdr:col>2</xdr:col>
          <xdr:colOff>485775</xdr:colOff>
          <xdr:row>79</xdr:row>
          <xdr:rowOff>123825</xdr:rowOff>
        </xdr:to>
        <xdr:sp macro="" textlink="">
          <xdr:nvSpPr>
            <xdr:cNvPr id="26625" name="Figura 174" hidden="1">
              <a:extLst>
                <a:ext uri="{63B3BB69-23CF-44E3-9099-C40C66FF867C}">
                  <a14:compatExt spid="_x0000_s26625"/>
                </a:ext>
                <a:ext uri="{FF2B5EF4-FFF2-40B4-BE49-F238E27FC236}">
                  <a16:creationId xmlns:a16="http://schemas.microsoft.com/office/drawing/2014/main" id="{00000000-0008-0000-0200-00000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46</xdr:row>
          <xdr:rowOff>47625</xdr:rowOff>
        </xdr:from>
        <xdr:to>
          <xdr:col>5</xdr:col>
          <xdr:colOff>0</xdr:colOff>
          <xdr:row>62</xdr:row>
          <xdr:rowOff>28575</xdr:rowOff>
        </xdr:to>
        <xdr:sp macro="" textlink="">
          <xdr:nvSpPr>
            <xdr:cNvPr id="26626" name="Figura 317" hidden="1">
              <a:extLst>
                <a:ext uri="{63B3BB69-23CF-44E3-9099-C40C66FF867C}">
                  <a14:compatExt spid="_x0000_s26626"/>
                </a:ext>
                <a:ext uri="{FF2B5EF4-FFF2-40B4-BE49-F238E27FC236}">
                  <a16:creationId xmlns:a16="http://schemas.microsoft.com/office/drawing/2014/main" id="{00000000-0008-0000-0200-00000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xdr:colOff>
          <xdr:row>46</xdr:row>
          <xdr:rowOff>104775</xdr:rowOff>
        </xdr:from>
        <xdr:to>
          <xdr:col>9</xdr:col>
          <xdr:colOff>19050</xdr:colOff>
          <xdr:row>62</xdr:row>
          <xdr:rowOff>85725</xdr:rowOff>
        </xdr:to>
        <xdr:sp macro="" textlink="">
          <xdr:nvSpPr>
            <xdr:cNvPr id="26627" name="Figura 318" hidden="1">
              <a:extLst>
                <a:ext uri="{63B3BB69-23CF-44E3-9099-C40C66FF867C}">
                  <a14:compatExt spid="_x0000_s26627"/>
                </a:ext>
                <a:ext uri="{FF2B5EF4-FFF2-40B4-BE49-F238E27FC236}">
                  <a16:creationId xmlns:a16="http://schemas.microsoft.com/office/drawing/2014/main" id="{00000000-0008-0000-0200-00000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66675</xdr:colOff>
          <xdr:row>81</xdr:row>
          <xdr:rowOff>19050</xdr:rowOff>
        </xdr:from>
        <xdr:to>
          <xdr:col>2</xdr:col>
          <xdr:colOff>466725</xdr:colOff>
          <xdr:row>82</xdr:row>
          <xdr:rowOff>161925</xdr:rowOff>
        </xdr:to>
        <xdr:sp macro="" textlink="">
          <xdr:nvSpPr>
            <xdr:cNvPr id="26628" name="Figura 175" hidden="1">
              <a:extLst>
                <a:ext uri="{63B3BB69-23CF-44E3-9099-C40C66FF867C}">
                  <a14:compatExt spid="_x0000_s26628"/>
                </a:ext>
                <a:ext uri="{FF2B5EF4-FFF2-40B4-BE49-F238E27FC236}">
                  <a16:creationId xmlns:a16="http://schemas.microsoft.com/office/drawing/2014/main" id="{00000000-0008-0000-0200-00000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619125</xdr:colOff>
          <xdr:row>97</xdr:row>
          <xdr:rowOff>104775</xdr:rowOff>
        </xdr:from>
        <xdr:to>
          <xdr:col>3</xdr:col>
          <xdr:colOff>76200</xdr:colOff>
          <xdr:row>99</xdr:row>
          <xdr:rowOff>152400</xdr:rowOff>
        </xdr:to>
        <xdr:sp macro="" textlink="">
          <xdr:nvSpPr>
            <xdr:cNvPr id="26629" name="Figura 4" hidden="1">
              <a:extLst>
                <a:ext uri="{63B3BB69-23CF-44E3-9099-C40C66FF867C}">
                  <a14:compatExt spid="_x0000_s26629"/>
                </a:ext>
                <a:ext uri="{FF2B5EF4-FFF2-40B4-BE49-F238E27FC236}">
                  <a16:creationId xmlns:a16="http://schemas.microsoft.com/office/drawing/2014/main" id="{00000000-0008-0000-0200-00000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104</xdr:row>
          <xdr:rowOff>123825</xdr:rowOff>
        </xdr:from>
        <xdr:to>
          <xdr:col>2</xdr:col>
          <xdr:colOff>438150</xdr:colOff>
          <xdr:row>106</xdr:row>
          <xdr:rowOff>123825</xdr:rowOff>
        </xdr:to>
        <xdr:sp macro="" textlink="">
          <xdr:nvSpPr>
            <xdr:cNvPr id="26630" name="Figura 7" hidden="1">
              <a:extLst>
                <a:ext uri="{63B3BB69-23CF-44E3-9099-C40C66FF867C}">
                  <a14:compatExt spid="_x0000_s26630"/>
                </a:ext>
                <a:ext uri="{FF2B5EF4-FFF2-40B4-BE49-F238E27FC236}">
                  <a16:creationId xmlns:a16="http://schemas.microsoft.com/office/drawing/2014/main" id="{00000000-0008-0000-0200-00000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752475</xdr:colOff>
          <xdr:row>101</xdr:row>
          <xdr:rowOff>38100</xdr:rowOff>
        </xdr:from>
        <xdr:to>
          <xdr:col>4</xdr:col>
          <xdr:colOff>114300</xdr:colOff>
          <xdr:row>102</xdr:row>
          <xdr:rowOff>38100</xdr:rowOff>
        </xdr:to>
        <xdr:sp macro="" textlink="">
          <xdr:nvSpPr>
            <xdr:cNvPr id="26631" name="Figura 164" hidden="1">
              <a:extLst>
                <a:ext uri="{63B3BB69-23CF-44E3-9099-C40C66FF867C}">
                  <a14:compatExt spid="_x0000_s26631"/>
                </a:ext>
                <a:ext uri="{FF2B5EF4-FFF2-40B4-BE49-F238E27FC236}">
                  <a16:creationId xmlns:a16="http://schemas.microsoft.com/office/drawing/2014/main" id="{00000000-0008-0000-0200-00000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93</xdr:row>
          <xdr:rowOff>142875</xdr:rowOff>
        </xdr:from>
        <xdr:to>
          <xdr:col>2</xdr:col>
          <xdr:colOff>114300</xdr:colOff>
          <xdr:row>95</xdr:row>
          <xdr:rowOff>133350</xdr:rowOff>
        </xdr:to>
        <xdr:sp macro="" textlink="">
          <xdr:nvSpPr>
            <xdr:cNvPr id="26632" name="Figura 176" hidden="1">
              <a:extLst>
                <a:ext uri="{63B3BB69-23CF-44E3-9099-C40C66FF867C}">
                  <a14:compatExt spid="_x0000_s26632"/>
                </a:ext>
                <a:ext uri="{FF2B5EF4-FFF2-40B4-BE49-F238E27FC236}">
                  <a16:creationId xmlns:a16="http://schemas.microsoft.com/office/drawing/2014/main" id="{00000000-0008-0000-0200-00000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108</xdr:row>
          <xdr:rowOff>47625</xdr:rowOff>
        </xdr:from>
        <xdr:to>
          <xdr:col>4</xdr:col>
          <xdr:colOff>161925</xdr:colOff>
          <xdr:row>109</xdr:row>
          <xdr:rowOff>57150</xdr:rowOff>
        </xdr:to>
        <xdr:sp macro="" textlink="">
          <xdr:nvSpPr>
            <xdr:cNvPr id="26633" name="Figura 321" hidden="1">
              <a:extLst>
                <a:ext uri="{63B3BB69-23CF-44E3-9099-C40C66FF867C}">
                  <a14:compatExt spid="_x0000_s26633"/>
                </a:ext>
                <a:ext uri="{FF2B5EF4-FFF2-40B4-BE49-F238E27FC236}">
                  <a16:creationId xmlns:a16="http://schemas.microsoft.com/office/drawing/2014/main" id="{00000000-0008-0000-0200-00000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109</xdr:row>
          <xdr:rowOff>142875</xdr:rowOff>
        </xdr:from>
        <xdr:to>
          <xdr:col>2</xdr:col>
          <xdr:colOff>552450</xdr:colOff>
          <xdr:row>112</xdr:row>
          <xdr:rowOff>0</xdr:rowOff>
        </xdr:to>
        <xdr:sp macro="" textlink="">
          <xdr:nvSpPr>
            <xdr:cNvPr id="26634" name="Figura 324" hidden="1">
              <a:extLst>
                <a:ext uri="{63B3BB69-23CF-44E3-9099-C40C66FF867C}">
                  <a14:compatExt spid="_x0000_s26634"/>
                </a:ext>
                <a:ext uri="{FF2B5EF4-FFF2-40B4-BE49-F238E27FC236}">
                  <a16:creationId xmlns:a16="http://schemas.microsoft.com/office/drawing/2014/main" id="{00000000-0008-0000-0200-00000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xdr:colOff>
          <xdr:row>113</xdr:row>
          <xdr:rowOff>38100</xdr:rowOff>
        </xdr:from>
        <xdr:to>
          <xdr:col>4</xdr:col>
          <xdr:colOff>333375</xdr:colOff>
          <xdr:row>114</xdr:row>
          <xdr:rowOff>38100</xdr:rowOff>
        </xdr:to>
        <xdr:sp macro="" textlink="">
          <xdr:nvSpPr>
            <xdr:cNvPr id="26635" name="Figura 322" hidden="1">
              <a:extLst>
                <a:ext uri="{63B3BB69-23CF-44E3-9099-C40C66FF867C}">
                  <a14:compatExt spid="_x0000_s26635"/>
                </a:ext>
                <a:ext uri="{FF2B5EF4-FFF2-40B4-BE49-F238E27FC236}">
                  <a16:creationId xmlns:a16="http://schemas.microsoft.com/office/drawing/2014/main" id="{00000000-0008-0000-0200-00000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28575</xdr:colOff>
          <xdr:row>115</xdr:row>
          <xdr:rowOff>0</xdr:rowOff>
        </xdr:from>
        <xdr:to>
          <xdr:col>5</xdr:col>
          <xdr:colOff>428625</xdr:colOff>
          <xdr:row>116</xdr:row>
          <xdr:rowOff>28575</xdr:rowOff>
        </xdr:to>
        <xdr:sp macro="" textlink="">
          <xdr:nvSpPr>
            <xdr:cNvPr id="26636" name="Figura 323" hidden="1">
              <a:extLst>
                <a:ext uri="{63B3BB69-23CF-44E3-9099-C40C66FF867C}">
                  <a14:compatExt spid="_x0000_s26636"/>
                </a:ext>
                <a:ext uri="{FF2B5EF4-FFF2-40B4-BE49-F238E27FC236}">
                  <a16:creationId xmlns:a16="http://schemas.microsoft.com/office/drawing/2014/main" id="{00000000-0008-0000-0200-00000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952500</xdr:colOff>
          <xdr:row>126</xdr:row>
          <xdr:rowOff>152400</xdr:rowOff>
        </xdr:from>
        <xdr:to>
          <xdr:col>7</xdr:col>
          <xdr:colOff>942975</xdr:colOff>
          <xdr:row>128</xdr:row>
          <xdr:rowOff>47625</xdr:rowOff>
        </xdr:to>
        <xdr:sp macro="" textlink="">
          <xdr:nvSpPr>
            <xdr:cNvPr id="26637" name="Figura 325" hidden="1">
              <a:extLst>
                <a:ext uri="{63B3BB69-23CF-44E3-9099-C40C66FF867C}">
                  <a14:compatExt spid="_x0000_s26637"/>
                </a:ext>
                <a:ext uri="{FF2B5EF4-FFF2-40B4-BE49-F238E27FC236}">
                  <a16:creationId xmlns:a16="http://schemas.microsoft.com/office/drawing/2014/main" id="{00000000-0008-0000-0200-00000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117</xdr:row>
          <xdr:rowOff>19050</xdr:rowOff>
        </xdr:from>
        <xdr:to>
          <xdr:col>5</xdr:col>
          <xdr:colOff>600075</xdr:colOff>
          <xdr:row>119</xdr:row>
          <xdr:rowOff>0</xdr:rowOff>
        </xdr:to>
        <xdr:sp macro="" textlink="">
          <xdr:nvSpPr>
            <xdr:cNvPr id="26638" name="Figura 327" hidden="1">
              <a:extLst>
                <a:ext uri="{63B3BB69-23CF-44E3-9099-C40C66FF867C}">
                  <a14:compatExt spid="_x0000_s26638"/>
                </a:ext>
                <a:ext uri="{FF2B5EF4-FFF2-40B4-BE49-F238E27FC236}">
                  <a16:creationId xmlns:a16="http://schemas.microsoft.com/office/drawing/2014/main" id="{00000000-0008-0000-0200-00000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141</xdr:row>
          <xdr:rowOff>133350</xdr:rowOff>
        </xdr:from>
        <xdr:to>
          <xdr:col>2</xdr:col>
          <xdr:colOff>371475</xdr:colOff>
          <xdr:row>143</xdr:row>
          <xdr:rowOff>123825</xdr:rowOff>
        </xdr:to>
        <xdr:sp macro="" textlink="">
          <xdr:nvSpPr>
            <xdr:cNvPr id="26639" name="Figura 8" hidden="1">
              <a:extLst>
                <a:ext uri="{63B3BB69-23CF-44E3-9099-C40C66FF867C}">
                  <a14:compatExt spid="_x0000_s26639"/>
                </a:ext>
                <a:ext uri="{FF2B5EF4-FFF2-40B4-BE49-F238E27FC236}">
                  <a16:creationId xmlns:a16="http://schemas.microsoft.com/office/drawing/2014/main" id="{00000000-0008-0000-0200-00000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155</xdr:row>
          <xdr:rowOff>152400</xdr:rowOff>
        </xdr:from>
        <xdr:to>
          <xdr:col>2</xdr:col>
          <xdr:colOff>533400</xdr:colOff>
          <xdr:row>157</xdr:row>
          <xdr:rowOff>114300</xdr:rowOff>
        </xdr:to>
        <xdr:sp macro="" textlink="">
          <xdr:nvSpPr>
            <xdr:cNvPr id="26640" name="Figura 10" hidden="1">
              <a:extLst>
                <a:ext uri="{63B3BB69-23CF-44E3-9099-C40C66FF867C}">
                  <a14:compatExt spid="_x0000_s26640"/>
                </a:ext>
                <a:ext uri="{FF2B5EF4-FFF2-40B4-BE49-F238E27FC236}">
                  <a16:creationId xmlns:a16="http://schemas.microsoft.com/office/drawing/2014/main" id="{00000000-0008-0000-0200-00001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781050</xdr:colOff>
          <xdr:row>158</xdr:row>
          <xdr:rowOff>57150</xdr:rowOff>
        </xdr:from>
        <xdr:to>
          <xdr:col>3</xdr:col>
          <xdr:colOff>57150</xdr:colOff>
          <xdr:row>159</xdr:row>
          <xdr:rowOff>57150</xdr:rowOff>
        </xdr:to>
        <xdr:sp macro="" textlink="">
          <xdr:nvSpPr>
            <xdr:cNvPr id="26641" name="Figura 11" hidden="1">
              <a:extLst>
                <a:ext uri="{63B3BB69-23CF-44E3-9099-C40C66FF867C}">
                  <a14:compatExt spid="_x0000_s26641"/>
                </a:ext>
                <a:ext uri="{FF2B5EF4-FFF2-40B4-BE49-F238E27FC236}">
                  <a16:creationId xmlns:a16="http://schemas.microsoft.com/office/drawing/2014/main" id="{00000000-0008-0000-0200-00001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156</xdr:row>
          <xdr:rowOff>9525</xdr:rowOff>
        </xdr:from>
        <xdr:to>
          <xdr:col>8</xdr:col>
          <xdr:colOff>9525</xdr:colOff>
          <xdr:row>157</xdr:row>
          <xdr:rowOff>9525</xdr:rowOff>
        </xdr:to>
        <xdr:sp macro="" textlink="">
          <xdr:nvSpPr>
            <xdr:cNvPr id="26642" name="Figura 12" hidden="1">
              <a:extLst>
                <a:ext uri="{63B3BB69-23CF-44E3-9099-C40C66FF867C}">
                  <a14:compatExt spid="_x0000_s26642"/>
                </a:ext>
                <a:ext uri="{FF2B5EF4-FFF2-40B4-BE49-F238E27FC236}">
                  <a16:creationId xmlns:a16="http://schemas.microsoft.com/office/drawing/2014/main" id="{00000000-0008-0000-0200-00001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158</xdr:row>
          <xdr:rowOff>0</xdr:rowOff>
        </xdr:from>
        <xdr:to>
          <xdr:col>7</xdr:col>
          <xdr:colOff>285750</xdr:colOff>
          <xdr:row>159</xdr:row>
          <xdr:rowOff>0</xdr:rowOff>
        </xdr:to>
        <xdr:sp macro="" textlink="">
          <xdr:nvSpPr>
            <xdr:cNvPr id="26643" name="Figura 13" hidden="1">
              <a:extLst>
                <a:ext uri="{63B3BB69-23CF-44E3-9099-C40C66FF867C}">
                  <a14:compatExt spid="_x0000_s26643"/>
                </a:ext>
                <a:ext uri="{FF2B5EF4-FFF2-40B4-BE49-F238E27FC236}">
                  <a16:creationId xmlns:a16="http://schemas.microsoft.com/office/drawing/2014/main" id="{00000000-0008-0000-0200-00001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138</xdr:row>
          <xdr:rowOff>47625</xdr:rowOff>
        </xdr:from>
        <xdr:to>
          <xdr:col>2</xdr:col>
          <xdr:colOff>419100</xdr:colOff>
          <xdr:row>139</xdr:row>
          <xdr:rowOff>47625</xdr:rowOff>
        </xdr:to>
        <xdr:sp macro="" textlink="">
          <xdr:nvSpPr>
            <xdr:cNvPr id="26644" name="Figura 173" hidden="1">
              <a:extLst>
                <a:ext uri="{63B3BB69-23CF-44E3-9099-C40C66FF867C}">
                  <a14:compatExt spid="_x0000_s26644"/>
                </a:ext>
                <a:ext uri="{FF2B5EF4-FFF2-40B4-BE49-F238E27FC236}">
                  <a16:creationId xmlns:a16="http://schemas.microsoft.com/office/drawing/2014/main" id="{00000000-0008-0000-0200-00001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876300</xdr:colOff>
          <xdr:row>149</xdr:row>
          <xdr:rowOff>123825</xdr:rowOff>
        </xdr:from>
        <xdr:to>
          <xdr:col>1</xdr:col>
          <xdr:colOff>962025</xdr:colOff>
          <xdr:row>151</xdr:row>
          <xdr:rowOff>114300</xdr:rowOff>
        </xdr:to>
        <xdr:sp macro="" textlink="">
          <xdr:nvSpPr>
            <xdr:cNvPr id="26645" name="Figura 177" hidden="1">
              <a:extLst>
                <a:ext uri="{63B3BB69-23CF-44E3-9099-C40C66FF867C}">
                  <a14:compatExt spid="_x0000_s26645"/>
                </a:ext>
                <a:ext uri="{FF2B5EF4-FFF2-40B4-BE49-F238E27FC236}">
                  <a16:creationId xmlns:a16="http://schemas.microsoft.com/office/drawing/2014/main" id="{00000000-0008-0000-0200-00001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160</xdr:row>
          <xdr:rowOff>152400</xdr:rowOff>
        </xdr:from>
        <xdr:to>
          <xdr:col>4</xdr:col>
          <xdr:colOff>895350</xdr:colOff>
          <xdr:row>162</xdr:row>
          <xdr:rowOff>161925</xdr:rowOff>
        </xdr:to>
        <xdr:sp macro="" textlink="">
          <xdr:nvSpPr>
            <xdr:cNvPr id="26646" name="Figura 179" hidden="1">
              <a:extLst>
                <a:ext uri="{63B3BB69-23CF-44E3-9099-C40C66FF867C}">
                  <a14:compatExt spid="_x0000_s26646"/>
                </a:ext>
                <a:ext uri="{FF2B5EF4-FFF2-40B4-BE49-F238E27FC236}">
                  <a16:creationId xmlns:a16="http://schemas.microsoft.com/office/drawing/2014/main" id="{00000000-0008-0000-0200-00001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165</xdr:row>
          <xdr:rowOff>0</xdr:rowOff>
        </xdr:from>
        <xdr:to>
          <xdr:col>4</xdr:col>
          <xdr:colOff>581025</xdr:colOff>
          <xdr:row>166</xdr:row>
          <xdr:rowOff>47625</xdr:rowOff>
        </xdr:to>
        <xdr:sp macro="" textlink="">
          <xdr:nvSpPr>
            <xdr:cNvPr id="26647" name="Figura 180" hidden="1">
              <a:extLst>
                <a:ext uri="{63B3BB69-23CF-44E3-9099-C40C66FF867C}">
                  <a14:compatExt spid="_x0000_s26647"/>
                </a:ext>
                <a:ext uri="{FF2B5EF4-FFF2-40B4-BE49-F238E27FC236}">
                  <a16:creationId xmlns:a16="http://schemas.microsoft.com/office/drawing/2014/main" id="{00000000-0008-0000-0200-00001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409575</xdr:colOff>
          <xdr:row>172</xdr:row>
          <xdr:rowOff>123825</xdr:rowOff>
        </xdr:from>
        <xdr:to>
          <xdr:col>3</xdr:col>
          <xdr:colOff>0</xdr:colOff>
          <xdr:row>174</xdr:row>
          <xdr:rowOff>114300</xdr:rowOff>
        </xdr:to>
        <xdr:sp macro="" textlink="">
          <xdr:nvSpPr>
            <xdr:cNvPr id="26648" name="Figura 181" hidden="1">
              <a:extLst>
                <a:ext uri="{63B3BB69-23CF-44E3-9099-C40C66FF867C}">
                  <a14:compatExt spid="_x0000_s26648"/>
                </a:ext>
                <a:ext uri="{FF2B5EF4-FFF2-40B4-BE49-F238E27FC236}">
                  <a16:creationId xmlns:a16="http://schemas.microsoft.com/office/drawing/2014/main" id="{00000000-0008-0000-0200-00001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209550</xdr:colOff>
          <xdr:row>162</xdr:row>
          <xdr:rowOff>142875</xdr:rowOff>
        </xdr:from>
        <xdr:to>
          <xdr:col>5</xdr:col>
          <xdr:colOff>523875</xdr:colOff>
          <xdr:row>164</xdr:row>
          <xdr:rowOff>161925</xdr:rowOff>
        </xdr:to>
        <xdr:sp macro="" textlink="">
          <xdr:nvSpPr>
            <xdr:cNvPr id="26649" name="Figura 248" hidden="1">
              <a:extLst>
                <a:ext uri="{63B3BB69-23CF-44E3-9099-C40C66FF867C}">
                  <a14:compatExt spid="_x0000_s26649"/>
                </a:ext>
                <a:ext uri="{FF2B5EF4-FFF2-40B4-BE49-F238E27FC236}">
                  <a16:creationId xmlns:a16="http://schemas.microsoft.com/office/drawing/2014/main" id="{00000000-0008-0000-0200-00001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177</xdr:row>
          <xdr:rowOff>142875</xdr:rowOff>
        </xdr:from>
        <xdr:to>
          <xdr:col>2</xdr:col>
          <xdr:colOff>485775</xdr:colOff>
          <xdr:row>179</xdr:row>
          <xdr:rowOff>114300</xdr:rowOff>
        </xdr:to>
        <xdr:sp macro="" textlink="">
          <xdr:nvSpPr>
            <xdr:cNvPr id="26650" name="Figura 14" hidden="1">
              <a:extLst>
                <a:ext uri="{63B3BB69-23CF-44E3-9099-C40C66FF867C}">
                  <a14:compatExt spid="_x0000_s26650"/>
                </a:ext>
                <a:ext uri="{FF2B5EF4-FFF2-40B4-BE49-F238E27FC236}">
                  <a16:creationId xmlns:a16="http://schemas.microsoft.com/office/drawing/2014/main" id="{00000000-0008-0000-0200-00001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181</xdr:row>
          <xdr:rowOff>142875</xdr:rowOff>
        </xdr:from>
        <xdr:to>
          <xdr:col>2</xdr:col>
          <xdr:colOff>228600</xdr:colOff>
          <xdr:row>183</xdr:row>
          <xdr:rowOff>114300</xdr:rowOff>
        </xdr:to>
        <xdr:sp macro="" textlink="">
          <xdr:nvSpPr>
            <xdr:cNvPr id="26651" name="Figura 15" hidden="1">
              <a:extLst>
                <a:ext uri="{63B3BB69-23CF-44E3-9099-C40C66FF867C}">
                  <a14:compatExt spid="_x0000_s26651"/>
                </a:ext>
                <a:ext uri="{FF2B5EF4-FFF2-40B4-BE49-F238E27FC236}">
                  <a16:creationId xmlns:a16="http://schemas.microsoft.com/office/drawing/2014/main" id="{00000000-0008-0000-0200-00001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183</xdr:row>
          <xdr:rowOff>133350</xdr:rowOff>
        </xdr:from>
        <xdr:to>
          <xdr:col>2</xdr:col>
          <xdr:colOff>276225</xdr:colOff>
          <xdr:row>185</xdr:row>
          <xdr:rowOff>114300</xdr:rowOff>
        </xdr:to>
        <xdr:sp macro="" textlink="">
          <xdr:nvSpPr>
            <xdr:cNvPr id="26652" name="Figura 16" hidden="1">
              <a:extLst>
                <a:ext uri="{63B3BB69-23CF-44E3-9099-C40C66FF867C}">
                  <a14:compatExt spid="_x0000_s26652"/>
                </a:ext>
                <a:ext uri="{FF2B5EF4-FFF2-40B4-BE49-F238E27FC236}">
                  <a16:creationId xmlns:a16="http://schemas.microsoft.com/office/drawing/2014/main" id="{00000000-0008-0000-0200-00001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180975</xdr:colOff>
          <xdr:row>181</xdr:row>
          <xdr:rowOff>142875</xdr:rowOff>
        </xdr:from>
        <xdr:to>
          <xdr:col>5</xdr:col>
          <xdr:colOff>333375</xdr:colOff>
          <xdr:row>183</xdr:row>
          <xdr:rowOff>114300</xdr:rowOff>
        </xdr:to>
        <xdr:sp macro="" textlink="">
          <xdr:nvSpPr>
            <xdr:cNvPr id="26653" name="Figura 17" hidden="1">
              <a:extLst>
                <a:ext uri="{63B3BB69-23CF-44E3-9099-C40C66FF867C}">
                  <a14:compatExt spid="_x0000_s26653"/>
                </a:ext>
                <a:ext uri="{FF2B5EF4-FFF2-40B4-BE49-F238E27FC236}">
                  <a16:creationId xmlns:a16="http://schemas.microsoft.com/office/drawing/2014/main" id="{00000000-0008-0000-0200-00001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195</xdr:row>
          <xdr:rowOff>123825</xdr:rowOff>
        </xdr:from>
        <xdr:to>
          <xdr:col>2</xdr:col>
          <xdr:colOff>561975</xdr:colOff>
          <xdr:row>197</xdr:row>
          <xdr:rowOff>95250</xdr:rowOff>
        </xdr:to>
        <xdr:sp macro="" textlink="">
          <xdr:nvSpPr>
            <xdr:cNvPr id="26654" name="Figura 18" hidden="1">
              <a:extLst>
                <a:ext uri="{63B3BB69-23CF-44E3-9099-C40C66FF867C}">
                  <a14:compatExt spid="_x0000_s26654"/>
                </a:ext>
                <a:ext uri="{FF2B5EF4-FFF2-40B4-BE49-F238E27FC236}">
                  <a16:creationId xmlns:a16="http://schemas.microsoft.com/office/drawing/2014/main" id="{00000000-0008-0000-0200-00001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196</xdr:row>
          <xdr:rowOff>38100</xdr:rowOff>
        </xdr:from>
        <xdr:to>
          <xdr:col>6</xdr:col>
          <xdr:colOff>123825</xdr:colOff>
          <xdr:row>197</xdr:row>
          <xdr:rowOff>38100</xdr:rowOff>
        </xdr:to>
        <xdr:sp macro="" textlink="">
          <xdr:nvSpPr>
            <xdr:cNvPr id="26655" name="Figura 19" hidden="1">
              <a:extLst>
                <a:ext uri="{63B3BB69-23CF-44E3-9099-C40C66FF867C}">
                  <a14:compatExt spid="_x0000_s26655"/>
                </a:ext>
                <a:ext uri="{FF2B5EF4-FFF2-40B4-BE49-F238E27FC236}">
                  <a16:creationId xmlns:a16="http://schemas.microsoft.com/office/drawing/2014/main" id="{00000000-0008-0000-0200-00001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220</xdr:row>
          <xdr:rowOff>142875</xdr:rowOff>
        </xdr:from>
        <xdr:to>
          <xdr:col>2</xdr:col>
          <xdr:colOff>114300</xdr:colOff>
          <xdr:row>222</xdr:row>
          <xdr:rowOff>114300</xdr:rowOff>
        </xdr:to>
        <xdr:sp macro="" textlink="">
          <xdr:nvSpPr>
            <xdr:cNvPr id="26656" name="Figura 36" hidden="1">
              <a:extLst>
                <a:ext uri="{63B3BB69-23CF-44E3-9099-C40C66FF867C}">
                  <a14:compatExt spid="_x0000_s26656"/>
                </a:ext>
                <a:ext uri="{FF2B5EF4-FFF2-40B4-BE49-F238E27FC236}">
                  <a16:creationId xmlns:a16="http://schemas.microsoft.com/office/drawing/2014/main" id="{00000000-0008-0000-0200-00002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390525</xdr:colOff>
          <xdr:row>200</xdr:row>
          <xdr:rowOff>9525</xdr:rowOff>
        </xdr:from>
        <xdr:to>
          <xdr:col>5</xdr:col>
          <xdr:colOff>419100</xdr:colOff>
          <xdr:row>201</xdr:row>
          <xdr:rowOff>9525</xdr:rowOff>
        </xdr:to>
        <xdr:sp macro="" textlink="">
          <xdr:nvSpPr>
            <xdr:cNvPr id="26657" name="Figura 41" hidden="1">
              <a:extLst>
                <a:ext uri="{63B3BB69-23CF-44E3-9099-C40C66FF867C}">
                  <a14:compatExt spid="_x0000_s26657"/>
                </a:ext>
                <a:ext uri="{FF2B5EF4-FFF2-40B4-BE49-F238E27FC236}">
                  <a16:creationId xmlns:a16="http://schemas.microsoft.com/office/drawing/2014/main" id="{00000000-0008-0000-0200-00002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390525</xdr:colOff>
          <xdr:row>201</xdr:row>
          <xdr:rowOff>0</xdr:rowOff>
        </xdr:from>
        <xdr:to>
          <xdr:col>5</xdr:col>
          <xdr:colOff>419100</xdr:colOff>
          <xdr:row>202</xdr:row>
          <xdr:rowOff>9525</xdr:rowOff>
        </xdr:to>
        <xdr:sp macro="" textlink="">
          <xdr:nvSpPr>
            <xdr:cNvPr id="26658" name="Figura 123" hidden="1">
              <a:extLst>
                <a:ext uri="{63B3BB69-23CF-44E3-9099-C40C66FF867C}">
                  <a14:compatExt spid="_x0000_s26658"/>
                </a:ext>
                <a:ext uri="{FF2B5EF4-FFF2-40B4-BE49-F238E27FC236}">
                  <a16:creationId xmlns:a16="http://schemas.microsoft.com/office/drawing/2014/main" id="{00000000-0008-0000-0200-00002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196</xdr:row>
          <xdr:rowOff>28575</xdr:rowOff>
        </xdr:from>
        <xdr:to>
          <xdr:col>9</xdr:col>
          <xdr:colOff>428625</xdr:colOff>
          <xdr:row>197</xdr:row>
          <xdr:rowOff>28575</xdr:rowOff>
        </xdr:to>
        <xdr:sp macro="" textlink="">
          <xdr:nvSpPr>
            <xdr:cNvPr id="26659" name="Figura 329" hidden="1">
              <a:extLst>
                <a:ext uri="{63B3BB69-23CF-44E3-9099-C40C66FF867C}">
                  <a14:compatExt spid="_x0000_s26659"/>
                </a:ext>
                <a:ext uri="{FF2B5EF4-FFF2-40B4-BE49-F238E27FC236}">
                  <a16:creationId xmlns:a16="http://schemas.microsoft.com/office/drawing/2014/main" id="{00000000-0008-0000-0200-00002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206</xdr:row>
          <xdr:rowOff>104775</xdr:rowOff>
        </xdr:from>
        <xdr:to>
          <xdr:col>2</xdr:col>
          <xdr:colOff>371475</xdr:colOff>
          <xdr:row>208</xdr:row>
          <xdr:rowOff>152400</xdr:rowOff>
        </xdr:to>
        <xdr:sp macro="" textlink="">
          <xdr:nvSpPr>
            <xdr:cNvPr id="26660" name="Figura 682" hidden="1">
              <a:extLst>
                <a:ext uri="{63B3BB69-23CF-44E3-9099-C40C66FF867C}">
                  <a14:compatExt spid="_x0000_s26660"/>
                </a:ext>
                <a:ext uri="{FF2B5EF4-FFF2-40B4-BE49-F238E27FC236}">
                  <a16:creationId xmlns:a16="http://schemas.microsoft.com/office/drawing/2014/main" id="{00000000-0008-0000-0200-00002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225</xdr:row>
          <xdr:rowOff>152400</xdr:rowOff>
        </xdr:from>
        <xdr:to>
          <xdr:col>5</xdr:col>
          <xdr:colOff>400050</xdr:colOff>
          <xdr:row>227</xdr:row>
          <xdr:rowOff>114300</xdr:rowOff>
        </xdr:to>
        <xdr:sp macro="" textlink="">
          <xdr:nvSpPr>
            <xdr:cNvPr id="26661" name="Figura 37" hidden="1">
              <a:extLst>
                <a:ext uri="{63B3BB69-23CF-44E3-9099-C40C66FF867C}">
                  <a14:compatExt spid="_x0000_s26661"/>
                </a:ext>
                <a:ext uri="{FF2B5EF4-FFF2-40B4-BE49-F238E27FC236}">
                  <a16:creationId xmlns:a16="http://schemas.microsoft.com/office/drawing/2014/main" id="{00000000-0008-0000-0200-00002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235</xdr:row>
          <xdr:rowOff>123825</xdr:rowOff>
        </xdr:from>
        <xdr:to>
          <xdr:col>5</xdr:col>
          <xdr:colOff>762000</xdr:colOff>
          <xdr:row>237</xdr:row>
          <xdr:rowOff>76200</xdr:rowOff>
        </xdr:to>
        <xdr:sp macro="" textlink="">
          <xdr:nvSpPr>
            <xdr:cNvPr id="26662" name="Figura 43" hidden="1">
              <a:extLst>
                <a:ext uri="{63B3BB69-23CF-44E3-9099-C40C66FF867C}">
                  <a14:compatExt spid="_x0000_s26662"/>
                </a:ext>
                <a:ext uri="{FF2B5EF4-FFF2-40B4-BE49-F238E27FC236}">
                  <a16:creationId xmlns:a16="http://schemas.microsoft.com/office/drawing/2014/main" id="{00000000-0008-0000-0200-00002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276225</xdr:colOff>
          <xdr:row>256</xdr:row>
          <xdr:rowOff>76200</xdr:rowOff>
        </xdr:from>
        <xdr:to>
          <xdr:col>2</xdr:col>
          <xdr:colOff>676275</xdr:colOff>
          <xdr:row>258</xdr:row>
          <xdr:rowOff>76200</xdr:rowOff>
        </xdr:to>
        <xdr:sp macro="" textlink="">
          <xdr:nvSpPr>
            <xdr:cNvPr id="26663" name="Figura 45" hidden="1">
              <a:extLst>
                <a:ext uri="{63B3BB69-23CF-44E3-9099-C40C66FF867C}">
                  <a14:compatExt spid="_x0000_s26663"/>
                </a:ext>
                <a:ext uri="{FF2B5EF4-FFF2-40B4-BE49-F238E27FC236}">
                  <a16:creationId xmlns:a16="http://schemas.microsoft.com/office/drawing/2014/main" id="{00000000-0008-0000-0200-00002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260</xdr:row>
          <xdr:rowOff>95250</xdr:rowOff>
        </xdr:from>
        <xdr:to>
          <xdr:col>3</xdr:col>
          <xdr:colOff>152400</xdr:colOff>
          <xdr:row>262</xdr:row>
          <xdr:rowOff>95250</xdr:rowOff>
        </xdr:to>
        <xdr:sp macro="" textlink="">
          <xdr:nvSpPr>
            <xdr:cNvPr id="26664" name="Figura 46" hidden="1">
              <a:extLst>
                <a:ext uri="{63B3BB69-23CF-44E3-9099-C40C66FF867C}">
                  <a14:compatExt spid="_x0000_s26664"/>
                </a:ext>
                <a:ext uri="{FF2B5EF4-FFF2-40B4-BE49-F238E27FC236}">
                  <a16:creationId xmlns:a16="http://schemas.microsoft.com/office/drawing/2014/main" id="{00000000-0008-0000-0200-00002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704850</xdr:colOff>
          <xdr:row>279</xdr:row>
          <xdr:rowOff>66675</xdr:rowOff>
        </xdr:from>
        <xdr:to>
          <xdr:col>3</xdr:col>
          <xdr:colOff>28575</xdr:colOff>
          <xdr:row>281</xdr:row>
          <xdr:rowOff>95250</xdr:rowOff>
        </xdr:to>
        <xdr:sp macro="" textlink="">
          <xdr:nvSpPr>
            <xdr:cNvPr id="26665" name="Figura 50" hidden="1">
              <a:extLst>
                <a:ext uri="{63B3BB69-23CF-44E3-9099-C40C66FF867C}">
                  <a14:compatExt spid="_x0000_s26665"/>
                </a:ext>
                <a:ext uri="{FF2B5EF4-FFF2-40B4-BE49-F238E27FC236}">
                  <a16:creationId xmlns:a16="http://schemas.microsoft.com/office/drawing/2014/main" id="{00000000-0008-0000-0200-00002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771525</xdr:colOff>
          <xdr:row>293</xdr:row>
          <xdr:rowOff>142875</xdr:rowOff>
        </xdr:from>
        <xdr:to>
          <xdr:col>4</xdr:col>
          <xdr:colOff>704850</xdr:colOff>
          <xdr:row>295</xdr:row>
          <xdr:rowOff>114300</xdr:rowOff>
        </xdr:to>
        <xdr:sp macro="" textlink="">
          <xdr:nvSpPr>
            <xdr:cNvPr id="26666" name="Figura 51" hidden="1">
              <a:extLst>
                <a:ext uri="{63B3BB69-23CF-44E3-9099-C40C66FF867C}">
                  <a14:compatExt spid="_x0000_s26666"/>
                </a:ext>
                <a:ext uri="{FF2B5EF4-FFF2-40B4-BE49-F238E27FC236}">
                  <a16:creationId xmlns:a16="http://schemas.microsoft.com/office/drawing/2014/main" id="{00000000-0008-0000-0200-00002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305</xdr:row>
          <xdr:rowOff>114300</xdr:rowOff>
        </xdr:from>
        <xdr:to>
          <xdr:col>3</xdr:col>
          <xdr:colOff>695325</xdr:colOff>
          <xdr:row>307</xdr:row>
          <xdr:rowOff>142875</xdr:rowOff>
        </xdr:to>
        <xdr:sp macro="" textlink="">
          <xdr:nvSpPr>
            <xdr:cNvPr id="26667" name="Figura 52" hidden="1">
              <a:extLst>
                <a:ext uri="{63B3BB69-23CF-44E3-9099-C40C66FF867C}">
                  <a14:compatExt spid="_x0000_s26667"/>
                </a:ext>
                <a:ext uri="{FF2B5EF4-FFF2-40B4-BE49-F238E27FC236}">
                  <a16:creationId xmlns:a16="http://schemas.microsoft.com/office/drawing/2014/main" id="{00000000-0008-0000-0200-00002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647700</xdr:colOff>
          <xdr:row>272</xdr:row>
          <xdr:rowOff>38100</xdr:rowOff>
        </xdr:from>
        <xdr:to>
          <xdr:col>4</xdr:col>
          <xdr:colOff>733425</xdr:colOff>
          <xdr:row>273</xdr:row>
          <xdr:rowOff>57150</xdr:rowOff>
        </xdr:to>
        <xdr:sp macro="" textlink="">
          <xdr:nvSpPr>
            <xdr:cNvPr id="26668" name="Figura 70" hidden="1">
              <a:extLst>
                <a:ext uri="{63B3BB69-23CF-44E3-9099-C40C66FF867C}">
                  <a14:compatExt spid="_x0000_s26668"/>
                </a:ext>
                <a:ext uri="{FF2B5EF4-FFF2-40B4-BE49-F238E27FC236}">
                  <a16:creationId xmlns:a16="http://schemas.microsoft.com/office/drawing/2014/main" id="{00000000-0008-0000-0200-00002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273</xdr:row>
          <xdr:rowOff>47625</xdr:rowOff>
        </xdr:from>
        <xdr:to>
          <xdr:col>4</xdr:col>
          <xdr:colOff>733425</xdr:colOff>
          <xdr:row>274</xdr:row>
          <xdr:rowOff>76200</xdr:rowOff>
        </xdr:to>
        <xdr:sp macro="" textlink="">
          <xdr:nvSpPr>
            <xdr:cNvPr id="26669" name="Figura 71" hidden="1">
              <a:extLst>
                <a:ext uri="{63B3BB69-23CF-44E3-9099-C40C66FF867C}">
                  <a14:compatExt spid="_x0000_s26669"/>
                </a:ext>
                <a:ext uri="{FF2B5EF4-FFF2-40B4-BE49-F238E27FC236}">
                  <a16:creationId xmlns:a16="http://schemas.microsoft.com/office/drawing/2014/main" id="{00000000-0008-0000-0200-00002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657225</xdr:colOff>
          <xdr:row>274</xdr:row>
          <xdr:rowOff>57150</xdr:rowOff>
        </xdr:from>
        <xdr:to>
          <xdr:col>4</xdr:col>
          <xdr:colOff>133350</xdr:colOff>
          <xdr:row>275</xdr:row>
          <xdr:rowOff>76200</xdr:rowOff>
        </xdr:to>
        <xdr:sp macro="" textlink="">
          <xdr:nvSpPr>
            <xdr:cNvPr id="26670" name="Figura 72" hidden="1">
              <a:extLst>
                <a:ext uri="{63B3BB69-23CF-44E3-9099-C40C66FF867C}">
                  <a14:compatExt spid="_x0000_s26670"/>
                </a:ext>
                <a:ext uri="{FF2B5EF4-FFF2-40B4-BE49-F238E27FC236}">
                  <a16:creationId xmlns:a16="http://schemas.microsoft.com/office/drawing/2014/main" id="{00000000-0008-0000-0200-00002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66675</xdr:colOff>
          <xdr:row>290</xdr:row>
          <xdr:rowOff>85725</xdr:rowOff>
        </xdr:from>
        <xdr:to>
          <xdr:col>7</xdr:col>
          <xdr:colOff>381000</xdr:colOff>
          <xdr:row>292</xdr:row>
          <xdr:rowOff>85725</xdr:rowOff>
        </xdr:to>
        <xdr:sp macro="" textlink="">
          <xdr:nvSpPr>
            <xdr:cNvPr id="26671" name="Figura 165" hidden="1">
              <a:extLst>
                <a:ext uri="{63B3BB69-23CF-44E3-9099-C40C66FF867C}">
                  <a14:compatExt spid="_x0000_s26671"/>
                </a:ext>
                <a:ext uri="{FF2B5EF4-FFF2-40B4-BE49-F238E27FC236}">
                  <a16:creationId xmlns:a16="http://schemas.microsoft.com/office/drawing/2014/main" id="{00000000-0008-0000-0200-00002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290</xdr:row>
          <xdr:rowOff>85725</xdr:rowOff>
        </xdr:from>
        <xdr:to>
          <xdr:col>2</xdr:col>
          <xdr:colOff>381000</xdr:colOff>
          <xdr:row>292</xdr:row>
          <xdr:rowOff>85725</xdr:rowOff>
        </xdr:to>
        <xdr:sp macro="" textlink="">
          <xdr:nvSpPr>
            <xdr:cNvPr id="26672" name="Figura 166" hidden="1">
              <a:extLst>
                <a:ext uri="{63B3BB69-23CF-44E3-9099-C40C66FF867C}">
                  <a14:compatExt spid="_x0000_s26672"/>
                </a:ext>
                <a:ext uri="{FF2B5EF4-FFF2-40B4-BE49-F238E27FC236}">
                  <a16:creationId xmlns:a16="http://schemas.microsoft.com/office/drawing/2014/main" id="{00000000-0008-0000-0200-00003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828675</xdr:colOff>
          <xdr:row>283</xdr:row>
          <xdr:rowOff>95250</xdr:rowOff>
        </xdr:from>
        <xdr:to>
          <xdr:col>2</xdr:col>
          <xdr:colOff>609600</xdr:colOff>
          <xdr:row>285</xdr:row>
          <xdr:rowOff>95250</xdr:rowOff>
        </xdr:to>
        <xdr:sp macro="" textlink="">
          <xdr:nvSpPr>
            <xdr:cNvPr id="26673" name="Figura 286" hidden="1">
              <a:extLst>
                <a:ext uri="{63B3BB69-23CF-44E3-9099-C40C66FF867C}">
                  <a14:compatExt spid="_x0000_s26673"/>
                </a:ext>
                <a:ext uri="{FF2B5EF4-FFF2-40B4-BE49-F238E27FC236}">
                  <a16:creationId xmlns:a16="http://schemas.microsoft.com/office/drawing/2014/main" id="{00000000-0008-0000-0200-00003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695325</xdr:colOff>
          <xdr:row>247</xdr:row>
          <xdr:rowOff>19050</xdr:rowOff>
        </xdr:from>
        <xdr:to>
          <xdr:col>3</xdr:col>
          <xdr:colOff>171450</xdr:colOff>
          <xdr:row>248</xdr:row>
          <xdr:rowOff>161925</xdr:rowOff>
        </xdr:to>
        <xdr:sp macro="" textlink="">
          <xdr:nvSpPr>
            <xdr:cNvPr id="26674" name="Figura 291" hidden="1">
              <a:extLst>
                <a:ext uri="{63B3BB69-23CF-44E3-9099-C40C66FF867C}">
                  <a14:compatExt spid="_x0000_s26674"/>
                </a:ext>
                <a:ext uri="{FF2B5EF4-FFF2-40B4-BE49-F238E27FC236}">
                  <a16:creationId xmlns:a16="http://schemas.microsoft.com/office/drawing/2014/main" id="{00000000-0008-0000-0200-00003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297</xdr:row>
          <xdr:rowOff>123825</xdr:rowOff>
        </xdr:from>
        <xdr:to>
          <xdr:col>2</xdr:col>
          <xdr:colOff>381000</xdr:colOff>
          <xdr:row>299</xdr:row>
          <xdr:rowOff>123825</xdr:rowOff>
        </xdr:to>
        <xdr:sp macro="" textlink="">
          <xdr:nvSpPr>
            <xdr:cNvPr id="26675" name="Figura 330" hidden="1">
              <a:extLst>
                <a:ext uri="{63B3BB69-23CF-44E3-9099-C40C66FF867C}">
                  <a14:compatExt spid="_x0000_s26675"/>
                </a:ext>
                <a:ext uri="{FF2B5EF4-FFF2-40B4-BE49-F238E27FC236}">
                  <a16:creationId xmlns:a16="http://schemas.microsoft.com/office/drawing/2014/main" id="{00000000-0008-0000-0200-00003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297</xdr:row>
          <xdr:rowOff>133350</xdr:rowOff>
        </xdr:from>
        <xdr:to>
          <xdr:col>7</xdr:col>
          <xdr:colOff>447675</xdr:colOff>
          <xdr:row>299</xdr:row>
          <xdr:rowOff>123825</xdr:rowOff>
        </xdr:to>
        <xdr:sp macro="" textlink="">
          <xdr:nvSpPr>
            <xdr:cNvPr id="26676" name="Object 52" hidden="1">
              <a:extLst>
                <a:ext uri="{63B3BB69-23CF-44E3-9099-C40C66FF867C}">
                  <a14:compatExt spid="_x0000_s26676"/>
                </a:ext>
                <a:ext uri="{FF2B5EF4-FFF2-40B4-BE49-F238E27FC236}">
                  <a16:creationId xmlns:a16="http://schemas.microsoft.com/office/drawing/2014/main" id="{00000000-0008-0000-0200-00003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264</xdr:row>
          <xdr:rowOff>85725</xdr:rowOff>
        </xdr:from>
        <xdr:to>
          <xdr:col>8</xdr:col>
          <xdr:colOff>600075</xdr:colOff>
          <xdr:row>266</xdr:row>
          <xdr:rowOff>152400</xdr:rowOff>
        </xdr:to>
        <xdr:sp macro="" textlink="">
          <xdr:nvSpPr>
            <xdr:cNvPr id="26677" name="Figura 230" hidden="1">
              <a:extLst>
                <a:ext uri="{63B3BB69-23CF-44E3-9099-C40C66FF867C}">
                  <a14:compatExt spid="_x0000_s26677"/>
                </a:ext>
                <a:ext uri="{FF2B5EF4-FFF2-40B4-BE49-F238E27FC236}">
                  <a16:creationId xmlns:a16="http://schemas.microsoft.com/office/drawing/2014/main" id="{00000000-0008-0000-0200-00003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267</xdr:row>
          <xdr:rowOff>114300</xdr:rowOff>
        </xdr:from>
        <xdr:to>
          <xdr:col>7</xdr:col>
          <xdr:colOff>962025</xdr:colOff>
          <xdr:row>269</xdr:row>
          <xdr:rowOff>133350</xdr:rowOff>
        </xdr:to>
        <xdr:sp macro="" textlink="">
          <xdr:nvSpPr>
            <xdr:cNvPr id="26678" name="Object 54" hidden="1">
              <a:extLst>
                <a:ext uri="{63B3BB69-23CF-44E3-9099-C40C66FF867C}">
                  <a14:compatExt spid="_x0000_s26678"/>
                </a:ext>
                <a:ext uri="{FF2B5EF4-FFF2-40B4-BE49-F238E27FC236}">
                  <a16:creationId xmlns:a16="http://schemas.microsoft.com/office/drawing/2014/main" id="{00000000-0008-0000-0200-00003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619125</xdr:colOff>
          <xdr:row>270</xdr:row>
          <xdr:rowOff>47625</xdr:rowOff>
        </xdr:from>
        <xdr:to>
          <xdr:col>3</xdr:col>
          <xdr:colOff>466725</xdr:colOff>
          <xdr:row>271</xdr:row>
          <xdr:rowOff>9525</xdr:rowOff>
        </xdr:to>
        <xdr:sp macro="" textlink="">
          <xdr:nvSpPr>
            <xdr:cNvPr id="26679" name="Figura 227" hidden="1">
              <a:extLst>
                <a:ext uri="{63B3BB69-23CF-44E3-9099-C40C66FF867C}">
                  <a14:compatExt spid="_x0000_s26679"/>
                </a:ext>
                <a:ext uri="{FF2B5EF4-FFF2-40B4-BE49-F238E27FC236}">
                  <a16:creationId xmlns:a16="http://schemas.microsoft.com/office/drawing/2014/main" id="{00000000-0008-0000-0200-00003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269</xdr:row>
          <xdr:rowOff>142875</xdr:rowOff>
        </xdr:from>
        <xdr:to>
          <xdr:col>8</xdr:col>
          <xdr:colOff>152400</xdr:colOff>
          <xdr:row>271</xdr:row>
          <xdr:rowOff>95250</xdr:rowOff>
        </xdr:to>
        <xdr:sp macro="" textlink="">
          <xdr:nvSpPr>
            <xdr:cNvPr id="26680" name="Figura 229" hidden="1">
              <a:extLst>
                <a:ext uri="{63B3BB69-23CF-44E3-9099-C40C66FF867C}">
                  <a14:compatExt spid="_x0000_s26680"/>
                </a:ext>
                <a:ext uri="{FF2B5EF4-FFF2-40B4-BE49-F238E27FC236}">
                  <a16:creationId xmlns:a16="http://schemas.microsoft.com/office/drawing/2014/main" id="{00000000-0008-0000-0200-00003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424</xdr:row>
          <xdr:rowOff>28575</xdr:rowOff>
        </xdr:from>
        <xdr:to>
          <xdr:col>4</xdr:col>
          <xdr:colOff>657225</xdr:colOff>
          <xdr:row>425</xdr:row>
          <xdr:rowOff>28575</xdr:rowOff>
        </xdr:to>
        <xdr:sp macro="" textlink="">
          <xdr:nvSpPr>
            <xdr:cNvPr id="26681" name="Figura 54" hidden="1">
              <a:extLst>
                <a:ext uri="{63B3BB69-23CF-44E3-9099-C40C66FF867C}">
                  <a14:compatExt spid="_x0000_s26681"/>
                </a:ext>
                <a:ext uri="{FF2B5EF4-FFF2-40B4-BE49-F238E27FC236}">
                  <a16:creationId xmlns:a16="http://schemas.microsoft.com/office/drawing/2014/main" id="{00000000-0008-0000-0200-00003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433</xdr:row>
          <xdr:rowOff>161925</xdr:rowOff>
        </xdr:from>
        <xdr:to>
          <xdr:col>7</xdr:col>
          <xdr:colOff>47625</xdr:colOff>
          <xdr:row>435</xdr:row>
          <xdr:rowOff>76200</xdr:rowOff>
        </xdr:to>
        <xdr:sp macro="" textlink="">
          <xdr:nvSpPr>
            <xdr:cNvPr id="26682" name="Figura 55" hidden="1">
              <a:extLst>
                <a:ext uri="{63B3BB69-23CF-44E3-9099-C40C66FF867C}">
                  <a14:compatExt spid="_x0000_s26682"/>
                </a:ext>
                <a:ext uri="{FF2B5EF4-FFF2-40B4-BE49-F238E27FC236}">
                  <a16:creationId xmlns:a16="http://schemas.microsoft.com/office/drawing/2014/main" id="{00000000-0008-0000-0200-00003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437</xdr:row>
          <xdr:rowOff>152400</xdr:rowOff>
        </xdr:from>
        <xdr:to>
          <xdr:col>6</xdr:col>
          <xdr:colOff>571500</xdr:colOff>
          <xdr:row>439</xdr:row>
          <xdr:rowOff>38100</xdr:rowOff>
        </xdr:to>
        <xdr:sp macro="" textlink="">
          <xdr:nvSpPr>
            <xdr:cNvPr id="26683" name="Figura 56" hidden="1">
              <a:extLst>
                <a:ext uri="{63B3BB69-23CF-44E3-9099-C40C66FF867C}">
                  <a14:compatExt spid="_x0000_s26683"/>
                </a:ext>
                <a:ext uri="{FF2B5EF4-FFF2-40B4-BE49-F238E27FC236}">
                  <a16:creationId xmlns:a16="http://schemas.microsoft.com/office/drawing/2014/main" id="{00000000-0008-0000-0200-00003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440</xdr:row>
          <xdr:rowOff>123825</xdr:rowOff>
        </xdr:from>
        <xdr:to>
          <xdr:col>4</xdr:col>
          <xdr:colOff>590550</xdr:colOff>
          <xdr:row>442</xdr:row>
          <xdr:rowOff>95250</xdr:rowOff>
        </xdr:to>
        <xdr:sp macro="" textlink="">
          <xdr:nvSpPr>
            <xdr:cNvPr id="26684" name="Figura 57" hidden="1">
              <a:extLst>
                <a:ext uri="{63B3BB69-23CF-44E3-9099-C40C66FF867C}">
                  <a14:compatExt spid="_x0000_s26684"/>
                </a:ext>
                <a:ext uri="{FF2B5EF4-FFF2-40B4-BE49-F238E27FC236}">
                  <a16:creationId xmlns:a16="http://schemas.microsoft.com/office/drawing/2014/main" id="{00000000-0008-0000-0200-00003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445</xdr:row>
          <xdr:rowOff>180975</xdr:rowOff>
        </xdr:from>
        <xdr:to>
          <xdr:col>3</xdr:col>
          <xdr:colOff>619125</xdr:colOff>
          <xdr:row>447</xdr:row>
          <xdr:rowOff>28575</xdr:rowOff>
        </xdr:to>
        <xdr:sp macro="" textlink="">
          <xdr:nvSpPr>
            <xdr:cNvPr id="26685" name="Figura 58" hidden="1">
              <a:extLst>
                <a:ext uri="{63B3BB69-23CF-44E3-9099-C40C66FF867C}">
                  <a14:compatExt spid="_x0000_s26685"/>
                </a:ext>
                <a:ext uri="{FF2B5EF4-FFF2-40B4-BE49-F238E27FC236}">
                  <a16:creationId xmlns:a16="http://schemas.microsoft.com/office/drawing/2014/main" id="{00000000-0008-0000-0200-00003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494</xdr:row>
          <xdr:rowOff>114300</xdr:rowOff>
        </xdr:from>
        <xdr:to>
          <xdr:col>3</xdr:col>
          <xdr:colOff>676275</xdr:colOff>
          <xdr:row>496</xdr:row>
          <xdr:rowOff>85725</xdr:rowOff>
        </xdr:to>
        <xdr:sp macro="" textlink="">
          <xdr:nvSpPr>
            <xdr:cNvPr id="26686" name="Figura 73" hidden="1">
              <a:extLst>
                <a:ext uri="{63B3BB69-23CF-44E3-9099-C40C66FF867C}">
                  <a14:compatExt spid="_x0000_s26686"/>
                </a:ext>
                <a:ext uri="{FF2B5EF4-FFF2-40B4-BE49-F238E27FC236}">
                  <a16:creationId xmlns:a16="http://schemas.microsoft.com/office/drawing/2014/main" id="{00000000-0008-0000-0200-00003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502</xdr:row>
          <xdr:rowOff>0</xdr:rowOff>
        </xdr:from>
        <xdr:to>
          <xdr:col>5</xdr:col>
          <xdr:colOff>457200</xdr:colOff>
          <xdr:row>503</xdr:row>
          <xdr:rowOff>28575</xdr:rowOff>
        </xdr:to>
        <xdr:sp macro="" textlink="">
          <xdr:nvSpPr>
            <xdr:cNvPr id="26687" name="Figura 74" hidden="1">
              <a:extLst>
                <a:ext uri="{63B3BB69-23CF-44E3-9099-C40C66FF867C}">
                  <a14:compatExt spid="_x0000_s26687"/>
                </a:ext>
                <a:ext uri="{FF2B5EF4-FFF2-40B4-BE49-F238E27FC236}">
                  <a16:creationId xmlns:a16="http://schemas.microsoft.com/office/drawing/2014/main" id="{00000000-0008-0000-0200-00003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504</xdr:row>
          <xdr:rowOff>0</xdr:rowOff>
        </xdr:from>
        <xdr:to>
          <xdr:col>6</xdr:col>
          <xdr:colOff>285750</xdr:colOff>
          <xdr:row>505</xdr:row>
          <xdr:rowOff>28575</xdr:rowOff>
        </xdr:to>
        <xdr:sp macro="" textlink="">
          <xdr:nvSpPr>
            <xdr:cNvPr id="26688" name="Figura 75" hidden="1">
              <a:extLst>
                <a:ext uri="{63B3BB69-23CF-44E3-9099-C40C66FF867C}">
                  <a14:compatExt spid="_x0000_s26688"/>
                </a:ext>
                <a:ext uri="{FF2B5EF4-FFF2-40B4-BE49-F238E27FC236}">
                  <a16:creationId xmlns:a16="http://schemas.microsoft.com/office/drawing/2014/main" id="{00000000-0008-0000-0200-00004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506</xdr:row>
          <xdr:rowOff>0</xdr:rowOff>
        </xdr:from>
        <xdr:to>
          <xdr:col>6</xdr:col>
          <xdr:colOff>695325</xdr:colOff>
          <xdr:row>507</xdr:row>
          <xdr:rowOff>47625</xdr:rowOff>
        </xdr:to>
        <xdr:sp macro="" textlink="">
          <xdr:nvSpPr>
            <xdr:cNvPr id="26689" name="Figura 76" hidden="1">
              <a:extLst>
                <a:ext uri="{63B3BB69-23CF-44E3-9099-C40C66FF867C}">
                  <a14:compatExt spid="_x0000_s26689"/>
                </a:ext>
                <a:ext uri="{FF2B5EF4-FFF2-40B4-BE49-F238E27FC236}">
                  <a16:creationId xmlns:a16="http://schemas.microsoft.com/office/drawing/2014/main" id="{00000000-0008-0000-0200-00004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508</xdr:row>
          <xdr:rowOff>0</xdr:rowOff>
        </xdr:from>
        <xdr:to>
          <xdr:col>7</xdr:col>
          <xdr:colOff>390525</xdr:colOff>
          <xdr:row>509</xdr:row>
          <xdr:rowOff>47625</xdr:rowOff>
        </xdr:to>
        <xdr:sp macro="" textlink="">
          <xdr:nvSpPr>
            <xdr:cNvPr id="26690" name="Figura 77" hidden="1">
              <a:extLst>
                <a:ext uri="{63B3BB69-23CF-44E3-9099-C40C66FF867C}">
                  <a14:compatExt spid="_x0000_s26690"/>
                </a:ext>
                <a:ext uri="{FF2B5EF4-FFF2-40B4-BE49-F238E27FC236}">
                  <a16:creationId xmlns:a16="http://schemas.microsoft.com/office/drawing/2014/main" id="{00000000-0008-0000-0200-00004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510</xdr:row>
          <xdr:rowOff>0</xdr:rowOff>
        </xdr:from>
        <xdr:to>
          <xdr:col>5</xdr:col>
          <xdr:colOff>733425</xdr:colOff>
          <xdr:row>511</xdr:row>
          <xdr:rowOff>19050</xdr:rowOff>
        </xdr:to>
        <xdr:sp macro="" textlink="">
          <xdr:nvSpPr>
            <xdr:cNvPr id="26691" name="Figura 78" hidden="1">
              <a:extLst>
                <a:ext uri="{63B3BB69-23CF-44E3-9099-C40C66FF867C}">
                  <a14:compatExt spid="_x0000_s26691"/>
                </a:ext>
                <a:ext uri="{FF2B5EF4-FFF2-40B4-BE49-F238E27FC236}">
                  <a16:creationId xmlns:a16="http://schemas.microsoft.com/office/drawing/2014/main" id="{00000000-0008-0000-0200-00004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490</xdr:row>
          <xdr:rowOff>123825</xdr:rowOff>
        </xdr:from>
        <xdr:to>
          <xdr:col>3</xdr:col>
          <xdr:colOff>323850</xdr:colOff>
          <xdr:row>492</xdr:row>
          <xdr:rowOff>85725</xdr:rowOff>
        </xdr:to>
        <xdr:sp macro="" textlink="">
          <xdr:nvSpPr>
            <xdr:cNvPr id="26692" name="Figura 83" hidden="1">
              <a:extLst>
                <a:ext uri="{63B3BB69-23CF-44E3-9099-C40C66FF867C}">
                  <a14:compatExt spid="_x0000_s26692"/>
                </a:ext>
                <a:ext uri="{FF2B5EF4-FFF2-40B4-BE49-F238E27FC236}">
                  <a16:creationId xmlns:a16="http://schemas.microsoft.com/office/drawing/2014/main" id="{00000000-0008-0000-0200-00004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520</xdr:row>
          <xdr:rowOff>152400</xdr:rowOff>
        </xdr:from>
        <xdr:to>
          <xdr:col>4</xdr:col>
          <xdr:colOff>9525</xdr:colOff>
          <xdr:row>522</xdr:row>
          <xdr:rowOff>133350</xdr:rowOff>
        </xdr:to>
        <xdr:sp macro="" textlink="">
          <xdr:nvSpPr>
            <xdr:cNvPr id="26693" name="Figura 84" hidden="1">
              <a:extLst>
                <a:ext uri="{63B3BB69-23CF-44E3-9099-C40C66FF867C}">
                  <a14:compatExt spid="_x0000_s26693"/>
                </a:ext>
                <a:ext uri="{FF2B5EF4-FFF2-40B4-BE49-F238E27FC236}">
                  <a16:creationId xmlns:a16="http://schemas.microsoft.com/office/drawing/2014/main" id="{00000000-0008-0000-0200-00004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314325</xdr:colOff>
          <xdr:row>524</xdr:row>
          <xdr:rowOff>152400</xdr:rowOff>
        </xdr:from>
        <xdr:to>
          <xdr:col>5</xdr:col>
          <xdr:colOff>542925</xdr:colOff>
          <xdr:row>526</xdr:row>
          <xdr:rowOff>180975</xdr:rowOff>
        </xdr:to>
        <xdr:sp macro="" textlink="">
          <xdr:nvSpPr>
            <xdr:cNvPr id="26694" name="Figura 85" hidden="1">
              <a:extLst>
                <a:ext uri="{63B3BB69-23CF-44E3-9099-C40C66FF867C}">
                  <a14:compatExt spid="_x0000_s26694"/>
                </a:ext>
                <a:ext uri="{FF2B5EF4-FFF2-40B4-BE49-F238E27FC236}">
                  <a16:creationId xmlns:a16="http://schemas.microsoft.com/office/drawing/2014/main" id="{00000000-0008-0000-0200-00004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528</xdr:row>
          <xdr:rowOff>38100</xdr:rowOff>
        </xdr:from>
        <xdr:to>
          <xdr:col>3</xdr:col>
          <xdr:colOff>495300</xdr:colOff>
          <xdr:row>529</xdr:row>
          <xdr:rowOff>38100</xdr:rowOff>
        </xdr:to>
        <xdr:sp macro="" textlink="">
          <xdr:nvSpPr>
            <xdr:cNvPr id="26695" name="Figura 86" hidden="1">
              <a:extLst>
                <a:ext uri="{63B3BB69-23CF-44E3-9099-C40C66FF867C}">
                  <a14:compatExt spid="_x0000_s26695"/>
                </a:ext>
                <a:ext uri="{FF2B5EF4-FFF2-40B4-BE49-F238E27FC236}">
                  <a16:creationId xmlns:a16="http://schemas.microsoft.com/office/drawing/2014/main" id="{00000000-0008-0000-0200-00004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529</xdr:row>
          <xdr:rowOff>76200</xdr:rowOff>
        </xdr:from>
        <xdr:to>
          <xdr:col>4</xdr:col>
          <xdr:colOff>552450</xdr:colOff>
          <xdr:row>531</xdr:row>
          <xdr:rowOff>28575</xdr:rowOff>
        </xdr:to>
        <xdr:sp macro="" textlink="">
          <xdr:nvSpPr>
            <xdr:cNvPr id="26696" name="Figura 87" hidden="1">
              <a:extLst>
                <a:ext uri="{63B3BB69-23CF-44E3-9099-C40C66FF867C}">
                  <a14:compatExt spid="_x0000_s26696"/>
                </a:ext>
                <a:ext uri="{FF2B5EF4-FFF2-40B4-BE49-F238E27FC236}">
                  <a16:creationId xmlns:a16="http://schemas.microsoft.com/office/drawing/2014/main" id="{00000000-0008-0000-0200-00004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531</xdr:row>
          <xdr:rowOff>66675</xdr:rowOff>
        </xdr:from>
        <xdr:to>
          <xdr:col>4</xdr:col>
          <xdr:colOff>581025</xdr:colOff>
          <xdr:row>533</xdr:row>
          <xdr:rowOff>28575</xdr:rowOff>
        </xdr:to>
        <xdr:sp macro="" textlink="">
          <xdr:nvSpPr>
            <xdr:cNvPr id="26697" name="Figura 88" hidden="1">
              <a:extLst>
                <a:ext uri="{63B3BB69-23CF-44E3-9099-C40C66FF867C}">
                  <a14:compatExt spid="_x0000_s26697"/>
                </a:ext>
                <a:ext uri="{FF2B5EF4-FFF2-40B4-BE49-F238E27FC236}">
                  <a16:creationId xmlns:a16="http://schemas.microsoft.com/office/drawing/2014/main" id="{00000000-0008-0000-0200-00004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533</xdr:row>
          <xdr:rowOff>66675</xdr:rowOff>
        </xdr:from>
        <xdr:to>
          <xdr:col>4</xdr:col>
          <xdr:colOff>619125</xdr:colOff>
          <xdr:row>535</xdr:row>
          <xdr:rowOff>28575</xdr:rowOff>
        </xdr:to>
        <xdr:sp macro="" textlink="">
          <xdr:nvSpPr>
            <xdr:cNvPr id="26698" name="Figura 89" hidden="1">
              <a:extLst>
                <a:ext uri="{63B3BB69-23CF-44E3-9099-C40C66FF867C}">
                  <a14:compatExt spid="_x0000_s26698"/>
                </a:ext>
                <a:ext uri="{FF2B5EF4-FFF2-40B4-BE49-F238E27FC236}">
                  <a16:creationId xmlns:a16="http://schemas.microsoft.com/office/drawing/2014/main" id="{00000000-0008-0000-0200-00004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535</xdr:row>
          <xdr:rowOff>66675</xdr:rowOff>
        </xdr:from>
        <xdr:to>
          <xdr:col>4</xdr:col>
          <xdr:colOff>619125</xdr:colOff>
          <xdr:row>537</xdr:row>
          <xdr:rowOff>28575</xdr:rowOff>
        </xdr:to>
        <xdr:sp macro="" textlink="">
          <xdr:nvSpPr>
            <xdr:cNvPr id="26699" name="Figura 90" hidden="1">
              <a:extLst>
                <a:ext uri="{63B3BB69-23CF-44E3-9099-C40C66FF867C}">
                  <a14:compatExt spid="_x0000_s26699"/>
                </a:ext>
                <a:ext uri="{FF2B5EF4-FFF2-40B4-BE49-F238E27FC236}">
                  <a16:creationId xmlns:a16="http://schemas.microsoft.com/office/drawing/2014/main" id="{00000000-0008-0000-0200-00004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528</xdr:row>
          <xdr:rowOff>0</xdr:rowOff>
        </xdr:from>
        <xdr:to>
          <xdr:col>8</xdr:col>
          <xdr:colOff>495300</xdr:colOff>
          <xdr:row>529</xdr:row>
          <xdr:rowOff>0</xdr:rowOff>
        </xdr:to>
        <xdr:sp macro="" textlink="">
          <xdr:nvSpPr>
            <xdr:cNvPr id="26700" name="Figura 91" hidden="1">
              <a:extLst>
                <a:ext uri="{63B3BB69-23CF-44E3-9099-C40C66FF867C}">
                  <a14:compatExt spid="_x0000_s26700"/>
                </a:ext>
                <a:ext uri="{FF2B5EF4-FFF2-40B4-BE49-F238E27FC236}">
                  <a16:creationId xmlns:a16="http://schemas.microsoft.com/office/drawing/2014/main" id="{00000000-0008-0000-0200-00004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531</xdr:row>
          <xdr:rowOff>152400</xdr:rowOff>
        </xdr:from>
        <xdr:to>
          <xdr:col>11</xdr:col>
          <xdr:colOff>9525</xdr:colOff>
          <xdr:row>533</xdr:row>
          <xdr:rowOff>142875</xdr:rowOff>
        </xdr:to>
        <xdr:sp macro="" textlink="">
          <xdr:nvSpPr>
            <xdr:cNvPr id="26701" name="Figura 92" hidden="1">
              <a:extLst>
                <a:ext uri="{63B3BB69-23CF-44E3-9099-C40C66FF867C}">
                  <a14:compatExt spid="_x0000_s26701"/>
                </a:ext>
                <a:ext uri="{FF2B5EF4-FFF2-40B4-BE49-F238E27FC236}">
                  <a16:creationId xmlns:a16="http://schemas.microsoft.com/office/drawing/2014/main" id="{00000000-0008-0000-0200-00004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534</xdr:row>
          <xdr:rowOff>38100</xdr:rowOff>
        </xdr:from>
        <xdr:to>
          <xdr:col>9</xdr:col>
          <xdr:colOff>495300</xdr:colOff>
          <xdr:row>535</xdr:row>
          <xdr:rowOff>38100</xdr:rowOff>
        </xdr:to>
        <xdr:sp macro="" textlink="">
          <xdr:nvSpPr>
            <xdr:cNvPr id="26702" name="Figura 93" hidden="1">
              <a:extLst>
                <a:ext uri="{63B3BB69-23CF-44E3-9099-C40C66FF867C}">
                  <a14:compatExt spid="_x0000_s26702"/>
                </a:ext>
                <a:ext uri="{FF2B5EF4-FFF2-40B4-BE49-F238E27FC236}">
                  <a16:creationId xmlns:a16="http://schemas.microsoft.com/office/drawing/2014/main" id="{00000000-0008-0000-0200-00004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529</xdr:row>
          <xdr:rowOff>85725</xdr:rowOff>
        </xdr:from>
        <xdr:to>
          <xdr:col>9</xdr:col>
          <xdr:colOff>409575</xdr:colOff>
          <xdr:row>531</xdr:row>
          <xdr:rowOff>76200</xdr:rowOff>
        </xdr:to>
        <xdr:sp macro="" textlink="">
          <xdr:nvSpPr>
            <xdr:cNvPr id="26703" name="Figura 95" hidden="1">
              <a:extLst>
                <a:ext uri="{63B3BB69-23CF-44E3-9099-C40C66FF867C}">
                  <a14:compatExt spid="_x0000_s26703"/>
                </a:ext>
                <a:ext uri="{FF2B5EF4-FFF2-40B4-BE49-F238E27FC236}">
                  <a16:creationId xmlns:a16="http://schemas.microsoft.com/office/drawing/2014/main" id="{00000000-0008-0000-0200-00004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538</xdr:row>
          <xdr:rowOff>66675</xdr:rowOff>
        </xdr:from>
        <xdr:to>
          <xdr:col>4</xdr:col>
          <xdr:colOff>66675</xdr:colOff>
          <xdr:row>539</xdr:row>
          <xdr:rowOff>57150</xdr:rowOff>
        </xdr:to>
        <xdr:sp macro="" textlink="">
          <xdr:nvSpPr>
            <xdr:cNvPr id="26704" name="Figura 96" hidden="1">
              <a:extLst>
                <a:ext uri="{63B3BB69-23CF-44E3-9099-C40C66FF867C}">
                  <a14:compatExt spid="_x0000_s26704"/>
                </a:ext>
                <a:ext uri="{FF2B5EF4-FFF2-40B4-BE49-F238E27FC236}">
                  <a16:creationId xmlns:a16="http://schemas.microsoft.com/office/drawing/2014/main" id="{00000000-0008-0000-0200-00005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541</xdr:row>
          <xdr:rowOff>161925</xdr:rowOff>
        </xdr:from>
        <xdr:to>
          <xdr:col>3</xdr:col>
          <xdr:colOff>666750</xdr:colOff>
          <xdr:row>542</xdr:row>
          <xdr:rowOff>161925</xdr:rowOff>
        </xdr:to>
        <xdr:sp macro="" textlink="">
          <xdr:nvSpPr>
            <xdr:cNvPr id="26705" name="Figura 97" hidden="1">
              <a:extLst>
                <a:ext uri="{63B3BB69-23CF-44E3-9099-C40C66FF867C}">
                  <a14:compatExt spid="_x0000_s26705"/>
                </a:ext>
                <a:ext uri="{FF2B5EF4-FFF2-40B4-BE49-F238E27FC236}">
                  <a16:creationId xmlns:a16="http://schemas.microsoft.com/office/drawing/2014/main" id="{00000000-0008-0000-0200-00005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545</xdr:row>
          <xdr:rowOff>142875</xdr:rowOff>
        </xdr:from>
        <xdr:to>
          <xdr:col>4</xdr:col>
          <xdr:colOff>790575</xdr:colOff>
          <xdr:row>546</xdr:row>
          <xdr:rowOff>142875</xdr:rowOff>
        </xdr:to>
        <xdr:sp macro="" textlink="">
          <xdr:nvSpPr>
            <xdr:cNvPr id="26706" name="Figura 98" hidden="1">
              <a:extLst>
                <a:ext uri="{63B3BB69-23CF-44E3-9099-C40C66FF867C}">
                  <a14:compatExt spid="_x0000_s26706"/>
                </a:ext>
                <a:ext uri="{FF2B5EF4-FFF2-40B4-BE49-F238E27FC236}">
                  <a16:creationId xmlns:a16="http://schemas.microsoft.com/office/drawing/2014/main" id="{00000000-0008-0000-0200-00005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685800</xdr:colOff>
          <xdr:row>539</xdr:row>
          <xdr:rowOff>85725</xdr:rowOff>
        </xdr:from>
        <xdr:to>
          <xdr:col>5</xdr:col>
          <xdr:colOff>19050</xdr:colOff>
          <xdr:row>541</xdr:row>
          <xdr:rowOff>76200</xdr:rowOff>
        </xdr:to>
        <xdr:sp macro="" textlink="">
          <xdr:nvSpPr>
            <xdr:cNvPr id="26707" name="Figura 99" hidden="1">
              <a:extLst>
                <a:ext uri="{63B3BB69-23CF-44E3-9099-C40C66FF867C}">
                  <a14:compatExt spid="_x0000_s26707"/>
                </a:ext>
                <a:ext uri="{FF2B5EF4-FFF2-40B4-BE49-F238E27FC236}">
                  <a16:creationId xmlns:a16="http://schemas.microsoft.com/office/drawing/2014/main" id="{00000000-0008-0000-0200-00005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543</xdr:row>
          <xdr:rowOff>38100</xdr:rowOff>
        </xdr:from>
        <xdr:to>
          <xdr:col>6</xdr:col>
          <xdr:colOff>619125</xdr:colOff>
          <xdr:row>545</xdr:row>
          <xdr:rowOff>28575</xdr:rowOff>
        </xdr:to>
        <xdr:sp macro="" textlink="">
          <xdr:nvSpPr>
            <xdr:cNvPr id="26708" name="Figura 100" hidden="1">
              <a:extLst>
                <a:ext uri="{63B3BB69-23CF-44E3-9099-C40C66FF867C}">
                  <a14:compatExt spid="_x0000_s26708"/>
                </a:ext>
                <a:ext uri="{FF2B5EF4-FFF2-40B4-BE49-F238E27FC236}">
                  <a16:creationId xmlns:a16="http://schemas.microsoft.com/office/drawing/2014/main" id="{00000000-0008-0000-0200-00005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538</xdr:row>
          <xdr:rowOff>66675</xdr:rowOff>
        </xdr:from>
        <xdr:to>
          <xdr:col>8</xdr:col>
          <xdr:colOff>504825</xdr:colOff>
          <xdr:row>539</xdr:row>
          <xdr:rowOff>57150</xdr:rowOff>
        </xdr:to>
        <xdr:sp macro="" textlink="">
          <xdr:nvSpPr>
            <xdr:cNvPr id="26709" name="Figura 101" hidden="1">
              <a:extLst>
                <a:ext uri="{63B3BB69-23CF-44E3-9099-C40C66FF867C}">
                  <a14:compatExt spid="_x0000_s26709"/>
                </a:ext>
                <a:ext uri="{FF2B5EF4-FFF2-40B4-BE49-F238E27FC236}">
                  <a16:creationId xmlns:a16="http://schemas.microsoft.com/office/drawing/2014/main" id="{00000000-0008-0000-0200-00005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541</xdr:row>
          <xdr:rowOff>161925</xdr:rowOff>
        </xdr:from>
        <xdr:to>
          <xdr:col>8</xdr:col>
          <xdr:colOff>390525</xdr:colOff>
          <xdr:row>542</xdr:row>
          <xdr:rowOff>161925</xdr:rowOff>
        </xdr:to>
        <xdr:sp macro="" textlink="">
          <xdr:nvSpPr>
            <xdr:cNvPr id="26710" name="Figura 102" hidden="1">
              <a:extLst>
                <a:ext uri="{63B3BB69-23CF-44E3-9099-C40C66FF867C}">
                  <a14:compatExt spid="_x0000_s26710"/>
                </a:ext>
                <a:ext uri="{FF2B5EF4-FFF2-40B4-BE49-F238E27FC236}">
                  <a16:creationId xmlns:a16="http://schemas.microsoft.com/office/drawing/2014/main" id="{00000000-0008-0000-0200-00005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547</xdr:row>
          <xdr:rowOff>0</xdr:rowOff>
        </xdr:from>
        <xdr:to>
          <xdr:col>8</xdr:col>
          <xdr:colOff>542925</xdr:colOff>
          <xdr:row>548</xdr:row>
          <xdr:rowOff>0</xdr:rowOff>
        </xdr:to>
        <xdr:sp macro="" textlink="">
          <xdr:nvSpPr>
            <xdr:cNvPr id="26711" name="Figura 103" hidden="1">
              <a:extLst>
                <a:ext uri="{63B3BB69-23CF-44E3-9099-C40C66FF867C}">
                  <a14:compatExt spid="_x0000_s26711"/>
                </a:ext>
                <a:ext uri="{FF2B5EF4-FFF2-40B4-BE49-F238E27FC236}">
                  <a16:creationId xmlns:a16="http://schemas.microsoft.com/office/drawing/2014/main" id="{00000000-0008-0000-0200-00005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539</xdr:row>
          <xdr:rowOff>85725</xdr:rowOff>
        </xdr:from>
        <xdr:to>
          <xdr:col>9</xdr:col>
          <xdr:colOff>447675</xdr:colOff>
          <xdr:row>541</xdr:row>
          <xdr:rowOff>76200</xdr:rowOff>
        </xdr:to>
        <xdr:sp macro="" textlink="">
          <xdr:nvSpPr>
            <xdr:cNvPr id="26712" name="Figura 104" hidden="1">
              <a:extLst>
                <a:ext uri="{63B3BB69-23CF-44E3-9099-C40C66FF867C}">
                  <a14:compatExt spid="_x0000_s26712"/>
                </a:ext>
                <a:ext uri="{FF2B5EF4-FFF2-40B4-BE49-F238E27FC236}">
                  <a16:creationId xmlns:a16="http://schemas.microsoft.com/office/drawing/2014/main" id="{00000000-0008-0000-0200-00005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544</xdr:row>
          <xdr:rowOff>161925</xdr:rowOff>
        </xdr:from>
        <xdr:to>
          <xdr:col>11</xdr:col>
          <xdr:colOff>76200</xdr:colOff>
          <xdr:row>546</xdr:row>
          <xdr:rowOff>142875</xdr:rowOff>
        </xdr:to>
        <xdr:sp macro="" textlink="">
          <xdr:nvSpPr>
            <xdr:cNvPr id="26713" name="Figura 105" hidden="1">
              <a:extLst>
                <a:ext uri="{63B3BB69-23CF-44E3-9099-C40C66FF867C}">
                  <a14:compatExt spid="_x0000_s26713"/>
                </a:ext>
                <a:ext uri="{FF2B5EF4-FFF2-40B4-BE49-F238E27FC236}">
                  <a16:creationId xmlns:a16="http://schemas.microsoft.com/office/drawing/2014/main" id="{00000000-0008-0000-0200-00005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543</xdr:row>
          <xdr:rowOff>123825</xdr:rowOff>
        </xdr:from>
        <xdr:to>
          <xdr:col>8</xdr:col>
          <xdr:colOff>428625</xdr:colOff>
          <xdr:row>544</xdr:row>
          <xdr:rowOff>123825</xdr:rowOff>
        </xdr:to>
        <xdr:sp macro="" textlink="">
          <xdr:nvSpPr>
            <xdr:cNvPr id="26714" name="Figura 106" hidden="1">
              <a:extLst>
                <a:ext uri="{63B3BB69-23CF-44E3-9099-C40C66FF867C}">
                  <a14:compatExt spid="_x0000_s26714"/>
                </a:ext>
                <a:ext uri="{FF2B5EF4-FFF2-40B4-BE49-F238E27FC236}">
                  <a16:creationId xmlns:a16="http://schemas.microsoft.com/office/drawing/2014/main" id="{00000000-0008-0000-0200-00005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550</xdr:row>
          <xdr:rowOff>38100</xdr:rowOff>
        </xdr:from>
        <xdr:to>
          <xdr:col>4</xdr:col>
          <xdr:colOff>76200</xdr:colOff>
          <xdr:row>551</xdr:row>
          <xdr:rowOff>38100</xdr:rowOff>
        </xdr:to>
        <xdr:sp macro="" textlink="">
          <xdr:nvSpPr>
            <xdr:cNvPr id="26715" name="Figura 107" hidden="1">
              <a:extLst>
                <a:ext uri="{63B3BB69-23CF-44E3-9099-C40C66FF867C}">
                  <a14:compatExt spid="_x0000_s26715"/>
                </a:ext>
                <a:ext uri="{FF2B5EF4-FFF2-40B4-BE49-F238E27FC236}">
                  <a16:creationId xmlns:a16="http://schemas.microsoft.com/office/drawing/2014/main" id="{00000000-0008-0000-0200-00005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553</xdr:row>
          <xdr:rowOff>152400</xdr:rowOff>
        </xdr:from>
        <xdr:to>
          <xdr:col>3</xdr:col>
          <xdr:colOff>666750</xdr:colOff>
          <xdr:row>554</xdr:row>
          <xdr:rowOff>142875</xdr:rowOff>
        </xdr:to>
        <xdr:sp macro="" textlink="">
          <xdr:nvSpPr>
            <xdr:cNvPr id="26716" name="Figura 108" hidden="1">
              <a:extLst>
                <a:ext uri="{63B3BB69-23CF-44E3-9099-C40C66FF867C}">
                  <a14:compatExt spid="_x0000_s26716"/>
                </a:ext>
                <a:ext uri="{FF2B5EF4-FFF2-40B4-BE49-F238E27FC236}">
                  <a16:creationId xmlns:a16="http://schemas.microsoft.com/office/drawing/2014/main" id="{00000000-0008-0000-0200-00005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685800</xdr:colOff>
          <xdr:row>551</xdr:row>
          <xdr:rowOff>85725</xdr:rowOff>
        </xdr:from>
        <xdr:to>
          <xdr:col>3</xdr:col>
          <xdr:colOff>542925</xdr:colOff>
          <xdr:row>553</xdr:row>
          <xdr:rowOff>57150</xdr:rowOff>
        </xdr:to>
        <xdr:sp macro="" textlink="">
          <xdr:nvSpPr>
            <xdr:cNvPr id="26717" name="Figura 110" hidden="1">
              <a:extLst>
                <a:ext uri="{63B3BB69-23CF-44E3-9099-C40C66FF867C}">
                  <a14:compatExt spid="_x0000_s26717"/>
                </a:ext>
                <a:ext uri="{FF2B5EF4-FFF2-40B4-BE49-F238E27FC236}">
                  <a16:creationId xmlns:a16="http://schemas.microsoft.com/office/drawing/2014/main" id="{00000000-0008-0000-0200-00005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558</xdr:row>
          <xdr:rowOff>85725</xdr:rowOff>
        </xdr:from>
        <xdr:to>
          <xdr:col>6</xdr:col>
          <xdr:colOff>628650</xdr:colOff>
          <xdr:row>560</xdr:row>
          <xdr:rowOff>76200</xdr:rowOff>
        </xdr:to>
        <xdr:sp macro="" textlink="">
          <xdr:nvSpPr>
            <xdr:cNvPr id="26718" name="Figura 111" hidden="1">
              <a:extLst>
                <a:ext uri="{63B3BB69-23CF-44E3-9099-C40C66FF867C}">
                  <a14:compatExt spid="_x0000_s26718"/>
                </a:ext>
                <a:ext uri="{FF2B5EF4-FFF2-40B4-BE49-F238E27FC236}">
                  <a16:creationId xmlns:a16="http://schemas.microsoft.com/office/drawing/2014/main" id="{00000000-0008-0000-0200-00005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555</xdr:row>
          <xdr:rowOff>114300</xdr:rowOff>
        </xdr:from>
        <xdr:to>
          <xdr:col>4</xdr:col>
          <xdr:colOff>0</xdr:colOff>
          <xdr:row>556</xdr:row>
          <xdr:rowOff>114300</xdr:rowOff>
        </xdr:to>
        <xdr:sp macro="" textlink="">
          <xdr:nvSpPr>
            <xdr:cNvPr id="26719" name="Figura 112" hidden="1">
              <a:extLst>
                <a:ext uri="{63B3BB69-23CF-44E3-9099-C40C66FF867C}">
                  <a14:compatExt spid="_x0000_s26719"/>
                </a:ext>
                <a:ext uri="{FF2B5EF4-FFF2-40B4-BE49-F238E27FC236}">
                  <a16:creationId xmlns:a16="http://schemas.microsoft.com/office/drawing/2014/main" id="{00000000-0008-0000-0200-00005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557</xdr:row>
          <xdr:rowOff>28575</xdr:rowOff>
        </xdr:from>
        <xdr:to>
          <xdr:col>4</xdr:col>
          <xdr:colOff>0</xdr:colOff>
          <xdr:row>558</xdr:row>
          <xdr:rowOff>28575</xdr:rowOff>
        </xdr:to>
        <xdr:sp macro="" textlink="">
          <xdr:nvSpPr>
            <xdr:cNvPr id="26720" name="Figura 113" hidden="1">
              <a:extLst>
                <a:ext uri="{63B3BB69-23CF-44E3-9099-C40C66FF867C}">
                  <a14:compatExt spid="_x0000_s26720"/>
                </a:ext>
                <a:ext uri="{FF2B5EF4-FFF2-40B4-BE49-F238E27FC236}">
                  <a16:creationId xmlns:a16="http://schemas.microsoft.com/office/drawing/2014/main" id="{00000000-0008-0000-0200-00006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550</xdr:row>
          <xdr:rowOff>28575</xdr:rowOff>
        </xdr:from>
        <xdr:to>
          <xdr:col>8</xdr:col>
          <xdr:colOff>219075</xdr:colOff>
          <xdr:row>551</xdr:row>
          <xdr:rowOff>28575</xdr:rowOff>
        </xdr:to>
        <xdr:sp macro="" textlink="">
          <xdr:nvSpPr>
            <xdr:cNvPr id="26721" name="Figura 114" hidden="1">
              <a:extLst>
                <a:ext uri="{63B3BB69-23CF-44E3-9099-C40C66FF867C}">
                  <a14:compatExt spid="_x0000_s26721"/>
                </a:ext>
                <a:ext uri="{FF2B5EF4-FFF2-40B4-BE49-F238E27FC236}">
                  <a16:creationId xmlns:a16="http://schemas.microsoft.com/office/drawing/2014/main" id="{00000000-0008-0000-0200-00006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551</xdr:row>
          <xdr:rowOff>85725</xdr:rowOff>
        </xdr:from>
        <xdr:to>
          <xdr:col>8</xdr:col>
          <xdr:colOff>390525</xdr:colOff>
          <xdr:row>552</xdr:row>
          <xdr:rowOff>85725</xdr:rowOff>
        </xdr:to>
        <xdr:sp macro="" textlink="">
          <xdr:nvSpPr>
            <xdr:cNvPr id="26722" name="Figura 115" hidden="1">
              <a:extLst>
                <a:ext uri="{63B3BB69-23CF-44E3-9099-C40C66FF867C}">
                  <a14:compatExt spid="_x0000_s26722"/>
                </a:ext>
                <a:ext uri="{FF2B5EF4-FFF2-40B4-BE49-F238E27FC236}">
                  <a16:creationId xmlns:a16="http://schemas.microsoft.com/office/drawing/2014/main" id="{00000000-0008-0000-0200-00006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552</xdr:row>
          <xdr:rowOff>142875</xdr:rowOff>
        </xdr:from>
        <xdr:to>
          <xdr:col>8</xdr:col>
          <xdr:colOff>428625</xdr:colOff>
          <xdr:row>553</xdr:row>
          <xdr:rowOff>142875</xdr:rowOff>
        </xdr:to>
        <xdr:sp macro="" textlink="">
          <xdr:nvSpPr>
            <xdr:cNvPr id="26723" name="Figura 118" hidden="1">
              <a:extLst>
                <a:ext uri="{63B3BB69-23CF-44E3-9099-C40C66FF867C}">
                  <a14:compatExt spid="_x0000_s26723"/>
                </a:ext>
                <a:ext uri="{FF2B5EF4-FFF2-40B4-BE49-F238E27FC236}">
                  <a16:creationId xmlns:a16="http://schemas.microsoft.com/office/drawing/2014/main" id="{00000000-0008-0000-0200-00006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554</xdr:row>
          <xdr:rowOff>38100</xdr:rowOff>
        </xdr:from>
        <xdr:to>
          <xdr:col>8</xdr:col>
          <xdr:colOff>428625</xdr:colOff>
          <xdr:row>555</xdr:row>
          <xdr:rowOff>38100</xdr:rowOff>
        </xdr:to>
        <xdr:sp macro="" textlink="">
          <xdr:nvSpPr>
            <xdr:cNvPr id="26724" name="Figura 119" hidden="1">
              <a:extLst>
                <a:ext uri="{63B3BB69-23CF-44E3-9099-C40C66FF867C}">
                  <a14:compatExt spid="_x0000_s26724"/>
                </a:ext>
                <a:ext uri="{FF2B5EF4-FFF2-40B4-BE49-F238E27FC236}">
                  <a16:creationId xmlns:a16="http://schemas.microsoft.com/office/drawing/2014/main" id="{00000000-0008-0000-0200-00006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555</xdr:row>
          <xdr:rowOff>152400</xdr:rowOff>
        </xdr:from>
        <xdr:to>
          <xdr:col>8</xdr:col>
          <xdr:colOff>428625</xdr:colOff>
          <xdr:row>556</xdr:row>
          <xdr:rowOff>142875</xdr:rowOff>
        </xdr:to>
        <xdr:sp macro="" textlink="">
          <xdr:nvSpPr>
            <xdr:cNvPr id="26725" name="Figura 120" hidden="1">
              <a:extLst>
                <a:ext uri="{63B3BB69-23CF-44E3-9099-C40C66FF867C}">
                  <a14:compatExt spid="_x0000_s26725"/>
                </a:ext>
                <a:ext uri="{FF2B5EF4-FFF2-40B4-BE49-F238E27FC236}">
                  <a16:creationId xmlns:a16="http://schemas.microsoft.com/office/drawing/2014/main" id="{00000000-0008-0000-0200-00006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572</xdr:row>
          <xdr:rowOff>19050</xdr:rowOff>
        </xdr:from>
        <xdr:to>
          <xdr:col>4</xdr:col>
          <xdr:colOff>876300</xdr:colOff>
          <xdr:row>573</xdr:row>
          <xdr:rowOff>47625</xdr:rowOff>
        </xdr:to>
        <xdr:sp macro="" textlink="">
          <xdr:nvSpPr>
            <xdr:cNvPr id="26726" name="Figura 121" hidden="1">
              <a:extLst>
                <a:ext uri="{63B3BB69-23CF-44E3-9099-C40C66FF867C}">
                  <a14:compatExt spid="_x0000_s26726"/>
                </a:ext>
                <a:ext uri="{FF2B5EF4-FFF2-40B4-BE49-F238E27FC236}">
                  <a16:creationId xmlns:a16="http://schemas.microsoft.com/office/drawing/2014/main" id="{00000000-0008-0000-0200-00006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416</xdr:row>
          <xdr:rowOff>9525</xdr:rowOff>
        </xdr:from>
        <xdr:to>
          <xdr:col>6</xdr:col>
          <xdr:colOff>57150</xdr:colOff>
          <xdr:row>417</xdr:row>
          <xdr:rowOff>9525</xdr:rowOff>
        </xdr:to>
        <xdr:sp macro="" textlink="">
          <xdr:nvSpPr>
            <xdr:cNvPr id="26727" name="Figura 167" hidden="1">
              <a:extLst>
                <a:ext uri="{63B3BB69-23CF-44E3-9099-C40C66FF867C}">
                  <a14:compatExt spid="_x0000_s26727"/>
                </a:ext>
                <a:ext uri="{FF2B5EF4-FFF2-40B4-BE49-F238E27FC236}">
                  <a16:creationId xmlns:a16="http://schemas.microsoft.com/office/drawing/2014/main" id="{00000000-0008-0000-0200-00006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339</xdr:row>
          <xdr:rowOff>161925</xdr:rowOff>
        </xdr:from>
        <xdr:to>
          <xdr:col>4</xdr:col>
          <xdr:colOff>800100</xdr:colOff>
          <xdr:row>341</xdr:row>
          <xdr:rowOff>114300</xdr:rowOff>
        </xdr:to>
        <xdr:sp macro="" textlink="">
          <xdr:nvSpPr>
            <xdr:cNvPr id="26728" name="Figura 168" hidden="1">
              <a:extLst>
                <a:ext uri="{63B3BB69-23CF-44E3-9099-C40C66FF867C}">
                  <a14:compatExt spid="_x0000_s26728"/>
                </a:ext>
                <a:ext uri="{FF2B5EF4-FFF2-40B4-BE49-F238E27FC236}">
                  <a16:creationId xmlns:a16="http://schemas.microsoft.com/office/drawing/2014/main" id="{00000000-0008-0000-0200-00006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336</xdr:row>
          <xdr:rowOff>9525</xdr:rowOff>
        </xdr:from>
        <xdr:to>
          <xdr:col>4</xdr:col>
          <xdr:colOff>114300</xdr:colOff>
          <xdr:row>337</xdr:row>
          <xdr:rowOff>76200</xdr:rowOff>
        </xdr:to>
        <xdr:sp macro="" textlink="">
          <xdr:nvSpPr>
            <xdr:cNvPr id="26729" name="Figura 169" hidden="1">
              <a:extLst>
                <a:ext uri="{63B3BB69-23CF-44E3-9099-C40C66FF867C}">
                  <a14:compatExt spid="_x0000_s26729"/>
                </a:ext>
                <a:ext uri="{FF2B5EF4-FFF2-40B4-BE49-F238E27FC236}">
                  <a16:creationId xmlns:a16="http://schemas.microsoft.com/office/drawing/2014/main" id="{00000000-0008-0000-0200-00006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171450</xdr:colOff>
          <xdr:row>369</xdr:row>
          <xdr:rowOff>0</xdr:rowOff>
        </xdr:from>
        <xdr:to>
          <xdr:col>5</xdr:col>
          <xdr:colOff>619125</xdr:colOff>
          <xdr:row>370</xdr:row>
          <xdr:rowOff>28575</xdr:rowOff>
        </xdr:to>
        <xdr:sp macro="" textlink="">
          <xdr:nvSpPr>
            <xdr:cNvPr id="26730" name="Figura 171" hidden="1">
              <a:extLst>
                <a:ext uri="{63B3BB69-23CF-44E3-9099-C40C66FF867C}">
                  <a14:compatExt spid="_x0000_s26730"/>
                </a:ext>
                <a:ext uri="{FF2B5EF4-FFF2-40B4-BE49-F238E27FC236}">
                  <a16:creationId xmlns:a16="http://schemas.microsoft.com/office/drawing/2014/main" id="{00000000-0008-0000-0200-00006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352</xdr:row>
          <xdr:rowOff>19050</xdr:rowOff>
        </xdr:from>
        <xdr:to>
          <xdr:col>4</xdr:col>
          <xdr:colOff>171450</xdr:colOff>
          <xdr:row>353</xdr:row>
          <xdr:rowOff>28575</xdr:rowOff>
        </xdr:to>
        <xdr:sp macro="" textlink="">
          <xdr:nvSpPr>
            <xdr:cNvPr id="26731" name="Figura 198" hidden="1">
              <a:extLst>
                <a:ext uri="{63B3BB69-23CF-44E3-9099-C40C66FF867C}">
                  <a14:compatExt spid="_x0000_s26731"/>
                </a:ext>
                <a:ext uri="{FF2B5EF4-FFF2-40B4-BE49-F238E27FC236}">
                  <a16:creationId xmlns:a16="http://schemas.microsoft.com/office/drawing/2014/main" id="{00000000-0008-0000-0200-00006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357</xdr:row>
          <xdr:rowOff>0</xdr:rowOff>
        </xdr:from>
        <xdr:to>
          <xdr:col>6</xdr:col>
          <xdr:colOff>685800</xdr:colOff>
          <xdr:row>358</xdr:row>
          <xdr:rowOff>28575</xdr:rowOff>
        </xdr:to>
        <xdr:sp macro="" textlink="">
          <xdr:nvSpPr>
            <xdr:cNvPr id="26732" name="Figura 199" hidden="1">
              <a:extLst>
                <a:ext uri="{63B3BB69-23CF-44E3-9099-C40C66FF867C}">
                  <a14:compatExt spid="_x0000_s26732"/>
                </a:ext>
                <a:ext uri="{FF2B5EF4-FFF2-40B4-BE49-F238E27FC236}">
                  <a16:creationId xmlns:a16="http://schemas.microsoft.com/office/drawing/2014/main" id="{00000000-0008-0000-0200-00006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365</xdr:row>
          <xdr:rowOff>0</xdr:rowOff>
        </xdr:from>
        <xdr:to>
          <xdr:col>4</xdr:col>
          <xdr:colOff>590550</xdr:colOff>
          <xdr:row>366</xdr:row>
          <xdr:rowOff>28575</xdr:rowOff>
        </xdr:to>
        <xdr:sp macro="" textlink="">
          <xdr:nvSpPr>
            <xdr:cNvPr id="26733" name="Figura 200" hidden="1">
              <a:extLst>
                <a:ext uri="{63B3BB69-23CF-44E3-9099-C40C66FF867C}">
                  <a14:compatExt spid="_x0000_s26733"/>
                </a:ext>
                <a:ext uri="{FF2B5EF4-FFF2-40B4-BE49-F238E27FC236}">
                  <a16:creationId xmlns:a16="http://schemas.microsoft.com/office/drawing/2014/main" id="{00000000-0008-0000-0200-00006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360</xdr:row>
          <xdr:rowOff>133350</xdr:rowOff>
        </xdr:from>
        <xdr:to>
          <xdr:col>7</xdr:col>
          <xdr:colOff>95250</xdr:colOff>
          <xdr:row>362</xdr:row>
          <xdr:rowOff>123825</xdr:rowOff>
        </xdr:to>
        <xdr:sp macro="" textlink="">
          <xdr:nvSpPr>
            <xdr:cNvPr id="26734" name="Figura 201" hidden="1">
              <a:extLst>
                <a:ext uri="{63B3BB69-23CF-44E3-9099-C40C66FF867C}">
                  <a14:compatExt spid="_x0000_s26734"/>
                </a:ext>
                <a:ext uri="{FF2B5EF4-FFF2-40B4-BE49-F238E27FC236}">
                  <a16:creationId xmlns:a16="http://schemas.microsoft.com/office/drawing/2014/main" id="{00000000-0008-0000-0200-00006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371</xdr:row>
          <xdr:rowOff>19050</xdr:rowOff>
        </xdr:from>
        <xdr:to>
          <xdr:col>5</xdr:col>
          <xdr:colOff>619125</xdr:colOff>
          <xdr:row>373</xdr:row>
          <xdr:rowOff>133350</xdr:rowOff>
        </xdr:to>
        <xdr:sp macro="" textlink="">
          <xdr:nvSpPr>
            <xdr:cNvPr id="26735" name="Figura 202" hidden="1">
              <a:extLst>
                <a:ext uri="{63B3BB69-23CF-44E3-9099-C40C66FF867C}">
                  <a14:compatExt spid="_x0000_s26735"/>
                </a:ext>
                <a:ext uri="{FF2B5EF4-FFF2-40B4-BE49-F238E27FC236}">
                  <a16:creationId xmlns:a16="http://schemas.microsoft.com/office/drawing/2014/main" id="{00000000-0008-0000-0200-00006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419100</xdr:colOff>
          <xdr:row>395</xdr:row>
          <xdr:rowOff>28575</xdr:rowOff>
        </xdr:from>
        <xdr:to>
          <xdr:col>3</xdr:col>
          <xdr:colOff>285750</xdr:colOff>
          <xdr:row>396</xdr:row>
          <xdr:rowOff>28575</xdr:rowOff>
        </xdr:to>
        <xdr:sp macro="" textlink="">
          <xdr:nvSpPr>
            <xdr:cNvPr id="26736" name="Figura 203" hidden="1">
              <a:extLst>
                <a:ext uri="{63B3BB69-23CF-44E3-9099-C40C66FF867C}">
                  <a14:compatExt spid="_x0000_s26736"/>
                </a:ext>
                <a:ext uri="{FF2B5EF4-FFF2-40B4-BE49-F238E27FC236}">
                  <a16:creationId xmlns:a16="http://schemas.microsoft.com/office/drawing/2014/main" id="{00000000-0008-0000-0200-00007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323850</xdr:colOff>
          <xdr:row>399</xdr:row>
          <xdr:rowOff>0</xdr:rowOff>
        </xdr:from>
        <xdr:to>
          <xdr:col>4</xdr:col>
          <xdr:colOff>742950</xdr:colOff>
          <xdr:row>400</xdr:row>
          <xdr:rowOff>19050</xdr:rowOff>
        </xdr:to>
        <xdr:sp macro="" textlink="">
          <xdr:nvSpPr>
            <xdr:cNvPr id="26737" name="Figura 204" hidden="1">
              <a:extLst>
                <a:ext uri="{63B3BB69-23CF-44E3-9099-C40C66FF867C}">
                  <a14:compatExt spid="_x0000_s26737"/>
                </a:ext>
                <a:ext uri="{FF2B5EF4-FFF2-40B4-BE49-F238E27FC236}">
                  <a16:creationId xmlns:a16="http://schemas.microsoft.com/office/drawing/2014/main" id="{00000000-0008-0000-0200-00007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382</xdr:row>
          <xdr:rowOff>9525</xdr:rowOff>
        </xdr:from>
        <xdr:to>
          <xdr:col>5</xdr:col>
          <xdr:colOff>114300</xdr:colOff>
          <xdr:row>383</xdr:row>
          <xdr:rowOff>28575</xdr:rowOff>
        </xdr:to>
        <xdr:sp macro="" textlink="">
          <xdr:nvSpPr>
            <xdr:cNvPr id="26738" name="Figura 205" hidden="1">
              <a:extLst>
                <a:ext uri="{63B3BB69-23CF-44E3-9099-C40C66FF867C}">
                  <a14:compatExt spid="_x0000_s26738"/>
                </a:ext>
                <a:ext uri="{FF2B5EF4-FFF2-40B4-BE49-F238E27FC236}">
                  <a16:creationId xmlns:a16="http://schemas.microsoft.com/office/drawing/2014/main" id="{00000000-0008-0000-0200-00007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386</xdr:row>
          <xdr:rowOff>9525</xdr:rowOff>
        </xdr:from>
        <xdr:to>
          <xdr:col>5</xdr:col>
          <xdr:colOff>114300</xdr:colOff>
          <xdr:row>387</xdr:row>
          <xdr:rowOff>28575</xdr:rowOff>
        </xdr:to>
        <xdr:sp macro="" textlink="">
          <xdr:nvSpPr>
            <xdr:cNvPr id="26739" name="Figura 206" hidden="1">
              <a:extLst>
                <a:ext uri="{63B3BB69-23CF-44E3-9099-C40C66FF867C}">
                  <a14:compatExt spid="_x0000_s26739"/>
                </a:ext>
                <a:ext uri="{FF2B5EF4-FFF2-40B4-BE49-F238E27FC236}">
                  <a16:creationId xmlns:a16="http://schemas.microsoft.com/office/drawing/2014/main" id="{00000000-0008-0000-0200-00007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387</xdr:row>
          <xdr:rowOff>180975</xdr:rowOff>
        </xdr:from>
        <xdr:to>
          <xdr:col>6</xdr:col>
          <xdr:colOff>733425</xdr:colOff>
          <xdr:row>389</xdr:row>
          <xdr:rowOff>28575</xdr:rowOff>
        </xdr:to>
        <xdr:sp macro="" textlink="">
          <xdr:nvSpPr>
            <xdr:cNvPr id="26740" name="Figura 207" hidden="1">
              <a:extLst>
                <a:ext uri="{63B3BB69-23CF-44E3-9099-C40C66FF867C}">
                  <a14:compatExt spid="_x0000_s26740"/>
                </a:ext>
                <a:ext uri="{FF2B5EF4-FFF2-40B4-BE49-F238E27FC236}">
                  <a16:creationId xmlns:a16="http://schemas.microsoft.com/office/drawing/2014/main" id="{00000000-0008-0000-0200-00007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383</xdr:row>
          <xdr:rowOff>152400</xdr:rowOff>
        </xdr:from>
        <xdr:to>
          <xdr:col>5</xdr:col>
          <xdr:colOff>838200</xdr:colOff>
          <xdr:row>385</xdr:row>
          <xdr:rowOff>38100</xdr:rowOff>
        </xdr:to>
        <xdr:sp macro="" textlink="">
          <xdr:nvSpPr>
            <xdr:cNvPr id="26741" name="Figura 208" hidden="1">
              <a:extLst>
                <a:ext uri="{63B3BB69-23CF-44E3-9099-C40C66FF867C}">
                  <a14:compatExt spid="_x0000_s26741"/>
                </a:ext>
                <a:ext uri="{FF2B5EF4-FFF2-40B4-BE49-F238E27FC236}">
                  <a16:creationId xmlns:a16="http://schemas.microsoft.com/office/drawing/2014/main" id="{00000000-0008-0000-0200-00007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438150</xdr:colOff>
          <xdr:row>420</xdr:row>
          <xdr:rowOff>9525</xdr:rowOff>
        </xdr:from>
        <xdr:to>
          <xdr:col>4</xdr:col>
          <xdr:colOff>104775</xdr:colOff>
          <xdr:row>421</xdr:row>
          <xdr:rowOff>9525</xdr:rowOff>
        </xdr:to>
        <xdr:sp macro="" textlink="">
          <xdr:nvSpPr>
            <xdr:cNvPr id="26742" name="Figura 209" hidden="1">
              <a:extLst>
                <a:ext uri="{63B3BB69-23CF-44E3-9099-C40C66FF867C}">
                  <a14:compatExt spid="_x0000_s26742"/>
                </a:ext>
                <a:ext uri="{FF2B5EF4-FFF2-40B4-BE49-F238E27FC236}">
                  <a16:creationId xmlns:a16="http://schemas.microsoft.com/office/drawing/2014/main" id="{00000000-0008-0000-0200-00007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457200</xdr:colOff>
          <xdr:row>426</xdr:row>
          <xdr:rowOff>9525</xdr:rowOff>
        </xdr:from>
        <xdr:to>
          <xdr:col>4</xdr:col>
          <xdr:colOff>133350</xdr:colOff>
          <xdr:row>427</xdr:row>
          <xdr:rowOff>9525</xdr:rowOff>
        </xdr:to>
        <xdr:sp macro="" textlink="">
          <xdr:nvSpPr>
            <xdr:cNvPr id="26743" name="Figura 210" hidden="1">
              <a:extLst>
                <a:ext uri="{63B3BB69-23CF-44E3-9099-C40C66FF867C}">
                  <a14:compatExt spid="_x0000_s26743"/>
                </a:ext>
                <a:ext uri="{FF2B5EF4-FFF2-40B4-BE49-F238E27FC236}">
                  <a16:creationId xmlns:a16="http://schemas.microsoft.com/office/drawing/2014/main" id="{00000000-0008-0000-0200-00007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427</xdr:row>
          <xdr:rowOff>152400</xdr:rowOff>
        </xdr:from>
        <xdr:to>
          <xdr:col>7</xdr:col>
          <xdr:colOff>800100</xdr:colOff>
          <xdr:row>429</xdr:row>
          <xdr:rowOff>57150</xdr:rowOff>
        </xdr:to>
        <xdr:sp macro="" textlink="">
          <xdr:nvSpPr>
            <xdr:cNvPr id="26744" name="Figura 211" hidden="1">
              <a:extLst>
                <a:ext uri="{63B3BB69-23CF-44E3-9099-C40C66FF867C}">
                  <a14:compatExt spid="_x0000_s26744"/>
                </a:ext>
                <a:ext uri="{FF2B5EF4-FFF2-40B4-BE49-F238E27FC236}">
                  <a16:creationId xmlns:a16="http://schemas.microsoft.com/office/drawing/2014/main" id="{00000000-0008-0000-0200-00007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771525</xdr:colOff>
          <xdr:row>343</xdr:row>
          <xdr:rowOff>9525</xdr:rowOff>
        </xdr:from>
        <xdr:to>
          <xdr:col>4</xdr:col>
          <xdr:colOff>28575</xdr:colOff>
          <xdr:row>344</xdr:row>
          <xdr:rowOff>38100</xdr:rowOff>
        </xdr:to>
        <xdr:sp macro="" textlink="">
          <xdr:nvSpPr>
            <xdr:cNvPr id="26745" name="Figura 213" hidden="1">
              <a:extLst>
                <a:ext uri="{63B3BB69-23CF-44E3-9099-C40C66FF867C}">
                  <a14:compatExt spid="_x0000_s26745"/>
                </a:ext>
                <a:ext uri="{FF2B5EF4-FFF2-40B4-BE49-F238E27FC236}">
                  <a16:creationId xmlns:a16="http://schemas.microsoft.com/office/drawing/2014/main" id="{00000000-0008-0000-0200-00007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454</xdr:row>
          <xdr:rowOff>0</xdr:rowOff>
        </xdr:from>
        <xdr:to>
          <xdr:col>4</xdr:col>
          <xdr:colOff>904875</xdr:colOff>
          <xdr:row>455</xdr:row>
          <xdr:rowOff>28575</xdr:rowOff>
        </xdr:to>
        <xdr:sp macro="" textlink="">
          <xdr:nvSpPr>
            <xdr:cNvPr id="26746" name="Figura 214" hidden="1">
              <a:extLst>
                <a:ext uri="{63B3BB69-23CF-44E3-9099-C40C66FF867C}">
                  <a14:compatExt spid="_x0000_s26746"/>
                </a:ext>
                <a:ext uri="{FF2B5EF4-FFF2-40B4-BE49-F238E27FC236}">
                  <a16:creationId xmlns:a16="http://schemas.microsoft.com/office/drawing/2014/main" id="{00000000-0008-0000-0200-00007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458</xdr:row>
          <xdr:rowOff>0</xdr:rowOff>
        </xdr:from>
        <xdr:to>
          <xdr:col>3</xdr:col>
          <xdr:colOff>323850</xdr:colOff>
          <xdr:row>459</xdr:row>
          <xdr:rowOff>28575</xdr:rowOff>
        </xdr:to>
        <xdr:sp macro="" textlink="">
          <xdr:nvSpPr>
            <xdr:cNvPr id="26747" name="Figura 215" hidden="1">
              <a:extLst>
                <a:ext uri="{63B3BB69-23CF-44E3-9099-C40C66FF867C}">
                  <a14:compatExt spid="_x0000_s26747"/>
                </a:ext>
                <a:ext uri="{FF2B5EF4-FFF2-40B4-BE49-F238E27FC236}">
                  <a16:creationId xmlns:a16="http://schemas.microsoft.com/office/drawing/2014/main" id="{00000000-0008-0000-0200-00007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462</xdr:row>
          <xdr:rowOff>0</xdr:rowOff>
        </xdr:from>
        <xdr:to>
          <xdr:col>3</xdr:col>
          <xdr:colOff>285750</xdr:colOff>
          <xdr:row>463</xdr:row>
          <xdr:rowOff>19050</xdr:rowOff>
        </xdr:to>
        <xdr:sp macro="" textlink="">
          <xdr:nvSpPr>
            <xdr:cNvPr id="26748" name="Figura 216" hidden="1">
              <a:extLst>
                <a:ext uri="{63B3BB69-23CF-44E3-9099-C40C66FF867C}">
                  <a14:compatExt spid="_x0000_s26748"/>
                </a:ext>
                <a:ext uri="{FF2B5EF4-FFF2-40B4-BE49-F238E27FC236}">
                  <a16:creationId xmlns:a16="http://schemas.microsoft.com/office/drawing/2014/main" id="{00000000-0008-0000-0200-00007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332</xdr:row>
          <xdr:rowOff>19050</xdr:rowOff>
        </xdr:from>
        <xdr:to>
          <xdr:col>2</xdr:col>
          <xdr:colOff>466725</xdr:colOff>
          <xdr:row>333</xdr:row>
          <xdr:rowOff>28575</xdr:rowOff>
        </xdr:to>
        <xdr:sp macro="" textlink="">
          <xdr:nvSpPr>
            <xdr:cNvPr id="26749" name="Figura 287" hidden="1">
              <a:extLst>
                <a:ext uri="{63B3BB69-23CF-44E3-9099-C40C66FF867C}">
                  <a14:compatExt spid="_x0000_s26749"/>
                </a:ext>
                <a:ext uri="{FF2B5EF4-FFF2-40B4-BE49-F238E27FC236}">
                  <a16:creationId xmlns:a16="http://schemas.microsoft.com/office/drawing/2014/main" id="{00000000-0008-0000-0200-00007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295275</xdr:colOff>
          <xdr:row>424</xdr:row>
          <xdr:rowOff>38100</xdr:rowOff>
        </xdr:from>
        <xdr:to>
          <xdr:col>5</xdr:col>
          <xdr:colOff>514350</xdr:colOff>
          <xdr:row>424</xdr:row>
          <xdr:rowOff>180975</xdr:rowOff>
        </xdr:to>
        <xdr:sp macro="" textlink="">
          <xdr:nvSpPr>
            <xdr:cNvPr id="26750" name="Figura 288" hidden="1">
              <a:extLst>
                <a:ext uri="{63B3BB69-23CF-44E3-9099-C40C66FF867C}">
                  <a14:compatExt spid="_x0000_s26750"/>
                </a:ext>
                <a:ext uri="{FF2B5EF4-FFF2-40B4-BE49-F238E27FC236}">
                  <a16:creationId xmlns:a16="http://schemas.microsoft.com/office/drawing/2014/main" id="{00000000-0008-0000-0200-00007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809625</xdr:colOff>
          <xdr:row>409</xdr:row>
          <xdr:rowOff>28575</xdr:rowOff>
        </xdr:from>
        <xdr:to>
          <xdr:col>6</xdr:col>
          <xdr:colOff>609600</xdr:colOff>
          <xdr:row>410</xdr:row>
          <xdr:rowOff>38100</xdr:rowOff>
        </xdr:to>
        <xdr:sp macro="" textlink="">
          <xdr:nvSpPr>
            <xdr:cNvPr id="26751" name="Figura 292" hidden="1">
              <a:extLst>
                <a:ext uri="{63B3BB69-23CF-44E3-9099-C40C66FF867C}">
                  <a14:compatExt spid="_x0000_s26751"/>
                </a:ext>
                <a:ext uri="{FF2B5EF4-FFF2-40B4-BE49-F238E27FC236}">
                  <a16:creationId xmlns:a16="http://schemas.microsoft.com/office/drawing/2014/main" id="{00000000-0008-0000-0200-00007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57150</xdr:colOff>
          <xdr:row>421</xdr:row>
          <xdr:rowOff>133350</xdr:rowOff>
        </xdr:from>
        <xdr:to>
          <xdr:col>9</xdr:col>
          <xdr:colOff>942975</xdr:colOff>
          <xdr:row>423</xdr:row>
          <xdr:rowOff>47625</xdr:rowOff>
        </xdr:to>
        <xdr:sp macro="" textlink="">
          <xdr:nvSpPr>
            <xdr:cNvPr id="26752" name="Figura 53" hidden="1">
              <a:extLst>
                <a:ext uri="{63B3BB69-23CF-44E3-9099-C40C66FF867C}">
                  <a14:compatExt spid="_x0000_s26752"/>
                </a:ext>
                <a:ext uri="{FF2B5EF4-FFF2-40B4-BE49-F238E27FC236}">
                  <a16:creationId xmlns:a16="http://schemas.microsoft.com/office/drawing/2014/main" id="{00000000-0008-0000-0200-00008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346</xdr:row>
          <xdr:rowOff>180975</xdr:rowOff>
        </xdr:from>
        <xdr:to>
          <xdr:col>5</xdr:col>
          <xdr:colOff>638175</xdr:colOff>
          <xdr:row>348</xdr:row>
          <xdr:rowOff>47625</xdr:rowOff>
        </xdr:to>
        <xdr:sp macro="" textlink="">
          <xdr:nvSpPr>
            <xdr:cNvPr id="26753" name="Object 129" hidden="1">
              <a:extLst>
                <a:ext uri="{63B3BB69-23CF-44E3-9099-C40C66FF867C}">
                  <a14:compatExt spid="_x0000_s26753"/>
                </a:ext>
                <a:ext uri="{FF2B5EF4-FFF2-40B4-BE49-F238E27FC236}">
                  <a16:creationId xmlns:a16="http://schemas.microsoft.com/office/drawing/2014/main" id="{00000000-0008-0000-0200-00008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449</xdr:row>
          <xdr:rowOff>142875</xdr:rowOff>
        </xdr:from>
        <xdr:to>
          <xdr:col>4</xdr:col>
          <xdr:colOff>838200</xdr:colOff>
          <xdr:row>450</xdr:row>
          <xdr:rowOff>171450</xdr:rowOff>
        </xdr:to>
        <xdr:sp macro="" textlink="">
          <xdr:nvSpPr>
            <xdr:cNvPr id="26754" name="Figura 212" hidden="1">
              <a:extLst>
                <a:ext uri="{63B3BB69-23CF-44E3-9099-C40C66FF867C}">
                  <a14:compatExt spid="_x0000_s26754"/>
                </a:ext>
                <a:ext uri="{FF2B5EF4-FFF2-40B4-BE49-F238E27FC236}">
                  <a16:creationId xmlns:a16="http://schemas.microsoft.com/office/drawing/2014/main" id="{00000000-0008-0000-0200-00008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374</xdr:row>
          <xdr:rowOff>104775</xdr:rowOff>
        </xdr:from>
        <xdr:to>
          <xdr:col>5</xdr:col>
          <xdr:colOff>638175</xdr:colOff>
          <xdr:row>376</xdr:row>
          <xdr:rowOff>114300</xdr:rowOff>
        </xdr:to>
        <xdr:sp macro="" textlink="">
          <xdr:nvSpPr>
            <xdr:cNvPr id="26755" name="Figura 59" hidden="1">
              <a:extLst>
                <a:ext uri="{63B3BB69-23CF-44E3-9099-C40C66FF867C}">
                  <a14:compatExt spid="_x0000_s26755"/>
                </a:ext>
                <a:ext uri="{FF2B5EF4-FFF2-40B4-BE49-F238E27FC236}">
                  <a16:creationId xmlns:a16="http://schemas.microsoft.com/office/drawing/2014/main" id="{00000000-0008-0000-0200-00008368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377</xdr:row>
          <xdr:rowOff>133350</xdr:rowOff>
        </xdr:from>
        <xdr:to>
          <xdr:col>8</xdr:col>
          <xdr:colOff>342900</xdr:colOff>
          <xdr:row>379</xdr:row>
          <xdr:rowOff>123825</xdr:rowOff>
        </xdr:to>
        <xdr:sp macro="" textlink="">
          <xdr:nvSpPr>
            <xdr:cNvPr id="26756" name="Figura 60" hidden="1">
              <a:extLst>
                <a:ext uri="{63B3BB69-23CF-44E3-9099-C40C66FF867C}">
                  <a14:compatExt spid="_x0000_s26756"/>
                </a:ext>
                <a:ext uri="{FF2B5EF4-FFF2-40B4-BE49-F238E27FC236}">
                  <a16:creationId xmlns:a16="http://schemas.microsoft.com/office/drawing/2014/main" id="{00000000-0008-0000-0200-00008468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190500</xdr:colOff>
          <xdr:row>586</xdr:row>
          <xdr:rowOff>123825</xdr:rowOff>
        </xdr:from>
        <xdr:to>
          <xdr:col>9</xdr:col>
          <xdr:colOff>257175</xdr:colOff>
          <xdr:row>588</xdr:row>
          <xdr:rowOff>95250</xdr:rowOff>
        </xdr:to>
        <xdr:sp macro="" textlink="">
          <xdr:nvSpPr>
            <xdr:cNvPr id="26757" name="Figura 220" hidden="1">
              <a:extLst>
                <a:ext uri="{63B3BB69-23CF-44E3-9099-C40C66FF867C}">
                  <a14:compatExt spid="_x0000_s26757"/>
                </a:ext>
                <a:ext uri="{FF2B5EF4-FFF2-40B4-BE49-F238E27FC236}">
                  <a16:creationId xmlns:a16="http://schemas.microsoft.com/office/drawing/2014/main" id="{00000000-0008-0000-0200-00008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638175</xdr:colOff>
          <xdr:row>598</xdr:row>
          <xdr:rowOff>19050</xdr:rowOff>
        </xdr:from>
        <xdr:to>
          <xdr:col>4</xdr:col>
          <xdr:colOff>66675</xdr:colOff>
          <xdr:row>599</xdr:row>
          <xdr:rowOff>38100</xdr:rowOff>
        </xdr:to>
        <xdr:sp macro="" textlink="">
          <xdr:nvSpPr>
            <xdr:cNvPr id="26758" name="Figura 298" hidden="1">
              <a:extLst>
                <a:ext uri="{63B3BB69-23CF-44E3-9099-C40C66FF867C}">
                  <a14:compatExt spid="_x0000_s26758"/>
                </a:ext>
                <a:ext uri="{FF2B5EF4-FFF2-40B4-BE49-F238E27FC236}">
                  <a16:creationId xmlns:a16="http://schemas.microsoft.com/office/drawing/2014/main" id="{00000000-0008-0000-0200-00008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523875</xdr:colOff>
          <xdr:row>580</xdr:row>
          <xdr:rowOff>38100</xdr:rowOff>
        </xdr:from>
        <xdr:to>
          <xdr:col>3</xdr:col>
          <xdr:colOff>609600</xdr:colOff>
          <xdr:row>581</xdr:row>
          <xdr:rowOff>38100</xdr:rowOff>
        </xdr:to>
        <xdr:sp macro="" textlink="">
          <xdr:nvSpPr>
            <xdr:cNvPr id="26759" name="Figura 331" hidden="1">
              <a:extLst>
                <a:ext uri="{63B3BB69-23CF-44E3-9099-C40C66FF867C}">
                  <a14:compatExt spid="_x0000_s26759"/>
                </a:ext>
                <a:ext uri="{FF2B5EF4-FFF2-40B4-BE49-F238E27FC236}">
                  <a16:creationId xmlns:a16="http://schemas.microsoft.com/office/drawing/2014/main" id="{00000000-0008-0000-0200-00008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219075</xdr:colOff>
          <xdr:row>627</xdr:row>
          <xdr:rowOff>38100</xdr:rowOff>
        </xdr:from>
        <xdr:to>
          <xdr:col>4</xdr:col>
          <xdr:colOff>561975</xdr:colOff>
          <xdr:row>628</xdr:row>
          <xdr:rowOff>38100</xdr:rowOff>
        </xdr:to>
        <xdr:sp macro="" textlink="">
          <xdr:nvSpPr>
            <xdr:cNvPr id="26760" name="Figura 338" hidden="1">
              <a:extLst>
                <a:ext uri="{63B3BB69-23CF-44E3-9099-C40C66FF867C}">
                  <a14:compatExt spid="_x0000_s26760"/>
                </a:ext>
                <a:ext uri="{FF2B5EF4-FFF2-40B4-BE49-F238E27FC236}">
                  <a16:creationId xmlns:a16="http://schemas.microsoft.com/office/drawing/2014/main" id="{00000000-0008-0000-0200-00008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219075</xdr:colOff>
          <xdr:row>639</xdr:row>
          <xdr:rowOff>9525</xdr:rowOff>
        </xdr:from>
        <xdr:to>
          <xdr:col>9</xdr:col>
          <xdr:colOff>266700</xdr:colOff>
          <xdr:row>640</xdr:row>
          <xdr:rowOff>28575</xdr:rowOff>
        </xdr:to>
        <xdr:sp macro="" textlink="">
          <xdr:nvSpPr>
            <xdr:cNvPr id="26761" name="Figura 341" hidden="1">
              <a:extLst>
                <a:ext uri="{63B3BB69-23CF-44E3-9099-C40C66FF867C}">
                  <a14:compatExt spid="_x0000_s26761"/>
                </a:ext>
                <a:ext uri="{FF2B5EF4-FFF2-40B4-BE49-F238E27FC236}">
                  <a16:creationId xmlns:a16="http://schemas.microsoft.com/office/drawing/2014/main" id="{00000000-0008-0000-0200-00008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190500</xdr:colOff>
          <xdr:row>633</xdr:row>
          <xdr:rowOff>123825</xdr:rowOff>
        </xdr:from>
        <xdr:to>
          <xdr:col>9</xdr:col>
          <xdr:colOff>257175</xdr:colOff>
          <xdr:row>635</xdr:row>
          <xdr:rowOff>95250</xdr:rowOff>
        </xdr:to>
        <xdr:sp macro="" textlink="">
          <xdr:nvSpPr>
            <xdr:cNvPr id="26762" name="Figura 342" hidden="1">
              <a:extLst>
                <a:ext uri="{63B3BB69-23CF-44E3-9099-C40C66FF867C}">
                  <a14:compatExt spid="_x0000_s26762"/>
                </a:ext>
                <a:ext uri="{FF2B5EF4-FFF2-40B4-BE49-F238E27FC236}">
                  <a16:creationId xmlns:a16="http://schemas.microsoft.com/office/drawing/2014/main" id="{00000000-0008-0000-0200-00008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504825</xdr:colOff>
          <xdr:row>656</xdr:row>
          <xdr:rowOff>28575</xdr:rowOff>
        </xdr:from>
        <xdr:to>
          <xdr:col>7</xdr:col>
          <xdr:colOff>57150</xdr:colOff>
          <xdr:row>657</xdr:row>
          <xdr:rowOff>38100</xdr:rowOff>
        </xdr:to>
        <xdr:sp macro="" textlink="">
          <xdr:nvSpPr>
            <xdr:cNvPr id="26763" name="Figura 344" hidden="1">
              <a:extLst>
                <a:ext uri="{63B3BB69-23CF-44E3-9099-C40C66FF867C}">
                  <a14:compatExt spid="_x0000_s26763"/>
                </a:ext>
                <a:ext uri="{FF2B5EF4-FFF2-40B4-BE49-F238E27FC236}">
                  <a16:creationId xmlns:a16="http://schemas.microsoft.com/office/drawing/2014/main" id="{00000000-0008-0000-0200-00008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504825</xdr:colOff>
          <xdr:row>611</xdr:row>
          <xdr:rowOff>28575</xdr:rowOff>
        </xdr:from>
        <xdr:to>
          <xdr:col>7</xdr:col>
          <xdr:colOff>38100</xdr:colOff>
          <xdr:row>612</xdr:row>
          <xdr:rowOff>28575</xdr:rowOff>
        </xdr:to>
        <xdr:sp macro="" textlink="">
          <xdr:nvSpPr>
            <xdr:cNvPr id="26764" name="Figura 345" hidden="1">
              <a:extLst>
                <a:ext uri="{63B3BB69-23CF-44E3-9099-C40C66FF867C}">
                  <a14:compatExt spid="_x0000_s26764"/>
                </a:ext>
                <a:ext uri="{FF2B5EF4-FFF2-40B4-BE49-F238E27FC236}">
                  <a16:creationId xmlns:a16="http://schemas.microsoft.com/office/drawing/2014/main" id="{00000000-0008-0000-0200-00008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447675</xdr:colOff>
          <xdr:row>592</xdr:row>
          <xdr:rowOff>0</xdr:rowOff>
        </xdr:from>
        <xdr:to>
          <xdr:col>9</xdr:col>
          <xdr:colOff>485775</xdr:colOff>
          <xdr:row>593</xdr:row>
          <xdr:rowOff>19050</xdr:rowOff>
        </xdr:to>
        <xdr:sp macro="" textlink="">
          <xdr:nvSpPr>
            <xdr:cNvPr id="26765" name="Figura 390" hidden="1">
              <a:extLst>
                <a:ext uri="{63B3BB69-23CF-44E3-9099-C40C66FF867C}">
                  <a14:compatExt spid="_x0000_s26765"/>
                </a:ext>
                <a:ext uri="{FF2B5EF4-FFF2-40B4-BE49-F238E27FC236}">
                  <a16:creationId xmlns:a16="http://schemas.microsoft.com/office/drawing/2014/main" id="{00000000-0008-0000-0200-00008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238125</xdr:colOff>
          <xdr:row>629</xdr:row>
          <xdr:rowOff>19050</xdr:rowOff>
        </xdr:from>
        <xdr:to>
          <xdr:col>8</xdr:col>
          <xdr:colOff>800100</xdr:colOff>
          <xdr:row>630</xdr:row>
          <xdr:rowOff>19050</xdr:rowOff>
        </xdr:to>
        <xdr:sp macro="" textlink="">
          <xdr:nvSpPr>
            <xdr:cNvPr id="26766" name="Figura 392" hidden="1">
              <a:extLst>
                <a:ext uri="{63B3BB69-23CF-44E3-9099-C40C66FF867C}">
                  <a14:compatExt spid="_x0000_s26766"/>
                </a:ext>
                <a:ext uri="{FF2B5EF4-FFF2-40B4-BE49-F238E27FC236}">
                  <a16:creationId xmlns:a16="http://schemas.microsoft.com/office/drawing/2014/main" id="{00000000-0008-0000-0200-00008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603</xdr:row>
          <xdr:rowOff>9525</xdr:rowOff>
        </xdr:from>
        <xdr:to>
          <xdr:col>8</xdr:col>
          <xdr:colOff>447675</xdr:colOff>
          <xdr:row>604</xdr:row>
          <xdr:rowOff>38100</xdr:rowOff>
        </xdr:to>
        <xdr:sp macro="" textlink="">
          <xdr:nvSpPr>
            <xdr:cNvPr id="26767" name="Figura 416" hidden="1">
              <a:extLst>
                <a:ext uri="{63B3BB69-23CF-44E3-9099-C40C66FF867C}">
                  <a14:compatExt spid="_x0000_s26767"/>
                </a:ext>
                <a:ext uri="{FF2B5EF4-FFF2-40B4-BE49-F238E27FC236}">
                  <a16:creationId xmlns:a16="http://schemas.microsoft.com/office/drawing/2014/main" id="{00000000-0008-0000-0200-00008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771525</xdr:colOff>
          <xdr:row>601</xdr:row>
          <xdr:rowOff>28575</xdr:rowOff>
        </xdr:from>
        <xdr:to>
          <xdr:col>8</xdr:col>
          <xdr:colOff>666750</xdr:colOff>
          <xdr:row>602</xdr:row>
          <xdr:rowOff>57150</xdr:rowOff>
        </xdr:to>
        <xdr:sp macro="" textlink="">
          <xdr:nvSpPr>
            <xdr:cNvPr id="26768" name="Objeto 144" hidden="1">
              <a:extLst>
                <a:ext uri="{63B3BB69-23CF-44E3-9099-C40C66FF867C}">
                  <a14:compatExt spid="_x0000_s26768"/>
                </a:ext>
                <a:ext uri="{FF2B5EF4-FFF2-40B4-BE49-F238E27FC236}">
                  <a16:creationId xmlns:a16="http://schemas.microsoft.com/office/drawing/2014/main" id="{00000000-0008-0000-0200-00009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644</xdr:row>
          <xdr:rowOff>57150</xdr:rowOff>
        </xdr:from>
        <xdr:to>
          <xdr:col>4</xdr:col>
          <xdr:colOff>638175</xdr:colOff>
          <xdr:row>645</xdr:row>
          <xdr:rowOff>47625</xdr:rowOff>
        </xdr:to>
        <xdr:sp macro="" textlink="">
          <xdr:nvSpPr>
            <xdr:cNvPr id="26769" name="Figura 418" hidden="1">
              <a:extLst>
                <a:ext uri="{63B3BB69-23CF-44E3-9099-C40C66FF867C}">
                  <a14:compatExt spid="_x0000_s26769"/>
                </a:ext>
                <a:ext uri="{FF2B5EF4-FFF2-40B4-BE49-F238E27FC236}">
                  <a16:creationId xmlns:a16="http://schemas.microsoft.com/office/drawing/2014/main" id="{00000000-0008-0000-0200-00009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695325</xdr:colOff>
          <xdr:row>647</xdr:row>
          <xdr:rowOff>47625</xdr:rowOff>
        </xdr:from>
        <xdr:to>
          <xdr:col>7</xdr:col>
          <xdr:colOff>123825</xdr:colOff>
          <xdr:row>648</xdr:row>
          <xdr:rowOff>57150</xdr:rowOff>
        </xdr:to>
        <xdr:sp macro="" textlink="">
          <xdr:nvSpPr>
            <xdr:cNvPr id="26770" name="Figura 419" hidden="1">
              <a:extLst>
                <a:ext uri="{63B3BB69-23CF-44E3-9099-C40C66FF867C}">
                  <a14:compatExt spid="_x0000_s26770"/>
                </a:ext>
                <a:ext uri="{FF2B5EF4-FFF2-40B4-BE49-F238E27FC236}">
                  <a16:creationId xmlns:a16="http://schemas.microsoft.com/office/drawing/2014/main" id="{00000000-0008-0000-0200-00009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228600</xdr:colOff>
          <xdr:row>630</xdr:row>
          <xdr:rowOff>171450</xdr:rowOff>
        </xdr:from>
        <xdr:to>
          <xdr:col>6</xdr:col>
          <xdr:colOff>819150</xdr:colOff>
          <xdr:row>631</xdr:row>
          <xdr:rowOff>171450</xdr:rowOff>
        </xdr:to>
        <xdr:sp macro="" textlink="">
          <xdr:nvSpPr>
            <xdr:cNvPr id="26771" name="Figura 746" hidden="1">
              <a:extLst>
                <a:ext uri="{63B3BB69-23CF-44E3-9099-C40C66FF867C}">
                  <a14:compatExt spid="_x0000_s26771"/>
                </a:ext>
                <a:ext uri="{FF2B5EF4-FFF2-40B4-BE49-F238E27FC236}">
                  <a16:creationId xmlns:a16="http://schemas.microsoft.com/office/drawing/2014/main" id="{00000000-0008-0000-0200-00009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552450</xdr:colOff>
          <xdr:row>582</xdr:row>
          <xdr:rowOff>9525</xdr:rowOff>
        </xdr:from>
        <xdr:to>
          <xdr:col>6</xdr:col>
          <xdr:colOff>76200</xdr:colOff>
          <xdr:row>583</xdr:row>
          <xdr:rowOff>9525</xdr:rowOff>
        </xdr:to>
        <xdr:sp macro="" textlink="">
          <xdr:nvSpPr>
            <xdr:cNvPr id="26772" name="Figura 741" hidden="1">
              <a:extLst>
                <a:ext uri="{63B3BB69-23CF-44E3-9099-C40C66FF867C}">
                  <a14:compatExt spid="_x0000_s26772"/>
                </a:ext>
                <a:ext uri="{FF2B5EF4-FFF2-40B4-BE49-F238E27FC236}">
                  <a16:creationId xmlns:a16="http://schemas.microsoft.com/office/drawing/2014/main" id="{00000000-0008-0000-0200-00009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552450</xdr:colOff>
          <xdr:row>583</xdr:row>
          <xdr:rowOff>152400</xdr:rowOff>
        </xdr:from>
        <xdr:to>
          <xdr:col>6</xdr:col>
          <xdr:colOff>200025</xdr:colOff>
          <xdr:row>584</xdr:row>
          <xdr:rowOff>152400</xdr:rowOff>
        </xdr:to>
        <xdr:sp macro="" textlink="">
          <xdr:nvSpPr>
            <xdr:cNvPr id="26773" name="Figura 742" hidden="1">
              <a:extLst>
                <a:ext uri="{63B3BB69-23CF-44E3-9099-C40C66FF867C}">
                  <a14:compatExt spid="_x0000_s26773"/>
                </a:ext>
                <a:ext uri="{FF2B5EF4-FFF2-40B4-BE49-F238E27FC236}">
                  <a16:creationId xmlns:a16="http://schemas.microsoft.com/office/drawing/2014/main" id="{00000000-0008-0000-0200-00009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180975</xdr:colOff>
          <xdr:row>65</xdr:row>
          <xdr:rowOff>85725</xdr:rowOff>
        </xdr:from>
        <xdr:to>
          <xdr:col>4</xdr:col>
          <xdr:colOff>47625</xdr:colOff>
          <xdr:row>67</xdr:row>
          <xdr:rowOff>95250</xdr:rowOff>
        </xdr:to>
        <xdr:sp macro="" textlink="">
          <xdr:nvSpPr>
            <xdr:cNvPr id="29781" name="Figura 62" hidden="1">
              <a:extLst>
                <a:ext uri="{63B3BB69-23CF-44E3-9099-C40C66FF867C}">
                  <a14:compatExt spid="_x0000_s29781"/>
                </a:ext>
                <a:ext uri="{FF2B5EF4-FFF2-40B4-BE49-F238E27FC236}">
                  <a16:creationId xmlns:a16="http://schemas.microsoft.com/office/drawing/2014/main" id="{00000000-0008-0000-0300-000055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109</xdr:row>
          <xdr:rowOff>142875</xdr:rowOff>
        </xdr:from>
        <xdr:to>
          <xdr:col>2</xdr:col>
          <xdr:colOff>485775</xdr:colOff>
          <xdr:row>111</xdr:row>
          <xdr:rowOff>152400</xdr:rowOff>
        </xdr:to>
        <xdr:sp macro="" textlink="">
          <xdr:nvSpPr>
            <xdr:cNvPr id="29782" name="Figura 63" hidden="1">
              <a:extLst>
                <a:ext uri="{63B3BB69-23CF-44E3-9099-C40C66FF867C}">
                  <a14:compatExt spid="_x0000_s29782"/>
                </a:ext>
                <a:ext uri="{FF2B5EF4-FFF2-40B4-BE49-F238E27FC236}">
                  <a16:creationId xmlns:a16="http://schemas.microsoft.com/office/drawing/2014/main" id="{00000000-0008-0000-0300-000056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145</xdr:row>
          <xdr:rowOff>9525</xdr:rowOff>
        </xdr:from>
        <xdr:to>
          <xdr:col>3</xdr:col>
          <xdr:colOff>428625</xdr:colOff>
          <xdr:row>146</xdr:row>
          <xdr:rowOff>9525</xdr:rowOff>
        </xdr:to>
        <xdr:sp macro="" textlink="">
          <xdr:nvSpPr>
            <xdr:cNvPr id="29783" name="Figura 64" hidden="1">
              <a:extLst>
                <a:ext uri="{63B3BB69-23CF-44E3-9099-C40C66FF867C}">
                  <a14:compatExt spid="_x0000_s29783"/>
                </a:ext>
                <a:ext uri="{FF2B5EF4-FFF2-40B4-BE49-F238E27FC236}">
                  <a16:creationId xmlns:a16="http://schemas.microsoft.com/office/drawing/2014/main" id="{00000000-0008-0000-0300-000057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135</xdr:row>
          <xdr:rowOff>104775</xdr:rowOff>
        </xdr:from>
        <xdr:to>
          <xdr:col>2</xdr:col>
          <xdr:colOff>390525</xdr:colOff>
          <xdr:row>137</xdr:row>
          <xdr:rowOff>114300</xdr:rowOff>
        </xdr:to>
        <xdr:sp macro="" textlink="">
          <xdr:nvSpPr>
            <xdr:cNvPr id="29784" name="Figura 65" hidden="1">
              <a:extLst>
                <a:ext uri="{63B3BB69-23CF-44E3-9099-C40C66FF867C}">
                  <a14:compatExt spid="_x0000_s29784"/>
                </a:ext>
                <a:ext uri="{FF2B5EF4-FFF2-40B4-BE49-F238E27FC236}">
                  <a16:creationId xmlns:a16="http://schemas.microsoft.com/office/drawing/2014/main" id="{00000000-0008-0000-0300-000058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138</xdr:row>
          <xdr:rowOff>180975</xdr:rowOff>
        </xdr:from>
        <xdr:to>
          <xdr:col>3</xdr:col>
          <xdr:colOff>47625</xdr:colOff>
          <xdr:row>140</xdr:row>
          <xdr:rowOff>19050</xdr:rowOff>
        </xdr:to>
        <xdr:sp macro="" textlink="">
          <xdr:nvSpPr>
            <xdr:cNvPr id="29785" name="Figura 66" hidden="1">
              <a:extLst>
                <a:ext uri="{63B3BB69-23CF-44E3-9099-C40C66FF867C}">
                  <a14:compatExt spid="_x0000_s29785"/>
                </a:ext>
                <a:ext uri="{FF2B5EF4-FFF2-40B4-BE49-F238E27FC236}">
                  <a16:creationId xmlns:a16="http://schemas.microsoft.com/office/drawing/2014/main" id="{00000000-0008-0000-0300-000059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819150</xdr:colOff>
          <xdr:row>148</xdr:row>
          <xdr:rowOff>95250</xdr:rowOff>
        </xdr:from>
        <xdr:to>
          <xdr:col>4</xdr:col>
          <xdr:colOff>495300</xdr:colOff>
          <xdr:row>150</xdr:row>
          <xdr:rowOff>123825</xdr:rowOff>
        </xdr:to>
        <xdr:sp macro="" textlink="">
          <xdr:nvSpPr>
            <xdr:cNvPr id="29786" name="Figura 67" hidden="1">
              <a:extLst>
                <a:ext uri="{63B3BB69-23CF-44E3-9099-C40C66FF867C}">
                  <a14:compatExt spid="_x0000_s29786"/>
                </a:ext>
                <a:ext uri="{FF2B5EF4-FFF2-40B4-BE49-F238E27FC236}">
                  <a16:creationId xmlns:a16="http://schemas.microsoft.com/office/drawing/2014/main" id="{00000000-0008-0000-0300-00005A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61</xdr:row>
          <xdr:rowOff>133350</xdr:rowOff>
        </xdr:from>
        <xdr:to>
          <xdr:col>2</xdr:col>
          <xdr:colOff>333375</xdr:colOff>
          <xdr:row>63</xdr:row>
          <xdr:rowOff>142875</xdr:rowOff>
        </xdr:to>
        <xdr:sp macro="" textlink="">
          <xdr:nvSpPr>
            <xdr:cNvPr id="29787" name="Figura 71" hidden="1">
              <a:extLst>
                <a:ext uri="{63B3BB69-23CF-44E3-9099-C40C66FF867C}">
                  <a14:compatExt spid="_x0000_s29787"/>
                </a:ext>
                <a:ext uri="{FF2B5EF4-FFF2-40B4-BE49-F238E27FC236}">
                  <a16:creationId xmlns:a16="http://schemas.microsoft.com/office/drawing/2014/main" id="{00000000-0008-0000-0300-00005B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122</xdr:row>
          <xdr:rowOff>9525</xdr:rowOff>
        </xdr:from>
        <xdr:to>
          <xdr:col>3</xdr:col>
          <xdr:colOff>104775</xdr:colOff>
          <xdr:row>123</xdr:row>
          <xdr:rowOff>38100</xdr:rowOff>
        </xdr:to>
        <xdr:sp macro="" textlink="">
          <xdr:nvSpPr>
            <xdr:cNvPr id="29788" name="Figura 72" hidden="1">
              <a:extLst>
                <a:ext uri="{63B3BB69-23CF-44E3-9099-C40C66FF867C}">
                  <a14:compatExt spid="_x0000_s29788"/>
                </a:ext>
                <a:ext uri="{FF2B5EF4-FFF2-40B4-BE49-F238E27FC236}">
                  <a16:creationId xmlns:a16="http://schemas.microsoft.com/office/drawing/2014/main" id="{00000000-0008-0000-0300-00005C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46</xdr:row>
          <xdr:rowOff>114300</xdr:rowOff>
        </xdr:from>
        <xdr:to>
          <xdr:col>2</xdr:col>
          <xdr:colOff>666750</xdr:colOff>
          <xdr:row>48</xdr:row>
          <xdr:rowOff>85725</xdr:rowOff>
        </xdr:to>
        <xdr:sp macro="" textlink="">
          <xdr:nvSpPr>
            <xdr:cNvPr id="29789" name="Figura 88" hidden="1">
              <a:extLst>
                <a:ext uri="{63B3BB69-23CF-44E3-9099-C40C66FF867C}">
                  <a14:compatExt spid="_x0000_s29789"/>
                </a:ext>
                <a:ext uri="{FF2B5EF4-FFF2-40B4-BE49-F238E27FC236}">
                  <a16:creationId xmlns:a16="http://schemas.microsoft.com/office/drawing/2014/main" id="{00000000-0008-0000-0300-00005D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86</xdr:row>
          <xdr:rowOff>123825</xdr:rowOff>
        </xdr:from>
        <xdr:to>
          <xdr:col>3</xdr:col>
          <xdr:colOff>9525</xdr:colOff>
          <xdr:row>88</xdr:row>
          <xdr:rowOff>114300</xdr:rowOff>
        </xdr:to>
        <xdr:sp macro="" textlink="">
          <xdr:nvSpPr>
            <xdr:cNvPr id="29790" name="Figura 90" hidden="1">
              <a:extLst>
                <a:ext uri="{63B3BB69-23CF-44E3-9099-C40C66FF867C}">
                  <a14:compatExt spid="_x0000_s29790"/>
                </a:ext>
                <a:ext uri="{FF2B5EF4-FFF2-40B4-BE49-F238E27FC236}">
                  <a16:creationId xmlns:a16="http://schemas.microsoft.com/office/drawing/2014/main" id="{00000000-0008-0000-0300-00005E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106</xdr:row>
          <xdr:rowOff>28575</xdr:rowOff>
        </xdr:from>
        <xdr:to>
          <xdr:col>2</xdr:col>
          <xdr:colOff>257175</xdr:colOff>
          <xdr:row>107</xdr:row>
          <xdr:rowOff>38100</xdr:rowOff>
        </xdr:to>
        <xdr:sp macro="" textlink="">
          <xdr:nvSpPr>
            <xdr:cNvPr id="29791" name="Figura 91" hidden="1">
              <a:extLst>
                <a:ext uri="{63B3BB69-23CF-44E3-9099-C40C66FF867C}">
                  <a14:compatExt spid="_x0000_s29791"/>
                </a:ext>
                <a:ext uri="{FF2B5EF4-FFF2-40B4-BE49-F238E27FC236}">
                  <a16:creationId xmlns:a16="http://schemas.microsoft.com/office/drawing/2014/main" id="{00000000-0008-0000-0300-00005F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153</xdr:row>
          <xdr:rowOff>9525</xdr:rowOff>
        </xdr:from>
        <xdr:to>
          <xdr:col>2</xdr:col>
          <xdr:colOff>438150</xdr:colOff>
          <xdr:row>154</xdr:row>
          <xdr:rowOff>9525</xdr:rowOff>
        </xdr:to>
        <xdr:sp macro="" textlink="">
          <xdr:nvSpPr>
            <xdr:cNvPr id="29792" name="Figura 94" hidden="1">
              <a:extLst>
                <a:ext uri="{63B3BB69-23CF-44E3-9099-C40C66FF867C}">
                  <a14:compatExt spid="_x0000_s29792"/>
                </a:ext>
                <a:ext uri="{FF2B5EF4-FFF2-40B4-BE49-F238E27FC236}">
                  <a16:creationId xmlns:a16="http://schemas.microsoft.com/office/drawing/2014/main" id="{00000000-0008-0000-0300-000060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158</xdr:row>
          <xdr:rowOff>9525</xdr:rowOff>
        </xdr:from>
        <xdr:to>
          <xdr:col>3</xdr:col>
          <xdr:colOff>161925</xdr:colOff>
          <xdr:row>159</xdr:row>
          <xdr:rowOff>19050</xdr:rowOff>
        </xdr:to>
        <xdr:sp macro="" textlink="">
          <xdr:nvSpPr>
            <xdr:cNvPr id="29793" name="Figura 97" hidden="1">
              <a:extLst>
                <a:ext uri="{63B3BB69-23CF-44E3-9099-C40C66FF867C}">
                  <a14:compatExt spid="_x0000_s29793"/>
                </a:ext>
                <a:ext uri="{FF2B5EF4-FFF2-40B4-BE49-F238E27FC236}">
                  <a16:creationId xmlns:a16="http://schemas.microsoft.com/office/drawing/2014/main" id="{00000000-0008-0000-0300-000061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162</xdr:row>
          <xdr:rowOff>9525</xdr:rowOff>
        </xdr:from>
        <xdr:to>
          <xdr:col>3</xdr:col>
          <xdr:colOff>85725</xdr:colOff>
          <xdr:row>163</xdr:row>
          <xdr:rowOff>9525</xdr:rowOff>
        </xdr:to>
        <xdr:sp macro="" textlink="">
          <xdr:nvSpPr>
            <xdr:cNvPr id="29794" name="Figura 98" hidden="1">
              <a:extLst>
                <a:ext uri="{63B3BB69-23CF-44E3-9099-C40C66FF867C}">
                  <a14:compatExt spid="_x0000_s29794"/>
                </a:ext>
                <a:ext uri="{FF2B5EF4-FFF2-40B4-BE49-F238E27FC236}">
                  <a16:creationId xmlns:a16="http://schemas.microsoft.com/office/drawing/2014/main" id="{00000000-0008-0000-0300-000062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167</xdr:row>
          <xdr:rowOff>19050</xdr:rowOff>
        </xdr:from>
        <xdr:to>
          <xdr:col>3</xdr:col>
          <xdr:colOff>114300</xdr:colOff>
          <xdr:row>168</xdr:row>
          <xdr:rowOff>28575</xdr:rowOff>
        </xdr:to>
        <xdr:sp macro="" textlink="">
          <xdr:nvSpPr>
            <xdr:cNvPr id="29795" name="Figura 99" hidden="1">
              <a:extLst>
                <a:ext uri="{63B3BB69-23CF-44E3-9099-C40C66FF867C}">
                  <a14:compatExt spid="_x0000_s29795"/>
                </a:ext>
                <a:ext uri="{FF2B5EF4-FFF2-40B4-BE49-F238E27FC236}">
                  <a16:creationId xmlns:a16="http://schemas.microsoft.com/office/drawing/2014/main" id="{00000000-0008-0000-0300-000063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169</xdr:row>
          <xdr:rowOff>0</xdr:rowOff>
        </xdr:from>
        <xdr:to>
          <xdr:col>4</xdr:col>
          <xdr:colOff>19050</xdr:colOff>
          <xdr:row>170</xdr:row>
          <xdr:rowOff>47625</xdr:rowOff>
        </xdr:to>
        <xdr:sp macro="" textlink="">
          <xdr:nvSpPr>
            <xdr:cNvPr id="29796" name="Figura 100" hidden="1">
              <a:extLst>
                <a:ext uri="{63B3BB69-23CF-44E3-9099-C40C66FF867C}">
                  <a14:compatExt spid="_x0000_s29796"/>
                </a:ext>
                <a:ext uri="{FF2B5EF4-FFF2-40B4-BE49-F238E27FC236}">
                  <a16:creationId xmlns:a16="http://schemas.microsoft.com/office/drawing/2014/main" id="{00000000-0008-0000-0300-000064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171</xdr:row>
          <xdr:rowOff>9525</xdr:rowOff>
        </xdr:from>
        <xdr:to>
          <xdr:col>4</xdr:col>
          <xdr:colOff>28575</xdr:colOff>
          <xdr:row>172</xdr:row>
          <xdr:rowOff>57150</xdr:rowOff>
        </xdr:to>
        <xdr:sp macro="" textlink="">
          <xdr:nvSpPr>
            <xdr:cNvPr id="29797" name="Figura 101" hidden="1">
              <a:extLst>
                <a:ext uri="{63B3BB69-23CF-44E3-9099-C40C66FF867C}">
                  <a14:compatExt spid="_x0000_s29797"/>
                </a:ext>
                <a:ext uri="{FF2B5EF4-FFF2-40B4-BE49-F238E27FC236}">
                  <a16:creationId xmlns:a16="http://schemas.microsoft.com/office/drawing/2014/main" id="{00000000-0008-0000-0300-000065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173</xdr:row>
          <xdr:rowOff>0</xdr:rowOff>
        </xdr:from>
        <xdr:to>
          <xdr:col>4</xdr:col>
          <xdr:colOff>19050</xdr:colOff>
          <xdr:row>174</xdr:row>
          <xdr:rowOff>47625</xdr:rowOff>
        </xdr:to>
        <xdr:sp macro="" textlink="">
          <xdr:nvSpPr>
            <xdr:cNvPr id="29798" name="Figura 102" hidden="1">
              <a:extLst>
                <a:ext uri="{63B3BB69-23CF-44E3-9099-C40C66FF867C}">
                  <a14:compatExt spid="_x0000_s29798"/>
                </a:ext>
                <a:ext uri="{FF2B5EF4-FFF2-40B4-BE49-F238E27FC236}">
                  <a16:creationId xmlns:a16="http://schemas.microsoft.com/office/drawing/2014/main" id="{00000000-0008-0000-0300-000066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177</xdr:row>
          <xdr:rowOff>38100</xdr:rowOff>
        </xdr:from>
        <xdr:to>
          <xdr:col>2</xdr:col>
          <xdr:colOff>304800</xdr:colOff>
          <xdr:row>178</xdr:row>
          <xdr:rowOff>38100</xdr:rowOff>
        </xdr:to>
        <xdr:sp macro="" textlink="">
          <xdr:nvSpPr>
            <xdr:cNvPr id="29799" name="Figura 105" hidden="1">
              <a:extLst>
                <a:ext uri="{63B3BB69-23CF-44E3-9099-C40C66FF867C}">
                  <a14:compatExt spid="_x0000_s29799"/>
                </a:ext>
                <a:ext uri="{FF2B5EF4-FFF2-40B4-BE49-F238E27FC236}">
                  <a16:creationId xmlns:a16="http://schemas.microsoft.com/office/drawing/2014/main" id="{00000000-0008-0000-0300-000067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178</xdr:row>
          <xdr:rowOff>133350</xdr:rowOff>
        </xdr:from>
        <xdr:to>
          <xdr:col>3</xdr:col>
          <xdr:colOff>342900</xdr:colOff>
          <xdr:row>180</xdr:row>
          <xdr:rowOff>142875</xdr:rowOff>
        </xdr:to>
        <xdr:sp macro="" textlink="">
          <xdr:nvSpPr>
            <xdr:cNvPr id="29800" name="Figura 106" hidden="1">
              <a:extLst>
                <a:ext uri="{63B3BB69-23CF-44E3-9099-C40C66FF867C}">
                  <a14:compatExt spid="_x0000_s29800"/>
                </a:ext>
                <a:ext uri="{FF2B5EF4-FFF2-40B4-BE49-F238E27FC236}">
                  <a16:creationId xmlns:a16="http://schemas.microsoft.com/office/drawing/2014/main" id="{00000000-0008-0000-0300-000068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183</xdr:row>
          <xdr:rowOff>38100</xdr:rowOff>
        </xdr:from>
        <xdr:to>
          <xdr:col>2</xdr:col>
          <xdr:colOff>457200</xdr:colOff>
          <xdr:row>184</xdr:row>
          <xdr:rowOff>38100</xdr:rowOff>
        </xdr:to>
        <xdr:sp macro="" textlink="">
          <xdr:nvSpPr>
            <xdr:cNvPr id="29801" name="Figura 110" hidden="1">
              <a:extLst>
                <a:ext uri="{63B3BB69-23CF-44E3-9099-C40C66FF867C}">
                  <a14:compatExt spid="_x0000_s29801"/>
                </a:ext>
                <a:ext uri="{FF2B5EF4-FFF2-40B4-BE49-F238E27FC236}">
                  <a16:creationId xmlns:a16="http://schemas.microsoft.com/office/drawing/2014/main" id="{00000000-0008-0000-0300-000069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195</xdr:row>
          <xdr:rowOff>28575</xdr:rowOff>
        </xdr:from>
        <xdr:to>
          <xdr:col>3</xdr:col>
          <xdr:colOff>314325</xdr:colOff>
          <xdr:row>197</xdr:row>
          <xdr:rowOff>133350</xdr:rowOff>
        </xdr:to>
        <xdr:sp macro="" textlink="">
          <xdr:nvSpPr>
            <xdr:cNvPr id="29802" name="Figura 112" hidden="1">
              <a:extLst>
                <a:ext uri="{63B3BB69-23CF-44E3-9099-C40C66FF867C}">
                  <a14:compatExt spid="_x0000_s29802"/>
                </a:ext>
                <a:ext uri="{FF2B5EF4-FFF2-40B4-BE49-F238E27FC236}">
                  <a16:creationId xmlns:a16="http://schemas.microsoft.com/office/drawing/2014/main" id="{00000000-0008-0000-0300-00006A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201</xdr:row>
          <xdr:rowOff>152400</xdr:rowOff>
        </xdr:from>
        <xdr:to>
          <xdr:col>4</xdr:col>
          <xdr:colOff>323850</xdr:colOff>
          <xdr:row>203</xdr:row>
          <xdr:rowOff>104775</xdr:rowOff>
        </xdr:to>
        <xdr:sp macro="" textlink="">
          <xdr:nvSpPr>
            <xdr:cNvPr id="29803" name="Figura 114" hidden="1">
              <a:extLst>
                <a:ext uri="{63B3BB69-23CF-44E3-9099-C40C66FF867C}">
                  <a14:compatExt spid="_x0000_s29803"/>
                </a:ext>
                <a:ext uri="{FF2B5EF4-FFF2-40B4-BE49-F238E27FC236}">
                  <a16:creationId xmlns:a16="http://schemas.microsoft.com/office/drawing/2014/main" id="{00000000-0008-0000-0300-00006B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205</xdr:row>
          <xdr:rowOff>28575</xdr:rowOff>
        </xdr:from>
        <xdr:to>
          <xdr:col>3</xdr:col>
          <xdr:colOff>47625</xdr:colOff>
          <xdr:row>206</xdr:row>
          <xdr:rowOff>38100</xdr:rowOff>
        </xdr:to>
        <xdr:sp macro="" textlink="">
          <xdr:nvSpPr>
            <xdr:cNvPr id="29804" name="Figura 115" hidden="1">
              <a:extLst>
                <a:ext uri="{63B3BB69-23CF-44E3-9099-C40C66FF867C}">
                  <a14:compatExt spid="_x0000_s29804"/>
                </a:ext>
                <a:ext uri="{FF2B5EF4-FFF2-40B4-BE49-F238E27FC236}">
                  <a16:creationId xmlns:a16="http://schemas.microsoft.com/office/drawing/2014/main" id="{00000000-0008-0000-0300-00006C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218</xdr:row>
          <xdr:rowOff>123825</xdr:rowOff>
        </xdr:from>
        <xdr:to>
          <xdr:col>4</xdr:col>
          <xdr:colOff>295275</xdr:colOff>
          <xdr:row>220</xdr:row>
          <xdr:rowOff>85725</xdr:rowOff>
        </xdr:to>
        <xdr:sp macro="" textlink="">
          <xdr:nvSpPr>
            <xdr:cNvPr id="29805" name="Figura 116" hidden="1">
              <a:extLst>
                <a:ext uri="{63B3BB69-23CF-44E3-9099-C40C66FF867C}">
                  <a14:compatExt spid="_x0000_s29805"/>
                </a:ext>
                <a:ext uri="{FF2B5EF4-FFF2-40B4-BE49-F238E27FC236}">
                  <a16:creationId xmlns:a16="http://schemas.microsoft.com/office/drawing/2014/main" id="{00000000-0008-0000-0300-00006D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221</xdr:row>
          <xdr:rowOff>38100</xdr:rowOff>
        </xdr:from>
        <xdr:to>
          <xdr:col>4</xdr:col>
          <xdr:colOff>180975</xdr:colOff>
          <xdr:row>222</xdr:row>
          <xdr:rowOff>38100</xdr:rowOff>
        </xdr:to>
        <xdr:sp macro="" textlink="">
          <xdr:nvSpPr>
            <xdr:cNvPr id="29806" name="Figura 118" hidden="1">
              <a:extLst>
                <a:ext uri="{63B3BB69-23CF-44E3-9099-C40C66FF867C}">
                  <a14:compatExt spid="_x0000_s29806"/>
                </a:ext>
                <a:ext uri="{FF2B5EF4-FFF2-40B4-BE49-F238E27FC236}">
                  <a16:creationId xmlns:a16="http://schemas.microsoft.com/office/drawing/2014/main" id="{00000000-0008-0000-0300-00006E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216</xdr:row>
          <xdr:rowOff>9525</xdr:rowOff>
        </xdr:from>
        <xdr:to>
          <xdr:col>2</xdr:col>
          <xdr:colOff>342900</xdr:colOff>
          <xdr:row>217</xdr:row>
          <xdr:rowOff>9525</xdr:rowOff>
        </xdr:to>
        <xdr:sp macro="" textlink="">
          <xdr:nvSpPr>
            <xdr:cNvPr id="29807" name="Figura 119" hidden="1">
              <a:extLst>
                <a:ext uri="{63B3BB69-23CF-44E3-9099-C40C66FF867C}">
                  <a14:compatExt spid="_x0000_s29807"/>
                </a:ext>
                <a:ext uri="{FF2B5EF4-FFF2-40B4-BE49-F238E27FC236}">
                  <a16:creationId xmlns:a16="http://schemas.microsoft.com/office/drawing/2014/main" id="{00000000-0008-0000-0300-00006F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224</xdr:row>
          <xdr:rowOff>38100</xdr:rowOff>
        </xdr:from>
        <xdr:to>
          <xdr:col>2</xdr:col>
          <xdr:colOff>276225</xdr:colOff>
          <xdr:row>225</xdr:row>
          <xdr:rowOff>38100</xdr:rowOff>
        </xdr:to>
        <xdr:sp macro="" textlink="">
          <xdr:nvSpPr>
            <xdr:cNvPr id="29808" name="Figura 120" hidden="1">
              <a:extLst>
                <a:ext uri="{63B3BB69-23CF-44E3-9099-C40C66FF867C}">
                  <a14:compatExt spid="_x0000_s29808"/>
                </a:ext>
                <a:ext uri="{FF2B5EF4-FFF2-40B4-BE49-F238E27FC236}">
                  <a16:creationId xmlns:a16="http://schemas.microsoft.com/office/drawing/2014/main" id="{00000000-0008-0000-0300-000070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208</xdr:row>
          <xdr:rowOff>19050</xdr:rowOff>
        </xdr:from>
        <xdr:to>
          <xdr:col>3</xdr:col>
          <xdr:colOff>695325</xdr:colOff>
          <xdr:row>210</xdr:row>
          <xdr:rowOff>161925</xdr:rowOff>
        </xdr:to>
        <xdr:sp macro="" textlink="">
          <xdr:nvSpPr>
            <xdr:cNvPr id="29809" name="Figura 121" hidden="1">
              <a:extLst>
                <a:ext uri="{63B3BB69-23CF-44E3-9099-C40C66FF867C}">
                  <a14:compatExt spid="_x0000_s29809"/>
                </a:ext>
                <a:ext uri="{FF2B5EF4-FFF2-40B4-BE49-F238E27FC236}">
                  <a16:creationId xmlns:a16="http://schemas.microsoft.com/office/drawing/2014/main" id="{00000000-0008-0000-0300-000071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70</xdr:row>
          <xdr:rowOff>19050</xdr:rowOff>
        </xdr:from>
        <xdr:to>
          <xdr:col>4</xdr:col>
          <xdr:colOff>285750</xdr:colOff>
          <xdr:row>71</xdr:row>
          <xdr:rowOff>47625</xdr:rowOff>
        </xdr:to>
        <xdr:sp macro="" textlink="">
          <xdr:nvSpPr>
            <xdr:cNvPr id="29810" name="Figura 125" hidden="1">
              <a:extLst>
                <a:ext uri="{63B3BB69-23CF-44E3-9099-C40C66FF867C}">
                  <a14:compatExt spid="_x0000_s29810"/>
                </a:ext>
                <a:ext uri="{FF2B5EF4-FFF2-40B4-BE49-F238E27FC236}">
                  <a16:creationId xmlns:a16="http://schemas.microsoft.com/office/drawing/2014/main" id="{00000000-0008-0000-0300-000072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72</xdr:row>
          <xdr:rowOff>152400</xdr:rowOff>
        </xdr:from>
        <xdr:to>
          <xdr:col>4</xdr:col>
          <xdr:colOff>571500</xdr:colOff>
          <xdr:row>73</xdr:row>
          <xdr:rowOff>180975</xdr:rowOff>
        </xdr:to>
        <xdr:sp macro="" textlink="">
          <xdr:nvSpPr>
            <xdr:cNvPr id="29811" name="Figura 126" hidden="1">
              <a:extLst>
                <a:ext uri="{63B3BB69-23CF-44E3-9099-C40C66FF867C}">
                  <a14:compatExt spid="_x0000_s29811"/>
                </a:ext>
                <a:ext uri="{FF2B5EF4-FFF2-40B4-BE49-F238E27FC236}">
                  <a16:creationId xmlns:a16="http://schemas.microsoft.com/office/drawing/2014/main" id="{00000000-0008-0000-0300-000073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74</xdr:row>
          <xdr:rowOff>57150</xdr:rowOff>
        </xdr:from>
        <xdr:to>
          <xdr:col>4</xdr:col>
          <xdr:colOff>47625</xdr:colOff>
          <xdr:row>75</xdr:row>
          <xdr:rowOff>76200</xdr:rowOff>
        </xdr:to>
        <xdr:sp macro="" textlink="">
          <xdr:nvSpPr>
            <xdr:cNvPr id="29812" name="Figura 127" hidden="1">
              <a:extLst>
                <a:ext uri="{63B3BB69-23CF-44E3-9099-C40C66FF867C}">
                  <a14:compatExt spid="_x0000_s29812"/>
                </a:ext>
                <a:ext uri="{FF2B5EF4-FFF2-40B4-BE49-F238E27FC236}">
                  <a16:creationId xmlns:a16="http://schemas.microsoft.com/office/drawing/2014/main" id="{00000000-0008-0000-0300-000074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75</xdr:row>
          <xdr:rowOff>123825</xdr:rowOff>
        </xdr:from>
        <xdr:to>
          <xdr:col>4</xdr:col>
          <xdr:colOff>657225</xdr:colOff>
          <xdr:row>76</xdr:row>
          <xdr:rowOff>152400</xdr:rowOff>
        </xdr:to>
        <xdr:sp macro="" textlink="">
          <xdr:nvSpPr>
            <xdr:cNvPr id="29813" name="Figura 128" hidden="1">
              <a:extLst>
                <a:ext uri="{63B3BB69-23CF-44E3-9099-C40C66FF867C}">
                  <a14:compatExt spid="_x0000_s29813"/>
                </a:ext>
                <a:ext uri="{FF2B5EF4-FFF2-40B4-BE49-F238E27FC236}">
                  <a16:creationId xmlns:a16="http://schemas.microsoft.com/office/drawing/2014/main" id="{00000000-0008-0000-0300-000075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91</xdr:row>
          <xdr:rowOff>19050</xdr:rowOff>
        </xdr:from>
        <xdr:to>
          <xdr:col>3</xdr:col>
          <xdr:colOff>352425</xdr:colOff>
          <xdr:row>92</xdr:row>
          <xdr:rowOff>19050</xdr:rowOff>
        </xdr:to>
        <xdr:sp macro="" textlink="">
          <xdr:nvSpPr>
            <xdr:cNvPr id="29814" name="Figura 130" hidden="1">
              <a:extLst>
                <a:ext uri="{63B3BB69-23CF-44E3-9099-C40C66FF867C}">
                  <a14:compatExt spid="_x0000_s29814"/>
                </a:ext>
                <a:ext uri="{FF2B5EF4-FFF2-40B4-BE49-F238E27FC236}">
                  <a16:creationId xmlns:a16="http://schemas.microsoft.com/office/drawing/2014/main" id="{00000000-0008-0000-0300-000076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92</xdr:row>
          <xdr:rowOff>133350</xdr:rowOff>
        </xdr:from>
        <xdr:to>
          <xdr:col>4</xdr:col>
          <xdr:colOff>342900</xdr:colOff>
          <xdr:row>93</xdr:row>
          <xdr:rowOff>142875</xdr:rowOff>
        </xdr:to>
        <xdr:sp macro="" textlink="">
          <xdr:nvSpPr>
            <xdr:cNvPr id="29815" name="Figura 131" hidden="1">
              <a:extLst>
                <a:ext uri="{63B3BB69-23CF-44E3-9099-C40C66FF867C}">
                  <a14:compatExt spid="_x0000_s29815"/>
                </a:ext>
                <a:ext uri="{FF2B5EF4-FFF2-40B4-BE49-F238E27FC236}">
                  <a16:creationId xmlns:a16="http://schemas.microsoft.com/office/drawing/2014/main" id="{00000000-0008-0000-0300-000077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100</xdr:row>
          <xdr:rowOff>114300</xdr:rowOff>
        </xdr:from>
        <xdr:to>
          <xdr:col>3</xdr:col>
          <xdr:colOff>133350</xdr:colOff>
          <xdr:row>102</xdr:row>
          <xdr:rowOff>152400</xdr:rowOff>
        </xdr:to>
        <xdr:sp macro="" textlink="">
          <xdr:nvSpPr>
            <xdr:cNvPr id="29816" name="Figura 134" hidden="1">
              <a:extLst>
                <a:ext uri="{63B3BB69-23CF-44E3-9099-C40C66FF867C}">
                  <a14:compatExt spid="_x0000_s29816"/>
                </a:ext>
                <a:ext uri="{FF2B5EF4-FFF2-40B4-BE49-F238E27FC236}">
                  <a16:creationId xmlns:a16="http://schemas.microsoft.com/office/drawing/2014/main" id="{00000000-0008-0000-0300-000078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714375</xdr:colOff>
          <xdr:row>101</xdr:row>
          <xdr:rowOff>19050</xdr:rowOff>
        </xdr:from>
        <xdr:to>
          <xdr:col>8</xdr:col>
          <xdr:colOff>57150</xdr:colOff>
          <xdr:row>103</xdr:row>
          <xdr:rowOff>180975</xdr:rowOff>
        </xdr:to>
        <xdr:sp macro="" textlink="">
          <xdr:nvSpPr>
            <xdr:cNvPr id="29817" name="Figura 135" hidden="1">
              <a:extLst>
                <a:ext uri="{63B3BB69-23CF-44E3-9099-C40C66FF867C}">
                  <a14:compatExt spid="_x0000_s29817"/>
                </a:ext>
                <a:ext uri="{FF2B5EF4-FFF2-40B4-BE49-F238E27FC236}">
                  <a16:creationId xmlns:a16="http://schemas.microsoft.com/office/drawing/2014/main" id="{00000000-0008-0000-0300-000079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118</xdr:row>
          <xdr:rowOff>180975</xdr:rowOff>
        </xdr:from>
        <xdr:to>
          <xdr:col>2</xdr:col>
          <xdr:colOff>714375</xdr:colOff>
          <xdr:row>120</xdr:row>
          <xdr:rowOff>0</xdr:rowOff>
        </xdr:to>
        <xdr:sp macro="" textlink="">
          <xdr:nvSpPr>
            <xdr:cNvPr id="29818" name="Figura 142" hidden="1">
              <a:extLst>
                <a:ext uri="{63B3BB69-23CF-44E3-9099-C40C66FF867C}">
                  <a14:compatExt spid="_x0000_s29818"/>
                </a:ext>
                <a:ext uri="{FF2B5EF4-FFF2-40B4-BE49-F238E27FC236}">
                  <a16:creationId xmlns:a16="http://schemas.microsoft.com/office/drawing/2014/main" id="{00000000-0008-0000-0300-00007A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125</xdr:row>
          <xdr:rowOff>114300</xdr:rowOff>
        </xdr:from>
        <xdr:to>
          <xdr:col>7</xdr:col>
          <xdr:colOff>742950</xdr:colOff>
          <xdr:row>127</xdr:row>
          <xdr:rowOff>104775</xdr:rowOff>
        </xdr:to>
        <xdr:sp macro="" textlink="">
          <xdr:nvSpPr>
            <xdr:cNvPr id="29819" name="Figura 144" hidden="1">
              <a:extLst>
                <a:ext uri="{63B3BB69-23CF-44E3-9099-C40C66FF867C}">
                  <a14:compatExt spid="_x0000_s29819"/>
                </a:ext>
                <a:ext uri="{FF2B5EF4-FFF2-40B4-BE49-F238E27FC236}">
                  <a16:creationId xmlns:a16="http://schemas.microsoft.com/office/drawing/2014/main" id="{00000000-0008-0000-0300-00007B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127</xdr:row>
          <xdr:rowOff>142875</xdr:rowOff>
        </xdr:from>
        <xdr:to>
          <xdr:col>5</xdr:col>
          <xdr:colOff>428625</xdr:colOff>
          <xdr:row>129</xdr:row>
          <xdr:rowOff>133350</xdr:rowOff>
        </xdr:to>
        <xdr:sp macro="" textlink="">
          <xdr:nvSpPr>
            <xdr:cNvPr id="29820" name="Figura 145" hidden="1">
              <a:extLst>
                <a:ext uri="{63B3BB69-23CF-44E3-9099-C40C66FF867C}">
                  <a14:compatExt spid="_x0000_s29820"/>
                </a:ext>
                <a:ext uri="{FF2B5EF4-FFF2-40B4-BE49-F238E27FC236}">
                  <a16:creationId xmlns:a16="http://schemas.microsoft.com/office/drawing/2014/main" id="{00000000-0008-0000-0300-00007C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185</xdr:row>
          <xdr:rowOff>57150</xdr:rowOff>
        </xdr:from>
        <xdr:to>
          <xdr:col>2</xdr:col>
          <xdr:colOff>228600</xdr:colOff>
          <xdr:row>186</xdr:row>
          <xdr:rowOff>57150</xdr:rowOff>
        </xdr:to>
        <xdr:sp macro="" textlink="">
          <xdr:nvSpPr>
            <xdr:cNvPr id="29821" name="Figura 149" hidden="1">
              <a:extLst>
                <a:ext uri="{63B3BB69-23CF-44E3-9099-C40C66FF867C}">
                  <a14:compatExt spid="_x0000_s29821"/>
                </a:ext>
                <a:ext uri="{FF2B5EF4-FFF2-40B4-BE49-F238E27FC236}">
                  <a16:creationId xmlns:a16="http://schemas.microsoft.com/office/drawing/2014/main" id="{00000000-0008-0000-0300-00007D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276225</xdr:colOff>
          <xdr:row>187</xdr:row>
          <xdr:rowOff>0</xdr:rowOff>
        </xdr:from>
        <xdr:to>
          <xdr:col>5</xdr:col>
          <xdr:colOff>238125</xdr:colOff>
          <xdr:row>189</xdr:row>
          <xdr:rowOff>152400</xdr:rowOff>
        </xdr:to>
        <xdr:sp macro="" textlink="">
          <xdr:nvSpPr>
            <xdr:cNvPr id="29822" name="Figura 150" hidden="1">
              <a:extLst>
                <a:ext uri="{63B3BB69-23CF-44E3-9099-C40C66FF867C}">
                  <a14:compatExt spid="_x0000_s29822"/>
                </a:ext>
                <a:ext uri="{FF2B5EF4-FFF2-40B4-BE49-F238E27FC236}">
                  <a16:creationId xmlns:a16="http://schemas.microsoft.com/office/drawing/2014/main" id="{00000000-0008-0000-0300-00007E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235</xdr:row>
          <xdr:rowOff>0</xdr:rowOff>
        </xdr:from>
        <xdr:to>
          <xdr:col>5</xdr:col>
          <xdr:colOff>238125</xdr:colOff>
          <xdr:row>236</xdr:row>
          <xdr:rowOff>28575</xdr:rowOff>
        </xdr:to>
        <xdr:sp macro="" textlink="">
          <xdr:nvSpPr>
            <xdr:cNvPr id="29823" name="Figura 151" hidden="1">
              <a:extLst>
                <a:ext uri="{63B3BB69-23CF-44E3-9099-C40C66FF867C}">
                  <a14:compatExt spid="_x0000_s29823"/>
                </a:ext>
                <a:ext uri="{FF2B5EF4-FFF2-40B4-BE49-F238E27FC236}">
                  <a16:creationId xmlns:a16="http://schemas.microsoft.com/office/drawing/2014/main" id="{00000000-0008-0000-0300-00007F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236</xdr:row>
          <xdr:rowOff>180975</xdr:rowOff>
        </xdr:from>
        <xdr:to>
          <xdr:col>4</xdr:col>
          <xdr:colOff>400050</xdr:colOff>
          <xdr:row>238</xdr:row>
          <xdr:rowOff>19050</xdr:rowOff>
        </xdr:to>
        <xdr:sp macro="" textlink="">
          <xdr:nvSpPr>
            <xdr:cNvPr id="29824" name="Figura 152" hidden="1">
              <a:extLst>
                <a:ext uri="{63B3BB69-23CF-44E3-9099-C40C66FF867C}">
                  <a14:compatExt spid="_x0000_s29824"/>
                </a:ext>
                <a:ext uri="{FF2B5EF4-FFF2-40B4-BE49-F238E27FC236}">
                  <a16:creationId xmlns:a16="http://schemas.microsoft.com/office/drawing/2014/main" id="{00000000-0008-0000-0300-000080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241</xdr:row>
          <xdr:rowOff>9525</xdr:rowOff>
        </xdr:from>
        <xdr:to>
          <xdr:col>3</xdr:col>
          <xdr:colOff>57150</xdr:colOff>
          <xdr:row>242</xdr:row>
          <xdr:rowOff>19050</xdr:rowOff>
        </xdr:to>
        <xdr:sp macro="" textlink="">
          <xdr:nvSpPr>
            <xdr:cNvPr id="29825" name="Figura 153" hidden="1">
              <a:extLst>
                <a:ext uri="{63B3BB69-23CF-44E3-9099-C40C66FF867C}">
                  <a14:compatExt spid="_x0000_s29825"/>
                </a:ext>
                <a:ext uri="{FF2B5EF4-FFF2-40B4-BE49-F238E27FC236}">
                  <a16:creationId xmlns:a16="http://schemas.microsoft.com/office/drawing/2014/main" id="{00000000-0008-0000-0300-000081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333375</xdr:colOff>
          <xdr:row>244</xdr:row>
          <xdr:rowOff>9525</xdr:rowOff>
        </xdr:from>
        <xdr:to>
          <xdr:col>6</xdr:col>
          <xdr:colOff>38100</xdr:colOff>
          <xdr:row>245</xdr:row>
          <xdr:rowOff>38100</xdr:rowOff>
        </xdr:to>
        <xdr:sp macro="" textlink="">
          <xdr:nvSpPr>
            <xdr:cNvPr id="29826" name="Figura 154" hidden="1">
              <a:extLst>
                <a:ext uri="{63B3BB69-23CF-44E3-9099-C40C66FF867C}">
                  <a14:compatExt spid="_x0000_s29826"/>
                </a:ext>
                <a:ext uri="{FF2B5EF4-FFF2-40B4-BE49-F238E27FC236}">
                  <a16:creationId xmlns:a16="http://schemas.microsoft.com/office/drawing/2014/main" id="{00000000-0008-0000-0300-000082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333375</xdr:colOff>
          <xdr:row>245</xdr:row>
          <xdr:rowOff>180975</xdr:rowOff>
        </xdr:from>
        <xdr:to>
          <xdr:col>5</xdr:col>
          <xdr:colOff>171450</xdr:colOff>
          <xdr:row>247</xdr:row>
          <xdr:rowOff>19050</xdr:rowOff>
        </xdr:to>
        <xdr:sp macro="" textlink="">
          <xdr:nvSpPr>
            <xdr:cNvPr id="29827" name="Figura 155" hidden="1">
              <a:extLst>
                <a:ext uri="{63B3BB69-23CF-44E3-9099-C40C66FF867C}">
                  <a14:compatExt spid="_x0000_s29827"/>
                </a:ext>
                <a:ext uri="{FF2B5EF4-FFF2-40B4-BE49-F238E27FC236}">
                  <a16:creationId xmlns:a16="http://schemas.microsoft.com/office/drawing/2014/main" id="{00000000-0008-0000-0300-000083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333375</xdr:colOff>
          <xdr:row>247</xdr:row>
          <xdr:rowOff>161925</xdr:rowOff>
        </xdr:from>
        <xdr:to>
          <xdr:col>4</xdr:col>
          <xdr:colOff>400050</xdr:colOff>
          <xdr:row>249</xdr:row>
          <xdr:rowOff>9525</xdr:rowOff>
        </xdr:to>
        <xdr:sp macro="" textlink="">
          <xdr:nvSpPr>
            <xdr:cNvPr id="29828" name="Figura 156" hidden="1">
              <a:extLst>
                <a:ext uri="{63B3BB69-23CF-44E3-9099-C40C66FF867C}">
                  <a14:compatExt spid="_x0000_s29828"/>
                </a:ext>
                <a:ext uri="{FF2B5EF4-FFF2-40B4-BE49-F238E27FC236}">
                  <a16:creationId xmlns:a16="http://schemas.microsoft.com/office/drawing/2014/main" id="{00000000-0008-0000-0300-000084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254</xdr:row>
          <xdr:rowOff>0</xdr:rowOff>
        </xdr:from>
        <xdr:to>
          <xdr:col>3</xdr:col>
          <xdr:colOff>352425</xdr:colOff>
          <xdr:row>255</xdr:row>
          <xdr:rowOff>0</xdr:rowOff>
        </xdr:to>
        <xdr:sp macro="" textlink="">
          <xdr:nvSpPr>
            <xdr:cNvPr id="29829" name="Figura 158" hidden="1">
              <a:extLst>
                <a:ext uri="{63B3BB69-23CF-44E3-9099-C40C66FF867C}">
                  <a14:compatExt spid="_x0000_s29829"/>
                </a:ext>
                <a:ext uri="{FF2B5EF4-FFF2-40B4-BE49-F238E27FC236}">
                  <a16:creationId xmlns:a16="http://schemas.microsoft.com/office/drawing/2014/main" id="{00000000-0008-0000-0300-000085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257</xdr:row>
          <xdr:rowOff>123825</xdr:rowOff>
        </xdr:from>
        <xdr:to>
          <xdr:col>2</xdr:col>
          <xdr:colOff>381000</xdr:colOff>
          <xdr:row>259</xdr:row>
          <xdr:rowOff>76200</xdr:rowOff>
        </xdr:to>
        <xdr:sp macro="" textlink="">
          <xdr:nvSpPr>
            <xdr:cNvPr id="29830" name="Figura 159" hidden="1">
              <a:extLst>
                <a:ext uri="{63B3BB69-23CF-44E3-9099-C40C66FF867C}">
                  <a14:compatExt spid="_x0000_s29830"/>
                </a:ext>
                <a:ext uri="{FF2B5EF4-FFF2-40B4-BE49-F238E27FC236}">
                  <a16:creationId xmlns:a16="http://schemas.microsoft.com/office/drawing/2014/main" id="{00000000-0008-0000-0300-000086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243</xdr:row>
          <xdr:rowOff>9525</xdr:rowOff>
        </xdr:from>
        <xdr:to>
          <xdr:col>4</xdr:col>
          <xdr:colOff>66675</xdr:colOff>
          <xdr:row>244</xdr:row>
          <xdr:rowOff>38100</xdr:rowOff>
        </xdr:to>
        <xdr:sp macro="" textlink="">
          <xdr:nvSpPr>
            <xdr:cNvPr id="29831" name="Figura 199" hidden="1">
              <a:extLst>
                <a:ext uri="{63B3BB69-23CF-44E3-9099-C40C66FF867C}">
                  <a14:compatExt spid="_x0000_s29831"/>
                </a:ext>
                <a:ext uri="{FF2B5EF4-FFF2-40B4-BE49-F238E27FC236}">
                  <a16:creationId xmlns:a16="http://schemas.microsoft.com/office/drawing/2014/main" id="{00000000-0008-0000-0300-000087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156</xdr:row>
          <xdr:rowOff>9525</xdr:rowOff>
        </xdr:from>
        <xdr:to>
          <xdr:col>4</xdr:col>
          <xdr:colOff>285750</xdr:colOff>
          <xdr:row>157</xdr:row>
          <xdr:rowOff>9525</xdr:rowOff>
        </xdr:to>
        <xdr:sp macro="" textlink="">
          <xdr:nvSpPr>
            <xdr:cNvPr id="29832" name="Figura 206" hidden="1">
              <a:extLst>
                <a:ext uri="{63B3BB69-23CF-44E3-9099-C40C66FF867C}">
                  <a14:compatExt spid="_x0000_s29832"/>
                </a:ext>
                <a:ext uri="{FF2B5EF4-FFF2-40B4-BE49-F238E27FC236}">
                  <a16:creationId xmlns:a16="http://schemas.microsoft.com/office/drawing/2014/main" id="{00000000-0008-0000-0300-000088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200025</xdr:colOff>
          <xdr:row>118</xdr:row>
          <xdr:rowOff>180975</xdr:rowOff>
        </xdr:from>
        <xdr:to>
          <xdr:col>6</xdr:col>
          <xdr:colOff>819150</xdr:colOff>
          <xdr:row>120</xdr:row>
          <xdr:rowOff>19050</xdr:rowOff>
        </xdr:to>
        <xdr:sp macro="" textlink="">
          <xdr:nvSpPr>
            <xdr:cNvPr id="29833" name="Figura 208" hidden="1">
              <a:extLst>
                <a:ext uri="{63B3BB69-23CF-44E3-9099-C40C66FF867C}">
                  <a14:compatExt spid="_x0000_s29833"/>
                </a:ext>
                <a:ext uri="{FF2B5EF4-FFF2-40B4-BE49-F238E27FC236}">
                  <a16:creationId xmlns:a16="http://schemas.microsoft.com/office/drawing/2014/main" id="{00000000-0008-0000-0300-000089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260</xdr:row>
          <xdr:rowOff>0</xdr:rowOff>
        </xdr:from>
        <xdr:to>
          <xdr:col>4</xdr:col>
          <xdr:colOff>323850</xdr:colOff>
          <xdr:row>261</xdr:row>
          <xdr:rowOff>19050</xdr:rowOff>
        </xdr:to>
        <xdr:sp macro="" textlink="">
          <xdr:nvSpPr>
            <xdr:cNvPr id="29834" name="Figura 210" hidden="1">
              <a:extLst>
                <a:ext uri="{63B3BB69-23CF-44E3-9099-C40C66FF867C}">
                  <a14:compatExt spid="_x0000_s29834"/>
                </a:ext>
                <a:ext uri="{FF2B5EF4-FFF2-40B4-BE49-F238E27FC236}">
                  <a16:creationId xmlns:a16="http://schemas.microsoft.com/office/drawing/2014/main" id="{00000000-0008-0000-0300-00008A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268</xdr:row>
          <xdr:rowOff>38100</xdr:rowOff>
        </xdr:from>
        <xdr:to>
          <xdr:col>4</xdr:col>
          <xdr:colOff>104775</xdr:colOff>
          <xdr:row>269</xdr:row>
          <xdr:rowOff>38100</xdr:rowOff>
        </xdr:to>
        <xdr:sp macro="" textlink="">
          <xdr:nvSpPr>
            <xdr:cNvPr id="29835" name="Figura 213" hidden="1">
              <a:extLst>
                <a:ext uri="{63B3BB69-23CF-44E3-9099-C40C66FF867C}">
                  <a14:compatExt spid="_x0000_s29835"/>
                </a:ext>
                <a:ext uri="{FF2B5EF4-FFF2-40B4-BE49-F238E27FC236}">
                  <a16:creationId xmlns:a16="http://schemas.microsoft.com/office/drawing/2014/main" id="{00000000-0008-0000-0300-00008B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382</xdr:row>
          <xdr:rowOff>0</xdr:rowOff>
        </xdr:from>
        <xdr:to>
          <xdr:col>3</xdr:col>
          <xdr:colOff>447675</xdr:colOff>
          <xdr:row>383</xdr:row>
          <xdr:rowOff>142875</xdr:rowOff>
        </xdr:to>
        <xdr:sp macro="" textlink="">
          <xdr:nvSpPr>
            <xdr:cNvPr id="29836" name="Figura 220" hidden="1">
              <a:extLst>
                <a:ext uri="{63B3BB69-23CF-44E3-9099-C40C66FF867C}">
                  <a14:compatExt spid="_x0000_s29836"/>
                </a:ext>
                <a:ext uri="{FF2B5EF4-FFF2-40B4-BE49-F238E27FC236}">
                  <a16:creationId xmlns:a16="http://schemas.microsoft.com/office/drawing/2014/main" id="{00000000-0008-0000-0300-00008C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427</xdr:row>
          <xdr:rowOff>38100</xdr:rowOff>
        </xdr:from>
        <xdr:to>
          <xdr:col>4</xdr:col>
          <xdr:colOff>28575</xdr:colOff>
          <xdr:row>428</xdr:row>
          <xdr:rowOff>66675</xdr:rowOff>
        </xdr:to>
        <xdr:sp macro="" textlink="">
          <xdr:nvSpPr>
            <xdr:cNvPr id="29837" name="Figura 226" hidden="1">
              <a:extLst>
                <a:ext uri="{63B3BB69-23CF-44E3-9099-C40C66FF867C}">
                  <a14:compatExt spid="_x0000_s29837"/>
                </a:ext>
                <a:ext uri="{FF2B5EF4-FFF2-40B4-BE49-F238E27FC236}">
                  <a16:creationId xmlns:a16="http://schemas.microsoft.com/office/drawing/2014/main" id="{00000000-0008-0000-0300-00008D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400050</xdr:colOff>
          <xdr:row>496</xdr:row>
          <xdr:rowOff>76200</xdr:rowOff>
        </xdr:from>
        <xdr:to>
          <xdr:col>3</xdr:col>
          <xdr:colOff>276225</xdr:colOff>
          <xdr:row>497</xdr:row>
          <xdr:rowOff>133350</xdr:rowOff>
        </xdr:to>
        <xdr:sp macro="" textlink="">
          <xdr:nvSpPr>
            <xdr:cNvPr id="29838" name="Figura 229" hidden="1">
              <a:extLst>
                <a:ext uri="{63B3BB69-23CF-44E3-9099-C40C66FF867C}">
                  <a14:compatExt spid="_x0000_s29838"/>
                </a:ext>
                <a:ext uri="{FF2B5EF4-FFF2-40B4-BE49-F238E27FC236}">
                  <a16:creationId xmlns:a16="http://schemas.microsoft.com/office/drawing/2014/main" id="{00000000-0008-0000-0300-00008E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497</xdr:row>
          <xdr:rowOff>133350</xdr:rowOff>
        </xdr:from>
        <xdr:to>
          <xdr:col>2</xdr:col>
          <xdr:colOff>409575</xdr:colOff>
          <xdr:row>499</xdr:row>
          <xdr:rowOff>123825</xdr:rowOff>
        </xdr:to>
        <xdr:sp macro="" textlink="">
          <xdr:nvSpPr>
            <xdr:cNvPr id="29839" name="Figura 230" hidden="1">
              <a:extLst>
                <a:ext uri="{63B3BB69-23CF-44E3-9099-C40C66FF867C}">
                  <a14:compatExt spid="_x0000_s29839"/>
                </a:ext>
                <a:ext uri="{FF2B5EF4-FFF2-40B4-BE49-F238E27FC236}">
                  <a16:creationId xmlns:a16="http://schemas.microsoft.com/office/drawing/2014/main" id="{00000000-0008-0000-0300-00008F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419</xdr:row>
          <xdr:rowOff>142875</xdr:rowOff>
        </xdr:from>
        <xdr:to>
          <xdr:col>3</xdr:col>
          <xdr:colOff>152400</xdr:colOff>
          <xdr:row>421</xdr:row>
          <xdr:rowOff>114300</xdr:rowOff>
        </xdr:to>
        <xdr:sp macro="" textlink="">
          <xdr:nvSpPr>
            <xdr:cNvPr id="29840" name="Figura 233" hidden="1">
              <a:extLst>
                <a:ext uri="{63B3BB69-23CF-44E3-9099-C40C66FF867C}">
                  <a14:compatExt spid="_x0000_s29840"/>
                </a:ext>
                <a:ext uri="{FF2B5EF4-FFF2-40B4-BE49-F238E27FC236}">
                  <a16:creationId xmlns:a16="http://schemas.microsoft.com/office/drawing/2014/main" id="{00000000-0008-0000-0300-000090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790575</xdr:colOff>
          <xdr:row>379</xdr:row>
          <xdr:rowOff>9525</xdr:rowOff>
        </xdr:from>
        <xdr:to>
          <xdr:col>8</xdr:col>
          <xdr:colOff>866775</xdr:colOff>
          <xdr:row>380</xdr:row>
          <xdr:rowOff>19050</xdr:rowOff>
        </xdr:to>
        <xdr:sp macro="" textlink="">
          <xdr:nvSpPr>
            <xdr:cNvPr id="29841" name="Figura 234" hidden="1">
              <a:extLst>
                <a:ext uri="{63B3BB69-23CF-44E3-9099-C40C66FF867C}">
                  <a14:compatExt spid="_x0000_s29841"/>
                </a:ext>
                <a:ext uri="{FF2B5EF4-FFF2-40B4-BE49-F238E27FC236}">
                  <a16:creationId xmlns:a16="http://schemas.microsoft.com/office/drawing/2014/main" id="{00000000-0008-0000-0300-000091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762000</xdr:colOff>
          <xdr:row>390</xdr:row>
          <xdr:rowOff>47625</xdr:rowOff>
        </xdr:from>
        <xdr:to>
          <xdr:col>6</xdr:col>
          <xdr:colOff>9525</xdr:colOff>
          <xdr:row>393</xdr:row>
          <xdr:rowOff>0</xdr:rowOff>
        </xdr:to>
        <xdr:sp macro="" textlink="">
          <xdr:nvSpPr>
            <xdr:cNvPr id="29842" name="Figura 235" hidden="1">
              <a:extLst>
                <a:ext uri="{63B3BB69-23CF-44E3-9099-C40C66FF867C}">
                  <a14:compatExt spid="_x0000_s29842"/>
                </a:ext>
                <a:ext uri="{FF2B5EF4-FFF2-40B4-BE49-F238E27FC236}">
                  <a16:creationId xmlns:a16="http://schemas.microsoft.com/office/drawing/2014/main" id="{00000000-0008-0000-0300-000092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414</xdr:row>
          <xdr:rowOff>180975</xdr:rowOff>
        </xdr:from>
        <xdr:to>
          <xdr:col>3</xdr:col>
          <xdr:colOff>447675</xdr:colOff>
          <xdr:row>416</xdr:row>
          <xdr:rowOff>171450</xdr:rowOff>
        </xdr:to>
        <xdr:sp macro="" textlink="">
          <xdr:nvSpPr>
            <xdr:cNvPr id="29843" name="Figura 237" hidden="1">
              <a:extLst>
                <a:ext uri="{63B3BB69-23CF-44E3-9099-C40C66FF867C}">
                  <a14:compatExt spid="_x0000_s29843"/>
                </a:ext>
                <a:ext uri="{FF2B5EF4-FFF2-40B4-BE49-F238E27FC236}">
                  <a16:creationId xmlns:a16="http://schemas.microsoft.com/office/drawing/2014/main" id="{00000000-0008-0000-0300-000093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175</xdr:row>
          <xdr:rowOff>38100</xdr:rowOff>
        </xdr:from>
        <xdr:to>
          <xdr:col>2</xdr:col>
          <xdr:colOff>409575</xdr:colOff>
          <xdr:row>176</xdr:row>
          <xdr:rowOff>38100</xdr:rowOff>
        </xdr:to>
        <xdr:sp macro="" textlink="">
          <xdr:nvSpPr>
            <xdr:cNvPr id="29844" name="Figura 247" hidden="1">
              <a:extLst>
                <a:ext uri="{63B3BB69-23CF-44E3-9099-C40C66FF867C}">
                  <a14:compatExt spid="_x0000_s29844"/>
                </a:ext>
                <a:ext uri="{FF2B5EF4-FFF2-40B4-BE49-F238E27FC236}">
                  <a16:creationId xmlns:a16="http://schemas.microsoft.com/office/drawing/2014/main" id="{00000000-0008-0000-0300-000094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180</xdr:row>
          <xdr:rowOff>133350</xdr:rowOff>
        </xdr:from>
        <xdr:to>
          <xdr:col>3</xdr:col>
          <xdr:colOff>361950</xdr:colOff>
          <xdr:row>182</xdr:row>
          <xdr:rowOff>142875</xdr:rowOff>
        </xdr:to>
        <xdr:sp macro="" textlink="">
          <xdr:nvSpPr>
            <xdr:cNvPr id="29845" name="Figura 248" hidden="1">
              <a:extLst>
                <a:ext uri="{63B3BB69-23CF-44E3-9099-C40C66FF867C}">
                  <a14:compatExt spid="_x0000_s29845"/>
                </a:ext>
                <a:ext uri="{FF2B5EF4-FFF2-40B4-BE49-F238E27FC236}">
                  <a16:creationId xmlns:a16="http://schemas.microsoft.com/office/drawing/2014/main" id="{00000000-0008-0000-0300-000095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167</xdr:row>
          <xdr:rowOff>114300</xdr:rowOff>
        </xdr:from>
        <xdr:to>
          <xdr:col>11</xdr:col>
          <xdr:colOff>400050</xdr:colOff>
          <xdr:row>215</xdr:row>
          <xdr:rowOff>133350</xdr:rowOff>
        </xdr:to>
        <xdr:sp macro="" textlink="">
          <xdr:nvSpPr>
            <xdr:cNvPr id="29846" name="Figura 273" hidden="1">
              <a:extLst>
                <a:ext uri="{63B3BB69-23CF-44E3-9099-C40C66FF867C}">
                  <a14:compatExt spid="_x0000_s29846"/>
                </a:ext>
                <a:ext uri="{FF2B5EF4-FFF2-40B4-BE49-F238E27FC236}">
                  <a16:creationId xmlns:a16="http://schemas.microsoft.com/office/drawing/2014/main" id="{00000000-0008-0000-0300-000096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9</xdr:col>
      <xdr:colOff>0</xdr:colOff>
      <xdr:row>0</xdr:row>
      <xdr:rowOff>104775</xdr:rowOff>
    </xdr:from>
    <xdr:to>
      <xdr:col>9</xdr:col>
      <xdr:colOff>0</xdr:colOff>
      <xdr:row>1</xdr:row>
      <xdr:rowOff>371475</xdr:rowOff>
    </xdr:to>
    <xdr:pic>
      <xdr:nvPicPr>
        <xdr:cNvPr id="168" name="Imagem 281">
          <a:extLst>
            <a:ext uri="{FF2B5EF4-FFF2-40B4-BE49-F238E27FC236}">
              <a16:creationId xmlns:a16="http://schemas.microsoft.com/office/drawing/2014/main" id="{00000000-0008-0000-0300-0000A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62875" y="104775"/>
          <a:ext cx="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457200</xdr:colOff>
          <xdr:row>334</xdr:row>
          <xdr:rowOff>180975</xdr:rowOff>
        </xdr:from>
        <xdr:to>
          <xdr:col>4</xdr:col>
          <xdr:colOff>76200</xdr:colOff>
          <xdr:row>336</xdr:row>
          <xdr:rowOff>28575</xdr:rowOff>
        </xdr:to>
        <xdr:sp macro="" textlink="">
          <xdr:nvSpPr>
            <xdr:cNvPr id="29847" name="Figura 215" hidden="1">
              <a:extLst>
                <a:ext uri="{63B3BB69-23CF-44E3-9099-C40C66FF867C}">
                  <a14:compatExt spid="_x0000_s29847"/>
                </a:ext>
                <a:ext uri="{FF2B5EF4-FFF2-40B4-BE49-F238E27FC236}">
                  <a16:creationId xmlns:a16="http://schemas.microsoft.com/office/drawing/2014/main" id="{00000000-0008-0000-0300-000097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200025</xdr:colOff>
          <xdr:row>353</xdr:row>
          <xdr:rowOff>152400</xdr:rowOff>
        </xdr:from>
        <xdr:to>
          <xdr:col>3</xdr:col>
          <xdr:colOff>276225</xdr:colOff>
          <xdr:row>355</xdr:row>
          <xdr:rowOff>28575</xdr:rowOff>
        </xdr:to>
        <xdr:sp macro="" textlink="">
          <xdr:nvSpPr>
            <xdr:cNvPr id="29848" name="Figura 217" hidden="1">
              <a:extLst>
                <a:ext uri="{63B3BB69-23CF-44E3-9099-C40C66FF867C}">
                  <a14:compatExt spid="_x0000_s29848"/>
                </a:ext>
                <a:ext uri="{FF2B5EF4-FFF2-40B4-BE49-F238E27FC236}">
                  <a16:creationId xmlns:a16="http://schemas.microsoft.com/office/drawing/2014/main" id="{00000000-0008-0000-0300-000098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457200</xdr:colOff>
          <xdr:row>493</xdr:row>
          <xdr:rowOff>28575</xdr:rowOff>
        </xdr:from>
        <xdr:to>
          <xdr:col>7</xdr:col>
          <xdr:colOff>561975</xdr:colOff>
          <xdr:row>494</xdr:row>
          <xdr:rowOff>57150</xdr:rowOff>
        </xdr:to>
        <xdr:sp macro="" textlink="">
          <xdr:nvSpPr>
            <xdr:cNvPr id="29849" name="Figura 210" hidden="1">
              <a:extLst>
                <a:ext uri="{63B3BB69-23CF-44E3-9099-C40C66FF867C}">
                  <a14:compatExt spid="_x0000_s29849"/>
                </a:ext>
                <a:ext uri="{FF2B5EF4-FFF2-40B4-BE49-F238E27FC236}">
                  <a16:creationId xmlns:a16="http://schemas.microsoft.com/office/drawing/2014/main" id="{00000000-0008-0000-0300-000099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twoCellAnchor>
    <xdr:from>
      <xdr:col>2</xdr:col>
      <xdr:colOff>323850</xdr:colOff>
      <xdr:row>318</xdr:row>
      <xdr:rowOff>95250</xdr:rowOff>
    </xdr:from>
    <xdr:to>
      <xdr:col>7</xdr:col>
      <xdr:colOff>361950</xdr:colOff>
      <xdr:row>333</xdr:row>
      <xdr:rowOff>38100</xdr:rowOff>
    </xdr:to>
    <xdr:pic>
      <xdr:nvPicPr>
        <xdr:cNvPr id="172" name="Imagem 290">
          <a:extLst>
            <a:ext uri="{FF2B5EF4-FFF2-40B4-BE49-F238E27FC236}">
              <a16:creationId xmlns:a16="http://schemas.microsoft.com/office/drawing/2014/main" id="{00000000-0008-0000-0300-0000AC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047875" y="61398150"/>
          <a:ext cx="4333875" cy="2800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419100</xdr:colOff>
      <xdr:row>337</xdr:row>
      <xdr:rowOff>57150</xdr:rowOff>
    </xdr:from>
    <xdr:to>
      <xdr:col>7</xdr:col>
      <xdr:colOff>523875</xdr:colOff>
      <xdr:row>352</xdr:row>
      <xdr:rowOff>38100</xdr:rowOff>
    </xdr:to>
    <xdr:pic>
      <xdr:nvPicPr>
        <xdr:cNvPr id="173" name="Imagem 291">
          <a:extLst>
            <a:ext uri="{FF2B5EF4-FFF2-40B4-BE49-F238E27FC236}">
              <a16:creationId xmlns:a16="http://schemas.microsoft.com/office/drawing/2014/main" id="{00000000-0008-0000-0300-0000AD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43125" y="64979550"/>
          <a:ext cx="4400550" cy="2838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6</xdr:col>
          <xdr:colOff>695325</xdr:colOff>
          <xdr:row>523</xdr:row>
          <xdr:rowOff>19050</xdr:rowOff>
        </xdr:from>
        <xdr:to>
          <xdr:col>8</xdr:col>
          <xdr:colOff>828675</xdr:colOff>
          <xdr:row>524</xdr:row>
          <xdr:rowOff>47625</xdr:rowOff>
        </xdr:to>
        <xdr:sp macro="" textlink="">
          <xdr:nvSpPr>
            <xdr:cNvPr id="29850" name="Figura 239" hidden="1">
              <a:extLst>
                <a:ext uri="{63B3BB69-23CF-44E3-9099-C40C66FF867C}">
                  <a14:compatExt spid="_x0000_s29850"/>
                </a:ext>
                <a:ext uri="{FF2B5EF4-FFF2-40B4-BE49-F238E27FC236}">
                  <a16:creationId xmlns:a16="http://schemas.microsoft.com/office/drawing/2014/main" id="{00000000-0008-0000-0300-00009A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twoCellAnchor>
    <xdr:from>
      <xdr:col>1</xdr:col>
      <xdr:colOff>447675</xdr:colOff>
      <xdr:row>394</xdr:row>
      <xdr:rowOff>180975</xdr:rowOff>
    </xdr:from>
    <xdr:to>
      <xdr:col>7</xdr:col>
      <xdr:colOff>847725</xdr:colOff>
      <xdr:row>409</xdr:row>
      <xdr:rowOff>95250</xdr:rowOff>
    </xdr:to>
    <xdr:pic>
      <xdr:nvPicPr>
        <xdr:cNvPr id="175" name="Imagem 295">
          <a:extLst>
            <a:ext uri="{FF2B5EF4-FFF2-40B4-BE49-F238E27FC236}">
              <a16:creationId xmlns:a16="http://schemas.microsoft.com/office/drawing/2014/main" id="{00000000-0008-0000-0300-0000AF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295400" y="76285725"/>
          <a:ext cx="5572125" cy="2771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581025</xdr:colOff>
          <xdr:row>411</xdr:row>
          <xdr:rowOff>171450</xdr:rowOff>
        </xdr:from>
        <xdr:to>
          <xdr:col>3</xdr:col>
          <xdr:colOff>666750</xdr:colOff>
          <xdr:row>412</xdr:row>
          <xdr:rowOff>180975</xdr:rowOff>
        </xdr:to>
        <xdr:sp macro="" textlink="">
          <xdr:nvSpPr>
            <xdr:cNvPr id="29851" name="Figura 208" hidden="1">
              <a:extLst>
                <a:ext uri="{63B3BB69-23CF-44E3-9099-C40C66FF867C}">
                  <a14:compatExt spid="_x0000_s29851"/>
                </a:ext>
                <a:ext uri="{FF2B5EF4-FFF2-40B4-BE49-F238E27FC236}">
                  <a16:creationId xmlns:a16="http://schemas.microsoft.com/office/drawing/2014/main" id="{00000000-0008-0000-0300-00009B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685800</xdr:colOff>
          <xdr:row>457</xdr:row>
          <xdr:rowOff>123825</xdr:rowOff>
        </xdr:from>
        <xdr:to>
          <xdr:col>3</xdr:col>
          <xdr:colOff>85725</xdr:colOff>
          <xdr:row>459</xdr:row>
          <xdr:rowOff>95250</xdr:rowOff>
        </xdr:to>
        <xdr:sp macro="" textlink="">
          <xdr:nvSpPr>
            <xdr:cNvPr id="29852" name="Figura 179" hidden="1">
              <a:extLst>
                <a:ext uri="{63B3BB69-23CF-44E3-9099-C40C66FF867C}">
                  <a14:compatExt spid="_x0000_s29852"/>
                </a:ext>
                <a:ext uri="{FF2B5EF4-FFF2-40B4-BE49-F238E27FC236}">
                  <a16:creationId xmlns:a16="http://schemas.microsoft.com/office/drawing/2014/main" id="{00000000-0008-0000-0300-00009C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459</xdr:row>
          <xdr:rowOff>114300</xdr:rowOff>
        </xdr:from>
        <xdr:to>
          <xdr:col>3</xdr:col>
          <xdr:colOff>152400</xdr:colOff>
          <xdr:row>461</xdr:row>
          <xdr:rowOff>114300</xdr:rowOff>
        </xdr:to>
        <xdr:sp macro="" textlink="">
          <xdr:nvSpPr>
            <xdr:cNvPr id="29853" name="Figura 244" hidden="1">
              <a:extLst>
                <a:ext uri="{63B3BB69-23CF-44E3-9099-C40C66FF867C}">
                  <a14:compatExt spid="_x0000_s29853"/>
                </a:ext>
                <a:ext uri="{FF2B5EF4-FFF2-40B4-BE49-F238E27FC236}">
                  <a16:creationId xmlns:a16="http://schemas.microsoft.com/office/drawing/2014/main" id="{00000000-0008-0000-0300-00009D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twoCellAnchor>
    <xdr:from>
      <xdr:col>1</xdr:col>
      <xdr:colOff>180975</xdr:colOff>
      <xdr:row>359</xdr:row>
      <xdr:rowOff>57150</xdr:rowOff>
    </xdr:from>
    <xdr:to>
      <xdr:col>8</xdr:col>
      <xdr:colOff>57150</xdr:colOff>
      <xdr:row>376</xdr:row>
      <xdr:rowOff>57150</xdr:rowOff>
    </xdr:to>
    <xdr:pic>
      <xdr:nvPicPr>
        <xdr:cNvPr id="179" name="Imagem 341">
          <a:extLst>
            <a:ext uri="{FF2B5EF4-FFF2-40B4-BE49-F238E27FC236}">
              <a16:creationId xmlns:a16="http://schemas.microsoft.com/office/drawing/2014/main" id="{00000000-0008-0000-0300-0000B3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028700" y="69170550"/>
          <a:ext cx="5915025"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476</xdr:row>
      <xdr:rowOff>0</xdr:rowOff>
    </xdr:from>
    <xdr:to>
      <xdr:col>7</xdr:col>
      <xdr:colOff>438150</xdr:colOff>
      <xdr:row>491</xdr:row>
      <xdr:rowOff>95250</xdr:rowOff>
    </xdr:to>
    <xdr:pic>
      <xdr:nvPicPr>
        <xdr:cNvPr id="180" name="Imagem 348">
          <a:extLst>
            <a:ext uri="{FF2B5EF4-FFF2-40B4-BE49-F238E27FC236}">
              <a16:creationId xmlns:a16="http://schemas.microsoft.com/office/drawing/2014/main" id="{00000000-0008-0000-0300-0000B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847725" y="92602050"/>
          <a:ext cx="5610225" cy="2952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505</xdr:row>
      <xdr:rowOff>0</xdr:rowOff>
    </xdr:from>
    <xdr:to>
      <xdr:col>7</xdr:col>
      <xdr:colOff>438150</xdr:colOff>
      <xdr:row>520</xdr:row>
      <xdr:rowOff>95250</xdr:rowOff>
    </xdr:to>
    <xdr:pic>
      <xdr:nvPicPr>
        <xdr:cNvPr id="181" name="Imagem 349">
          <a:extLst>
            <a:ext uri="{FF2B5EF4-FFF2-40B4-BE49-F238E27FC236}">
              <a16:creationId xmlns:a16="http://schemas.microsoft.com/office/drawing/2014/main" id="{00000000-0008-0000-0300-0000B5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847725" y="98564700"/>
          <a:ext cx="5610225" cy="2952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123825</xdr:colOff>
          <xdr:row>283</xdr:row>
          <xdr:rowOff>161925</xdr:rowOff>
        </xdr:from>
        <xdr:to>
          <xdr:col>4</xdr:col>
          <xdr:colOff>0</xdr:colOff>
          <xdr:row>285</xdr:row>
          <xdr:rowOff>0</xdr:rowOff>
        </xdr:to>
        <xdr:sp macro="" textlink="">
          <xdr:nvSpPr>
            <xdr:cNvPr id="29854" name="Figura 163" hidden="1">
              <a:extLst>
                <a:ext uri="{63B3BB69-23CF-44E3-9099-C40C66FF867C}">
                  <a14:compatExt spid="_x0000_s29854"/>
                </a:ext>
                <a:ext uri="{FF2B5EF4-FFF2-40B4-BE49-F238E27FC236}">
                  <a16:creationId xmlns:a16="http://schemas.microsoft.com/office/drawing/2014/main" id="{00000000-0008-0000-0300-00009E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123825</xdr:colOff>
          <xdr:row>286</xdr:row>
          <xdr:rowOff>0</xdr:rowOff>
        </xdr:from>
        <xdr:to>
          <xdr:col>4</xdr:col>
          <xdr:colOff>0</xdr:colOff>
          <xdr:row>287</xdr:row>
          <xdr:rowOff>28575</xdr:rowOff>
        </xdr:to>
        <xdr:sp macro="" textlink="">
          <xdr:nvSpPr>
            <xdr:cNvPr id="29855" name="Figura 164" hidden="1">
              <a:extLst>
                <a:ext uri="{63B3BB69-23CF-44E3-9099-C40C66FF867C}">
                  <a14:compatExt spid="_x0000_s29855"/>
                </a:ext>
                <a:ext uri="{FF2B5EF4-FFF2-40B4-BE49-F238E27FC236}">
                  <a16:creationId xmlns:a16="http://schemas.microsoft.com/office/drawing/2014/main" id="{00000000-0008-0000-0300-00009F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123825</xdr:colOff>
          <xdr:row>287</xdr:row>
          <xdr:rowOff>161925</xdr:rowOff>
        </xdr:from>
        <xdr:to>
          <xdr:col>4</xdr:col>
          <xdr:colOff>19050</xdr:colOff>
          <xdr:row>289</xdr:row>
          <xdr:rowOff>0</xdr:rowOff>
        </xdr:to>
        <xdr:sp macro="" textlink="">
          <xdr:nvSpPr>
            <xdr:cNvPr id="29856" name="Figura 165" hidden="1">
              <a:extLst>
                <a:ext uri="{63B3BB69-23CF-44E3-9099-C40C66FF867C}">
                  <a14:compatExt spid="_x0000_s29856"/>
                </a:ext>
                <a:ext uri="{FF2B5EF4-FFF2-40B4-BE49-F238E27FC236}">
                  <a16:creationId xmlns:a16="http://schemas.microsoft.com/office/drawing/2014/main" id="{00000000-0008-0000-0300-0000A0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123825</xdr:colOff>
          <xdr:row>289</xdr:row>
          <xdr:rowOff>180975</xdr:rowOff>
        </xdr:from>
        <xdr:to>
          <xdr:col>4</xdr:col>
          <xdr:colOff>209550</xdr:colOff>
          <xdr:row>292</xdr:row>
          <xdr:rowOff>19050</xdr:rowOff>
        </xdr:to>
        <xdr:sp macro="" textlink="">
          <xdr:nvSpPr>
            <xdr:cNvPr id="29857" name="Figura 166" hidden="1">
              <a:extLst>
                <a:ext uri="{63B3BB69-23CF-44E3-9099-C40C66FF867C}">
                  <a14:compatExt spid="_x0000_s29857"/>
                </a:ext>
                <a:ext uri="{FF2B5EF4-FFF2-40B4-BE49-F238E27FC236}">
                  <a16:creationId xmlns:a16="http://schemas.microsoft.com/office/drawing/2014/main" id="{00000000-0008-0000-0300-0000A1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274</xdr:row>
          <xdr:rowOff>0</xdr:rowOff>
        </xdr:from>
        <xdr:to>
          <xdr:col>5</xdr:col>
          <xdr:colOff>171450</xdr:colOff>
          <xdr:row>275</xdr:row>
          <xdr:rowOff>28575</xdr:rowOff>
        </xdr:to>
        <xdr:sp macro="" textlink="">
          <xdr:nvSpPr>
            <xdr:cNvPr id="29858" name="Figura 168" hidden="1">
              <a:extLst>
                <a:ext uri="{63B3BB69-23CF-44E3-9099-C40C66FF867C}">
                  <a14:compatExt spid="_x0000_s29858"/>
                </a:ext>
                <a:ext uri="{FF2B5EF4-FFF2-40B4-BE49-F238E27FC236}">
                  <a16:creationId xmlns:a16="http://schemas.microsoft.com/office/drawing/2014/main" id="{00000000-0008-0000-0300-0000A2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277</xdr:row>
          <xdr:rowOff>0</xdr:rowOff>
        </xdr:from>
        <xdr:to>
          <xdr:col>4</xdr:col>
          <xdr:colOff>781050</xdr:colOff>
          <xdr:row>278</xdr:row>
          <xdr:rowOff>28575</xdr:rowOff>
        </xdr:to>
        <xdr:sp macro="" textlink="">
          <xdr:nvSpPr>
            <xdr:cNvPr id="29859" name="Figura 169" hidden="1">
              <a:extLst>
                <a:ext uri="{63B3BB69-23CF-44E3-9099-C40C66FF867C}">
                  <a14:compatExt spid="_x0000_s29859"/>
                </a:ext>
                <a:ext uri="{FF2B5EF4-FFF2-40B4-BE49-F238E27FC236}">
                  <a16:creationId xmlns:a16="http://schemas.microsoft.com/office/drawing/2014/main" id="{00000000-0008-0000-0300-0000A3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280</xdr:row>
          <xdr:rowOff>0</xdr:rowOff>
        </xdr:from>
        <xdr:to>
          <xdr:col>6</xdr:col>
          <xdr:colOff>295275</xdr:colOff>
          <xdr:row>281</xdr:row>
          <xdr:rowOff>28575</xdr:rowOff>
        </xdr:to>
        <xdr:sp macro="" textlink="">
          <xdr:nvSpPr>
            <xdr:cNvPr id="29860" name="Figura 170" hidden="1">
              <a:extLst>
                <a:ext uri="{63B3BB69-23CF-44E3-9099-C40C66FF867C}">
                  <a14:compatExt spid="_x0000_s29860"/>
                </a:ext>
                <a:ext uri="{FF2B5EF4-FFF2-40B4-BE49-F238E27FC236}">
                  <a16:creationId xmlns:a16="http://schemas.microsoft.com/office/drawing/2014/main" id="{00000000-0008-0000-0300-0000A4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657225</xdr:colOff>
          <xdr:row>284</xdr:row>
          <xdr:rowOff>9525</xdr:rowOff>
        </xdr:from>
        <xdr:to>
          <xdr:col>7</xdr:col>
          <xdr:colOff>533400</xdr:colOff>
          <xdr:row>285</xdr:row>
          <xdr:rowOff>9525</xdr:rowOff>
        </xdr:to>
        <xdr:sp macro="" textlink="">
          <xdr:nvSpPr>
            <xdr:cNvPr id="29861" name="Figura 200" hidden="1">
              <a:extLst>
                <a:ext uri="{63B3BB69-23CF-44E3-9099-C40C66FF867C}">
                  <a14:compatExt spid="_x0000_s29861"/>
                </a:ext>
                <a:ext uri="{FF2B5EF4-FFF2-40B4-BE49-F238E27FC236}">
                  <a16:creationId xmlns:a16="http://schemas.microsoft.com/office/drawing/2014/main" id="{00000000-0008-0000-0300-0000A5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647700</xdr:colOff>
          <xdr:row>286</xdr:row>
          <xdr:rowOff>9525</xdr:rowOff>
        </xdr:from>
        <xdr:to>
          <xdr:col>7</xdr:col>
          <xdr:colOff>533400</xdr:colOff>
          <xdr:row>287</xdr:row>
          <xdr:rowOff>9525</xdr:rowOff>
        </xdr:to>
        <xdr:sp macro="" textlink="">
          <xdr:nvSpPr>
            <xdr:cNvPr id="29862" name="Figura 201" hidden="1">
              <a:extLst>
                <a:ext uri="{63B3BB69-23CF-44E3-9099-C40C66FF867C}">
                  <a14:compatExt spid="_x0000_s29862"/>
                </a:ext>
                <a:ext uri="{FF2B5EF4-FFF2-40B4-BE49-F238E27FC236}">
                  <a16:creationId xmlns:a16="http://schemas.microsoft.com/office/drawing/2014/main" id="{00000000-0008-0000-0300-0000A6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647700</xdr:colOff>
          <xdr:row>288</xdr:row>
          <xdr:rowOff>9525</xdr:rowOff>
        </xdr:from>
        <xdr:to>
          <xdr:col>7</xdr:col>
          <xdr:colOff>533400</xdr:colOff>
          <xdr:row>289</xdr:row>
          <xdr:rowOff>9525</xdr:rowOff>
        </xdr:to>
        <xdr:sp macro="" textlink="">
          <xdr:nvSpPr>
            <xdr:cNvPr id="29863" name="Figura 202" hidden="1">
              <a:extLst>
                <a:ext uri="{63B3BB69-23CF-44E3-9099-C40C66FF867C}">
                  <a14:compatExt spid="_x0000_s29863"/>
                </a:ext>
                <a:ext uri="{FF2B5EF4-FFF2-40B4-BE49-F238E27FC236}">
                  <a16:creationId xmlns:a16="http://schemas.microsoft.com/office/drawing/2014/main" id="{00000000-0008-0000-0300-0000A7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71</xdr:row>
          <xdr:rowOff>95250</xdr:rowOff>
        </xdr:from>
        <xdr:to>
          <xdr:col>4</xdr:col>
          <xdr:colOff>628650</xdr:colOff>
          <xdr:row>72</xdr:row>
          <xdr:rowOff>123825</xdr:rowOff>
        </xdr:to>
        <xdr:sp macro="" textlink="">
          <xdr:nvSpPr>
            <xdr:cNvPr id="29864" name="Figura 128" hidden="1">
              <a:extLst>
                <a:ext uri="{63B3BB69-23CF-44E3-9099-C40C66FF867C}">
                  <a14:compatExt spid="_x0000_s29864"/>
                </a:ext>
                <a:ext uri="{FF2B5EF4-FFF2-40B4-BE49-F238E27FC236}">
                  <a16:creationId xmlns:a16="http://schemas.microsoft.com/office/drawing/2014/main" id="{00000000-0008-0000-0300-0000A8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twoCellAnchor>
    <xdr:from>
      <xdr:col>1</xdr:col>
      <xdr:colOff>304800</xdr:colOff>
      <xdr:row>433</xdr:row>
      <xdr:rowOff>19050</xdr:rowOff>
    </xdr:from>
    <xdr:to>
      <xdr:col>7</xdr:col>
      <xdr:colOff>733425</xdr:colOff>
      <xdr:row>452</xdr:row>
      <xdr:rowOff>47625</xdr:rowOff>
    </xdr:to>
    <xdr:pic>
      <xdr:nvPicPr>
        <xdr:cNvPr id="193" name="Imagem 363">
          <a:extLst>
            <a:ext uri="{FF2B5EF4-FFF2-40B4-BE49-F238E27FC236}">
              <a16:creationId xmlns:a16="http://schemas.microsoft.com/office/drawing/2014/main" id="{00000000-0008-0000-0300-0000C1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1152525" y="84134325"/>
          <a:ext cx="5600700" cy="3648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194" name="Imagem 364" descr="Ministério de Minas e Energia - MME">
          <a:extLst>
            <a:ext uri="{FF2B5EF4-FFF2-40B4-BE49-F238E27FC236}">
              <a16:creationId xmlns:a16="http://schemas.microsoft.com/office/drawing/2014/main" id="{00000000-0008-0000-0300-0000C20000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195" name="Caixa de Texto 365">
          <a:extLst>
            <a:ext uri="{FF2B5EF4-FFF2-40B4-BE49-F238E27FC236}">
              <a16:creationId xmlns:a16="http://schemas.microsoft.com/office/drawing/2014/main" id="{00000000-0008-0000-0300-0000C3000000}"/>
            </a:ext>
          </a:extLst>
        </xdr:cNvPr>
        <xdr:cNvSpPr txBox="1">
          <a:spLocks noChangeArrowheads="1"/>
        </xdr:cNvSpPr>
      </xdr:nvSpPr>
      <xdr:spPr bwMode="auto">
        <a:xfrm>
          <a:off x="733425" y="142875"/>
          <a:ext cx="2209800"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196" name="Imagem 366" descr="PCE azul completo">
          <a:extLst>
            <a:ext uri="{FF2B5EF4-FFF2-40B4-BE49-F238E27FC236}">
              <a16:creationId xmlns:a16="http://schemas.microsoft.com/office/drawing/2014/main" id="{00000000-0008-0000-0300-0000C4000000}"/>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r="53156"/>
        <a:stretch>
          <a:fillRect/>
        </a:stretch>
      </xdr:blipFill>
      <xdr:spPr bwMode="auto">
        <a:xfrm>
          <a:off x="6905625" y="123825"/>
          <a:ext cx="151447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197" name="Imagem 367">
          <a:extLst>
            <a:ext uri="{FF2B5EF4-FFF2-40B4-BE49-F238E27FC236}">
              <a16:creationId xmlns:a16="http://schemas.microsoft.com/office/drawing/2014/main" id="{00000000-0008-0000-0300-0000C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067675"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323850</xdr:rowOff>
    </xdr:to>
    <xdr:pic>
      <xdr:nvPicPr>
        <xdr:cNvPr id="198" name="Imagem 368" descr="Ministério de Minas e Energia - MME">
          <a:extLst>
            <a:ext uri="{FF2B5EF4-FFF2-40B4-BE49-F238E27FC236}">
              <a16:creationId xmlns:a16="http://schemas.microsoft.com/office/drawing/2014/main" id="{00000000-0008-0000-0300-0000C600000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200025" y="133350"/>
          <a:ext cx="371475"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199" name="Caixa de Texto 369">
          <a:extLst>
            <a:ext uri="{FF2B5EF4-FFF2-40B4-BE49-F238E27FC236}">
              <a16:creationId xmlns:a16="http://schemas.microsoft.com/office/drawing/2014/main" id="{00000000-0008-0000-0300-0000C7000000}"/>
            </a:ext>
          </a:extLst>
        </xdr:cNvPr>
        <xdr:cNvSpPr txBox="1">
          <a:spLocks noChangeArrowheads="1"/>
        </xdr:cNvSpPr>
      </xdr:nvSpPr>
      <xdr:spPr bwMode="auto">
        <a:xfrm>
          <a:off x="733425" y="142875"/>
          <a:ext cx="2209800"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200" name="Imagem 370" descr="PCE azul completo">
          <a:extLst>
            <a:ext uri="{FF2B5EF4-FFF2-40B4-BE49-F238E27FC236}">
              <a16:creationId xmlns:a16="http://schemas.microsoft.com/office/drawing/2014/main" id="{00000000-0008-0000-0300-0000C8000000}"/>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r="53156"/>
        <a:stretch>
          <a:fillRect/>
        </a:stretch>
      </xdr:blipFill>
      <xdr:spPr bwMode="auto">
        <a:xfrm>
          <a:off x="6905625" y="123825"/>
          <a:ext cx="151447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314325</xdr:colOff>
      <xdr:row>0</xdr:row>
      <xdr:rowOff>123825</xdr:rowOff>
    </xdr:from>
    <xdr:to>
      <xdr:col>11</xdr:col>
      <xdr:colOff>9525</xdr:colOff>
      <xdr:row>1</xdr:row>
      <xdr:rowOff>390525</xdr:rowOff>
    </xdr:to>
    <xdr:pic>
      <xdr:nvPicPr>
        <xdr:cNvPr id="201" name="Imagem 371">
          <a:extLst>
            <a:ext uri="{FF2B5EF4-FFF2-40B4-BE49-F238E27FC236}">
              <a16:creationId xmlns:a16="http://schemas.microsoft.com/office/drawing/2014/main" id="{00000000-0008-0000-0300-0000C9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077200" y="1238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11</xdr:col>
      <xdr:colOff>123825</xdr:colOff>
      <xdr:row>74</xdr:row>
      <xdr:rowOff>0</xdr:rowOff>
    </xdr:from>
    <xdr:to>
      <xdr:col>51</xdr:col>
      <xdr:colOff>581025</xdr:colOff>
      <xdr:row>74</xdr:row>
      <xdr:rowOff>0</xdr:rowOff>
    </xdr:to>
    <xdr:graphicFrame macro="">
      <xdr:nvGraphicFramePr>
        <xdr:cNvPr id="2" name="Gráfico 44">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3</xdr:col>
      <xdr:colOff>180975</xdr:colOff>
      <xdr:row>102</xdr:row>
      <xdr:rowOff>28575</xdr:rowOff>
    </xdr:from>
    <xdr:to>
      <xdr:col>5</xdr:col>
      <xdr:colOff>238125</xdr:colOff>
      <xdr:row>103</xdr:row>
      <xdr:rowOff>38100</xdr:rowOff>
    </xdr:to>
    <xdr:pic>
      <xdr:nvPicPr>
        <xdr:cNvPr id="13" name="Figura 322">
          <a:extLst>
            <a:ext uri="{FF2B5EF4-FFF2-40B4-BE49-F238E27FC236}">
              <a16:creationId xmlns:a16="http://schemas.microsoft.com/office/drawing/2014/main" id="{00000000-0008-0000-0400-00000D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705100" y="20002500"/>
          <a:ext cx="1276350" cy="200025"/>
        </a:xfrm>
        <a:prstGeom prst="rect">
          <a:avLst/>
        </a:prstGeom>
        <a:solidFill>
          <a:srgbClr val="FFFFFF"/>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15" name="Picture 268" descr="Ministério de Minas e Energia - MME">
          <a:extLst>
            <a:ext uri="{FF2B5EF4-FFF2-40B4-BE49-F238E27FC236}">
              <a16:creationId xmlns:a16="http://schemas.microsoft.com/office/drawing/2014/main" id="{00000000-0008-0000-0400-00000F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695325</xdr:colOff>
      <xdr:row>1</xdr:row>
      <xdr:rowOff>28575</xdr:rowOff>
    </xdr:from>
    <xdr:to>
      <xdr:col>3</xdr:col>
      <xdr:colOff>390525</xdr:colOff>
      <xdr:row>1</xdr:row>
      <xdr:rowOff>390525</xdr:rowOff>
    </xdr:to>
    <xdr:sp macro="" textlink="">
      <xdr:nvSpPr>
        <xdr:cNvPr id="16" name="Text Box 269">
          <a:extLst>
            <a:ext uri="{FF2B5EF4-FFF2-40B4-BE49-F238E27FC236}">
              <a16:creationId xmlns:a16="http://schemas.microsoft.com/office/drawing/2014/main" id="{00000000-0008-0000-0400-000010000000}"/>
            </a:ext>
          </a:extLst>
        </xdr:cNvPr>
        <xdr:cNvSpPr txBox="1">
          <a:spLocks noChangeArrowheads="1"/>
        </xdr:cNvSpPr>
      </xdr:nvSpPr>
      <xdr:spPr bwMode="auto">
        <a:xfrm>
          <a:off x="695325" y="219075"/>
          <a:ext cx="221932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28575</xdr:colOff>
      <xdr:row>0</xdr:row>
      <xdr:rowOff>171450</xdr:rowOff>
    </xdr:from>
    <xdr:to>
      <xdr:col>9</xdr:col>
      <xdr:colOff>666750</xdr:colOff>
      <xdr:row>1</xdr:row>
      <xdr:rowOff>333375</xdr:rowOff>
    </xdr:to>
    <xdr:pic>
      <xdr:nvPicPr>
        <xdr:cNvPr id="17" name="Picture 270" descr="PCE azul completo">
          <a:extLst>
            <a:ext uri="{FF2B5EF4-FFF2-40B4-BE49-F238E27FC236}">
              <a16:creationId xmlns:a16="http://schemas.microsoft.com/office/drawing/2014/main" id="{00000000-0008-0000-0400-000011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r="53156"/>
        <a:stretch>
          <a:fillRect/>
        </a:stretch>
      </xdr:blipFill>
      <xdr:spPr bwMode="auto">
        <a:xfrm>
          <a:off x="6591300" y="171450"/>
          <a:ext cx="14192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18" name="Picture 271">
          <a:extLst>
            <a:ext uri="{FF2B5EF4-FFF2-40B4-BE49-F238E27FC236}">
              <a16:creationId xmlns:a16="http://schemas.microsoft.com/office/drawing/2014/main" id="{00000000-0008-0000-0400-000012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648575"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381000</xdr:rowOff>
    </xdr:to>
    <xdr:pic>
      <xdr:nvPicPr>
        <xdr:cNvPr id="19" name="Picture 272" descr="Ministério de Minas e Energia - MME">
          <a:extLst>
            <a:ext uri="{FF2B5EF4-FFF2-40B4-BE49-F238E27FC236}">
              <a16:creationId xmlns:a16="http://schemas.microsoft.com/office/drawing/2014/main" id="{00000000-0008-0000-0400-000013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00025" y="133350"/>
          <a:ext cx="371475" cy="438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20" name="Picture 275">
          <a:extLst>
            <a:ext uri="{FF2B5EF4-FFF2-40B4-BE49-F238E27FC236}">
              <a16:creationId xmlns:a16="http://schemas.microsoft.com/office/drawing/2014/main" id="{00000000-0008-0000-0400-000014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648575"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0</xdr:colOff>
          <xdr:row>52</xdr:row>
          <xdr:rowOff>142875</xdr:rowOff>
        </xdr:from>
        <xdr:to>
          <xdr:col>3</xdr:col>
          <xdr:colOff>123825</xdr:colOff>
          <xdr:row>54</xdr:row>
          <xdr:rowOff>133350</xdr:rowOff>
        </xdr:to>
        <xdr:sp macro="" textlink="">
          <xdr:nvSpPr>
            <xdr:cNvPr id="18433" name="Figura 233" hidden="1">
              <a:extLst>
                <a:ext uri="{63B3BB69-23CF-44E3-9099-C40C66FF867C}">
                  <a14:compatExt spid="_x0000_s18433"/>
                </a:ext>
                <a:ext uri="{FF2B5EF4-FFF2-40B4-BE49-F238E27FC236}">
                  <a16:creationId xmlns:a16="http://schemas.microsoft.com/office/drawing/2014/main" id="{00000000-0008-0000-0400-000001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809625</xdr:colOff>
          <xdr:row>59</xdr:row>
          <xdr:rowOff>66675</xdr:rowOff>
        </xdr:from>
        <xdr:to>
          <xdr:col>5</xdr:col>
          <xdr:colOff>142875</xdr:colOff>
          <xdr:row>61</xdr:row>
          <xdr:rowOff>114300</xdr:rowOff>
        </xdr:to>
        <xdr:sp macro="" textlink="">
          <xdr:nvSpPr>
            <xdr:cNvPr id="18434" name="Figura 234" hidden="1">
              <a:extLst>
                <a:ext uri="{63B3BB69-23CF-44E3-9099-C40C66FF867C}">
                  <a14:compatExt spid="_x0000_s18434"/>
                </a:ext>
                <a:ext uri="{FF2B5EF4-FFF2-40B4-BE49-F238E27FC236}">
                  <a16:creationId xmlns:a16="http://schemas.microsoft.com/office/drawing/2014/main" id="{00000000-0008-0000-0400-000002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67</xdr:row>
          <xdr:rowOff>19050</xdr:rowOff>
        </xdr:from>
        <xdr:to>
          <xdr:col>3</xdr:col>
          <xdr:colOff>180975</xdr:colOff>
          <xdr:row>68</xdr:row>
          <xdr:rowOff>47625</xdr:rowOff>
        </xdr:to>
        <xdr:sp macro="" textlink="">
          <xdr:nvSpPr>
            <xdr:cNvPr id="18435" name="Figura 235" hidden="1">
              <a:extLst>
                <a:ext uri="{63B3BB69-23CF-44E3-9099-C40C66FF867C}">
                  <a14:compatExt spid="_x0000_s18435"/>
                </a:ext>
                <a:ext uri="{FF2B5EF4-FFF2-40B4-BE49-F238E27FC236}">
                  <a16:creationId xmlns:a16="http://schemas.microsoft.com/office/drawing/2014/main" id="{00000000-0008-0000-0400-000003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79</xdr:row>
          <xdr:rowOff>142875</xdr:rowOff>
        </xdr:from>
        <xdr:to>
          <xdr:col>4</xdr:col>
          <xdr:colOff>47625</xdr:colOff>
          <xdr:row>81</xdr:row>
          <xdr:rowOff>133350</xdr:rowOff>
        </xdr:to>
        <xdr:sp macro="" textlink="">
          <xdr:nvSpPr>
            <xdr:cNvPr id="18436" name="Figura 238" hidden="1">
              <a:extLst>
                <a:ext uri="{63B3BB69-23CF-44E3-9099-C40C66FF867C}">
                  <a14:compatExt spid="_x0000_s18436"/>
                </a:ext>
                <a:ext uri="{FF2B5EF4-FFF2-40B4-BE49-F238E27FC236}">
                  <a16:creationId xmlns:a16="http://schemas.microsoft.com/office/drawing/2014/main" id="{00000000-0008-0000-0400-000004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71</xdr:row>
          <xdr:rowOff>19050</xdr:rowOff>
        </xdr:from>
        <xdr:to>
          <xdr:col>3</xdr:col>
          <xdr:colOff>152400</xdr:colOff>
          <xdr:row>72</xdr:row>
          <xdr:rowOff>19050</xdr:rowOff>
        </xdr:to>
        <xdr:sp macro="" textlink="">
          <xdr:nvSpPr>
            <xdr:cNvPr id="18437" name="Figura 243" hidden="1">
              <a:extLst>
                <a:ext uri="{63B3BB69-23CF-44E3-9099-C40C66FF867C}">
                  <a14:compatExt spid="_x0000_s18437"/>
                </a:ext>
                <a:ext uri="{FF2B5EF4-FFF2-40B4-BE49-F238E27FC236}">
                  <a16:creationId xmlns:a16="http://schemas.microsoft.com/office/drawing/2014/main" id="{00000000-0008-0000-0400-000005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30</xdr:row>
          <xdr:rowOff>123825</xdr:rowOff>
        </xdr:from>
        <xdr:to>
          <xdr:col>10</xdr:col>
          <xdr:colOff>371475</xdr:colOff>
          <xdr:row>45</xdr:row>
          <xdr:rowOff>0</xdr:rowOff>
        </xdr:to>
        <xdr:sp macro="" textlink="">
          <xdr:nvSpPr>
            <xdr:cNvPr id="18438" name="Figura 248" hidden="1">
              <a:extLst>
                <a:ext uri="{63B3BB69-23CF-44E3-9099-C40C66FF867C}">
                  <a14:compatExt spid="_x0000_s18438"/>
                </a:ext>
                <a:ext uri="{FF2B5EF4-FFF2-40B4-BE49-F238E27FC236}">
                  <a16:creationId xmlns:a16="http://schemas.microsoft.com/office/drawing/2014/main" id="{00000000-0008-0000-0400-000006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84</xdr:row>
          <xdr:rowOff>85725</xdr:rowOff>
        </xdr:from>
        <xdr:to>
          <xdr:col>6</xdr:col>
          <xdr:colOff>152400</xdr:colOff>
          <xdr:row>85</xdr:row>
          <xdr:rowOff>104775</xdr:rowOff>
        </xdr:to>
        <xdr:sp macro="" textlink="">
          <xdr:nvSpPr>
            <xdr:cNvPr id="18439" name="Figura 321" hidden="1">
              <a:extLst>
                <a:ext uri="{63B3BB69-23CF-44E3-9099-C40C66FF867C}">
                  <a14:compatExt spid="_x0000_s18439"/>
                </a:ext>
                <a:ext uri="{FF2B5EF4-FFF2-40B4-BE49-F238E27FC236}">
                  <a16:creationId xmlns:a16="http://schemas.microsoft.com/office/drawing/2014/main" id="{00000000-0008-0000-0400-000007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180975</xdr:colOff>
          <xdr:row>87</xdr:row>
          <xdr:rowOff>28575</xdr:rowOff>
        </xdr:from>
        <xdr:to>
          <xdr:col>5</xdr:col>
          <xdr:colOff>104775</xdr:colOff>
          <xdr:row>88</xdr:row>
          <xdr:rowOff>38100</xdr:rowOff>
        </xdr:to>
        <xdr:sp macro="" textlink="">
          <xdr:nvSpPr>
            <xdr:cNvPr id="18440" name="Figura 322" hidden="1">
              <a:extLst>
                <a:ext uri="{63B3BB69-23CF-44E3-9099-C40C66FF867C}">
                  <a14:compatExt spid="_x0000_s18440"/>
                </a:ext>
                <a:ext uri="{FF2B5EF4-FFF2-40B4-BE49-F238E27FC236}">
                  <a16:creationId xmlns:a16="http://schemas.microsoft.com/office/drawing/2014/main" id="{00000000-0008-0000-0400-000008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94</xdr:row>
          <xdr:rowOff>142875</xdr:rowOff>
        </xdr:from>
        <xdr:to>
          <xdr:col>4</xdr:col>
          <xdr:colOff>47625</xdr:colOff>
          <xdr:row>96</xdr:row>
          <xdr:rowOff>133350</xdr:rowOff>
        </xdr:to>
        <xdr:sp macro="" textlink="">
          <xdr:nvSpPr>
            <xdr:cNvPr id="18441" name="Objeto 9" hidden="1">
              <a:extLst>
                <a:ext uri="{63B3BB69-23CF-44E3-9099-C40C66FF867C}">
                  <a14:compatExt spid="_x0000_s18441"/>
                </a:ext>
                <a:ext uri="{FF2B5EF4-FFF2-40B4-BE49-F238E27FC236}">
                  <a16:creationId xmlns:a16="http://schemas.microsoft.com/office/drawing/2014/main" id="{00000000-0008-0000-0400-000009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99</xdr:row>
          <xdr:rowOff>85725</xdr:rowOff>
        </xdr:from>
        <xdr:to>
          <xdr:col>5</xdr:col>
          <xdr:colOff>609600</xdr:colOff>
          <xdr:row>100</xdr:row>
          <xdr:rowOff>95250</xdr:rowOff>
        </xdr:to>
        <xdr:sp macro="" textlink="">
          <xdr:nvSpPr>
            <xdr:cNvPr id="18442" name="Objeto 10" hidden="1">
              <a:extLst>
                <a:ext uri="{63B3BB69-23CF-44E3-9099-C40C66FF867C}">
                  <a14:compatExt spid="_x0000_s18442"/>
                </a:ext>
                <a:ext uri="{FF2B5EF4-FFF2-40B4-BE49-F238E27FC236}">
                  <a16:creationId xmlns:a16="http://schemas.microsoft.com/office/drawing/2014/main" id="{00000000-0008-0000-0400-00000A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857250</xdr:colOff>
          <xdr:row>56</xdr:row>
          <xdr:rowOff>85725</xdr:rowOff>
        </xdr:from>
        <xdr:to>
          <xdr:col>3</xdr:col>
          <xdr:colOff>200025</xdr:colOff>
          <xdr:row>58</xdr:row>
          <xdr:rowOff>76200</xdr:rowOff>
        </xdr:to>
        <xdr:sp macro="" textlink="">
          <xdr:nvSpPr>
            <xdr:cNvPr id="18443" name="Objeto 11" hidden="1">
              <a:extLst>
                <a:ext uri="{63B3BB69-23CF-44E3-9099-C40C66FF867C}">
                  <a14:compatExt spid="_x0000_s18443"/>
                </a:ext>
                <a:ext uri="{FF2B5EF4-FFF2-40B4-BE49-F238E27FC236}">
                  <a16:creationId xmlns:a16="http://schemas.microsoft.com/office/drawing/2014/main" id="{00000000-0008-0000-0400-00000B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3" Type="http://schemas.openxmlformats.org/officeDocument/2006/relationships/image" Target="../media/image5.emf"/><Relationship Id="rId18" Type="http://schemas.openxmlformats.org/officeDocument/2006/relationships/oleObject" Target="../embeddings/oleObject8.bin"/><Relationship Id="rId26" Type="http://schemas.openxmlformats.org/officeDocument/2006/relationships/oleObject" Target="../embeddings/oleObject12.bin"/><Relationship Id="rId39" Type="http://schemas.openxmlformats.org/officeDocument/2006/relationships/image" Target="../media/image18.emf"/><Relationship Id="rId21" Type="http://schemas.openxmlformats.org/officeDocument/2006/relationships/image" Target="../media/image9.emf"/><Relationship Id="rId34" Type="http://schemas.openxmlformats.org/officeDocument/2006/relationships/oleObject" Target="../embeddings/oleObject16.bin"/><Relationship Id="rId42" Type="http://schemas.openxmlformats.org/officeDocument/2006/relationships/oleObject" Target="../embeddings/oleObject20.bin"/><Relationship Id="rId47" Type="http://schemas.openxmlformats.org/officeDocument/2006/relationships/image" Target="../media/image22.emf"/><Relationship Id="rId50" Type="http://schemas.openxmlformats.org/officeDocument/2006/relationships/oleObject" Target="../embeddings/oleObject23.bin"/><Relationship Id="rId7" Type="http://schemas.openxmlformats.org/officeDocument/2006/relationships/image" Target="../media/image2.emf"/><Relationship Id="rId2" Type="http://schemas.openxmlformats.org/officeDocument/2006/relationships/drawing" Target="../drawings/drawing1.xml"/><Relationship Id="rId16" Type="http://schemas.openxmlformats.org/officeDocument/2006/relationships/oleObject" Target="../embeddings/oleObject7.bin"/><Relationship Id="rId29" Type="http://schemas.openxmlformats.org/officeDocument/2006/relationships/image" Target="../media/image13.emf"/><Relationship Id="rId11" Type="http://schemas.openxmlformats.org/officeDocument/2006/relationships/image" Target="../media/image4.emf"/><Relationship Id="rId24" Type="http://schemas.openxmlformats.org/officeDocument/2006/relationships/oleObject" Target="../embeddings/oleObject11.bin"/><Relationship Id="rId32" Type="http://schemas.openxmlformats.org/officeDocument/2006/relationships/oleObject" Target="../embeddings/oleObject15.bin"/><Relationship Id="rId37" Type="http://schemas.openxmlformats.org/officeDocument/2006/relationships/image" Target="../media/image17.emf"/><Relationship Id="rId40" Type="http://schemas.openxmlformats.org/officeDocument/2006/relationships/oleObject" Target="../embeddings/oleObject19.bin"/><Relationship Id="rId45" Type="http://schemas.openxmlformats.org/officeDocument/2006/relationships/image" Target="../media/image21.emf"/><Relationship Id="rId53" Type="http://schemas.openxmlformats.org/officeDocument/2006/relationships/image" Target="../media/image25.emf"/><Relationship Id="rId5" Type="http://schemas.openxmlformats.org/officeDocument/2006/relationships/image" Target="../media/image1.emf"/><Relationship Id="rId10" Type="http://schemas.openxmlformats.org/officeDocument/2006/relationships/oleObject" Target="../embeddings/oleObject4.bin"/><Relationship Id="rId19" Type="http://schemas.openxmlformats.org/officeDocument/2006/relationships/image" Target="../media/image8.emf"/><Relationship Id="rId31" Type="http://schemas.openxmlformats.org/officeDocument/2006/relationships/image" Target="../media/image14.emf"/><Relationship Id="rId44" Type="http://schemas.openxmlformats.org/officeDocument/2006/relationships/oleObject" Target="../embeddings/oleObject21.bin"/><Relationship Id="rId52" Type="http://schemas.openxmlformats.org/officeDocument/2006/relationships/oleObject" Target="../embeddings/oleObject24.bin"/><Relationship Id="rId4" Type="http://schemas.openxmlformats.org/officeDocument/2006/relationships/oleObject" Target="../embeddings/oleObject1.bin"/><Relationship Id="rId9" Type="http://schemas.openxmlformats.org/officeDocument/2006/relationships/image" Target="../media/image3.emf"/><Relationship Id="rId14" Type="http://schemas.openxmlformats.org/officeDocument/2006/relationships/oleObject" Target="../embeddings/oleObject6.bin"/><Relationship Id="rId22" Type="http://schemas.openxmlformats.org/officeDocument/2006/relationships/oleObject" Target="../embeddings/oleObject10.bin"/><Relationship Id="rId27" Type="http://schemas.openxmlformats.org/officeDocument/2006/relationships/image" Target="../media/image12.emf"/><Relationship Id="rId30" Type="http://schemas.openxmlformats.org/officeDocument/2006/relationships/oleObject" Target="../embeddings/oleObject14.bin"/><Relationship Id="rId35" Type="http://schemas.openxmlformats.org/officeDocument/2006/relationships/image" Target="../media/image16.emf"/><Relationship Id="rId43" Type="http://schemas.openxmlformats.org/officeDocument/2006/relationships/image" Target="../media/image20.emf"/><Relationship Id="rId48" Type="http://schemas.openxmlformats.org/officeDocument/2006/relationships/oleObject" Target="../embeddings/oleObject22.bin"/><Relationship Id="rId8" Type="http://schemas.openxmlformats.org/officeDocument/2006/relationships/oleObject" Target="../embeddings/oleObject3.bin"/><Relationship Id="rId51" Type="http://schemas.openxmlformats.org/officeDocument/2006/relationships/image" Target="../media/image24.emf"/><Relationship Id="rId3" Type="http://schemas.openxmlformats.org/officeDocument/2006/relationships/vmlDrawing" Target="../drawings/vmlDrawing1.vml"/><Relationship Id="rId12" Type="http://schemas.openxmlformats.org/officeDocument/2006/relationships/oleObject" Target="../embeddings/oleObject5.bin"/><Relationship Id="rId17" Type="http://schemas.openxmlformats.org/officeDocument/2006/relationships/image" Target="../media/image7.emf"/><Relationship Id="rId25" Type="http://schemas.openxmlformats.org/officeDocument/2006/relationships/image" Target="../media/image11.emf"/><Relationship Id="rId33" Type="http://schemas.openxmlformats.org/officeDocument/2006/relationships/image" Target="../media/image15.emf"/><Relationship Id="rId38" Type="http://schemas.openxmlformats.org/officeDocument/2006/relationships/oleObject" Target="../embeddings/oleObject18.bin"/><Relationship Id="rId46" Type="http://schemas.openxmlformats.org/officeDocument/2006/relationships/oleObject" Target="../embeddings/Microsoft_Word_97_-_2003_Document.doc"/><Relationship Id="rId20" Type="http://schemas.openxmlformats.org/officeDocument/2006/relationships/oleObject" Target="../embeddings/oleObject9.bin"/><Relationship Id="rId41" Type="http://schemas.openxmlformats.org/officeDocument/2006/relationships/image" Target="../media/image19.emf"/><Relationship Id="rId1" Type="http://schemas.openxmlformats.org/officeDocument/2006/relationships/printerSettings" Target="../printerSettings/printerSettings2.bin"/><Relationship Id="rId6" Type="http://schemas.openxmlformats.org/officeDocument/2006/relationships/oleObject" Target="../embeddings/oleObject2.bin"/><Relationship Id="rId15" Type="http://schemas.openxmlformats.org/officeDocument/2006/relationships/image" Target="../media/image6.emf"/><Relationship Id="rId23" Type="http://schemas.openxmlformats.org/officeDocument/2006/relationships/image" Target="../media/image10.emf"/><Relationship Id="rId28" Type="http://schemas.openxmlformats.org/officeDocument/2006/relationships/oleObject" Target="../embeddings/oleObject13.bin"/><Relationship Id="rId36" Type="http://schemas.openxmlformats.org/officeDocument/2006/relationships/oleObject" Target="../embeddings/oleObject17.bin"/><Relationship Id="rId49" Type="http://schemas.openxmlformats.org/officeDocument/2006/relationships/image" Target="../media/image23.emf"/></Relationships>
</file>

<file path=xl/worksheets/_rels/sheet3.xml.rels><?xml version="1.0" encoding="UTF-8" standalone="yes"?>
<Relationships xmlns="http://schemas.openxmlformats.org/package/2006/relationships"><Relationship Id="rId117" Type="http://schemas.openxmlformats.org/officeDocument/2006/relationships/image" Target="../media/image90.emf"/><Relationship Id="rId299" Type="http://schemas.openxmlformats.org/officeDocument/2006/relationships/image" Target="../media/image181.emf"/><Relationship Id="rId21" Type="http://schemas.openxmlformats.org/officeDocument/2006/relationships/image" Target="../media/image42.emf"/><Relationship Id="rId63" Type="http://schemas.openxmlformats.org/officeDocument/2006/relationships/image" Target="../media/image63.emf"/><Relationship Id="rId159" Type="http://schemas.openxmlformats.org/officeDocument/2006/relationships/image" Target="../media/image111.emf"/><Relationship Id="rId170" Type="http://schemas.openxmlformats.org/officeDocument/2006/relationships/oleObject" Target="../embeddings/oleObject106.bin"/><Relationship Id="rId226" Type="http://schemas.openxmlformats.org/officeDocument/2006/relationships/oleObject" Target="../embeddings/oleObject134.bin"/><Relationship Id="rId268" Type="http://schemas.openxmlformats.org/officeDocument/2006/relationships/oleObject" Target="../embeddings/oleObject155.bin"/><Relationship Id="rId32" Type="http://schemas.openxmlformats.org/officeDocument/2006/relationships/oleObject" Target="../embeddings/oleObject37.bin"/><Relationship Id="rId74" Type="http://schemas.openxmlformats.org/officeDocument/2006/relationships/oleObject" Target="../embeddings/oleObject58.bin"/><Relationship Id="rId128" Type="http://schemas.openxmlformats.org/officeDocument/2006/relationships/oleObject" Target="../embeddings/oleObject85.bin"/><Relationship Id="rId5" Type="http://schemas.openxmlformats.org/officeDocument/2006/relationships/image" Target="../media/image34.emf"/><Relationship Id="rId181" Type="http://schemas.openxmlformats.org/officeDocument/2006/relationships/image" Target="../media/image122.emf"/><Relationship Id="rId237" Type="http://schemas.openxmlformats.org/officeDocument/2006/relationships/image" Target="../media/image150.emf"/><Relationship Id="rId279" Type="http://schemas.openxmlformats.org/officeDocument/2006/relationships/image" Target="../media/image171.emf"/><Relationship Id="rId43" Type="http://schemas.openxmlformats.org/officeDocument/2006/relationships/image" Target="../media/image53.emf"/><Relationship Id="rId139" Type="http://schemas.openxmlformats.org/officeDocument/2006/relationships/image" Target="../media/image101.emf"/><Relationship Id="rId290" Type="http://schemas.openxmlformats.org/officeDocument/2006/relationships/oleObject" Target="../embeddings/oleObject166.bin"/><Relationship Id="rId85" Type="http://schemas.openxmlformats.org/officeDocument/2006/relationships/image" Target="../media/image74.emf"/><Relationship Id="rId150" Type="http://schemas.openxmlformats.org/officeDocument/2006/relationships/oleObject" Target="../embeddings/oleObject96.bin"/><Relationship Id="rId192" Type="http://schemas.openxmlformats.org/officeDocument/2006/relationships/oleObject" Target="../embeddings/oleObject117.bin"/><Relationship Id="rId206" Type="http://schemas.openxmlformats.org/officeDocument/2006/relationships/oleObject" Target="../embeddings/oleObject124.bin"/><Relationship Id="rId248" Type="http://schemas.openxmlformats.org/officeDocument/2006/relationships/oleObject" Target="../embeddings/oleObject145.bin"/><Relationship Id="rId12" Type="http://schemas.openxmlformats.org/officeDocument/2006/relationships/oleObject" Target="../embeddings/oleObject27.bin"/><Relationship Id="rId108" Type="http://schemas.openxmlformats.org/officeDocument/2006/relationships/oleObject" Target="../embeddings/oleObject75.bin"/><Relationship Id="rId54" Type="http://schemas.openxmlformats.org/officeDocument/2006/relationships/oleObject" Target="../embeddings/oleObject48.bin"/><Relationship Id="rId96" Type="http://schemas.openxmlformats.org/officeDocument/2006/relationships/oleObject" Target="../embeddings/oleObject69.bin"/><Relationship Id="rId161" Type="http://schemas.openxmlformats.org/officeDocument/2006/relationships/image" Target="../media/image112.emf"/><Relationship Id="rId217" Type="http://schemas.openxmlformats.org/officeDocument/2006/relationships/image" Target="../media/image140.emf"/><Relationship Id="rId6" Type="http://schemas.openxmlformats.org/officeDocument/2006/relationships/oleObject" Target="../embeddings/Microsoft_Word_97_-_2003_Document1.doc"/><Relationship Id="rId238" Type="http://schemas.openxmlformats.org/officeDocument/2006/relationships/oleObject" Target="../embeddings/oleObject140.bin"/><Relationship Id="rId259" Type="http://schemas.openxmlformats.org/officeDocument/2006/relationships/image" Target="../media/image161.emf"/><Relationship Id="rId23" Type="http://schemas.openxmlformats.org/officeDocument/2006/relationships/image" Target="../media/image43.emf"/><Relationship Id="rId119" Type="http://schemas.openxmlformats.org/officeDocument/2006/relationships/image" Target="../media/image91.emf"/><Relationship Id="rId270" Type="http://schemas.openxmlformats.org/officeDocument/2006/relationships/oleObject" Target="../embeddings/oleObject156.bin"/><Relationship Id="rId291" Type="http://schemas.openxmlformats.org/officeDocument/2006/relationships/image" Target="../media/image177.emf"/><Relationship Id="rId44" Type="http://schemas.openxmlformats.org/officeDocument/2006/relationships/oleObject" Target="../embeddings/oleObject43.bin"/><Relationship Id="rId65" Type="http://schemas.openxmlformats.org/officeDocument/2006/relationships/image" Target="../media/image64.emf"/><Relationship Id="rId86" Type="http://schemas.openxmlformats.org/officeDocument/2006/relationships/oleObject" Target="../embeddings/oleObject64.bin"/><Relationship Id="rId130" Type="http://schemas.openxmlformats.org/officeDocument/2006/relationships/oleObject" Target="../embeddings/oleObject86.bin"/><Relationship Id="rId151" Type="http://schemas.openxmlformats.org/officeDocument/2006/relationships/image" Target="../media/image107.emf"/><Relationship Id="rId172" Type="http://schemas.openxmlformats.org/officeDocument/2006/relationships/oleObject" Target="../embeddings/oleObject107.bin"/><Relationship Id="rId193" Type="http://schemas.openxmlformats.org/officeDocument/2006/relationships/image" Target="../media/image128.emf"/><Relationship Id="rId207" Type="http://schemas.openxmlformats.org/officeDocument/2006/relationships/image" Target="../media/image135.emf"/><Relationship Id="rId228" Type="http://schemas.openxmlformats.org/officeDocument/2006/relationships/oleObject" Target="../embeddings/oleObject135.bin"/><Relationship Id="rId249" Type="http://schemas.openxmlformats.org/officeDocument/2006/relationships/image" Target="../media/image156.emf"/><Relationship Id="rId13" Type="http://schemas.openxmlformats.org/officeDocument/2006/relationships/image" Target="../media/image38.emf"/><Relationship Id="rId109" Type="http://schemas.openxmlformats.org/officeDocument/2006/relationships/image" Target="../media/image86.emf"/><Relationship Id="rId260" Type="http://schemas.openxmlformats.org/officeDocument/2006/relationships/oleObject" Target="../embeddings/oleObject151.bin"/><Relationship Id="rId281" Type="http://schemas.openxmlformats.org/officeDocument/2006/relationships/image" Target="../media/image172.emf"/><Relationship Id="rId34" Type="http://schemas.openxmlformats.org/officeDocument/2006/relationships/oleObject" Target="../embeddings/oleObject38.bin"/><Relationship Id="rId55" Type="http://schemas.openxmlformats.org/officeDocument/2006/relationships/image" Target="../media/image59.emf"/><Relationship Id="rId76" Type="http://schemas.openxmlformats.org/officeDocument/2006/relationships/oleObject" Target="../embeddings/oleObject59.bin"/><Relationship Id="rId97" Type="http://schemas.openxmlformats.org/officeDocument/2006/relationships/image" Target="../media/image80.emf"/><Relationship Id="rId120" Type="http://schemas.openxmlformats.org/officeDocument/2006/relationships/oleObject" Target="../embeddings/oleObject81.bin"/><Relationship Id="rId141" Type="http://schemas.openxmlformats.org/officeDocument/2006/relationships/image" Target="../media/image102.emf"/><Relationship Id="rId7" Type="http://schemas.openxmlformats.org/officeDocument/2006/relationships/image" Target="../media/image35.emf"/><Relationship Id="rId162" Type="http://schemas.openxmlformats.org/officeDocument/2006/relationships/oleObject" Target="../embeddings/oleObject102.bin"/><Relationship Id="rId183" Type="http://schemas.openxmlformats.org/officeDocument/2006/relationships/image" Target="../media/image123.emf"/><Relationship Id="rId218" Type="http://schemas.openxmlformats.org/officeDocument/2006/relationships/oleObject" Target="../embeddings/oleObject130.bin"/><Relationship Id="rId239" Type="http://schemas.openxmlformats.org/officeDocument/2006/relationships/image" Target="../media/image151.emf"/><Relationship Id="rId250" Type="http://schemas.openxmlformats.org/officeDocument/2006/relationships/oleObject" Target="../embeddings/oleObject146.bin"/><Relationship Id="rId271" Type="http://schemas.openxmlformats.org/officeDocument/2006/relationships/image" Target="../media/image167.emf"/><Relationship Id="rId292" Type="http://schemas.openxmlformats.org/officeDocument/2006/relationships/oleObject" Target="../embeddings/oleObject167.bin"/><Relationship Id="rId24" Type="http://schemas.openxmlformats.org/officeDocument/2006/relationships/oleObject" Target="../embeddings/oleObject33.bin"/><Relationship Id="rId45" Type="http://schemas.openxmlformats.org/officeDocument/2006/relationships/image" Target="../media/image54.emf"/><Relationship Id="rId66" Type="http://schemas.openxmlformats.org/officeDocument/2006/relationships/oleObject" Target="../embeddings/oleObject54.bin"/><Relationship Id="rId87" Type="http://schemas.openxmlformats.org/officeDocument/2006/relationships/image" Target="../media/image75.emf"/><Relationship Id="rId110" Type="http://schemas.openxmlformats.org/officeDocument/2006/relationships/oleObject" Target="../embeddings/oleObject76.bin"/><Relationship Id="rId131" Type="http://schemas.openxmlformats.org/officeDocument/2006/relationships/image" Target="../media/image97.emf"/><Relationship Id="rId152" Type="http://schemas.openxmlformats.org/officeDocument/2006/relationships/oleObject" Target="../embeddings/oleObject97.bin"/><Relationship Id="rId173" Type="http://schemas.openxmlformats.org/officeDocument/2006/relationships/image" Target="../media/image118.emf"/><Relationship Id="rId194" Type="http://schemas.openxmlformats.org/officeDocument/2006/relationships/oleObject" Target="../embeddings/oleObject118.bin"/><Relationship Id="rId208" Type="http://schemas.openxmlformats.org/officeDocument/2006/relationships/oleObject" Target="../embeddings/oleObject125.bin"/><Relationship Id="rId229" Type="http://schemas.openxmlformats.org/officeDocument/2006/relationships/image" Target="../media/image146.emf"/><Relationship Id="rId240" Type="http://schemas.openxmlformats.org/officeDocument/2006/relationships/oleObject" Target="../embeddings/oleObject141.bin"/><Relationship Id="rId261" Type="http://schemas.openxmlformats.org/officeDocument/2006/relationships/image" Target="../media/image162.emf"/><Relationship Id="rId14" Type="http://schemas.openxmlformats.org/officeDocument/2006/relationships/oleObject" Target="../embeddings/oleObject28.bin"/><Relationship Id="rId35" Type="http://schemas.openxmlformats.org/officeDocument/2006/relationships/image" Target="../media/image49.emf"/><Relationship Id="rId56" Type="http://schemas.openxmlformats.org/officeDocument/2006/relationships/oleObject" Target="../embeddings/oleObject49.bin"/><Relationship Id="rId77" Type="http://schemas.openxmlformats.org/officeDocument/2006/relationships/image" Target="../media/image70.emf"/><Relationship Id="rId100" Type="http://schemas.openxmlformats.org/officeDocument/2006/relationships/oleObject" Target="../embeddings/oleObject71.bin"/><Relationship Id="rId282" Type="http://schemas.openxmlformats.org/officeDocument/2006/relationships/oleObject" Target="../embeddings/oleObject162.bin"/><Relationship Id="rId8" Type="http://schemas.openxmlformats.org/officeDocument/2006/relationships/oleObject" Target="../embeddings/Microsoft_Word_97_-_2003_Document2.doc"/><Relationship Id="rId98" Type="http://schemas.openxmlformats.org/officeDocument/2006/relationships/oleObject" Target="../embeddings/oleObject70.bin"/><Relationship Id="rId121" Type="http://schemas.openxmlformats.org/officeDocument/2006/relationships/image" Target="../media/image92.emf"/><Relationship Id="rId142" Type="http://schemas.openxmlformats.org/officeDocument/2006/relationships/oleObject" Target="../embeddings/oleObject92.bin"/><Relationship Id="rId163" Type="http://schemas.openxmlformats.org/officeDocument/2006/relationships/image" Target="../media/image113.emf"/><Relationship Id="rId184" Type="http://schemas.openxmlformats.org/officeDocument/2006/relationships/oleObject" Target="../embeddings/oleObject113.bin"/><Relationship Id="rId219" Type="http://schemas.openxmlformats.org/officeDocument/2006/relationships/image" Target="../media/image141.emf"/><Relationship Id="rId230" Type="http://schemas.openxmlformats.org/officeDocument/2006/relationships/oleObject" Target="../embeddings/oleObject136.bin"/><Relationship Id="rId251" Type="http://schemas.openxmlformats.org/officeDocument/2006/relationships/image" Target="../media/image157.emf"/><Relationship Id="rId25" Type="http://schemas.openxmlformats.org/officeDocument/2006/relationships/image" Target="../media/image44.emf"/><Relationship Id="rId46" Type="http://schemas.openxmlformats.org/officeDocument/2006/relationships/oleObject" Target="../embeddings/oleObject44.bin"/><Relationship Id="rId67" Type="http://schemas.openxmlformats.org/officeDocument/2006/relationships/image" Target="../media/image65.emf"/><Relationship Id="rId272" Type="http://schemas.openxmlformats.org/officeDocument/2006/relationships/oleObject" Target="../embeddings/oleObject157.bin"/><Relationship Id="rId293" Type="http://schemas.openxmlformats.org/officeDocument/2006/relationships/image" Target="../media/image178.emf"/><Relationship Id="rId88" Type="http://schemas.openxmlformats.org/officeDocument/2006/relationships/oleObject" Target="../embeddings/oleObject65.bin"/><Relationship Id="rId111" Type="http://schemas.openxmlformats.org/officeDocument/2006/relationships/image" Target="../media/image87.emf"/><Relationship Id="rId132" Type="http://schemas.openxmlformats.org/officeDocument/2006/relationships/oleObject" Target="../embeddings/oleObject87.bin"/><Relationship Id="rId153" Type="http://schemas.openxmlformats.org/officeDocument/2006/relationships/image" Target="../media/image108.emf"/><Relationship Id="rId174" Type="http://schemas.openxmlformats.org/officeDocument/2006/relationships/oleObject" Target="../embeddings/oleObject108.bin"/><Relationship Id="rId195" Type="http://schemas.openxmlformats.org/officeDocument/2006/relationships/image" Target="../media/image129.emf"/><Relationship Id="rId209" Type="http://schemas.openxmlformats.org/officeDocument/2006/relationships/image" Target="../media/image136.emf"/><Relationship Id="rId220" Type="http://schemas.openxmlformats.org/officeDocument/2006/relationships/oleObject" Target="../embeddings/oleObject131.bin"/><Relationship Id="rId241" Type="http://schemas.openxmlformats.org/officeDocument/2006/relationships/image" Target="../media/image152.emf"/><Relationship Id="rId15" Type="http://schemas.openxmlformats.org/officeDocument/2006/relationships/image" Target="../media/image39.emf"/><Relationship Id="rId36" Type="http://schemas.openxmlformats.org/officeDocument/2006/relationships/oleObject" Target="../embeddings/oleObject39.bin"/><Relationship Id="rId57" Type="http://schemas.openxmlformats.org/officeDocument/2006/relationships/image" Target="../media/image60.emf"/><Relationship Id="rId262" Type="http://schemas.openxmlformats.org/officeDocument/2006/relationships/oleObject" Target="../embeddings/oleObject152.bin"/><Relationship Id="rId283" Type="http://schemas.openxmlformats.org/officeDocument/2006/relationships/image" Target="../media/image173.emf"/><Relationship Id="rId78" Type="http://schemas.openxmlformats.org/officeDocument/2006/relationships/oleObject" Target="../embeddings/oleObject60.bin"/><Relationship Id="rId99" Type="http://schemas.openxmlformats.org/officeDocument/2006/relationships/image" Target="../media/image81.emf"/><Relationship Id="rId101" Type="http://schemas.openxmlformats.org/officeDocument/2006/relationships/image" Target="../media/image82.emf"/><Relationship Id="rId122" Type="http://schemas.openxmlformats.org/officeDocument/2006/relationships/oleObject" Target="../embeddings/oleObject82.bin"/><Relationship Id="rId143" Type="http://schemas.openxmlformats.org/officeDocument/2006/relationships/image" Target="../media/image103.emf"/><Relationship Id="rId164" Type="http://schemas.openxmlformats.org/officeDocument/2006/relationships/oleObject" Target="../embeddings/oleObject103.bin"/><Relationship Id="rId185" Type="http://schemas.openxmlformats.org/officeDocument/2006/relationships/image" Target="../media/image124.emf"/><Relationship Id="rId9" Type="http://schemas.openxmlformats.org/officeDocument/2006/relationships/image" Target="../media/image36.emf"/><Relationship Id="rId210" Type="http://schemas.openxmlformats.org/officeDocument/2006/relationships/oleObject" Target="../embeddings/oleObject126.bin"/><Relationship Id="rId26" Type="http://schemas.openxmlformats.org/officeDocument/2006/relationships/oleObject" Target="../embeddings/oleObject34.bin"/><Relationship Id="rId231" Type="http://schemas.openxmlformats.org/officeDocument/2006/relationships/image" Target="../media/image147.emf"/><Relationship Id="rId252" Type="http://schemas.openxmlformats.org/officeDocument/2006/relationships/oleObject" Target="../embeddings/oleObject147.bin"/><Relationship Id="rId273" Type="http://schemas.openxmlformats.org/officeDocument/2006/relationships/image" Target="../media/image168.emf"/><Relationship Id="rId294" Type="http://schemas.openxmlformats.org/officeDocument/2006/relationships/oleObject" Target="../embeddings/oleObject168.bin"/><Relationship Id="rId47" Type="http://schemas.openxmlformats.org/officeDocument/2006/relationships/image" Target="../media/image55.emf"/><Relationship Id="rId68" Type="http://schemas.openxmlformats.org/officeDocument/2006/relationships/oleObject" Target="../embeddings/oleObject55.bin"/><Relationship Id="rId89" Type="http://schemas.openxmlformats.org/officeDocument/2006/relationships/image" Target="../media/image76.emf"/><Relationship Id="rId112" Type="http://schemas.openxmlformats.org/officeDocument/2006/relationships/oleObject" Target="../embeddings/oleObject77.bin"/><Relationship Id="rId133" Type="http://schemas.openxmlformats.org/officeDocument/2006/relationships/image" Target="../media/image98.emf"/><Relationship Id="rId154" Type="http://schemas.openxmlformats.org/officeDocument/2006/relationships/oleObject" Target="../embeddings/oleObject98.bin"/><Relationship Id="rId175" Type="http://schemas.openxmlformats.org/officeDocument/2006/relationships/image" Target="../media/image119.emf"/><Relationship Id="rId196" Type="http://schemas.openxmlformats.org/officeDocument/2006/relationships/oleObject" Target="../embeddings/oleObject119.bin"/><Relationship Id="rId200" Type="http://schemas.openxmlformats.org/officeDocument/2006/relationships/oleObject" Target="../embeddings/oleObject121.bin"/><Relationship Id="rId16" Type="http://schemas.openxmlformats.org/officeDocument/2006/relationships/oleObject" Target="../embeddings/oleObject29.bin"/><Relationship Id="rId221" Type="http://schemas.openxmlformats.org/officeDocument/2006/relationships/image" Target="../media/image142.emf"/><Relationship Id="rId242" Type="http://schemas.openxmlformats.org/officeDocument/2006/relationships/oleObject" Target="../embeddings/oleObject142.bin"/><Relationship Id="rId263" Type="http://schemas.openxmlformats.org/officeDocument/2006/relationships/image" Target="../media/image163.emf"/><Relationship Id="rId284" Type="http://schemas.openxmlformats.org/officeDocument/2006/relationships/oleObject" Target="../embeddings/oleObject163.bin"/><Relationship Id="rId37" Type="http://schemas.openxmlformats.org/officeDocument/2006/relationships/image" Target="../media/image50.emf"/><Relationship Id="rId58" Type="http://schemas.openxmlformats.org/officeDocument/2006/relationships/oleObject" Target="../embeddings/oleObject50.bin"/><Relationship Id="rId79" Type="http://schemas.openxmlformats.org/officeDocument/2006/relationships/image" Target="../media/image71.emf"/><Relationship Id="rId102" Type="http://schemas.openxmlformats.org/officeDocument/2006/relationships/oleObject" Target="../embeddings/oleObject72.bin"/><Relationship Id="rId123" Type="http://schemas.openxmlformats.org/officeDocument/2006/relationships/image" Target="../media/image93.emf"/><Relationship Id="rId144" Type="http://schemas.openxmlformats.org/officeDocument/2006/relationships/oleObject" Target="../embeddings/oleObject93.bin"/><Relationship Id="rId90" Type="http://schemas.openxmlformats.org/officeDocument/2006/relationships/oleObject" Target="../embeddings/oleObject66.bin"/><Relationship Id="rId165" Type="http://schemas.openxmlformats.org/officeDocument/2006/relationships/image" Target="../media/image114.emf"/><Relationship Id="rId186" Type="http://schemas.openxmlformats.org/officeDocument/2006/relationships/oleObject" Target="../embeddings/oleObject114.bin"/><Relationship Id="rId211" Type="http://schemas.openxmlformats.org/officeDocument/2006/relationships/image" Target="../media/image137.emf"/><Relationship Id="rId232" Type="http://schemas.openxmlformats.org/officeDocument/2006/relationships/oleObject" Target="../embeddings/oleObject137.bin"/><Relationship Id="rId253" Type="http://schemas.openxmlformats.org/officeDocument/2006/relationships/image" Target="../media/image158.emf"/><Relationship Id="rId274" Type="http://schemas.openxmlformats.org/officeDocument/2006/relationships/oleObject" Target="../embeddings/oleObject158.bin"/><Relationship Id="rId295" Type="http://schemas.openxmlformats.org/officeDocument/2006/relationships/image" Target="../media/image179.emf"/><Relationship Id="rId27" Type="http://schemas.openxmlformats.org/officeDocument/2006/relationships/image" Target="../media/image45.emf"/><Relationship Id="rId48" Type="http://schemas.openxmlformats.org/officeDocument/2006/relationships/oleObject" Target="../embeddings/oleObject45.bin"/><Relationship Id="rId69" Type="http://schemas.openxmlformats.org/officeDocument/2006/relationships/image" Target="../media/image66.emf"/><Relationship Id="rId113" Type="http://schemas.openxmlformats.org/officeDocument/2006/relationships/image" Target="../media/image88.emf"/><Relationship Id="rId134" Type="http://schemas.openxmlformats.org/officeDocument/2006/relationships/oleObject" Target="../embeddings/oleObject88.bin"/><Relationship Id="rId80" Type="http://schemas.openxmlformats.org/officeDocument/2006/relationships/oleObject" Target="../embeddings/oleObject61.bin"/><Relationship Id="rId155" Type="http://schemas.openxmlformats.org/officeDocument/2006/relationships/image" Target="../media/image109.emf"/><Relationship Id="rId176" Type="http://schemas.openxmlformats.org/officeDocument/2006/relationships/oleObject" Target="../embeddings/oleObject109.bin"/><Relationship Id="rId197" Type="http://schemas.openxmlformats.org/officeDocument/2006/relationships/image" Target="../media/image130.emf"/><Relationship Id="rId201" Type="http://schemas.openxmlformats.org/officeDocument/2006/relationships/image" Target="../media/image132.emf"/><Relationship Id="rId222" Type="http://schemas.openxmlformats.org/officeDocument/2006/relationships/oleObject" Target="../embeddings/oleObject132.bin"/><Relationship Id="rId243" Type="http://schemas.openxmlformats.org/officeDocument/2006/relationships/image" Target="../media/image153.emf"/><Relationship Id="rId264" Type="http://schemas.openxmlformats.org/officeDocument/2006/relationships/oleObject" Target="../embeddings/oleObject153.bin"/><Relationship Id="rId285" Type="http://schemas.openxmlformats.org/officeDocument/2006/relationships/image" Target="../media/image174.emf"/><Relationship Id="rId17" Type="http://schemas.openxmlformats.org/officeDocument/2006/relationships/image" Target="../media/image40.emf"/><Relationship Id="rId38" Type="http://schemas.openxmlformats.org/officeDocument/2006/relationships/oleObject" Target="../embeddings/oleObject40.bin"/><Relationship Id="rId59" Type="http://schemas.openxmlformats.org/officeDocument/2006/relationships/image" Target="../media/image61.emf"/><Relationship Id="rId103" Type="http://schemas.openxmlformats.org/officeDocument/2006/relationships/image" Target="../media/image83.emf"/><Relationship Id="rId124" Type="http://schemas.openxmlformats.org/officeDocument/2006/relationships/oleObject" Target="../embeddings/oleObject83.bin"/><Relationship Id="rId70" Type="http://schemas.openxmlformats.org/officeDocument/2006/relationships/oleObject" Target="../embeddings/oleObject56.bin"/><Relationship Id="rId91" Type="http://schemas.openxmlformats.org/officeDocument/2006/relationships/image" Target="../media/image77.emf"/><Relationship Id="rId145" Type="http://schemas.openxmlformats.org/officeDocument/2006/relationships/image" Target="../media/image104.emf"/><Relationship Id="rId166" Type="http://schemas.openxmlformats.org/officeDocument/2006/relationships/oleObject" Target="../embeddings/oleObject104.bin"/><Relationship Id="rId187" Type="http://schemas.openxmlformats.org/officeDocument/2006/relationships/image" Target="../media/image125.emf"/><Relationship Id="rId1" Type="http://schemas.openxmlformats.org/officeDocument/2006/relationships/printerSettings" Target="../printerSettings/printerSettings3.bin"/><Relationship Id="rId212" Type="http://schemas.openxmlformats.org/officeDocument/2006/relationships/oleObject" Target="../embeddings/oleObject127.bin"/><Relationship Id="rId233" Type="http://schemas.openxmlformats.org/officeDocument/2006/relationships/image" Target="../media/image148.emf"/><Relationship Id="rId254" Type="http://schemas.openxmlformats.org/officeDocument/2006/relationships/oleObject" Target="../embeddings/oleObject148.bin"/><Relationship Id="rId28" Type="http://schemas.openxmlformats.org/officeDocument/2006/relationships/oleObject" Target="../embeddings/oleObject35.bin"/><Relationship Id="rId49" Type="http://schemas.openxmlformats.org/officeDocument/2006/relationships/image" Target="../media/image56.emf"/><Relationship Id="rId114" Type="http://schemas.openxmlformats.org/officeDocument/2006/relationships/oleObject" Target="../embeddings/oleObject78.bin"/><Relationship Id="rId275" Type="http://schemas.openxmlformats.org/officeDocument/2006/relationships/image" Target="../media/image169.emf"/><Relationship Id="rId296" Type="http://schemas.openxmlformats.org/officeDocument/2006/relationships/oleObject" Target="../embeddings/oleObject169.bin"/><Relationship Id="rId300" Type="http://schemas.openxmlformats.org/officeDocument/2006/relationships/oleObject" Target="../embeddings/oleObject171.bin"/><Relationship Id="rId60" Type="http://schemas.openxmlformats.org/officeDocument/2006/relationships/oleObject" Target="../embeddings/oleObject51.bin"/><Relationship Id="rId81" Type="http://schemas.openxmlformats.org/officeDocument/2006/relationships/image" Target="../media/image72.emf"/><Relationship Id="rId135" Type="http://schemas.openxmlformats.org/officeDocument/2006/relationships/image" Target="../media/image99.emf"/><Relationship Id="rId156" Type="http://schemas.openxmlformats.org/officeDocument/2006/relationships/oleObject" Target="../embeddings/oleObject99.bin"/><Relationship Id="rId177" Type="http://schemas.openxmlformats.org/officeDocument/2006/relationships/image" Target="../media/image120.emf"/><Relationship Id="rId198" Type="http://schemas.openxmlformats.org/officeDocument/2006/relationships/oleObject" Target="../embeddings/oleObject120.bin"/><Relationship Id="rId202" Type="http://schemas.openxmlformats.org/officeDocument/2006/relationships/oleObject" Target="../embeddings/oleObject122.bin"/><Relationship Id="rId223" Type="http://schemas.openxmlformats.org/officeDocument/2006/relationships/image" Target="../media/image143.emf"/><Relationship Id="rId244" Type="http://schemas.openxmlformats.org/officeDocument/2006/relationships/oleObject" Target="../embeddings/oleObject143.bin"/><Relationship Id="rId18" Type="http://schemas.openxmlformats.org/officeDocument/2006/relationships/oleObject" Target="../embeddings/oleObject30.bin"/><Relationship Id="rId39" Type="http://schemas.openxmlformats.org/officeDocument/2006/relationships/image" Target="../media/image51.emf"/><Relationship Id="rId265" Type="http://schemas.openxmlformats.org/officeDocument/2006/relationships/image" Target="../media/image164.emf"/><Relationship Id="rId286" Type="http://schemas.openxmlformats.org/officeDocument/2006/relationships/oleObject" Target="../embeddings/oleObject164.bin"/><Relationship Id="rId50" Type="http://schemas.openxmlformats.org/officeDocument/2006/relationships/oleObject" Target="../embeddings/oleObject46.bin"/><Relationship Id="rId104" Type="http://schemas.openxmlformats.org/officeDocument/2006/relationships/oleObject" Target="../embeddings/oleObject73.bin"/><Relationship Id="rId125" Type="http://schemas.openxmlformats.org/officeDocument/2006/relationships/image" Target="../media/image94.emf"/><Relationship Id="rId146" Type="http://schemas.openxmlformats.org/officeDocument/2006/relationships/oleObject" Target="../embeddings/oleObject94.bin"/><Relationship Id="rId167" Type="http://schemas.openxmlformats.org/officeDocument/2006/relationships/image" Target="../media/image115.emf"/><Relationship Id="rId188" Type="http://schemas.openxmlformats.org/officeDocument/2006/relationships/oleObject" Target="../embeddings/oleObject115.bin"/><Relationship Id="rId71" Type="http://schemas.openxmlformats.org/officeDocument/2006/relationships/image" Target="../media/image67.emf"/><Relationship Id="rId92" Type="http://schemas.openxmlformats.org/officeDocument/2006/relationships/oleObject" Target="../embeddings/oleObject67.bin"/><Relationship Id="rId213" Type="http://schemas.openxmlformats.org/officeDocument/2006/relationships/image" Target="../media/image138.emf"/><Relationship Id="rId234" Type="http://schemas.openxmlformats.org/officeDocument/2006/relationships/oleObject" Target="../embeddings/oleObject138.bin"/><Relationship Id="rId2" Type="http://schemas.openxmlformats.org/officeDocument/2006/relationships/drawing" Target="../drawings/drawing2.xml"/><Relationship Id="rId29" Type="http://schemas.openxmlformats.org/officeDocument/2006/relationships/image" Target="../media/image46.emf"/><Relationship Id="rId255" Type="http://schemas.openxmlformats.org/officeDocument/2006/relationships/image" Target="../media/image159.emf"/><Relationship Id="rId276" Type="http://schemas.openxmlformats.org/officeDocument/2006/relationships/oleObject" Target="../embeddings/oleObject159.bin"/><Relationship Id="rId297" Type="http://schemas.openxmlformats.org/officeDocument/2006/relationships/image" Target="../media/image180.emf"/><Relationship Id="rId40" Type="http://schemas.openxmlformats.org/officeDocument/2006/relationships/oleObject" Target="../embeddings/oleObject41.bin"/><Relationship Id="rId115" Type="http://schemas.openxmlformats.org/officeDocument/2006/relationships/image" Target="../media/image89.emf"/><Relationship Id="rId136" Type="http://schemas.openxmlformats.org/officeDocument/2006/relationships/oleObject" Target="../embeddings/oleObject89.bin"/><Relationship Id="rId157" Type="http://schemas.openxmlformats.org/officeDocument/2006/relationships/image" Target="../media/image110.emf"/><Relationship Id="rId178" Type="http://schemas.openxmlformats.org/officeDocument/2006/relationships/oleObject" Target="../embeddings/oleObject110.bin"/><Relationship Id="rId301" Type="http://schemas.openxmlformats.org/officeDocument/2006/relationships/image" Target="../media/image182.emf"/><Relationship Id="rId61" Type="http://schemas.openxmlformats.org/officeDocument/2006/relationships/image" Target="../media/image62.emf"/><Relationship Id="rId82" Type="http://schemas.openxmlformats.org/officeDocument/2006/relationships/oleObject" Target="../embeddings/oleObject62.bin"/><Relationship Id="rId199" Type="http://schemas.openxmlformats.org/officeDocument/2006/relationships/image" Target="../media/image131.emf"/><Relationship Id="rId203" Type="http://schemas.openxmlformats.org/officeDocument/2006/relationships/image" Target="../media/image133.emf"/><Relationship Id="rId19" Type="http://schemas.openxmlformats.org/officeDocument/2006/relationships/image" Target="../media/image41.emf"/><Relationship Id="rId224" Type="http://schemas.openxmlformats.org/officeDocument/2006/relationships/oleObject" Target="../embeddings/oleObject133.bin"/><Relationship Id="rId245" Type="http://schemas.openxmlformats.org/officeDocument/2006/relationships/image" Target="../media/image154.emf"/><Relationship Id="rId266" Type="http://schemas.openxmlformats.org/officeDocument/2006/relationships/oleObject" Target="../embeddings/oleObject154.bin"/><Relationship Id="rId287" Type="http://schemas.openxmlformats.org/officeDocument/2006/relationships/image" Target="../media/image175.emf"/><Relationship Id="rId30" Type="http://schemas.openxmlformats.org/officeDocument/2006/relationships/oleObject" Target="../embeddings/oleObject36.bin"/><Relationship Id="rId105" Type="http://schemas.openxmlformats.org/officeDocument/2006/relationships/image" Target="../media/image84.emf"/><Relationship Id="rId126" Type="http://schemas.openxmlformats.org/officeDocument/2006/relationships/oleObject" Target="../embeddings/oleObject84.bin"/><Relationship Id="rId147" Type="http://schemas.openxmlformats.org/officeDocument/2006/relationships/image" Target="../media/image105.emf"/><Relationship Id="rId168" Type="http://schemas.openxmlformats.org/officeDocument/2006/relationships/oleObject" Target="../embeddings/oleObject105.bin"/><Relationship Id="rId51" Type="http://schemas.openxmlformats.org/officeDocument/2006/relationships/image" Target="../media/image57.emf"/><Relationship Id="rId72" Type="http://schemas.openxmlformats.org/officeDocument/2006/relationships/oleObject" Target="../embeddings/oleObject57.bin"/><Relationship Id="rId93" Type="http://schemas.openxmlformats.org/officeDocument/2006/relationships/image" Target="../media/image78.emf"/><Relationship Id="rId189" Type="http://schemas.openxmlformats.org/officeDocument/2006/relationships/image" Target="../media/image126.emf"/><Relationship Id="rId3" Type="http://schemas.openxmlformats.org/officeDocument/2006/relationships/vmlDrawing" Target="../drawings/vmlDrawing2.vml"/><Relationship Id="rId214" Type="http://schemas.openxmlformats.org/officeDocument/2006/relationships/oleObject" Target="../embeddings/oleObject128.bin"/><Relationship Id="rId235" Type="http://schemas.openxmlformats.org/officeDocument/2006/relationships/image" Target="../media/image149.emf"/><Relationship Id="rId256" Type="http://schemas.openxmlformats.org/officeDocument/2006/relationships/oleObject" Target="../embeddings/oleObject149.bin"/><Relationship Id="rId277" Type="http://schemas.openxmlformats.org/officeDocument/2006/relationships/image" Target="../media/image170.emf"/><Relationship Id="rId298" Type="http://schemas.openxmlformats.org/officeDocument/2006/relationships/oleObject" Target="../embeddings/oleObject170.bin"/><Relationship Id="rId116" Type="http://schemas.openxmlformats.org/officeDocument/2006/relationships/oleObject" Target="../embeddings/oleObject79.bin"/><Relationship Id="rId137" Type="http://schemas.openxmlformats.org/officeDocument/2006/relationships/image" Target="../media/image100.emf"/><Relationship Id="rId158" Type="http://schemas.openxmlformats.org/officeDocument/2006/relationships/oleObject" Target="../embeddings/oleObject100.bin"/><Relationship Id="rId20" Type="http://schemas.openxmlformats.org/officeDocument/2006/relationships/oleObject" Target="../embeddings/oleObject31.bin"/><Relationship Id="rId41" Type="http://schemas.openxmlformats.org/officeDocument/2006/relationships/image" Target="../media/image52.emf"/><Relationship Id="rId62" Type="http://schemas.openxmlformats.org/officeDocument/2006/relationships/oleObject" Target="../embeddings/oleObject52.bin"/><Relationship Id="rId83" Type="http://schemas.openxmlformats.org/officeDocument/2006/relationships/image" Target="../media/image73.emf"/><Relationship Id="rId179" Type="http://schemas.openxmlformats.org/officeDocument/2006/relationships/image" Target="../media/image121.emf"/><Relationship Id="rId190" Type="http://schemas.openxmlformats.org/officeDocument/2006/relationships/oleObject" Target="../embeddings/oleObject116.bin"/><Relationship Id="rId204" Type="http://schemas.openxmlformats.org/officeDocument/2006/relationships/oleObject" Target="../embeddings/oleObject123.bin"/><Relationship Id="rId225" Type="http://schemas.openxmlformats.org/officeDocument/2006/relationships/image" Target="../media/image144.emf"/><Relationship Id="rId246" Type="http://schemas.openxmlformats.org/officeDocument/2006/relationships/oleObject" Target="../embeddings/oleObject144.bin"/><Relationship Id="rId267" Type="http://schemas.openxmlformats.org/officeDocument/2006/relationships/image" Target="../media/image165.emf"/><Relationship Id="rId288" Type="http://schemas.openxmlformats.org/officeDocument/2006/relationships/oleObject" Target="../embeddings/oleObject165.bin"/><Relationship Id="rId106" Type="http://schemas.openxmlformats.org/officeDocument/2006/relationships/oleObject" Target="../embeddings/oleObject74.bin"/><Relationship Id="rId127" Type="http://schemas.openxmlformats.org/officeDocument/2006/relationships/image" Target="../media/image95.emf"/><Relationship Id="rId10" Type="http://schemas.openxmlformats.org/officeDocument/2006/relationships/oleObject" Target="../embeddings/oleObject26.bin"/><Relationship Id="rId31" Type="http://schemas.openxmlformats.org/officeDocument/2006/relationships/image" Target="../media/image47.emf"/><Relationship Id="rId52" Type="http://schemas.openxmlformats.org/officeDocument/2006/relationships/oleObject" Target="../embeddings/oleObject47.bin"/><Relationship Id="rId73" Type="http://schemas.openxmlformats.org/officeDocument/2006/relationships/image" Target="../media/image68.emf"/><Relationship Id="rId94" Type="http://schemas.openxmlformats.org/officeDocument/2006/relationships/oleObject" Target="../embeddings/oleObject68.bin"/><Relationship Id="rId148" Type="http://schemas.openxmlformats.org/officeDocument/2006/relationships/oleObject" Target="../embeddings/oleObject95.bin"/><Relationship Id="rId169" Type="http://schemas.openxmlformats.org/officeDocument/2006/relationships/image" Target="../media/image116.emf"/><Relationship Id="rId4" Type="http://schemas.openxmlformats.org/officeDocument/2006/relationships/oleObject" Target="../embeddings/oleObject25.bin"/><Relationship Id="rId180" Type="http://schemas.openxmlformats.org/officeDocument/2006/relationships/oleObject" Target="../embeddings/oleObject111.bin"/><Relationship Id="rId215" Type="http://schemas.openxmlformats.org/officeDocument/2006/relationships/image" Target="../media/image139.emf"/><Relationship Id="rId236" Type="http://schemas.openxmlformats.org/officeDocument/2006/relationships/oleObject" Target="../embeddings/oleObject139.bin"/><Relationship Id="rId257" Type="http://schemas.openxmlformats.org/officeDocument/2006/relationships/image" Target="../media/image160.emf"/><Relationship Id="rId278" Type="http://schemas.openxmlformats.org/officeDocument/2006/relationships/oleObject" Target="../embeddings/oleObject160.bin"/><Relationship Id="rId42" Type="http://schemas.openxmlformats.org/officeDocument/2006/relationships/oleObject" Target="../embeddings/oleObject42.bin"/><Relationship Id="rId84" Type="http://schemas.openxmlformats.org/officeDocument/2006/relationships/oleObject" Target="../embeddings/oleObject63.bin"/><Relationship Id="rId138" Type="http://schemas.openxmlformats.org/officeDocument/2006/relationships/oleObject" Target="../embeddings/oleObject90.bin"/><Relationship Id="rId191" Type="http://schemas.openxmlformats.org/officeDocument/2006/relationships/image" Target="../media/image127.emf"/><Relationship Id="rId205" Type="http://schemas.openxmlformats.org/officeDocument/2006/relationships/image" Target="../media/image134.emf"/><Relationship Id="rId247" Type="http://schemas.openxmlformats.org/officeDocument/2006/relationships/image" Target="../media/image155.emf"/><Relationship Id="rId107" Type="http://schemas.openxmlformats.org/officeDocument/2006/relationships/image" Target="../media/image85.emf"/><Relationship Id="rId289" Type="http://schemas.openxmlformats.org/officeDocument/2006/relationships/image" Target="../media/image176.emf"/><Relationship Id="rId11" Type="http://schemas.openxmlformats.org/officeDocument/2006/relationships/image" Target="../media/image37.emf"/><Relationship Id="rId53" Type="http://schemas.openxmlformats.org/officeDocument/2006/relationships/image" Target="../media/image58.emf"/><Relationship Id="rId149" Type="http://schemas.openxmlformats.org/officeDocument/2006/relationships/image" Target="../media/image106.emf"/><Relationship Id="rId95" Type="http://schemas.openxmlformats.org/officeDocument/2006/relationships/image" Target="../media/image79.emf"/><Relationship Id="rId160" Type="http://schemas.openxmlformats.org/officeDocument/2006/relationships/oleObject" Target="../embeddings/oleObject101.bin"/><Relationship Id="rId216" Type="http://schemas.openxmlformats.org/officeDocument/2006/relationships/oleObject" Target="../embeddings/oleObject129.bin"/><Relationship Id="rId258" Type="http://schemas.openxmlformats.org/officeDocument/2006/relationships/oleObject" Target="../embeddings/oleObject150.bin"/><Relationship Id="rId22" Type="http://schemas.openxmlformats.org/officeDocument/2006/relationships/oleObject" Target="../embeddings/oleObject32.bin"/><Relationship Id="rId64" Type="http://schemas.openxmlformats.org/officeDocument/2006/relationships/oleObject" Target="../embeddings/oleObject53.bin"/><Relationship Id="rId118" Type="http://schemas.openxmlformats.org/officeDocument/2006/relationships/oleObject" Target="../embeddings/oleObject80.bin"/><Relationship Id="rId171" Type="http://schemas.openxmlformats.org/officeDocument/2006/relationships/image" Target="../media/image117.emf"/><Relationship Id="rId227" Type="http://schemas.openxmlformats.org/officeDocument/2006/relationships/image" Target="../media/image145.emf"/><Relationship Id="rId269" Type="http://schemas.openxmlformats.org/officeDocument/2006/relationships/image" Target="../media/image166.emf"/><Relationship Id="rId33" Type="http://schemas.openxmlformats.org/officeDocument/2006/relationships/image" Target="../media/image48.emf"/><Relationship Id="rId129" Type="http://schemas.openxmlformats.org/officeDocument/2006/relationships/image" Target="../media/image96.emf"/><Relationship Id="rId280" Type="http://schemas.openxmlformats.org/officeDocument/2006/relationships/oleObject" Target="../embeddings/oleObject161.bin"/><Relationship Id="rId75" Type="http://schemas.openxmlformats.org/officeDocument/2006/relationships/image" Target="../media/image69.emf"/><Relationship Id="rId140" Type="http://schemas.openxmlformats.org/officeDocument/2006/relationships/oleObject" Target="../embeddings/oleObject91.bin"/><Relationship Id="rId182" Type="http://schemas.openxmlformats.org/officeDocument/2006/relationships/oleObject" Target="../embeddings/oleObject112.bin"/></Relationships>
</file>

<file path=xl/worksheets/_rels/sheet4.xml.rels><?xml version="1.0" encoding="UTF-8" standalone="yes"?>
<Relationships xmlns="http://schemas.openxmlformats.org/package/2006/relationships"><Relationship Id="rId117" Type="http://schemas.openxmlformats.org/officeDocument/2006/relationships/image" Target="../media/image241.emf"/><Relationship Id="rId21" Type="http://schemas.openxmlformats.org/officeDocument/2006/relationships/image" Target="../media/image193.emf"/><Relationship Id="rId42" Type="http://schemas.openxmlformats.org/officeDocument/2006/relationships/oleObject" Target="../embeddings/oleObject191.bin"/><Relationship Id="rId63" Type="http://schemas.openxmlformats.org/officeDocument/2006/relationships/image" Target="../media/image214.emf"/><Relationship Id="rId84" Type="http://schemas.openxmlformats.org/officeDocument/2006/relationships/oleObject" Target="../embeddings/oleObject212.bin"/><Relationship Id="rId138" Type="http://schemas.openxmlformats.org/officeDocument/2006/relationships/oleObject" Target="../embeddings/oleObject238.bin"/><Relationship Id="rId159" Type="http://schemas.openxmlformats.org/officeDocument/2006/relationships/image" Target="../media/image262.emf"/><Relationship Id="rId170" Type="http://schemas.openxmlformats.org/officeDocument/2006/relationships/oleObject" Target="../embeddings/oleObject254.bin"/><Relationship Id="rId107" Type="http://schemas.openxmlformats.org/officeDocument/2006/relationships/image" Target="../media/image236.emf"/><Relationship Id="rId11" Type="http://schemas.openxmlformats.org/officeDocument/2006/relationships/image" Target="../media/image188.emf"/><Relationship Id="rId32" Type="http://schemas.openxmlformats.org/officeDocument/2006/relationships/oleObject" Target="../embeddings/oleObject186.bin"/><Relationship Id="rId53" Type="http://schemas.openxmlformats.org/officeDocument/2006/relationships/image" Target="../media/image209.emf"/><Relationship Id="rId74" Type="http://schemas.openxmlformats.org/officeDocument/2006/relationships/oleObject" Target="../embeddings/oleObject207.bin"/><Relationship Id="rId128" Type="http://schemas.openxmlformats.org/officeDocument/2006/relationships/oleObject" Target="../embeddings/oleObject234.bin"/><Relationship Id="rId149" Type="http://schemas.openxmlformats.org/officeDocument/2006/relationships/image" Target="../media/image257.emf"/><Relationship Id="rId5" Type="http://schemas.openxmlformats.org/officeDocument/2006/relationships/image" Target="../media/image185.emf"/><Relationship Id="rId95" Type="http://schemas.openxmlformats.org/officeDocument/2006/relationships/image" Target="../media/image230.emf"/><Relationship Id="rId160" Type="http://schemas.openxmlformats.org/officeDocument/2006/relationships/oleObject" Target="../embeddings/oleObject249.bin"/><Relationship Id="rId22" Type="http://schemas.openxmlformats.org/officeDocument/2006/relationships/oleObject" Target="../embeddings/oleObject181.bin"/><Relationship Id="rId43" Type="http://schemas.openxmlformats.org/officeDocument/2006/relationships/image" Target="../media/image204.emf"/><Relationship Id="rId64" Type="http://schemas.openxmlformats.org/officeDocument/2006/relationships/oleObject" Target="../embeddings/oleObject202.bin"/><Relationship Id="rId118" Type="http://schemas.openxmlformats.org/officeDocument/2006/relationships/oleObject" Target="../embeddings/oleObject229.bin"/><Relationship Id="rId139" Type="http://schemas.openxmlformats.org/officeDocument/2006/relationships/image" Target="../media/image252.emf"/><Relationship Id="rId85" Type="http://schemas.openxmlformats.org/officeDocument/2006/relationships/image" Target="../media/image225.emf"/><Relationship Id="rId150" Type="http://schemas.openxmlformats.org/officeDocument/2006/relationships/oleObject" Target="../embeddings/oleObject244.bin"/><Relationship Id="rId171" Type="http://schemas.openxmlformats.org/officeDocument/2006/relationships/image" Target="../media/image268.emf"/><Relationship Id="rId12" Type="http://schemas.openxmlformats.org/officeDocument/2006/relationships/oleObject" Target="../embeddings/oleObject176.bin"/><Relationship Id="rId33" Type="http://schemas.openxmlformats.org/officeDocument/2006/relationships/image" Target="../media/image199.emf"/><Relationship Id="rId108" Type="http://schemas.openxmlformats.org/officeDocument/2006/relationships/oleObject" Target="../embeddings/oleObject224.bin"/><Relationship Id="rId129" Type="http://schemas.openxmlformats.org/officeDocument/2006/relationships/image" Target="../media/image247.emf"/><Relationship Id="rId54" Type="http://schemas.openxmlformats.org/officeDocument/2006/relationships/oleObject" Target="../embeddings/oleObject197.bin"/><Relationship Id="rId70" Type="http://schemas.openxmlformats.org/officeDocument/2006/relationships/oleObject" Target="../embeddings/oleObject205.bin"/><Relationship Id="rId75" Type="http://schemas.openxmlformats.org/officeDocument/2006/relationships/image" Target="../media/image220.emf"/><Relationship Id="rId91" Type="http://schemas.openxmlformats.org/officeDocument/2006/relationships/image" Target="../media/image228.emf"/><Relationship Id="rId96" Type="http://schemas.openxmlformats.org/officeDocument/2006/relationships/oleObject" Target="../embeddings/oleObject218.bin"/><Relationship Id="rId140" Type="http://schemas.openxmlformats.org/officeDocument/2006/relationships/oleObject" Target="../embeddings/oleObject239.bin"/><Relationship Id="rId145" Type="http://schemas.openxmlformats.org/officeDocument/2006/relationships/image" Target="../media/image255.emf"/><Relationship Id="rId161" Type="http://schemas.openxmlformats.org/officeDocument/2006/relationships/image" Target="../media/image263.emf"/><Relationship Id="rId166" Type="http://schemas.openxmlformats.org/officeDocument/2006/relationships/oleObject" Target="../embeddings/oleObject252.bin"/><Relationship Id="rId1" Type="http://schemas.openxmlformats.org/officeDocument/2006/relationships/printerSettings" Target="../printerSettings/printerSettings4.bin"/><Relationship Id="rId6" Type="http://schemas.openxmlformats.org/officeDocument/2006/relationships/oleObject" Target="../embeddings/oleObject173.bin"/><Relationship Id="rId23" Type="http://schemas.openxmlformats.org/officeDocument/2006/relationships/image" Target="../media/image194.emf"/><Relationship Id="rId28" Type="http://schemas.openxmlformats.org/officeDocument/2006/relationships/oleObject" Target="../embeddings/oleObject184.bin"/><Relationship Id="rId49" Type="http://schemas.openxmlformats.org/officeDocument/2006/relationships/image" Target="../media/image207.emf"/><Relationship Id="rId114" Type="http://schemas.openxmlformats.org/officeDocument/2006/relationships/oleObject" Target="../embeddings/oleObject227.bin"/><Relationship Id="rId119" Type="http://schemas.openxmlformats.org/officeDocument/2006/relationships/image" Target="../media/image242.emf"/><Relationship Id="rId44" Type="http://schemas.openxmlformats.org/officeDocument/2006/relationships/oleObject" Target="../embeddings/oleObject192.bin"/><Relationship Id="rId60" Type="http://schemas.openxmlformats.org/officeDocument/2006/relationships/oleObject" Target="../embeddings/oleObject200.bin"/><Relationship Id="rId65" Type="http://schemas.openxmlformats.org/officeDocument/2006/relationships/image" Target="../media/image215.emf"/><Relationship Id="rId81" Type="http://schemas.openxmlformats.org/officeDocument/2006/relationships/image" Target="../media/image223.emf"/><Relationship Id="rId86" Type="http://schemas.openxmlformats.org/officeDocument/2006/relationships/oleObject" Target="../embeddings/oleObject213.bin"/><Relationship Id="rId130" Type="http://schemas.openxmlformats.org/officeDocument/2006/relationships/oleObject" Target="../embeddings/oleObject235.bin"/><Relationship Id="rId135" Type="http://schemas.openxmlformats.org/officeDocument/2006/relationships/image" Target="../media/image250.emf"/><Relationship Id="rId151" Type="http://schemas.openxmlformats.org/officeDocument/2006/relationships/image" Target="../media/image258.emf"/><Relationship Id="rId156" Type="http://schemas.openxmlformats.org/officeDocument/2006/relationships/oleObject" Target="../embeddings/oleObject247.bin"/><Relationship Id="rId13" Type="http://schemas.openxmlformats.org/officeDocument/2006/relationships/image" Target="../media/image189.emf"/><Relationship Id="rId18" Type="http://schemas.openxmlformats.org/officeDocument/2006/relationships/oleObject" Target="../embeddings/oleObject179.bin"/><Relationship Id="rId39" Type="http://schemas.openxmlformats.org/officeDocument/2006/relationships/image" Target="../media/image202.emf"/><Relationship Id="rId109" Type="http://schemas.openxmlformats.org/officeDocument/2006/relationships/image" Target="../media/image237.emf"/><Relationship Id="rId34" Type="http://schemas.openxmlformats.org/officeDocument/2006/relationships/oleObject" Target="../embeddings/oleObject187.bin"/><Relationship Id="rId50" Type="http://schemas.openxmlformats.org/officeDocument/2006/relationships/oleObject" Target="../embeddings/oleObject195.bin"/><Relationship Id="rId55" Type="http://schemas.openxmlformats.org/officeDocument/2006/relationships/image" Target="../media/image210.emf"/><Relationship Id="rId76" Type="http://schemas.openxmlformats.org/officeDocument/2006/relationships/oleObject" Target="../embeddings/oleObject208.bin"/><Relationship Id="rId97" Type="http://schemas.openxmlformats.org/officeDocument/2006/relationships/image" Target="../media/image231.emf"/><Relationship Id="rId104" Type="http://schemas.openxmlformats.org/officeDocument/2006/relationships/oleObject" Target="../embeddings/oleObject222.bin"/><Relationship Id="rId120" Type="http://schemas.openxmlformats.org/officeDocument/2006/relationships/oleObject" Target="../embeddings/oleObject230.bin"/><Relationship Id="rId125" Type="http://schemas.openxmlformats.org/officeDocument/2006/relationships/image" Target="../media/image245.emf"/><Relationship Id="rId141" Type="http://schemas.openxmlformats.org/officeDocument/2006/relationships/image" Target="../media/image253.emf"/><Relationship Id="rId146" Type="http://schemas.openxmlformats.org/officeDocument/2006/relationships/oleObject" Target="../embeddings/oleObject242.bin"/><Relationship Id="rId167" Type="http://schemas.openxmlformats.org/officeDocument/2006/relationships/image" Target="../media/image266.emf"/><Relationship Id="rId7" Type="http://schemas.openxmlformats.org/officeDocument/2006/relationships/image" Target="../media/image186.emf"/><Relationship Id="rId71" Type="http://schemas.openxmlformats.org/officeDocument/2006/relationships/image" Target="../media/image218.emf"/><Relationship Id="rId92" Type="http://schemas.openxmlformats.org/officeDocument/2006/relationships/oleObject" Target="../embeddings/oleObject216.bin"/><Relationship Id="rId162" Type="http://schemas.openxmlformats.org/officeDocument/2006/relationships/oleObject" Target="../embeddings/oleObject250.bin"/><Relationship Id="rId2" Type="http://schemas.openxmlformats.org/officeDocument/2006/relationships/drawing" Target="../drawings/drawing3.xml"/><Relationship Id="rId29" Type="http://schemas.openxmlformats.org/officeDocument/2006/relationships/image" Target="../media/image197.emf"/><Relationship Id="rId24" Type="http://schemas.openxmlformats.org/officeDocument/2006/relationships/oleObject" Target="../embeddings/oleObject182.bin"/><Relationship Id="rId40" Type="http://schemas.openxmlformats.org/officeDocument/2006/relationships/oleObject" Target="../embeddings/oleObject190.bin"/><Relationship Id="rId45" Type="http://schemas.openxmlformats.org/officeDocument/2006/relationships/image" Target="../media/image205.emf"/><Relationship Id="rId66" Type="http://schemas.openxmlformats.org/officeDocument/2006/relationships/oleObject" Target="../embeddings/oleObject203.bin"/><Relationship Id="rId87" Type="http://schemas.openxmlformats.org/officeDocument/2006/relationships/image" Target="../media/image226.emf"/><Relationship Id="rId110" Type="http://schemas.openxmlformats.org/officeDocument/2006/relationships/oleObject" Target="../embeddings/oleObject225.bin"/><Relationship Id="rId115" Type="http://schemas.openxmlformats.org/officeDocument/2006/relationships/image" Target="../media/image240.emf"/><Relationship Id="rId131" Type="http://schemas.openxmlformats.org/officeDocument/2006/relationships/image" Target="../media/image248.emf"/><Relationship Id="rId136" Type="http://schemas.openxmlformats.org/officeDocument/2006/relationships/oleObject" Target="../embeddings/oleObject237.bin"/><Relationship Id="rId157" Type="http://schemas.openxmlformats.org/officeDocument/2006/relationships/image" Target="../media/image261.emf"/><Relationship Id="rId61" Type="http://schemas.openxmlformats.org/officeDocument/2006/relationships/image" Target="../media/image213.emf"/><Relationship Id="rId82" Type="http://schemas.openxmlformats.org/officeDocument/2006/relationships/oleObject" Target="../embeddings/oleObject211.bin"/><Relationship Id="rId152" Type="http://schemas.openxmlformats.org/officeDocument/2006/relationships/oleObject" Target="../embeddings/oleObject245.bin"/><Relationship Id="rId19" Type="http://schemas.openxmlformats.org/officeDocument/2006/relationships/image" Target="../media/image192.emf"/><Relationship Id="rId14" Type="http://schemas.openxmlformats.org/officeDocument/2006/relationships/oleObject" Target="../embeddings/oleObject177.bin"/><Relationship Id="rId30" Type="http://schemas.openxmlformats.org/officeDocument/2006/relationships/oleObject" Target="../embeddings/oleObject185.bin"/><Relationship Id="rId35" Type="http://schemas.openxmlformats.org/officeDocument/2006/relationships/image" Target="../media/image200.emf"/><Relationship Id="rId56" Type="http://schemas.openxmlformats.org/officeDocument/2006/relationships/oleObject" Target="../embeddings/oleObject198.bin"/><Relationship Id="rId77" Type="http://schemas.openxmlformats.org/officeDocument/2006/relationships/image" Target="../media/image221.emf"/><Relationship Id="rId100" Type="http://schemas.openxmlformats.org/officeDocument/2006/relationships/oleObject" Target="../embeddings/oleObject220.bin"/><Relationship Id="rId105" Type="http://schemas.openxmlformats.org/officeDocument/2006/relationships/image" Target="../media/image235.emf"/><Relationship Id="rId126" Type="http://schemas.openxmlformats.org/officeDocument/2006/relationships/oleObject" Target="../embeddings/oleObject233.bin"/><Relationship Id="rId147" Type="http://schemas.openxmlformats.org/officeDocument/2006/relationships/image" Target="../media/image256.emf"/><Relationship Id="rId168" Type="http://schemas.openxmlformats.org/officeDocument/2006/relationships/oleObject" Target="../embeddings/oleObject253.bin"/><Relationship Id="rId8" Type="http://schemas.openxmlformats.org/officeDocument/2006/relationships/oleObject" Target="../embeddings/oleObject174.bin"/><Relationship Id="rId51" Type="http://schemas.openxmlformats.org/officeDocument/2006/relationships/image" Target="../media/image208.emf"/><Relationship Id="rId72" Type="http://schemas.openxmlformats.org/officeDocument/2006/relationships/oleObject" Target="../embeddings/oleObject206.bin"/><Relationship Id="rId93" Type="http://schemas.openxmlformats.org/officeDocument/2006/relationships/image" Target="../media/image229.emf"/><Relationship Id="rId98" Type="http://schemas.openxmlformats.org/officeDocument/2006/relationships/oleObject" Target="../embeddings/oleObject219.bin"/><Relationship Id="rId121" Type="http://schemas.openxmlformats.org/officeDocument/2006/relationships/image" Target="../media/image243.emf"/><Relationship Id="rId142" Type="http://schemas.openxmlformats.org/officeDocument/2006/relationships/oleObject" Target="../embeddings/oleObject240.bin"/><Relationship Id="rId163" Type="http://schemas.openxmlformats.org/officeDocument/2006/relationships/image" Target="../media/image264.emf"/><Relationship Id="rId3" Type="http://schemas.openxmlformats.org/officeDocument/2006/relationships/vmlDrawing" Target="../drawings/vmlDrawing3.vml"/><Relationship Id="rId25" Type="http://schemas.openxmlformats.org/officeDocument/2006/relationships/image" Target="../media/image195.emf"/><Relationship Id="rId46" Type="http://schemas.openxmlformats.org/officeDocument/2006/relationships/oleObject" Target="../embeddings/oleObject193.bin"/><Relationship Id="rId67" Type="http://schemas.openxmlformats.org/officeDocument/2006/relationships/image" Target="../media/image216.emf"/><Relationship Id="rId116" Type="http://schemas.openxmlformats.org/officeDocument/2006/relationships/oleObject" Target="../embeddings/oleObject228.bin"/><Relationship Id="rId137" Type="http://schemas.openxmlformats.org/officeDocument/2006/relationships/image" Target="../media/image251.emf"/><Relationship Id="rId158" Type="http://schemas.openxmlformats.org/officeDocument/2006/relationships/oleObject" Target="../embeddings/oleObject248.bin"/><Relationship Id="rId20" Type="http://schemas.openxmlformats.org/officeDocument/2006/relationships/oleObject" Target="../embeddings/oleObject180.bin"/><Relationship Id="rId41" Type="http://schemas.openxmlformats.org/officeDocument/2006/relationships/image" Target="../media/image203.emf"/><Relationship Id="rId62" Type="http://schemas.openxmlformats.org/officeDocument/2006/relationships/oleObject" Target="../embeddings/oleObject201.bin"/><Relationship Id="rId83" Type="http://schemas.openxmlformats.org/officeDocument/2006/relationships/image" Target="../media/image224.emf"/><Relationship Id="rId88" Type="http://schemas.openxmlformats.org/officeDocument/2006/relationships/oleObject" Target="../embeddings/oleObject214.bin"/><Relationship Id="rId111" Type="http://schemas.openxmlformats.org/officeDocument/2006/relationships/image" Target="../media/image238.emf"/><Relationship Id="rId132" Type="http://schemas.openxmlformats.org/officeDocument/2006/relationships/oleObject" Target="../embeddings/oleObject236.bin"/><Relationship Id="rId153" Type="http://schemas.openxmlformats.org/officeDocument/2006/relationships/image" Target="../media/image259.emf"/><Relationship Id="rId15" Type="http://schemas.openxmlformats.org/officeDocument/2006/relationships/image" Target="../media/image190.emf"/><Relationship Id="rId36" Type="http://schemas.openxmlformats.org/officeDocument/2006/relationships/oleObject" Target="../embeddings/oleObject188.bin"/><Relationship Id="rId57" Type="http://schemas.openxmlformats.org/officeDocument/2006/relationships/image" Target="../media/image211.emf"/><Relationship Id="rId106" Type="http://schemas.openxmlformats.org/officeDocument/2006/relationships/oleObject" Target="../embeddings/oleObject223.bin"/><Relationship Id="rId127" Type="http://schemas.openxmlformats.org/officeDocument/2006/relationships/image" Target="../media/image246.emf"/><Relationship Id="rId10" Type="http://schemas.openxmlformats.org/officeDocument/2006/relationships/oleObject" Target="../embeddings/oleObject175.bin"/><Relationship Id="rId31" Type="http://schemas.openxmlformats.org/officeDocument/2006/relationships/image" Target="../media/image198.emf"/><Relationship Id="rId52" Type="http://schemas.openxmlformats.org/officeDocument/2006/relationships/oleObject" Target="../embeddings/oleObject196.bin"/><Relationship Id="rId73" Type="http://schemas.openxmlformats.org/officeDocument/2006/relationships/image" Target="../media/image219.emf"/><Relationship Id="rId78" Type="http://schemas.openxmlformats.org/officeDocument/2006/relationships/oleObject" Target="../embeddings/oleObject209.bin"/><Relationship Id="rId94" Type="http://schemas.openxmlformats.org/officeDocument/2006/relationships/oleObject" Target="../embeddings/oleObject217.bin"/><Relationship Id="rId99" Type="http://schemas.openxmlformats.org/officeDocument/2006/relationships/image" Target="../media/image232.emf"/><Relationship Id="rId101" Type="http://schemas.openxmlformats.org/officeDocument/2006/relationships/image" Target="../media/image233.emf"/><Relationship Id="rId122" Type="http://schemas.openxmlformats.org/officeDocument/2006/relationships/oleObject" Target="../embeddings/oleObject231.bin"/><Relationship Id="rId143" Type="http://schemas.openxmlformats.org/officeDocument/2006/relationships/image" Target="../media/image254.emf"/><Relationship Id="rId148" Type="http://schemas.openxmlformats.org/officeDocument/2006/relationships/oleObject" Target="../embeddings/oleObject243.bin"/><Relationship Id="rId164" Type="http://schemas.openxmlformats.org/officeDocument/2006/relationships/oleObject" Target="../embeddings/oleObject251.bin"/><Relationship Id="rId169" Type="http://schemas.openxmlformats.org/officeDocument/2006/relationships/image" Target="../media/image267.emf"/><Relationship Id="rId4" Type="http://schemas.openxmlformats.org/officeDocument/2006/relationships/oleObject" Target="../embeddings/oleObject172.bin"/><Relationship Id="rId9" Type="http://schemas.openxmlformats.org/officeDocument/2006/relationships/image" Target="../media/image187.emf"/><Relationship Id="rId26" Type="http://schemas.openxmlformats.org/officeDocument/2006/relationships/oleObject" Target="../embeddings/oleObject183.bin"/><Relationship Id="rId47" Type="http://schemas.openxmlformats.org/officeDocument/2006/relationships/image" Target="../media/image206.emf"/><Relationship Id="rId68" Type="http://schemas.openxmlformats.org/officeDocument/2006/relationships/oleObject" Target="../embeddings/oleObject204.bin"/><Relationship Id="rId89" Type="http://schemas.openxmlformats.org/officeDocument/2006/relationships/image" Target="../media/image227.emf"/><Relationship Id="rId112" Type="http://schemas.openxmlformats.org/officeDocument/2006/relationships/oleObject" Target="../embeddings/oleObject226.bin"/><Relationship Id="rId133" Type="http://schemas.openxmlformats.org/officeDocument/2006/relationships/image" Target="../media/image249.emf"/><Relationship Id="rId154" Type="http://schemas.openxmlformats.org/officeDocument/2006/relationships/oleObject" Target="../embeddings/oleObject246.bin"/><Relationship Id="rId16" Type="http://schemas.openxmlformats.org/officeDocument/2006/relationships/oleObject" Target="../embeddings/oleObject178.bin"/><Relationship Id="rId37" Type="http://schemas.openxmlformats.org/officeDocument/2006/relationships/image" Target="../media/image201.emf"/><Relationship Id="rId58" Type="http://schemas.openxmlformats.org/officeDocument/2006/relationships/oleObject" Target="../embeddings/oleObject199.bin"/><Relationship Id="rId79" Type="http://schemas.openxmlformats.org/officeDocument/2006/relationships/image" Target="../media/image222.emf"/><Relationship Id="rId102" Type="http://schemas.openxmlformats.org/officeDocument/2006/relationships/oleObject" Target="../embeddings/oleObject221.bin"/><Relationship Id="rId123" Type="http://schemas.openxmlformats.org/officeDocument/2006/relationships/image" Target="../media/image244.emf"/><Relationship Id="rId144" Type="http://schemas.openxmlformats.org/officeDocument/2006/relationships/oleObject" Target="../embeddings/oleObject241.bin"/><Relationship Id="rId90" Type="http://schemas.openxmlformats.org/officeDocument/2006/relationships/oleObject" Target="../embeddings/oleObject215.bin"/><Relationship Id="rId165" Type="http://schemas.openxmlformats.org/officeDocument/2006/relationships/image" Target="../media/image265.emf"/><Relationship Id="rId27" Type="http://schemas.openxmlformats.org/officeDocument/2006/relationships/image" Target="../media/image196.emf"/><Relationship Id="rId48" Type="http://schemas.openxmlformats.org/officeDocument/2006/relationships/oleObject" Target="../embeddings/oleObject194.bin"/><Relationship Id="rId69" Type="http://schemas.openxmlformats.org/officeDocument/2006/relationships/image" Target="../media/image217.emf"/><Relationship Id="rId113" Type="http://schemas.openxmlformats.org/officeDocument/2006/relationships/image" Target="../media/image239.emf"/><Relationship Id="rId134" Type="http://schemas.openxmlformats.org/officeDocument/2006/relationships/oleObject" Target="../embeddings/Microsoft_Word_97_-_2003_Document3.doc"/><Relationship Id="rId80" Type="http://schemas.openxmlformats.org/officeDocument/2006/relationships/oleObject" Target="../embeddings/oleObject210.bin"/><Relationship Id="rId155" Type="http://schemas.openxmlformats.org/officeDocument/2006/relationships/image" Target="../media/image260.emf"/><Relationship Id="rId17" Type="http://schemas.openxmlformats.org/officeDocument/2006/relationships/image" Target="../media/image191.emf"/><Relationship Id="rId38" Type="http://schemas.openxmlformats.org/officeDocument/2006/relationships/oleObject" Target="../embeddings/oleObject189.bin"/><Relationship Id="rId59" Type="http://schemas.openxmlformats.org/officeDocument/2006/relationships/image" Target="../media/image212.emf"/><Relationship Id="rId103" Type="http://schemas.openxmlformats.org/officeDocument/2006/relationships/image" Target="../media/image234.emf"/><Relationship Id="rId124" Type="http://schemas.openxmlformats.org/officeDocument/2006/relationships/oleObject" Target="../embeddings/oleObject232.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257.bin"/><Relationship Id="rId13" Type="http://schemas.openxmlformats.org/officeDocument/2006/relationships/image" Target="../media/image282.emf"/><Relationship Id="rId18" Type="http://schemas.openxmlformats.org/officeDocument/2006/relationships/oleObject" Target="../embeddings/oleObject261.bin"/><Relationship Id="rId3" Type="http://schemas.openxmlformats.org/officeDocument/2006/relationships/vmlDrawing" Target="../drawings/vmlDrawing4.vml"/><Relationship Id="rId21" Type="http://schemas.openxmlformats.org/officeDocument/2006/relationships/image" Target="../media/image286.emf"/><Relationship Id="rId7" Type="http://schemas.openxmlformats.org/officeDocument/2006/relationships/image" Target="../media/image279.emf"/><Relationship Id="rId12" Type="http://schemas.openxmlformats.org/officeDocument/2006/relationships/oleObject" Target="../embeddings/oleObject259.bin"/><Relationship Id="rId17" Type="http://schemas.openxmlformats.org/officeDocument/2006/relationships/image" Target="../media/image284.emf"/><Relationship Id="rId25" Type="http://schemas.openxmlformats.org/officeDocument/2006/relationships/image" Target="../media/image288.emf"/><Relationship Id="rId2" Type="http://schemas.openxmlformats.org/officeDocument/2006/relationships/drawing" Target="../drawings/drawing4.xml"/><Relationship Id="rId16" Type="http://schemas.openxmlformats.org/officeDocument/2006/relationships/oleObject" Target="../embeddings/oleObject260.bin"/><Relationship Id="rId20" Type="http://schemas.openxmlformats.org/officeDocument/2006/relationships/oleObject" Target="../embeddings/oleObject262.bin"/><Relationship Id="rId1" Type="http://schemas.openxmlformats.org/officeDocument/2006/relationships/printerSettings" Target="../printerSettings/printerSettings5.bin"/><Relationship Id="rId6" Type="http://schemas.openxmlformats.org/officeDocument/2006/relationships/oleObject" Target="../embeddings/oleObject256.bin"/><Relationship Id="rId11" Type="http://schemas.openxmlformats.org/officeDocument/2006/relationships/image" Target="../media/image281.emf"/><Relationship Id="rId24" Type="http://schemas.openxmlformats.org/officeDocument/2006/relationships/oleObject" Target="../embeddings/oleObject264.bin"/><Relationship Id="rId5" Type="http://schemas.openxmlformats.org/officeDocument/2006/relationships/image" Target="../media/image278.emf"/><Relationship Id="rId15" Type="http://schemas.openxmlformats.org/officeDocument/2006/relationships/image" Target="../media/image283.emf"/><Relationship Id="rId23" Type="http://schemas.openxmlformats.org/officeDocument/2006/relationships/image" Target="../media/image287.emf"/><Relationship Id="rId10" Type="http://schemas.openxmlformats.org/officeDocument/2006/relationships/oleObject" Target="../embeddings/oleObject258.bin"/><Relationship Id="rId19" Type="http://schemas.openxmlformats.org/officeDocument/2006/relationships/image" Target="../media/image285.emf"/><Relationship Id="rId4" Type="http://schemas.openxmlformats.org/officeDocument/2006/relationships/oleObject" Target="../embeddings/oleObject255.bin"/><Relationship Id="rId9" Type="http://schemas.openxmlformats.org/officeDocument/2006/relationships/image" Target="../media/image280.emf"/><Relationship Id="rId14" Type="http://schemas.openxmlformats.org/officeDocument/2006/relationships/oleObject" Target="../embeddings/Microsoft_Word_97_-_2003_Document4.doc"/><Relationship Id="rId22" Type="http://schemas.openxmlformats.org/officeDocument/2006/relationships/oleObject" Target="../embeddings/oleObject263.bin"/></Relationships>
</file>

<file path=xl/worksheets/_rels/sheet6.xml.rels><?xml version="1.0" encoding="UTF-8" standalone="yes"?>
<Relationships xmlns="http://schemas.openxmlformats.org/package/2006/relationships"><Relationship Id="rId2" Type="http://schemas.openxmlformats.org/officeDocument/2006/relationships/hyperlink" Target="http://www.portalbrasil.net/igp.htm" TargetMode="External"/><Relationship Id="rId1" Type="http://schemas.openxmlformats.org/officeDocument/2006/relationships/hyperlink" Target="http://www.portalbrasil.net/igp.ht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65"/>
  <sheetViews>
    <sheetView workbookViewId="0">
      <selection activeCell="F1" sqref="F1"/>
    </sheetView>
  </sheetViews>
  <sheetFormatPr defaultRowHeight="15" x14ac:dyDescent="0.25"/>
  <cols>
    <col min="1" max="1" width="22.28515625" style="486" bestFit="1" customWidth="1"/>
    <col min="2" max="2" width="7.5703125" style="486" bestFit="1" customWidth="1"/>
    <col min="3" max="3" width="4.7109375" style="486" customWidth="1"/>
    <col min="4" max="4" width="2" style="486" bestFit="1" customWidth="1"/>
    <col min="5" max="5" width="6.140625" style="486" customWidth="1"/>
    <col min="6" max="6" width="84.85546875" style="486" customWidth="1"/>
    <col min="7" max="7" width="4.7109375" style="486" customWidth="1"/>
    <col min="8" max="8" width="22.28515625" style="486" bestFit="1" customWidth="1"/>
    <col min="9" max="9" width="12.7109375" style="486" bestFit="1" customWidth="1"/>
    <col min="10" max="10" width="4.42578125" style="486" bestFit="1" customWidth="1"/>
    <col min="11" max="11" width="2.7109375" style="486" customWidth="1"/>
    <col min="12" max="12" width="5.5703125" style="486" bestFit="1" customWidth="1"/>
    <col min="13" max="13" width="76.5703125" style="486" bestFit="1" customWidth="1"/>
    <col min="14" max="16384" width="9.140625" style="486"/>
  </cols>
  <sheetData>
    <row r="1" spans="1:13" x14ac:dyDescent="0.25">
      <c r="A1" s="485" t="s">
        <v>448</v>
      </c>
      <c r="E1" s="487"/>
      <c r="F1" s="518" t="s">
        <v>1084</v>
      </c>
      <c r="H1" s="485" t="s">
        <v>449</v>
      </c>
    </row>
    <row r="2" spans="1:13" ht="18" x14ac:dyDescent="0.35">
      <c r="A2" s="488" t="s">
        <v>882</v>
      </c>
      <c r="B2" s="489">
        <v>309</v>
      </c>
      <c r="C2" s="486" t="s">
        <v>1</v>
      </c>
      <c r="D2" s="513">
        <v>1</v>
      </c>
      <c r="E2" s="495" t="s">
        <v>895</v>
      </c>
      <c r="F2" s="497" t="s">
        <v>1064</v>
      </c>
      <c r="H2" s="488" t="s">
        <v>926</v>
      </c>
      <c r="I2" s="489">
        <f>I8</f>
        <v>66.667614676285837</v>
      </c>
      <c r="J2" s="486" t="s">
        <v>1</v>
      </c>
      <c r="K2" s="513">
        <v>2</v>
      </c>
      <c r="L2" s="496" t="s">
        <v>900</v>
      </c>
      <c r="M2" s="497" t="s">
        <v>999</v>
      </c>
    </row>
    <row r="3" spans="1:13" ht="18" x14ac:dyDescent="0.35">
      <c r="A3" s="488" t="s">
        <v>883</v>
      </c>
      <c r="B3" s="489">
        <v>309</v>
      </c>
      <c r="C3" s="486" t="s">
        <v>1</v>
      </c>
      <c r="D3" s="513">
        <v>1</v>
      </c>
      <c r="E3" s="495" t="s">
        <v>896</v>
      </c>
      <c r="F3" s="497" t="s">
        <v>1065</v>
      </c>
      <c r="H3" s="488" t="s">
        <v>834</v>
      </c>
      <c r="I3" s="489">
        <f>I7</f>
        <v>286.5</v>
      </c>
      <c r="J3" s="486" t="s">
        <v>1</v>
      </c>
      <c r="K3" s="513">
        <v>2</v>
      </c>
      <c r="L3" s="496" t="s">
        <v>901</v>
      </c>
      <c r="M3" s="497" t="s">
        <v>998</v>
      </c>
    </row>
    <row r="4" spans="1:13" ht="18" x14ac:dyDescent="0.35">
      <c r="A4" s="488" t="s">
        <v>957</v>
      </c>
      <c r="B4" s="489">
        <v>286</v>
      </c>
      <c r="C4" s="486" t="s">
        <v>1</v>
      </c>
      <c r="D4" s="513">
        <v>1</v>
      </c>
      <c r="E4" s="495" t="s">
        <v>897</v>
      </c>
      <c r="F4" s="497" t="s">
        <v>1025</v>
      </c>
      <c r="H4" s="488" t="s">
        <v>835</v>
      </c>
      <c r="I4" s="490">
        <f>hska1intake!D70</f>
        <v>3</v>
      </c>
      <c r="K4" s="513">
        <v>2</v>
      </c>
      <c r="L4" s="496" t="s">
        <v>902</v>
      </c>
      <c r="M4" s="497" t="s">
        <v>1005</v>
      </c>
    </row>
    <row r="5" spans="1:13" ht="18" x14ac:dyDescent="0.35">
      <c r="A5" s="488" t="s">
        <v>884</v>
      </c>
      <c r="B5" s="491">
        <v>2</v>
      </c>
      <c r="D5" s="513">
        <v>1</v>
      </c>
      <c r="E5" s="496"/>
      <c r="F5" s="497" t="s">
        <v>995</v>
      </c>
      <c r="H5" s="488" t="s">
        <v>836</v>
      </c>
      <c r="I5" s="489">
        <f>hska1intake!F187</f>
        <v>16.407670743412734</v>
      </c>
      <c r="J5" s="486" t="s">
        <v>1</v>
      </c>
      <c r="K5" s="513">
        <v>2</v>
      </c>
      <c r="L5" s="496" t="s">
        <v>903</v>
      </c>
      <c r="M5" s="497" t="s">
        <v>1006</v>
      </c>
    </row>
    <row r="6" spans="1:13" ht="18" x14ac:dyDescent="0.35">
      <c r="A6" s="488" t="s">
        <v>885</v>
      </c>
      <c r="B6" s="489">
        <v>3</v>
      </c>
      <c r="C6" s="486" t="s">
        <v>1</v>
      </c>
      <c r="D6" s="513">
        <v>1</v>
      </c>
      <c r="E6" s="495" t="s">
        <v>898</v>
      </c>
      <c r="F6" s="497" t="s">
        <v>996</v>
      </c>
      <c r="H6" s="488" t="s">
        <v>837</v>
      </c>
      <c r="I6" s="489">
        <f>hska1intake!F187</f>
        <v>16.407670743412734</v>
      </c>
      <c r="J6" s="486" t="s">
        <v>1</v>
      </c>
      <c r="K6" s="513">
        <v>2</v>
      </c>
      <c r="L6" s="496" t="s">
        <v>904</v>
      </c>
      <c r="M6" s="497" t="s">
        <v>1004</v>
      </c>
    </row>
    <row r="7" spans="1:13" ht="18" x14ac:dyDescent="0.35">
      <c r="A7" s="488" t="s">
        <v>886</v>
      </c>
      <c r="B7" s="489">
        <v>1</v>
      </c>
      <c r="C7" s="486" t="s">
        <v>1</v>
      </c>
      <c r="D7" s="513">
        <v>1</v>
      </c>
      <c r="E7" s="495" t="s">
        <v>898</v>
      </c>
      <c r="F7" s="497" t="s">
        <v>997</v>
      </c>
      <c r="H7" s="488" t="s">
        <v>838</v>
      </c>
      <c r="I7" s="489">
        <f>hska1intake!C16</f>
        <v>286.5</v>
      </c>
      <c r="J7" s="486" t="s">
        <v>1</v>
      </c>
      <c r="K7" s="513">
        <v>2</v>
      </c>
      <c r="L7" s="496" t="s">
        <v>905</v>
      </c>
      <c r="M7" s="497" t="s">
        <v>1008</v>
      </c>
    </row>
    <row r="8" spans="1:13" ht="18" x14ac:dyDescent="0.35">
      <c r="A8" s="488" t="s">
        <v>887</v>
      </c>
      <c r="B8" s="489">
        <v>2</v>
      </c>
      <c r="C8" s="486" t="s">
        <v>1</v>
      </c>
      <c r="D8" s="513">
        <v>1</v>
      </c>
      <c r="E8" s="495" t="s">
        <v>898</v>
      </c>
      <c r="F8" s="503" t="s">
        <v>1075</v>
      </c>
      <c r="H8" s="488" t="s">
        <v>839</v>
      </c>
      <c r="I8" s="489">
        <f>hska1intake!E84</f>
        <v>66.667614676285837</v>
      </c>
      <c r="J8" s="486" t="s">
        <v>1</v>
      </c>
      <c r="K8" s="513">
        <v>1</v>
      </c>
      <c r="L8" s="496" t="s">
        <v>906</v>
      </c>
      <c r="M8" s="497" t="s">
        <v>1014</v>
      </c>
    </row>
    <row r="9" spans="1:13" ht="18" x14ac:dyDescent="0.35">
      <c r="A9" s="488" t="s">
        <v>888</v>
      </c>
      <c r="B9" s="491">
        <v>300</v>
      </c>
      <c r="C9" s="486" t="s">
        <v>2</v>
      </c>
      <c r="D9" s="513">
        <v>1</v>
      </c>
      <c r="E9" s="496" t="s">
        <v>452</v>
      </c>
      <c r="F9" s="497" t="s">
        <v>993</v>
      </c>
      <c r="H9" s="488" t="s">
        <v>840</v>
      </c>
      <c r="I9" s="489">
        <f>hska1intake!E88</f>
        <v>16</v>
      </c>
      <c r="J9" s="486" t="s">
        <v>1</v>
      </c>
      <c r="K9" s="513">
        <v>1</v>
      </c>
      <c r="L9" s="496" t="s">
        <v>907</v>
      </c>
      <c r="M9" s="497" t="s">
        <v>1013</v>
      </c>
    </row>
    <row r="10" spans="1:13" ht="18" x14ac:dyDescent="0.35">
      <c r="A10" s="488" t="s">
        <v>889</v>
      </c>
      <c r="B10" s="491">
        <v>0.03</v>
      </c>
      <c r="D10" s="513">
        <v>1</v>
      </c>
      <c r="E10" s="496" t="s">
        <v>899</v>
      </c>
      <c r="F10" s="497" t="s">
        <v>994</v>
      </c>
      <c r="H10" s="488" t="s">
        <v>948</v>
      </c>
      <c r="I10" s="498">
        <f>hska1intake!E73</f>
        <v>30</v>
      </c>
      <c r="J10" t="s">
        <v>1</v>
      </c>
      <c r="K10" s="513">
        <v>2</v>
      </c>
      <c r="L10" s="193" t="s">
        <v>949</v>
      </c>
      <c r="M10" s="497" t="s">
        <v>1012</v>
      </c>
    </row>
    <row r="11" spans="1:13" ht="18" x14ac:dyDescent="0.35">
      <c r="A11" s="488" t="s">
        <v>975</v>
      </c>
      <c r="B11" s="491">
        <v>300</v>
      </c>
      <c r="C11" s="486" t="s">
        <v>0</v>
      </c>
      <c r="D11" s="513">
        <v>1</v>
      </c>
      <c r="E11" s="496"/>
      <c r="F11" s="497" t="s">
        <v>1029</v>
      </c>
      <c r="H11" s="488" t="s">
        <v>950</v>
      </c>
      <c r="I11" s="498">
        <f>B3-I7-I6</f>
        <v>6.0923292565872664</v>
      </c>
      <c r="J11" t="s">
        <v>1</v>
      </c>
      <c r="K11" s="513">
        <v>2</v>
      </c>
      <c r="L11" s="193" t="s">
        <v>951</v>
      </c>
      <c r="M11" s="497" t="s">
        <v>1011</v>
      </c>
    </row>
    <row r="12" spans="1:13" ht="18" x14ac:dyDescent="0.35">
      <c r="A12" s="488" t="s">
        <v>890</v>
      </c>
      <c r="B12" s="489">
        <v>282</v>
      </c>
      <c r="C12" s="486" t="s">
        <v>1</v>
      </c>
      <c r="D12" s="513">
        <v>1</v>
      </c>
      <c r="E12" s="496"/>
      <c r="F12" s="497" t="s">
        <v>1068</v>
      </c>
      <c r="H12" s="488" t="s">
        <v>841</v>
      </c>
      <c r="I12" s="490">
        <f>IF(I7&gt;I21+I13/2,I4,0)</f>
        <v>0</v>
      </c>
      <c r="K12" s="513">
        <v>2</v>
      </c>
      <c r="L12" s="496" t="s">
        <v>908</v>
      </c>
      <c r="M12" s="497" t="s">
        <v>1017</v>
      </c>
    </row>
    <row r="13" spans="1:13" ht="18" x14ac:dyDescent="0.35">
      <c r="A13" s="488" t="s">
        <v>891</v>
      </c>
      <c r="B13" s="489">
        <v>0.3</v>
      </c>
      <c r="D13" s="513">
        <v>1</v>
      </c>
      <c r="E13" s="496"/>
      <c r="F13" s="497" t="s">
        <v>1066</v>
      </c>
      <c r="H13" s="488" t="s">
        <v>842</v>
      </c>
      <c r="I13" s="489">
        <f>hska1penstock!G146</f>
        <v>16.407670743412734</v>
      </c>
      <c r="J13" s="486" t="s">
        <v>1</v>
      </c>
      <c r="K13" s="513">
        <v>2</v>
      </c>
      <c r="L13" s="496" t="s">
        <v>909</v>
      </c>
      <c r="M13" s="497" t="s">
        <v>1015</v>
      </c>
    </row>
    <row r="14" spans="1:13" ht="18" x14ac:dyDescent="0.35">
      <c r="A14" s="488" t="s">
        <v>892</v>
      </c>
      <c r="B14" s="489">
        <v>0.48</v>
      </c>
      <c r="D14" s="513">
        <v>1</v>
      </c>
      <c r="E14" s="496"/>
      <c r="F14" s="497" t="s">
        <v>1067</v>
      </c>
      <c r="H14" s="488" t="s">
        <v>843</v>
      </c>
      <c r="I14" s="492">
        <f>hska1penstock!D189</f>
        <v>101.77646135519666</v>
      </c>
      <c r="J14" s="486" t="s">
        <v>1</v>
      </c>
      <c r="K14" s="513">
        <v>2</v>
      </c>
      <c r="L14" s="496" t="s">
        <v>910</v>
      </c>
      <c r="M14" s="497" t="s">
        <v>1016</v>
      </c>
    </row>
    <row r="15" spans="1:13" ht="18" x14ac:dyDescent="0.35">
      <c r="A15" s="488" t="s">
        <v>893</v>
      </c>
      <c r="B15" s="489">
        <v>314</v>
      </c>
      <c r="C15" s="486" t="s">
        <v>1</v>
      </c>
      <c r="D15" s="513">
        <v>1</v>
      </c>
      <c r="E15" s="496"/>
      <c r="F15" s="497" t="s">
        <v>991</v>
      </c>
      <c r="H15" s="488" t="s">
        <v>844</v>
      </c>
      <c r="I15" s="492">
        <f>hska1penstock!E193</f>
        <v>96.463445583544228</v>
      </c>
      <c r="J15" s="486" t="s">
        <v>1</v>
      </c>
      <c r="K15" s="513">
        <v>2</v>
      </c>
      <c r="L15" s="496" t="s">
        <v>911</v>
      </c>
      <c r="M15" s="497" t="s">
        <v>1018</v>
      </c>
    </row>
    <row r="16" spans="1:13" x14ac:dyDescent="0.25">
      <c r="A16" s="488" t="s">
        <v>977</v>
      </c>
      <c r="B16" s="499">
        <v>10</v>
      </c>
      <c r="C16" s="500" t="s">
        <v>1</v>
      </c>
      <c r="D16" s="513">
        <v>2</v>
      </c>
      <c r="E16" s="193"/>
      <c r="F16" s="497" t="s">
        <v>992</v>
      </c>
      <c r="H16" s="488" t="s">
        <v>946</v>
      </c>
      <c r="I16" s="498">
        <f>hska1penstock!E518*10</f>
        <v>42.289176858531832</v>
      </c>
      <c r="J16" t="s">
        <v>947</v>
      </c>
      <c r="K16" s="513">
        <v>2</v>
      </c>
      <c r="L16" s="193"/>
      <c r="M16" s="497" t="s">
        <v>1020</v>
      </c>
    </row>
    <row r="17" spans="1:13" ht="18" x14ac:dyDescent="0.35">
      <c r="A17" s="488" t="s">
        <v>976</v>
      </c>
      <c r="B17" s="499">
        <v>0.75</v>
      </c>
      <c r="C17"/>
      <c r="D17" s="513">
        <v>1</v>
      </c>
      <c r="E17" s="500"/>
      <c r="F17" s="497" t="s">
        <v>990</v>
      </c>
      <c r="H17" s="488" t="s">
        <v>845</v>
      </c>
      <c r="I17" s="490">
        <f>hska1phouse!F96</f>
        <v>3</v>
      </c>
      <c r="K17" s="513">
        <v>2</v>
      </c>
      <c r="L17" s="496" t="s">
        <v>912</v>
      </c>
      <c r="M17" s="497" t="s">
        <v>1042</v>
      </c>
    </row>
    <row r="18" spans="1:13" ht="18" x14ac:dyDescent="0.35">
      <c r="A18" s="488" t="s">
        <v>894</v>
      </c>
      <c r="B18" s="493" t="s">
        <v>829</v>
      </c>
      <c r="D18" s="513">
        <v>2</v>
      </c>
      <c r="E18" s="496"/>
      <c r="F18" s="503" t="s">
        <v>1069</v>
      </c>
      <c r="H18" s="488" t="s">
        <v>846</v>
      </c>
      <c r="I18" s="489">
        <f>hska1phouse!E150</f>
        <v>8.1300000000000008</v>
      </c>
      <c r="J18" s="486" t="s">
        <v>1</v>
      </c>
      <c r="K18" s="513">
        <v>2</v>
      </c>
      <c r="L18" s="496" t="s">
        <v>913</v>
      </c>
      <c r="M18" s="497" t="s">
        <v>1059</v>
      </c>
    </row>
    <row r="19" spans="1:13" ht="18" x14ac:dyDescent="0.35">
      <c r="A19" s="488" t="s">
        <v>853</v>
      </c>
      <c r="B19" s="499">
        <v>0</v>
      </c>
      <c r="C19" s="500" t="s">
        <v>1</v>
      </c>
      <c r="D19" s="513">
        <v>2</v>
      </c>
      <c r="E19" s="193" t="s">
        <v>955</v>
      </c>
      <c r="F19" s="503" t="s">
        <v>1070</v>
      </c>
      <c r="H19" s="488" t="s">
        <v>989</v>
      </c>
      <c r="I19" s="499">
        <f>hska1phouse!D140</f>
        <v>541.79999999999995</v>
      </c>
      <c r="J19"/>
      <c r="K19" s="513">
        <v>2</v>
      </c>
      <c r="L19" s="193" t="s">
        <v>956</v>
      </c>
      <c r="M19" s="497" t="s">
        <v>1062</v>
      </c>
    </row>
    <row r="20" spans="1:13" ht="18" x14ac:dyDescent="0.35">
      <c r="H20" s="488" t="s">
        <v>927</v>
      </c>
      <c r="I20" s="499">
        <f>hska1phouse!D197</f>
        <v>15.785344988756959</v>
      </c>
      <c r="J20" t="s">
        <v>1</v>
      </c>
      <c r="K20" s="513">
        <v>2</v>
      </c>
      <c r="L20" s="193" t="s">
        <v>928</v>
      </c>
      <c r="M20" s="497" t="s">
        <v>1038</v>
      </c>
    </row>
    <row r="21" spans="1:13" ht="18" x14ac:dyDescent="0.35">
      <c r="D21" s="513">
        <v>1</v>
      </c>
      <c r="E21" s="1"/>
      <c r="F21" s="516" t="s">
        <v>1074</v>
      </c>
      <c r="H21" s="488" t="s">
        <v>847</v>
      </c>
      <c r="I21" s="489">
        <f>hska1phouse!D163</f>
        <v>284.0778038284015</v>
      </c>
      <c r="J21" s="486" t="s">
        <v>1</v>
      </c>
      <c r="K21" s="513">
        <v>2</v>
      </c>
      <c r="L21" s="496" t="s">
        <v>914</v>
      </c>
      <c r="M21" s="497" t="s">
        <v>1055</v>
      </c>
    </row>
    <row r="22" spans="1:13" ht="18" x14ac:dyDescent="0.35">
      <c r="D22" s="1"/>
      <c r="E22" s="1"/>
      <c r="F22" s="516" t="s">
        <v>1072</v>
      </c>
      <c r="H22" s="488" t="s">
        <v>848</v>
      </c>
      <c r="I22" s="489">
        <f>hska1phouse!D206</f>
        <v>107.00025836868141</v>
      </c>
      <c r="J22" s="486" t="s">
        <v>1</v>
      </c>
      <c r="K22" s="513">
        <v>2</v>
      </c>
      <c r="L22" s="496" t="s">
        <v>915</v>
      </c>
      <c r="M22" s="497" t="s">
        <v>1052</v>
      </c>
    </row>
    <row r="23" spans="1:13" ht="18" x14ac:dyDescent="0.35">
      <c r="D23" s="517">
        <v>2</v>
      </c>
      <c r="E23" s="1"/>
      <c r="F23" s="517" t="s">
        <v>1071</v>
      </c>
      <c r="H23" s="488" t="s">
        <v>935</v>
      </c>
      <c r="I23" s="499">
        <f>hska1phouse!E203</f>
        <v>35.000086122893805</v>
      </c>
      <c r="J23" s="500" t="s">
        <v>1</v>
      </c>
      <c r="K23" s="513">
        <v>2</v>
      </c>
      <c r="L23" s="193" t="s">
        <v>936</v>
      </c>
      <c r="M23" s="497" t="s">
        <v>1043</v>
      </c>
    </row>
    <row r="24" spans="1:13" ht="18" x14ac:dyDescent="0.35">
      <c r="D24" s="500"/>
      <c r="E24" s="1"/>
      <c r="F24" s="517" t="s">
        <v>1073</v>
      </c>
      <c r="H24" s="488" t="s">
        <v>849</v>
      </c>
      <c r="I24" s="489">
        <f>hska1phouse!D212</f>
        <v>52.500129184340707</v>
      </c>
      <c r="J24" s="486" t="s">
        <v>1</v>
      </c>
      <c r="K24" s="513">
        <v>2</v>
      </c>
      <c r="L24" s="496" t="s">
        <v>916</v>
      </c>
      <c r="M24" s="497" t="s">
        <v>1028</v>
      </c>
    </row>
    <row r="25" spans="1:13" ht="18" x14ac:dyDescent="0.35">
      <c r="H25" s="488" t="s">
        <v>850</v>
      </c>
      <c r="I25" s="489">
        <f>hska1phouse!D225</f>
        <v>49.276238275109378</v>
      </c>
      <c r="J25" s="486" t="s">
        <v>1</v>
      </c>
      <c r="K25" s="513">
        <v>2</v>
      </c>
      <c r="L25" s="496" t="s">
        <v>917</v>
      </c>
      <c r="M25" s="497" t="s">
        <v>1051</v>
      </c>
    </row>
    <row r="26" spans="1:13" x14ac:dyDescent="0.25">
      <c r="H26" s="488" t="s">
        <v>851</v>
      </c>
      <c r="I26" s="489">
        <f>IF((hska1phouse!C31+1)&gt;(I21+2+I32/2),hska1phouse!C31+1,I21+2+I32/2)</f>
        <v>291.80429164929529</v>
      </c>
      <c r="J26" s="486" t="s">
        <v>1</v>
      </c>
      <c r="K26" s="513">
        <v>2</v>
      </c>
      <c r="L26" s="496"/>
      <c r="M26" s="497" t="s">
        <v>1047</v>
      </c>
    </row>
    <row r="27" spans="1:13" ht="18" x14ac:dyDescent="0.35">
      <c r="H27" s="488" t="s">
        <v>852</v>
      </c>
      <c r="I27" s="489">
        <f>hska1phouse!H17</f>
        <v>292.15289629387229</v>
      </c>
      <c r="J27" s="486" t="s">
        <v>1</v>
      </c>
      <c r="K27" s="513">
        <v>2</v>
      </c>
      <c r="L27" s="496" t="s">
        <v>918</v>
      </c>
      <c r="M27" s="497" t="s">
        <v>1023</v>
      </c>
    </row>
    <row r="28" spans="1:13" ht="18" x14ac:dyDescent="0.35">
      <c r="H28" s="488" t="s">
        <v>853</v>
      </c>
      <c r="I28" s="489">
        <f>hska1phouse!H18</f>
        <v>287.99199921599381</v>
      </c>
      <c r="J28" s="486" t="s">
        <v>1</v>
      </c>
      <c r="K28" s="513">
        <v>2</v>
      </c>
      <c r="L28" s="496" t="s">
        <v>919</v>
      </c>
      <c r="M28" s="497" t="s">
        <v>1024</v>
      </c>
    </row>
    <row r="29" spans="1:13" ht="18" x14ac:dyDescent="0.35">
      <c r="H29" s="488" t="s">
        <v>854</v>
      </c>
      <c r="I29" s="489">
        <f>hska1phouse!C229</f>
        <v>30.799747210378484</v>
      </c>
      <c r="J29" s="486" t="s">
        <v>1</v>
      </c>
      <c r="K29" s="513">
        <v>2</v>
      </c>
      <c r="L29" s="496" t="s">
        <v>920</v>
      </c>
      <c r="M29" s="497" t="s">
        <v>1027</v>
      </c>
    </row>
    <row r="30" spans="1:13" ht="18" x14ac:dyDescent="0.35">
      <c r="H30" s="488" t="s">
        <v>855</v>
      </c>
      <c r="I30" s="489">
        <f>hska1phouse!E220</f>
        <v>11.61867249437848</v>
      </c>
      <c r="J30" s="486" t="s">
        <v>1</v>
      </c>
      <c r="K30" s="513">
        <v>2</v>
      </c>
      <c r="L30" s="496" t="s">
        <v>921</v>
      </c>
      <c r="M30" s="497" t="s">
        <v>1053</v>
      </c>
    </row>
    <row r="31" spans="1:13" ht="18" x14ac:dyDescent="0.35">
      <c r="H31" s="488" t="s">
        <v>934</v>
      </c>
      <c r="I31" s="499">
        <f>hska1phouse!E222</f>
        <v>19.181074716000005</v>
      </c>
      <c r="J31" t="s">
        <v>1</v>
      </c>
      <c r="K31" s="513">
        <v>2</v>
      </c>
      <c r="L31" s="193" t="s">
        <v>929</v>
      </c>
      <c r="M31" s="497" t="s">
        <v>1045</v>
      </c>
    </row>
    <row r="32" spans="1:13" x14ac:dyDescent="0.25">
      <c r="H32" s="488" t="s">
        <v>930</v>
      </c>
      <c r="I32" s="499">
        <f>hska1phouse!D168</f>
        <v>11.452975641787612</v>
      </c>
      <c r="J32" t="s">
        <v>1</v>
      </c>
      <c r="K32" s="513">
        <v>2</v>
      </c>
      <c r="L32" s="193" t="s">
        <v>931</v>
      </c>
      <c r="M32" s="497" t="s">
        <v>1058</v>
      </c>
    </row>
    <row r="33" spans="8:13" x14ac:dyDescent="0.25">
      <c r="H33" s="488" t="s">
        <v>937</v>
      </c>
      <c r="I33" s="499">
        <f>hska1phouse!E170</f>
        <v>11.913232086000001</v>
      </c>
      <c r="J33" t="s">
        <v>1</v>
      </c>
      <c r="K33" s="513">
        <v>2</v>
      </c>
      <c r="L33" s="193" t="s">
        <v>938</v>
      </c>
      <c r="M33" s="497" t="s">
        <v>1060</v>
      </c>
    </row>
    <row r="34" spans="8:13" x14ac:dyDescent="0.25">
      <c r="H34" s="488" t="s">
        <v>939</v>
      </c>
      <c r="I34" s="499">
        <f>hska1phouse!E172</f>
        <v>13.296966216</v>
      </c>
      <c r="J34" t="s">
        <v>1</v>
      </c>
      <c r="K34" s="513">
        <v>2</v>
      </c>
      <c r="L34" s="193" t="s">
        <v>940</v>
      </c>
      <c r="M34" s="497" t="s">
        <v>1061</v>
      </c>
    </row>
    <row r="35" spans="8:13" x14ac:dyDescent="0.25">
      <c r="H35" s="488" t="s">
        <v>932</v>
      </c>
      <c r="I35" s="499">
        <f>hska1phouse!D186</f>
        <v>21.707100000000001</v>
      </c>
      <c r="J35" t="s">
        <v>1</v>
      </c>
      <c r="K35" s="513">
        <v>2</v>
      </c>
      <c r="L35" s="193" t="s">
        <v>933</v>
      </c>
      <c r="M35" s="497" t="s">
        <v>1056</v>
      </c>
    </row>
    <row r="36" spans="8:13" x14ac:dyDescent="0.25">
      <c r="H36" s="488" t="s">
        <v>856</v>
      </c>
      <c r="I36" s="489">
        <f>hska1phouse!D180</f>
        <v>37.657565780730899</v>
      </c>
      <c r="J36" s="486" t="s">
        <v>1</v>
      </c>
      <c r="K36" s="513">
        <v>2</v>
      </c>
      <c r="L36" s="496" t="s">
        <v>776</v>
      </c>
      <c r="M36" s="497" t="s">
        <v>1057</v>
      </c>
    </row>
    <row r="37" spans="8:13" ht="18" x14ac:dyDescent="0.35">
      <c r="H37" s="488" t="s">
        <v>857</v>
      </c>
      <c r="I37" s="490">
        <f>hska1phouse!D193</f>
        <v>2</v>
      </c>
      <c r="K37" s="513">
        <v>2</v>
      </c>
      <c r="L37" s="496" t="s">
        <v>922</v>
      </c>
      <c r="M37" s="497" t="s">
        <v>1032</v>
      </c>
    </row>
    <row r="38" spans="8:13" ht="18" x14ac:dyDescent="0.35">
      <c r="H38" s="488" t="s">
        <v>858</v>
      </c>
      <c r="I38" s="489">
        <f>hska1phouse!D182/I37</f>
        <v>11.257934219269105</v>
      </c>
      <c r="J38" s="486" t="s">
        <v>1</v>
      </c>
      <c r="K38" s="513">
        <v>2</v>
      </c>
      <c r="L38" s="496" t="s">
        <v>923</v>
      </c>
      <c r="M38" s="497" t="s">
        <v>1033</v>
      </c>
    </row>
    <row r="39" spans="8:13" x14ac:dyDescent="0.25">
      <c r="H39" s="488" t="s">
        <v>859</v>
      </c>
      <c r="I39" s="489">
        <f>hska1phouse!D178</f>
        <v>10.569000000000001</v>
      </c>
      <c r="J39" s="486" t="s">
        <v>1</v>
      </c>
      <c r="K39" s="513">
        <v>2</v>
      </c>
      <c r="L39" s="496" t="s">
        <v>769</v>
      </c>
      <c r="M39" s="497" t="s">
        <v>1031</v>
      </c>
    </row>
    <row r="40" spans="8:13" x14ac:dyDescent="0.25">
      <c r="H40" s="488" t="s">
        <v>861</v>
      </c>
      <c r="I40" s="489">
        <f>hska1phouse!D163-hska1phouse!D168/2-2</f>
        <v>276.35131600750771</v>
      </c>
      <c r="J40" s="486" t="s">
        <v>1</v>
      </c>
      <c r="K40" s="513">
        <v>2</v>
      </c>
      <c r="L40" s="496"/>
      <c r="M40" s="497" t="s">
        <v>1048</v>
      </c>
    </row>
    <row r="41" spans="8:13" x14ac:dyDescent="0.25">
      <c r="H41" s="488" t="s">
        <v>860</v>
      </c>
      <c r="I41" s="489">
        <f>hska1phouse!D163-hska1phouse!D186-2</f>
        <v>260.37070382840147</v>
      </c>
      <c r="J41" s="486" t="s">
        <v>1</v>
      </c>
      <c r="K41" s="513">
        <v>2</v>
      </c>
      <c r="L41" s="496"/>
      <c r="M41" s="497" t="s">
        <v>1049</v>
      </c>
    </row>
    <row r="42" spans="8:13" x14ac:dyDescent="0.25">
      <c r="H42" s="488" t="s">
        <v>862</v>
      </c>
      <c r="I42" s="489">
        <f>I41+hska1phouse!D180/6</f>
        <v>266.64696479185665</v>
      </c>
      <c r="J42" s="486" t="s">
        <v>1</v>
      </c>
      <c r="K42" s="513">
        <v>2</v>
      </c>
      <c r="L42" s="496"/>
      <c r="M42" s="497" t="s">
        <v>1050</v>
      </c>
    </row>
    <row r="43" spans="8:13" ht="18" x14ac:dyDescent="0.35">
      <c r="H43" s="488" t="s">
        <v>863</v>
      </c>
      <c r="I43" s="489">
        <f>hska1tailrace!D68</f>
        <v>105.00025836868141</v>
      </c>
      <c r="J43" s="486" t="s">
        <v>1</v>
      </c>
      <c r="K43" s="513">
        <v>2</v>
      </c>
      <c r="L43" s="496" t="s">
        <v>924</v>
      </c>
      <c r="M43" s="497" t="s">
        <v>1022</v>
      </c>
    </row>
    <row r="44" spans="8:13" ht="18" x14ac:dyDescent="0.35">
      <c r="H44" s="488" t="s">
        <v>864</v>
      </c>
      <c r="I44" s="489">
        <f>hska1tailrace!D72</f>
        <v>278.45610679244862</v>
      </c>
      <c r="J44" s="486" t="s">
        <v>1</v>
      </c>
      <c r="K44" s="513">
        <v>2</v>
      </c>
      <c r="L44" s="496" t="s">
        <v>925</v>
      </c>
      <c r="M44" s="497" t="s">
        <v>1021</v>
      </c>
    </row>
    <row r="45" spans="8:13" x14ac:dyDescent="0.25">
      <c r="H45" s="488" t="s">
        <v>865</v>
      </c>
      <c r="I45" s="494">
        <f>hska1intake!H296</f>
        <v>6</v>
      </c>
      <c r="K45" s="513">
        <v>2</v>
      </c>
      <c r="L45" s="496"/>
      <c r="M45" s="497" t="s">
        <v>1003</v>
      </c>
    </row>
    <row r="46" spans="8:13" x14ac:dyDescent="0.25">
      <c r="H46" s="488" t="s">
        <v>866</v>
      </c>
      <c r="I46" s="494">
        <f>ROUND(hska1intake!I296*convert!C2,-3)</f>
        <v>3450000</v>
      </c>
      <c r="J46" s="486" t="s">
        <v>958</v>
      </c>
      <c r="K46" s="513">
        <v>2</v>
      </c>
      <c r="L46" s="496"/>
      <c r="M46" s="497" t="s">
        <v>1002</v>
      </c>
    </row>
    <row r="47" spans="8:13" x14ac:dyDescent="0.25">
      <c r="H47" s="488" t="s">
        <v>867</v>
      </c>
      <c r="I47" s="494">
        <f>hska1intake!H297</f>
        <v>2</v>
      </c>
      <c r="K47" s="513">
        <v>2</v>
      </c>
      <c r="L47" s="496"/>
      <c r="M47" s="497" t="s">
        <v>1010</v>
      </c>
    </row>
    <row r="48" spans="8:13" x14ac:dyDescent="0.25">
      <c r="H48" s="488" t="s">
        <v>868</v>
      </c>
      <c r="I48" s="494">
        <f>ROUND(hska1intake!I297*convert!C2,-3)</f>
        <v>858000</v>
      </c>
      <c r="J48" s="486" t="s">
        <v>958</v>
      </c>
      <c r="K48" s="513">
        <v>2</v>
      </c>
      <c r="L48" s="496"/>
      <c r="M48" s="497" t="s">
        <v>1009</v>
      </c>
    </row>
    <row r="49" spans="8:13" x14ac:dyDescent="0.25">
      <c r="H49" s="488" t="s">
        <v>869</v>
      </c>
      <c r="I49" s="494">
        <f>ROUND(hska1intake!I299*convert!C2,-3)</f>
        <v>2256000</v>
      </c>
      <c r="J49" s="486" t="s">
        <v>958</v>
      </c>
      <c r="K49" s="513">
        <v>2</v>
      </c>
      <c r="L49" s="496"/>
      <c r="M49" s="497" t="s">
        <v>1000</v>
      </c>
    </row>
    <row r="50" spans="8:13" x14ac:dyDescent="0.25">
      <c r="H50" s="488" t="s">
        <v>870</v>
      </c>
      <c r="I50" s="494">
        <f>ROUND(hska1intake!J300*1000*convert!C2,-3)</f>
        <v>5904000</v>
      </c>
      <c r="J50" s="486" t="s">
        <v>958</v>
      </c>
      <c r="K50" s="513">
        <v>2</v>
      </c>
      <c r="L50" s="496"/>
      <c r="M50" s="497" t="s">
        <v>1007</v>
      </c>
    </row>
    <row r="51" spans="8:13" x14ac:dyDescent="0.25">
      <c r="H51" s="488" t="s">
        <v>871</v>
      </c>
      <c r="I51" s="494">
        <f>ROUND(hska1intake!J298*1000*convert!C2,-3)</f>
        <v>261000</v>
      </c>
      <c r="J51" s="486" t="s">
        <v>958</v>
      </c>
      <c r="K51" s="513">
        <v>2</v>
      </c>
      <c r="L51" s="496"/>
      <c r="M51" s="497" t="s">
        <v>1001</v>
      </c>
    </row>
    <row r="52" spans="8:13" x14ac:dyDescent="0.25">
      <c r="H52" s="488" t="s">
        <v>872</v>
      </c>
      <c r="I52" s="494">
        <f>hska1penstock!H680</f>
        <v>5741.3518355308806</v>
      </c>
      <c r="J52" s="486" t="s">
        <v>63</v>
      </c>
      <c r="K52" s="513">
        <v>2</v>
      </c>
      <c r="L52" s="496"/>
      <c r="M52" s="497" t="s">
        <v>1019</v>
      </c>
    </row>
    <row r="53" spans="8:13" x14ac:dyDescent="0.25">
      <c r="H53" s="488" t="s">
        <v>873</v>
      </c>
      <c r="I53" s="494">
        <f>hska1phouse!H560</f>
        <v>3</v>
      </c>
      <c r="K53" s="513">
        <v>2</v>
      </c>
      <c r="L53" s="496"/>
      <c r="M53" s="497" t="s">
        <v>1063</v>
      </c>
    </row>
    <row r="54" spans="8:13" x14ac:dyDescent="0.25">
      <c r="H54" s="488" t="s">
        <v>874</v>
      </c>
      <c r="I54" s="494">
        <f>ROUND(hska1phouse!I560*convert!C2,-4)</f>
        <v>32390000</v>
      </c>
      <c r="J54" s="486" t="s">
        <v>958</v>
      </c>
      <c r="K54" s="513">
        <v>2</v>
      </c>
      <c r="L54" s="496"/>
      <c r="M54" s="497" t="s">
        <v>1054</v>
      </c>
    </row>
    <row r="55" spans="8:13" x14ac:dyDescent="0.25">
      <c r="H55" s="488" t="s">
        <v>875</v>
      </c>
      <c r="I55" s="494">
        <f>hska1phouse!H561</f>
        <v>3</v>
      </c>
      <c r="K55" s="513">
        <v>2</v>
      </c>
      <c r="L55" s="496"/>
      <c r="M55" s="497" t="s">
        <v>1039</v>
      </c>
    </row>
    <row r="56" spans="8:13" x14ac:dyDescent="0.25">
      <c r="H56" s="488" t="s">
        <v>876</v>
      </c>
      <c r="I56" s="494">
        <f>ROUND(hska1phouse!I561*convert!C2,-4)</f>
        <v>27460000</v>
      </c>
      <c r="J56" s="486" t="s">
        <v>958</v>
      </c>
      <c r="K56" s="513">
        <v>2</v>
      </c>
      <c r="L56" s="496"/>
      <c r="M56" s="497" t="s">
        <v>1037</v>
      </c>
    </row>
    <row r="57" spans="8:13" x14ac:dyDescent="0.25">
      <c r="H57" s="488" t="s">
        <v>944</v>
      </c>
      <c r="I57" s="494">
        <f>hska1phouse!H558</f>
        <v>4</v>
      </c>
      <c r="K57" s="513">
        <v>2</v>
      </c>
      <c r="L57" s="496"/>
      <c r="M57" s="497" t="s">
        <v>1036</v>
      </c>
    </row>
    <row r="58" spans="8:13" x14ac:dyDescent="0.25">
      <c r="H58" s="488" t="s">
        <v>945</v>
      </c>
      <c r="I58" s="494">
        <f>ROUND(hska1phouse!I558*convert!C2,-3)</f>
        <v>566000</v>
      </c>
      <c r="J58" s="486" t="s">
        <v>958</v>
      </c>
      <c r="K58" s="513">
        <v>2</v>
      </c>
      <c r="L58" s="496"/>
      <c r="M58" s="497" t="s">
        <v>1035</v>
      </c>
    </row>
    <row r="59" spans="8:13" x14ac:dyDescent="0.25">
      <c r="H59" s="488" t="s">
        <v>877</v>
      </c>
      <c r="I59" s="494">
        <f>ROUND(hska1phouse!I572*convert!C2,-3)</f>
        <v>2601000</v>
      </c>
      <c r="J59" s="486" t="s">
        <v>958</v>
      </c>
      <c r="K59" s="513">
        <v>2</v>
      </c>
      <c r="L59" s="496"/>
      <c r="M59" s="497" t="s">
        <v>1044</v>
      </c>
    </row>
    <row r="60" spans="8:13" x14ac:dyDescent="0.25">
      <c r="H60" s="488" t="s">
        <v>878</v>
      </c>
      <c r="I60" s="494">
        <f>ROUND(hska1phouse!I573*convert!C2,-3)</f>
        <v>4834000</v>
      </c>
      <c r="J60" s="486" t="s">
        <v>958</v>
      </c>
      <c r="K60" s="513">
        <v>2</v>
      </c>
      <c r="L60" s="496"/>
      <c r="M60" s="497" t="s">
        <v>1034</v>
      </c>
    </row>
    <row r="61" spans="8:13" x14ac:dyDescent="0.25">
      <c r="H61" s="488" t="s">
        <v>879</v>
      </c>
      <c r="I61" s="494">
        <f>ROUND(hska1phouse!J562*1000*convert!C2,-3)</f>
        <v>472000</v>
      </c>
      <c r="J61" s="486" t="s">
        <v>958</v>
      </c>
      <c r="K61" s="513">
        <v>2</v>
      </c>
      <c r="L61" s="496"/>
      <c r="M61" s="497" t="s">
        <v>1030</v>
      </c>
    </row>
    <row r="62" spans="8:13" x14ac:dyDescent="0.25">
      <c r="H62" s="488" t="s">
        <v>880</v>
      </c>
      <c r="I62" s="494">
        <f>ROUND(hska1phouse!J542*1000*convert!C2,-3)</f>
        <v>633000</v>
      </c>
      <c r="J62" s="486" t="s">
        <v>958</v>
      </c>
      <c r="K62" s="513">
        <v>2</v>
      </c>
      <c r="L62" s="496"/>
      <c r="M62" s="497" t="s">
        <v>1041</v>
      </c>
    </row>
    <row r="63" spans="8:13" x14ac:dyDescent="0.25">
      <c r="H63" s="488" t="s">
        <v>881</v>
      </c>
      <c r="I63" s="494">
        <f>ROUND(hska1phouse!J553*1000*convert!C2,-4)</f>
        <v>1270000</v>
      </c>
      <c r="J63" s="486" t="s">
        <v>958</v>
      </c>
      <c r="K63" s="513">
        <v>2</v>
      </c>
      <c r="L63" s="496"/>
      <c r="M63" s="497" t="s">
        <v>1040</v>
      </c>
    </row>
    <row r="64" spans="8:13" x14ac:dyDescent="0.25">
      <c r="H64" s="488" t="s">
        <v>943</v>
      </c>
      <c r="I64" s="501">
        <f>hska1phouse!C297</f>
        <v>157021.14677948077</v>
      </c>
      <c r="J64" t="s">
        <v>56</v>
      </c>
      <c r="K64" s="513">
        <v>2</v>
      </c>
      <c r="L64" s="1"/>
      <c r="M64" s="497" t="s">
        <v>1046</v>
      </c>
    </row>
    <row r="65" spans="8:13" x14ac:dyDescent="0.25">
      <c r="H65" s="488" t="s">
        <v>981</v>
      </c>
      <c r="I65" s="514">
        <f>I7+I6/2-I21</f>
        <v>10.626031543304862</v>
      </c>
      <c r="J65" t="s">
        <v>1</v>
      </c>
      <c r="K65" s="502">
        <v>2</v>
      </c>
      <c r="L65" s="1"/>
      <c r="M65" s="497" t="s">
        <v>1026</v>
      </c>
    </row>
  </sheetData>
  <pageMargins left="0.511811024" right="0.511811024" top="0.78740157499999996" bottom="0.78740157499999996" header="0.31496062000000002" footer="0.31496062000000002"/>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P314"/>
  <sheetViews>
    <sheetView topLeftCell="A28" workbookViewId="0">
      <selection activeCell="E89" sqref="E89"/>
    </sheetView>
  </sheetViews>
  <sheetFormatPr defaultColWidth="11.42578125" defaultRowHeight="12.75" x14ac:dyDescent="0.2"/>
  <cols>
    <col min="1" max="1" width="12.7109375" style="2" customWidth="1"/>
    <col min="2" max="2" width="12.85546875" style="2" customWidth="1"/>
    <col min="3" max="3" width="13.7109375" style="2" customWidth="1"/>
    <col min="4" max="5" width="12.42578125" style="2" customWidth="1"/>
    <col min="6" max="6" width="34.28515625" style="5" customWidth="1"/>
    <col min="7" max="7" width="12.42578125" style="2" customWidth="1"/>
    <col min="8" max="8" width="14" style="2" customWidth="1"/>
    <col min="9" max="9" width="14.42578125" style="2" customWidth="1"/>
    <col min="10" max="11" width="12.42578125" style="2" customWidth="1"/>
    <col min="12" max="256" width="11.42578125" style="2"/>
    <col min="257" max="257" width="12.7109375" style="2" customWidth="1"/>
    <col min="258" max="258" width="12.85546875" style="2" customWidth="1"/>
    <col min="259" max="259" width="13.7109375" style="2" customWidth="1"/>
    <col min="260" max="263" width="12.42578125" style="2" customWidth="1"/>
    <col min="264" max="264" width="14" style="2" customWidth="1"/>
    <col min="265" max="265" width="11.85546875" style="2" customWidth="1"/>
    <col min="266" max="267" width="12.42578125" style="2" customWidth="1"/>
    <col min="268" max="512" width="11.42578125" style="2"/>
    <col min="513" max="513" width="12.7109375" style="2" customWidth="1"/>
    <col min="514" max="514" width="12.85546875" style="2" customWidth="1"/>
    <col min="515" max="515" width="13.7109375" style="2" customWidth="1"/>
    <col min="516" max="519" width="12.42578125" style="2" customWidth="1"/>
    <col min="520" max="520" width="14" style="2" customWidth="1"/>
    <col min="521" max="521" width="11.85546875" style="2" customWidth="1"/>
    <col min="522" max="523" width="12.42578125" style="2" customWidth="1"/>
    <col min="524" max="768" width="11.42578125" style="2"/>
    <col min="769" max="769" width="12.7109375" style="2" customWidth="1"/>
    <col min="770" max="770" width="12.85546875" style="2" customWidth="1"/>
    <col min="771" max="771" width="13.7109375" style="2" customWidth="1"/>
    <col min="772" max="775" width="12.42578125" style="2" customWidth="1"/>
    <col min="776" max="776" width="14" style="2" customWidth="1"/>
    <col min="777" max="777" width="11.85546875" style="2" customWidth="1"/>
    <col min="778" max="779" width="12.42578125" style="2" customWidth="1"/>
    <col min="780" max="1024" width="11.42578125" style="2"/>
    <col min="1025" max="1025" width="12.7109375" style="2" customWidth="1"/>
    <col min="1026" max="1026" width="12.85546875" style="2" customWidth="1"/>
    <col min="1027" max="1027" width="13.7109375" style="2" customWidth="1"/>
    <col min="1028" max="1031" width="12.42578125" style="2" customWidth="1"/>
    <col min="1032" max="1032" width="14" style="2" customWidth="1"/>
    <col min="1033" max="1033" width="11.85546875" style="2" customWidth="1"/>
    <col min="1034" max="1035" width="12.42578125" style="2" customWidth="1"/>
    <col min="1036" max="1280" width="11.42578125" style="2"/>
    <col min="1281" max="1281" width="12.7109375" style="2" customWidth="1"/>
    <col min="1282" max="1282" width="12.85546875" style="2" customWidth="1"/>
    <col min="1283" max="1283" width="13.7109375" style="2" customWidth="1"/>
    <col min="1284" max="1287" width="12.42578125" style="2" customWidth="1"/>
    <col min="1288" max="1288" width="14" style="2" customWidth="1"/>
    <col min="1289" max="1289" width="11.85546875" style="2" customWidth="1"/>
    <col min="1290" max="1291" width="12.42578125" style="2" customWidth="1"/>
    <col min="1292" max="1536" width="11.42578125" style="2"/>
    <col min="1537" max="1537" width="12.7109375" style="2" customWidth="1"/>
    <col min="1538" max="1538" width="12.85546875" style="2" customWidth="1"/>
    <col min="1539" max="1539" width="13.7109375" style="2" customWidth="1"/>
    <col min="1540" max="1543" width="12.42578125" style="2" customWidth="1"/>
    <col min="1544" max="1544" width="14" style="2" customWidth="1"/>
    <col min="1545" max="1545" width="11.85546875" style="2" customWidth="1"/>
    <col min="1546" max="1547" width="12.42578125" style="2" customWidth="1"/>
    <col min="1548" max="1792" width="11.42578125" style="2"/>
    <col min="1793" max="1793" width="12.7109375" style="2" customWidth="1"/>
    <col min="1794" max="1794" width="12.85546875" style="2" customWidth="1"/>
    <col min="1795" max="1795" width="13.7109375" style="2" customWidth="1"/>
    <col min="1796" max="1799" width="12.42578125" style="2" customWidth="1"/>
    <col min="1800" max="1800" width="14" style="2" customWidth="1"/>
    <col min="1801" max="1801" width="11.85546875" style="2" customWidth="1"/>
    <col min="1802" max="1803" width="12.42578125" style="2" customWidth="1"/>
    <col min="1804" max="2048" width="11.42578125" style="2"/>
    <col min="2049" max="2049" width="12.7109375" style="2" customWidth="1"/>
    <col min="2050" max="2050" width="12.85546875" style="2" customWidth="1"/>
    <col min="2051" max="2051" width="13.7109375" style="2" customWidth="1"/>
    <col min="2052" max="2055" width="12.42578125" style="2" customWidth="1"/>
    <col min="2056" max="2056" width="14" style="2" customWidth="1"/>
    <col min="2057" max="2057" width="11.85546875" style="2" customWidth="1"/>
    <col min="2058" max="2059" width="12.42578125" style="2" customWidth="1"/>
    <col min="2060" max="2304" width="11.42578125" style="2"/>
    <col min="2305" max="2305" width="12.7109375" style="2" customWidth="1"/>
    <col min="2306" max="2306" width="12.85546875" style="2" customWidth="1"/>
    <col min="2307" max="2307" width="13.7109375" style="2" customWidth="1"/>
    <col min="2308" max="2311" width="12.42578125" style="2" customWidth="1"/>
    <col min="2312" max="2312" width="14" style="2" customWidth="1"/>
    <col min="2313" max="2313" width="11.85546875" style="2" customWidth="1"/>
    <col min="2314" max="2315" width="12.42578125" style="2" customWidth="1"/>
    <col min="2316" max="2560" width="11.42578125" style="2"/>
    <col min="2561" max="2561" width="12.7109375" style="2" customWidth="1"/>
    <col min="2562" max="2562" width="12.85546875" style="2" customWidth="1"/>
    <col min="2563" max="2563" width="13.7109375" style="2" customWidth="1"/>
    <col min="2564" max="2567" width="12.42578125" style="2" customWidth="1"/>
    <col min="2568" max="2568" width="14" style="2" customWidth="1"/>
    <col min="2569" max="2569" width="11.85546875" style="2" customWidth="1"/>
    <col min="2570" max="2571" width="12.42578125" style="2" customWidth="1"/>
    <col min="2572" max="2816" width="11.42578125" style="2"/>
    <col min="2817" max="2817" width="12.7109375" style="2" customWidth="1"/>
    <col min="2818" max="2818" width="12.85546875" style="2" customWidth="1"/>
    <col min="2819" max="2819" width="13.7109375" style="2" customWidth="1"/>
    <col min="2820" max="2823" width="12.42578125" style="2" customWidth="1"/>
    <col min="2824" max="2824" width="14" style="2" customWidth="1"/>
    <col min="2825" max="2825" width="11.85546875" style="2" customWidth="1"/>
    <col min="2826" max="2827" width="12.42578125" style="2" customWidth="1"/>
    <col min="2828" max="3072" width="11.42578125" style="2"/>
    <col min="3073" max="3073" width="12.7109375" style="2" customWidth="1"/>
    <col min="3074" max="3074" width="12.85546875" style="2" customWidth="1"/>
    <col min="3075" max="3075" width="13.7109375" style="2" customWidth="1"/>
    <col min="3076" max="3079" width="12.42578125" style="2" customWidth="1"/>
    <col min="3080" max="3080" width="14" style="2" customWidth="1"/>
    <col min="3081" max="3081" width="11.85546875" style="2" customWidth="1"/>
    <col min="3082" max="3083" width="12.42578125" style="2" customWidth="1"/>
    <col min="3084" max="3328" width="11.42578125" style="2"/>
    <col min="3329" max="3329" width="12.7109375" style="2" customWidth="1"/>
    <col min="3330" max="3330" width="12.85546875" style="2" customWidth="1"/>
    <col min="3331" max="3331" width="13.7109375" style="2" customWidth="1"/>
    <col min="3332" max="3335" width="12.42578125" style="2" customWidth="1"/>
    <col min="3336" max="3336" width="14" style="2" customWidth="1"/>
    <col min="3337" max="3337" width="11.85546875" style="2" customWidth="1"/>
    <col min="3338" max="3339" width="12.42578125" style="2" customWidth="1"/>
    <col min="3340" max="3584" width="11.42578125" style="2"/>
    <col min="3585" max="3585" width="12.7109375" style="2" customWidth="1"/>
    <col min="3586" max="3586" width="12.85546875" style="2" customWidth="1"/>
    <col min="3587" max="3587" width="13.7109375" style="2" customWidth="1"/>
    <col min="3588" max="3591" width="12.42578125" style="2" customWidth="1"/>
    <col min="3592" max="3592" width="14" style="2" customWidth="1"/>
    <col min="3593" max="3593" width="11.85546875" style="2" customWidth="1"/>
    <col min="3594" max="3595" width="12.42578125" style="2" customWidth="1"/>
    <col min="3596" max="3840" width="11.42578125" style="2"/>
    <col min="3841" max="3841" width="12.7109375" style="2" customWidth="1"/>
    <col min="3842" max="3842" width="12.85546875" style="2" customWidth="1"/>
    <col min="3843" max="3843" width="13.7109375" style="2" customWidth="1"/>
    <col min="3844" max="3847" width="12.42578125" style="2" customWidth="1"/>
    <col min="3848" max="3848" width="14" style="2" customWidth="1"/>
    <col min="3849" max="3849" width="11.85546875" style="2" customWidth="1"/>
    <col min="3850" max="3851" width="12.42578125" style="2" customWidth="1"/>
    <col min="3852" max="4096" width="11.42578125" style="2"/>
    <col min="4097" max="4097" width="12.7109375" style="2" customWidth="1"/>
    <col min="4098" max="4098" width="12.85546875" style="2" customWidth="1"/>
    <col min="4099" max="4099" width="13.7109375" style="2" customWidth="1"/>
    <col min="4100" max="4103" width="12.42578125" style="2" customWidth="1"/>
    <col min="4104" max="4104" width="14" style="2" customWidth="1"/>
    <col min="4105" max="4105" width="11.85546875" style="2" customWidth="1"/>
    <col min="4106" max="4107" width="12.42578125" style="2" customWidth="1"/>
    <col min="4108" max="4352" width="11.42578125" style="2"/>
    <col min="4353" max="4353" width="12.7109375" style="2" customWidth="1"/>
    <col min="4354" max="4354" width="12.85546875" style="2" customWidth="1"/>
    <col min="4355" max="4355" width="13.7109375" style="2" customWidth="1"/>
    <col min="4356" max="4359" width="12.42578125" style="2" customWidth="1"/>
    <col min="4360" max="4360" width="14" style="2" customWidth="1"/>
    <col min="4361" max="4361" width="11.85546875" style="2" customWidth="1"/>
    <col min="4362" max="4363" width="12.42578125" style="2" customWidth="1"/>
    <col min="4364" max="4608" width="11.42578125" style="2"/>
    <col min="4609" max="4609" width="12.7109375" style="2" customWidth="1"/>
    <col min="4610" max="4610" width="12.85546875" style="2" customWidth="1"/>
    <col min="4611" max="4611" width="13.7109375" style="2" customWidth="1"/>
    <col min="4612" max="4615" width="12.42578125" style="2" customWidth="1"/>
    <col min="4616" max="4616" width="14" style="2" customWidth="1"/>
    <col min="4617" max="4617" width="11.85546875" style="2" customWidth="1"/>
    <col min="4618" max="4619" width="12.42578125" style="2" customWidth="1"/>
    <col min="4620" max="4864" width="11.42578125" style="2"/>
    <col min="4865" max="4865" width="12.7109375" style="2" customWidth="1"/>
    <col min="4866" max="4866" width="12.85546875" style="2" customWidth="1"/>
    <col min="4867" max="4867" width="13.7109375" style="2" customWidth="1"/>
    <col min="4868" max="4871" width="12.42578125" style="2" customWidth="1"/>
    <col min="4872" max="4872" width="14" style="2" customWidth="1"/>
    <col min="4873" max="4873" width="11.85546875" style="2" customWidth="1"/>
    <col min="4874" max="4875" width="12.42578125" style="2" customWidth="1"/>
    <col min="4876" max="5120" width="11.42578125" style="2"/>
    <col min="5121" max="5121" width="12.7109375" style="2" customWidth="1"/>
    <col min="5122" max="5122" width="12.85546875" style="2" customWidth="1"/>
    <col min="5123" max="5123" width="13.7109375" style="2" customWidth="1"/>
    <col min="5124" max="5127" width="12.42578125" style="2" customWidth="1"/>
    <col min="5128" max="5128" width="14" style="2" customWidth="1"/>
    <col min="5129" max="5129" width="11.85546875" style="2" customWidth="1"/>
    <col min="5130" max="5131" width="12.42578125" style="2" customWidth="1"/>
    <col min="5132" max="5376" width="11.42578125" style="2"/>
    <col min="5377" max="5377" width="12.7109375" style="2" customWidth="1"/>
    <col min="5378" max="5378" width="12.85546875" style="2" customWidth="1"/>
    <col min="5379" max="5379" width="13.7109375" style="2" customWidth="1"/>
    <col min="5380" max="5383" width="12.42578125" style="2" customWidth="1"/>
    <col min="5384" max="5384" width="14" style="2" customWidth="1"/>
    <col min="5385" max="5385" width="11.85546875" style="2" customWidth="1"/>
    <col min="5386" max="5387" width="12.42578125" style="2" customWidth="1"/>
    <col min="5388" max="5632" width="11.42578125" style="2"/>
    <col min="5633" max="5633" width="12.7109375" style="2" customWidth="1"/>
    <col min="5634" max="5634" width="12.85546875" style="2" customWidth="1"/>
    <col min="5635" max="5635" width="13.7109375" style="2" customWidth="1"/>
    <col min="5636" max="5639" width="12.42578125" style="2" customWidth="1"/>
    <col min="5640" max="5640" width="14" style="2" customWidth="1"/>
    <col min="5641" max="5641" width="11.85546875" style="2" customWidth="1"/>
    <col min="5642" max="5643" width="12.42578125" style="2" customWidth="1"/>
    <col min="5644" max="5888" width="11.42578125" style="2"/>
    <col min="5889" max="5889" width="12.7109375" style="2" customWidth="1"/>
    <col min="5890" max="5890" width="12.85546875" style="2" customWidth="1"/>
    <col min="5891" max="5891" width="13.7109375" style="2" customWidth="1"/>
    <col min="5892" max="5895" width="12.42578125" style="2" customWidth="1"/>
    <col min="5896" max="5896" width="14" style="2" customWidth="1"/>
    <col min="5897" max="5897" width="11.85546875" style="2" customWidth="1"/>
    <col min="5898" max="5899" width="12.42578125" style="2" customWidth="1"/>
    <col min="5900" max="6144" width="11.42578125" style="2"/>
    <col min="6145" max="6145" width="12.7109375" style="2" customWidth="1"/>
    <col min="6146" max="6146" width="12.85546875" style="2" customWidth="1"/>
    <col min="6147" max="6147" width="13.7109375" style="2" customWidth="1"/>
    <col min="6148" max="6151" width="12.42578125" style="2" customWidth="1"/>
    <col min="6152" max="6152" width="14" style="2" customWidth="1"/>
    <col min="6153" max="6153" width="11.85546875" style="2" customWidth="1"/>
    <col min="6154" max="6155" width="12.42578125" style="2" customWidth="1"/>
    <col min="6156" max="6400" width="11.42578125" style="2"/>
    <col min="6401" max="6401" width="12.7109375" style="2" customWidth="1"/>
    <col min="6402" max="6402" width="12.85546875" style="2" customWidth="1"/>
    <col min="6403" max="6403" width="13.7109375" style="2" customWidth="1"/>
    <col min="6404" max="6407" width="12.42578125" style="2" customWidth="1"/>
    <col min="6408" max="6408" width="14" style="2" customWidth="1"/>
    <col min="6409" max="6409" width="11.85546875" style="2" customWidth="1"/>
    <col min="6410" max="6411" width="12.42578125" style="2" customWidth="1"/>
    <col min="6412" max="6656" width="11.42578125" style="2"/>
    <col min="6657" max="6657" width="12.7109375" style="2" customWidth="1"/>
    <col min="6658" max="6658" width="12.85546875" style="2" customWidth="1"/>
    <col min="6659" max="6659" width="13.7109375" style="2" customWidth="1"/>
    <col min="6660" max="6663" width="12.42578125" style="2" customWidth="1"/>
    <col min="6664" max="6664" width="14" style="2" customWidth="1"/>
    <col min="6665" max="6665" width="11.85546875" style="2" customWidth="1"/>
    <col min="6666" max="6667" width="12.42578125" style="2" customWidth="1"/>
    <col min="6668" max="6912" width="11.42578125" style="2"/>
    <col min="6913" max="6913" width="12.7109375" style="2" customWidth="1"/>
    <col min="6914" max="6914" width="12.85546875" style="2" customWidth="1"/>
    <col min="6915" max="6915" width="13.7109375" style="2" customWidth="1"/>
    <col min="6916" max="6919" width="12.42578125" style="2" customWidth="1"/>
    <col min="6920" max="6920" width="14" style="2" customWidth="1"/>
    <col min="6921" max="6921" width="11.85546875" style="2" customWidth="1"/>
    <col min="6922" max="6923" width="12.42578125" style="2" customWidth="1"/>
    <col min="6924" max="7168" width="11.42578125" style="2"/>
    <col min="7169" max="7169" width="12.7109375" style="2" customWidth="1"/>
    <col min="7170" max="7170" width="12.85546875" style="2" customWidth="1"/>
    <col min="7171" max="7171" width="13.7109375" style="2" customWidth="1"/>
    <col min="7172" max="7175" width="12.42578125" style="2" customWidth="1"/>
    <col min="7176" max="7176" width="14" style="2" customWidth="1"/>
    <col min="7177" max="7177" width="11.85546875" style="2" customWidth="1"/>
    <col min="7178" max="7179" width="12.42578125" style="2" customWidth="1"/>
    <col min="7180" max="7424" width="11.42578125" style="2"/>
    <col min="7425" max="7425" width="12.7109375" style="2" customWidth="1"/>
    <col min="7426" max="7426" width="12.85546875" style="2" customWidth="1"/>
    <col min="7427" max="7427" width="13.7109375" style="2" customWidth="1"/>
    <col min="7428" max="7431" width="12.42578125" style="2" customWidth="1"/>
    <col min="7432" max="7432" width="14" style="2" customWidth="1"/>
    <col min="7433" max="7433" width="11.85546875" style="2" customWidth="1"/>
    <col min="7434" max="7435" width="12.42578125" style="2" customWidth="1"/>
    <col min="7436" max="7680" width="11.42578125" style="2"/>
    <col min="7681" max="7681" width="12.7109375" style="2" customWidth="1"/>
    <col min="7682" max="7682" width="12.85546875" style="2" customWidth="1"/>
    <col min="7683" max="7683" width="13.7109375" style="2" customWidth="1"/>
    <col min="7684" max="7687" width="12.42578125" style="2" customWidth="1"/>
    <col min="7688" max="7688" width="14" style="2" customWidth="1"/>
    <col min="7689" max="7689" width="11.85546875" style="2" customWidth="1"/>
    <col min="7690" max="7691" width="12.42578125" style="2" customWidth="1"/>
    <col min="7692" max="7936" width="11.42578125" style="2"/>
    <col min="7937" max="7937" width="12.7109375" style="2" customWidth="1"/>
    <col min="7938" max="7938" width="12.85546875" style="2" customWidth="1"/>
    <col min="7939" max="7939" width="13.7109375" style="2" customWidth="1"/>
    <col min="7940" max="7943" width="12.42578125" style="2" customWidth="1"/>
    <col min="7944" max="7944" width="14" style="2" customWidth="1"/>
    <col min="7945" max="7945" width="11.85546875" style="2" customWidth="1"/>
    <col min="7946" max="7947" width="12.42578125" style="2" customWidth="1"/>
    <col min="7948" max="8192" width="11.42578125" style="2"/>
    <col min="8193" max="8193" width="12.7109375" style="2" customWidth="1"/>
    <col min="8194" max="8194" width="12.85546875" style="2" customWidth="1"/>
    <col min="8195" max="8195" width="13.7109375" style="2" customWidth="1"/>
    <col min="8196" max="8199" width="12.42578125" style="2" customWidth="1"/>
    <col min="8200" max="8200" width="14" style="2" customWidth="1"/>
    <col min="8201" max="8201" width="11.85546875" style="2" customWidth="1"/>
    <col min="8202" max="8203" width="12.42578125" style="2" customWidth="1"/>
    <col min="8204" max="8448" width="11.42578125" style="2"/>
    <col min="8449" max="8449" width="12.7109375" style="2" customWidth="1"/>
    <col min="8450" max="8450" width="12.85546875" style="2" customWidth="1"/>
    <col min="8451" max="8451" width="13.7109375" style="2" customWidth="1"/>
    <col min="8452" max="8455" width="12.42578125" style="2" customWidth="1"/>
    <col min="8456" max="8456" width="14" style="2" customWidth="1"/>
    <col min="8457" max="8457" width="11.85546875" style="2" customWidth="1"/>
    <col min="8458" max="8459" width="12.42578125" style="2" customWidth="1"/>
    <col min="8460" max="8704" width="11.42578125" style="2"/>
    <col min="8705" max="8705" width="12.7109375" style="2" customWidth="1"/>
    <col min="8706" max="8706" width="12.85546875" style="2" customWidth="1"/>
    <col min="8707" max="8707" width="13.7109375" style="2" customWidth="1"/>
    <col min="8708" max="8711" width="12.42578125" style="2" customWidth="1"/>
    <col min="8712" max="8712" width="14" style="2" customWidth="1"/>
    <col min="8713" max="8713" width="11.85546875" style="2" customWidth="1"/>
    <col min="8714" max="8715" width="12.42578125" style="2" customWidth="1"/>
    <col min="8716" max="8960" width="11.42578125" style="2"/>
    <col min="8961" max="8961" width="12.7109375" style="2" customWidth="1"/>
    <col min="8962" max="8962" width="12.85546875" style="2" customWidth="1"/>
    <col min="8963" max="8963" width="13.7109375" style="2" customWidth="1"/>
    <col min="8964" max="8967" width="12.42578125" style="2" customWidth="1"/>
    <col min="8968" max="8968" width="14" style="2" customWidth="1"/>
    <col min="8969" max="8969" width="11.85546875" style="2" customWidth="1"/>
    <col min="8970" max="8971" width="12.42578125" style="2" customWidth="1"/>
    <col min="8972" max="9216" width="11.42578125" style="2"/>
    <col min="9217" max="9217" width="12.7109375" style="2" customWidth="1"/>
    <col min="9218" max="9218" width="12.85546875" style="2" customWidth="1"/>
    <col min="9219" max="9219" width="13.7109375" style="2" customWidth="1"/>
    <col min="9220" max="9223" width="12.42578125" style="2" customWidth="1"/>
    <col min="9224" max="9224" width="14" style="2" customWidth="1"/>
    <col min="9225" max="9225" width="11.85546875" style="2" customWidth="1"/>
    <col min="9226" max="9227" width="12.42578125" style="2" customWidth="1"/>
    <col min="9228" max="9472" width="11.42578125" style="2"/>
    <col min="9473" max="9473" width="12.7109375" style="2" customWidth="1"/>
    <col min="9474" max="9474" width="12.85546875" style="2" customWidth="1"/>
    <col min="9475" max="9475" width="13.7109375" style="2" customWidth="1"/>
    <col min="9476" max="9479" width="12.42578125" style="2" customWidth="1"/>
    <col min="9480" max="9480" width="14" style="2" customWidth="1"/>
    <col min="9481" max="9481" width="11.85546875" style="2" customWidth="1"/>
    <col min="9482" max="9483" width="12.42578125" style="2" customWidth="1"/>
    <col min="9484" max="9728" width="11.42578125" style="2"/>
    <col min="9729" max="9729" width="12.7109375" style="2" customWidth="1"/>
    <col min="9730" max="9730" width="12.85546875" style="2" customWidth="1"/>
    <col min="9731" max="9731" width="13.7109375" style="2" customWidth="1"/>
    <col min="9732" max="9735" width="12.42578125" style="2" customWidth="1"/>
    <col min="9736" max="9736" width="14" style="2" customWidth="1"/>
    <col min="9737" max="9737" width="11.85546875" style="2" customWidth="1"/>
    <col min="9738" max="9739" width="12.42578125" style="2" customWidth="1"/>
    <col min="9740" max="9984" width="11.42578125" style="2"/>
    <col min="9985" max="9985" width="12.7109375" style="2" customWidth="1"/>
    <col min="9986" max="9986" width="12.85546875" style="2" customWidth="1"/>
    <col min="9987" max="9987" width="13.7109375" style="2" customWidth="1"/>
    <col min="9988" max="9991" width="12.42578125" style="2" customWidth="1"/>
    <col min="9992" max="9992" width="14" style="2" customWidth="1"/>
    <col min="9993" max="9993" width="11.85546875" style="2" customWidth="1"/>
    <col min="9994" max="9995" width="12.42578125" style="2" customWidth="1"/>
    <col min="9996" max="10240" width="11.42578125" style="2"/>
    <col min="10241" max="10241" width="12.7109375" style="2" customWidth="1"/>
    <col min="10242" max="10242" width="12.85546875" style="2" customWidth="1"/>
    <col min="10243" max="10243" width="13.7109375" style="2" customWidth="1"/>
    <col min="10244" max="10247" width="12.42578125" style="2" customWidth="1"/>
    <col min="10248" max="10248" width="14" style="2" customWidth="1"/>
    <col min="10249" max="10249" width="11.85546875" style="2" customWidth="1"/>
    <col min="10250" max="10251" width="12.42578125" style="2" customWidth="1"/>
    <col min="10252" max="10496" width="11.42578125" style="2"/>
    <col min="10497" max="10497" width="12.7109375" style="2" customWidth="1"/>
    <col min="10498" max="10498" width="12.85546875" style="2" customWidth="1"/>
    <col min="10499" max="10499" width="13.7109375" style="2" customWidth="1"/>
    <col min="10500" max="10503" width="12.42578125" style="2" customWidth="1"/>
    <col min="10504" max="10504" width="14" style="2" customWidth="1"/>
    <col min="10505" max="10505" width="11.85546875" style="2" customWidth="1"/>
    <col min="10506" max="10507" width="12.42578125" style="2" customWidth="1"/>
    <col min="10508" max="10752" width="11.42578125" style="2"/>
    <col min="10753" max="10753" width="12.7109375" style="2" customWidth="1"/>
    <col min="10754" max="10754" width="12.85546875" style="2" customWidth="1"/>
    <col min="10755" max="10755" width="13.7109375" style="2" customWidth="1"/>
    <col min="10756" max="10759" width="12.42578125" style="2" customWidth="1"/>
    <col min="10760" max="10760" width="14" style="2" customWidth="1"/>
    <col min="10761" max="10761" width="11.85546875" style="2" customWidth="1"/>
    <col min="10762" max="10763" width="12.42578125" style="2" customWidth="1"/>
    <col min="10764" max="11008" width="11.42578125" style="2"/>
    <col min="11009" max="11009" width="12.7109375" style="2" customWidth="1"/>
    <col min="11010" max="11010" width="12.85546875" style="2" customWidth="1"/>
    <col min="11011" max="11011" width="13.7109375" style="2" customWidth="1"/>
    <col min="11012" max="11015" width="12.42578125" style="2" customWidth="1"/>
    <col min="11016" max="11016" width="14" style="2" customWidth="1"/>
    <col min="11017" max="11017" width="11.85546875" style="2" customWidth="1"/>
    <col min="11018" max="11019" width="12.42578125" style="2" customWidth="1"/>
    <col min="11020" max="11264" width="11.42578125" style="2"/>
    <col min="11265" max="11265" width="12.7109375" style="2" customWidth="1"/>
    <col min="11266" max="11266" width="12.85546875" style="2" customWidth="1"/>
    <col min="11267" max="11267" width="13.7109375" style="2" customWidth="1"/>
    <col min="11268" max="11271" width="12.42578125" style="2" customWidth="1"/>
    <col min="11272" max="11272" width="14" style="2" customWidth="1"/>
    <col min="11273" max="11273" width="11.85546875" style="2" customWidth="1"/>
    <col min="11274" max="11275" width="12.42578125" style="2" customWidth="1"/>
    <col min="11276" max="11520" width="11.42578125" style="2"/>
    <col min="11521" max="11521" width="12.7109375" style="2" customWidth="1"/>
    <col min="11522" max="11522" width="12.85546875" style="2" customWidth="1"/>
    <col min="11523" max="11523" width="13.7109375" style="2" customWidth="1"/>
    <col min="11524" max="11527" width="12.42578125" style="2" customWidth="1"/>
    <col min="11528" max="11528" width="14" style="2" customWidth="1"/>
    <col min="11529" max="11529" width="11.85546875" style="2" customWidth="1"/>
    <col min="11530" max="11531" width="12.42578125" style="2" customWidth="1"/>
    <col min="11532" max="11776" width="11.42578125" style="2"/>
    <col min="11777" max="11777" width="12.7109375" style="2" customWidth="1"/>
    <col min="11778" max="11778" width="12.85546875" style="2" customWidth="1"/>
    <col min="11779" max="11779" width="13.7109375" style="2" customWidth="1"/>
    <col min="11780" max="11783" width="12.42578125" style="2" customWidth="1"/>
    <col min="11784" max="11784" width="14" style="2" customWidth="1"/>
    <col min="11785" max="11785" width="11.85546875" style="2" customWidth="1"/>
    <col min="11786" max="11787" width="12.42578125" style="2" customWidth="1"/>
    <col min="11788" max="12032" width="11.42578125" style="2"/>
    <col min="12033" max="12033" width="12.7109375" style="2" customWidth="1"/>
    <col min="12034" max="12034" width="12.85546875" style="2" customWidth="1"/>
    <col min="12035" max="12035" width="13.7109375" style="2" customWidth="1"/>
    <col min="12036" max="12039" width="12.42578125" style="2" customWidth="1"/>
    <col min="12040" max="12040" width="14" style="2" customWidth="1"/>
    <col min="12041" max="12041" width="11.85546875" style="2" customWidth="1"/>
    <col min="12042" max="12043" width="12.42578125" style="2" customWidth="1"/>
    <col min="12044" max="12288" width="11.42578125" style="2"/>
    <col min="12289" max="12289" width="12.7109375" style="2" customWidth="1"/>
    <col min="12290" max="12290" width="12.85546875" style="2" customWidth="1"/>
    <col min="12291" max="12291" width="13.7109375" style="2" customWidth="1"/>
    <col min="12292" max="12295" width="12.42578125" style="2" customWidth="1"/>
    <col min="12296" max="12296" width="14" style="2" customWidth="1"/>
    <col min="12297" max="12297" width="11.85546875" style="2" customWidth="1"/>
    <col min="12298" max="12299" width="12.42578125" style="2" customWidth="1"/>
    <col min="12300" max="12544" width="11.42578125" style="2"/>
    <col min="12545" max="12545" width="12.7109375" style="2" customWidth="1"/>
    <col min="12546" max="12546" width="12.85546875" style="2" customWidth="1"/>
    <col min="12547" max="12547" width="13.7109375" style="2" customWidth="1"/>
    <col min="12548" max="12551" width="12.42578125" style="2" customWidth="1"/>
    <col min="12552" max="12552" width="14" style="2" customWidth="1"/>
    <col min="12553" max="12553" width="11.85546875" style="2" customWidth="1"/>
    <col min="12554" max="12555" width="12.42578125" style="2" customWidth="1"/>
    <col min="12556" max="12800" width="11.42578125" style="2"/>
    <col min="12801" max="12801" width="12.7109375" style="2" customWidth="1"/>
    <col min="12802" max="12802" width="12.85546875" style="2" customWidth="1"/>
    <col min="12803" max="12803" width="13.7109375" style="2" customWidth="1"/>
    <col min="12804" max="12807" width="12.42578125" style="2" customWidth="1"/>
    <col min="12808" max="12808" width="14" style="2" customWidth="1"/>
    <col min="12809" max="12809" width="11.85546875" style="2" customWidth="1"/>
    <col min="12810" max="12811" width="12.42578125" style="2" customWidth="1"/>
    <col min="12812" max="13056" width="11.42578125" style="2"/>
    <col min="13057" max="13057" width="12.7109375" style="2" customWidth="1"/>
    <col min="13058" max="13058" width="12.85546875" style="2" customWidth="1"/>
    <col min="13059" max="13059" width="13.7109375" style="2" customWidth="1"/>
    <col min="13060" max="13063" width="12.42578125" style="2" customWidth="1"/>
    <col min="13064" max="13064" width="14" style="2" customWidth="1"/>
    <col min="13065" max="13065" width="11.85546875" style="2" customWidth="1"/>
    <col min="13066" max="13067" width="12.42578125" style="2" customWidth="1"/>
    <col min="13068" max="13312" width="11.42578125" style="2"/>
    <col min="13313" max="13313" width="12.7109375" style="2" customWidth="1"/>
    <col min="13314" max="13314" width="12.85546875" style="2" customWidth="1"/>
    <col min="13315" max="13315" width="13.7109375" style="2" customWidth="1"/>
    <col min="13316" max="13319" width="12.42578125" style="2" customWidth="1"/>
    <col min="13320" max="13320" width="14" style="2" customWidth="1"/>
    <col min="13321" max="13321" width="11.85546875" style="2" customWidth="1"/>
    <col min="13322" max="13323" width="12.42578125" style="2" customWidth="1"/>
    <col min="13324" max="13568" width="11.42578125" style="2"/>
    <col min="13569" max="13569" width="12.7109375" style="2" customWidth="1"/>
    <col min="13570" max="13570" width="12.85546875" style="2" customWidth="1"/>
    <col min="13571" max="13571" width="13.7109375" style="2" customWidth="1"/>
    <col min="13572" max="13575" width="12.42578125" style="2" customWidth="1"/>
    <col min="13576" max="13576" width="14" style="2" customWidth="1"/>
    <col min="13577" max="13577" width="11.85546875" style="2" customWidth="1"/>
    <col min="13578" max="13579" width="12.42578125" style="2" customWidth="1"/>
    <col min="13580" max="13824" width="11.42578125" style="2"/>
    <col min="13825" max="13825" width="12.7109375" style="2" customWidth="1"/>
    <col min="13826" max="13826" width="12.85546875" style="2" customWidth="1"/>
    <col min="13827" max="13827" width="13.7109375" style="2" customWidth="1"/>
    <col min="13828" max="13831" width="12.42578125" style="2" customWidth="1"/>
    <col min="13832" max="13832" width="14" style="2" customWidth="1"/>
    <col min="13833" max="13833" width="11.85546875" style="2" customWidth="1"/>
    <col min="13834" max="13835" width="12.42578125" style="2" customWidth="1"/>
    <col min="13836" max="14080" width="11.42578125" style="2"/>
    <col min="14081" max="14081" width="12.7109375" style="2" customWidth="1"/>
    <col min="14082" max="14082" width="12.85546875" style="2" customWidth="1"/>
    <col min="14083" max="14083" width="13.7109375" style="2" customWidth="1"/>
    <col min="14084" max="14087" width="12.42578125" style="2" customWidth="1"/>
    <col min="14088" max="14088" width="14" style="2" customWidth="1"/>
    <col min="14089" max="14089" width="11.85546875" style="2" customWidth="1"/>
    <col min="14090" max="14091" width="12.42578125" style="2" customWidth="1"/>
    <col min="14092" max="14336" width="11.42578125" style="2"/>
    <col min="14337" max="14337" width="12.7109375" style="2" customWidth="1"/>
    <col min="14338" max="14338" width="12.85546875" style="2" customWidth="1"/>
    <col min="14339" max="14339" width="13.7109375" style="2" customWidth="1"/>
    <col min="14340" max="14343" width="12.42578125" style="2" customWidth="1"/>
    <col min="14344" max="14344" width="14" style="2" customWidth="1"/>
    <col min="14345" max="14345" width="11.85546875" style="2" customWidth="1"/>
    <col min="14346" max="14347" width="12.42578125" style="2" customWidth="1"/>
    <col min="14348" max="14592" width="11.42578125" style="2"/>
    <col min="14593" max="14593" width="12.7109375" style="2" customWidth="1"/>
    <col min="14594" max="14594" width="12.85546875" style="2" customWidth="1"/>
    <col min="14595" max="14595" width="13.7109375" style="2" customWidth="1"/>
    <col min="14596" max="14599" width="12.42578125" style="2" customWidth="1"/>
    <col min="14600" max="14600" width="14" style="2" customWidth="1"/>
    <col min="14601" max="14601" width="11.85546875" style="2" customWidth="1"/>
    <col min="14602" max="14603" width="12.42578125" style="2" customWidth="1"/>
    <col min="14604" max="14848" width="11.42578125" style="2"/>
    <col min="14849" max="14849" width="12.7109375" style="2" customWidth="1"/>
    <col min="14850" max="14850" width="12.85546875" style="2" customWidth="1"/>
    <col min="14851" max="14851" width="13.7109375" style="2" customWidth="1"/>
    <col min="14852" max="14855" width="12.42578125" style="2" customWidth="1"/>
    <col min="14856" max="14856" width="14" style="2" customWidth="1"/>
    <col min="14857" max="14857" width="11.85546875" style="2" customWidth="1"/>
    <col min="14858" max="14859" width="12.42578125" style="2" customWidth="1"/>
    <col min="14860" max="15104" width="11.42578125" style="2"/>
    <col min="15105" max="15105" width="12.7109375" style="2" customWidth="1"/>
    <col min="15106" max="15106" width="12.85546875" style="2" customWidth="1"/>
    <col min="15107" max="15107" width="13.7109375" style="2" customWidth="1"/>
    <col min="15108" max="15111" width="12.42578125" style="2" customWidth="1"/>
    <col min="15112" max="15112" width="14" style="2" customWidth="1"/>
    <col min="15113" max="15113" width="11.85546875" style="2" customWidth="1"/>
    <col min="15114" max="15115" width="12.42578125" style="2" customWidth="1"/>
    <col min="15116" max="15360" width="11.42578125" style="2"/>
    <col min="15361" max="15361" width="12.7109375" style="2" customWidth="1"/>
    <col min="15362" max="15362" width="12.85546875" style="2" customWidth="1"/>
    <col min="15363" max="15363" width="13.7109375" style="2" customWidth="1"/>
    <col min="15364" max="15367" width="12.42578125" style="2" customWidth="1"/>
    <col min="15368" max="15368" width="14" style="2" customWidth="1"/>
    <col min="15369" max="15369" width="11.85546875" style="2" customWidth="1"/>
    <col min="15370" max="15371" width="12.42578125" style="2" customWidth="1"/>
    <col min="15372" max="15616" width="11.42578125" style="2"/>
    <col min="15617" max="15617" width="12.7109375" style="2" customWidth="1"/>
    <col min="15618" max="15618" width="12.85546875" style="2" customWidth="1"/>
    <col min="15619" max="15619" width="13.7109375" style="2" customWidth="1"/>
    <col min="15620" max="15623" width="12.42578125" style="2" customWidth="1"/>
    <col min="15624" max="15624" width="14" style="2" customWidth="1"/>
    <col min="15625" max="15625" width="11.85546875" style="2" customWidth="1"/>
    <col min="15626" max="15627" width="12.42578125" style="2" customWidth="1"/>
    <col min="15628" max="15872" width="11.42578125" style="2"/>
    <col min="15873" max="15873" width="12.7109375" style="2" customWidth="1"/>
    <col min="15874" max="15874" width="12.85546875" style="2" customWidth="1"/>
    <col min="15875" max="15875" width="13.7109375" style="2" customWidth="1"/>
    <col min="15876" max="15879" width="12.42578125" style="2" customWidth="1"/>
    <col min="15880" max="15880" width="14" style="2" customWidth="1"/>
    <col min="15881" max="15881" width="11.85546875" style="2" customWidth="1"/>
    <col min="15882" max="15883" width="12.42578125" style="2" customWidth="1"/>
    <col min="15884" max="16128" width="11.42578125" style="2"/>
    <col min="16129" max="16129" width="12.7109375" style="2" customWidth="1"/>
    <col min="16130" max="16130" width="12.85546875" style="2" customWidth="1"/>
    <col min="16131" max="16131" width="13.7109375" style="2" customWidth="1"/>
    <col min="16132" max="16135" width="12.42578125" style="2" customWidth="1"/>
    <col min="16136" max="16136" width="14" style="2" customWidth="1"/>
    <col min="16137" max="16137" width="11.85546875" style="2" customWidth="1"/>
    <col min="16138" max="16139" width="12.42578125" style="2" customWidth="1"/>
    <col min="16140" max="16384" width="11.42578125" style="2"/>
  </cols>
  <sheetData>
    <row r="1" spans="1:11" ht="15" customHeight="1" x14ac:dyDescent="0.2">
      <c r="A1" s="13"/>
      <c r="B1" s="14"/>
      <c r="C1" s="15" t="s">
        <v>64</v>
      </c>
      <c r="D1" s="16"/>
      <c r="E1" s="528" t="s">
        <v>65</v>
      </c>
      <c r="F1" s="529"/>
      <c r="G1" s="529"/>
      <c r="H1" s="530"/>
      <c r="I1" s="17"/>
      <c r="J1" s="14"/>
      <c r="K1" s="18"/>
    </row>
    <row r="2" spans="1:11" ht="40.5" customHeight="1" x14ac:dyDescent="0.2">
      <c r="A2" s="19"/>
      <c r="B2" s="20"/>
      <c r="C2" s="21"/>
      <c r="D2" s="22"/>
      <c r="E2" s="531"/>
      <c r="F2" s="532"/>
      <c r="G2" s="532"/>
      <c r="H2" s="533"/>
      <c r="I2" s="23"/>
      <c r="J2" s="24"/>
      <c r="K2" s="25"/>
    </row>
    <row r="3" spans="1:11" ht="15" customHeight="1" x14ac:dyDescent="0.2">
      <c r="A3" s="534" t="s">
        <v>119</v>
      </c>
      <c r="B3" s="535"/>
      <c r="C3" s="535"/>
      <c r="D3" s="536"/>
      <c r="E3" s="26" t="s">
        <v>66</v>
      </c>
      <c r="F3" s="231" t="s">
        <v>120</v>
      </c>
      <c r="G3" s="27"/>
      <c r="H3" s="28"/>
      <c r="I3" s="29" t="s">
        <v>67</v>
      </c>
      <c r="J3" s="537">
        <v>2007</v>
      </c>
      <c r="K3" s="538"/>
    </row>
    <row r="4" spans="1:11" x14ac:dyDescent="0.2">
      <c r="A4" s="98"/>
      <c r="B4" s="98"/>
      <c r="C4" s="98"/>
      <c r="D4" s="99"/>
      <c r="E4" s="99"/>
      <c r="F4" s="99"/>
      <c r="G4" s="99"/>
      <c r="H4" s="99"/>
      <c r="I4" s="99"/>
      <c r="J4" s="100"/>
      <c r="K4" s="100"/>
    </row>
    <row r="5" spans="1:11" ht="26.25" x14ac:dyDescent="0.25">
      <c r="A5" s="99"/>
      <c r="B5" s="99"/>
      <c r="C5" s="222"/>
      <c r="D5"/>
      <c r="F5" s="2"/>
      <c r="G5" s="483" t="s">
        <v>830</v>
      </c>
      <c r="H5" s="483" t="s">
        <v>831</v>
      </c>
      <c r="I5"/>
      <c r="J5" s="100"/>
      <c r="K5" s="100"/>
    </row>
    <row r="6" spans="1:11" ht="15" x14ac:dyDescent="0.25">
      <c r="A6" s="99"/>
      <c r="B6" s="99"/>
      <c r="C6" s="223"/>
      <c r="D6"/>
      <c r="F6" s="2"/>
      <c r="G6" s="484" t="s">
        <v>832</v>
      </c>
      <c r="H6" s="484">
        <f>iohska1!B6</f>
        <v>3</v>
      </c>
      <c r="I6" s="1"/>
      <c r="J6" s="100"/>
      <c r="K6" s="100"/>
    </row>
    <row r="7" spans="1:11" ht="15" x14ac:dyDescent="0.25">
      <c r="A7" s="99"/>
      <c r="B7" s="99"/>
      <c r="C7" s="223"/>
      <c r="D7"/>
      <c r="F7" s="2"/>
      <c r="G7" s="484" t="s">
        <v>829</v>
      </c>
      <c r="H7" s="484">
        <f>iohska1!B7</f>
        <v>1</v>
      </c>
      <c r="I7" s="1"/>
      <c r="J7" s="100"/>
      <c r="K7" s="100"/>
    </row>
    <row r="8" spans="1:11" s="33" customFormat="1" ht="15" x14ac:dyDescent="0.25">
      <c r="A8" s="101"/>
      <c r="B8" s="102"/>
      <c r="C8" s="224"/>
      <c r="D8" s="193"/>
      <c r="G8" s="484" t="s">
        <v>833</v>
      </c>
      <c r="H8" s="484">
        <f>iohska1!B8</f>
        <v>2</v>
      </c>
      <c r="I8"/>
      <c r="J8" s="101"/>
      <c r="K8" s="101"/>
    </row>
    <row r="10" spans="1:11" ht="15" customHeight="1" x14ac:dyDescent="0.25">
      <c r="A10" s="12" t="s">
        <v>121</v>
      </c>
      <c r="D10"/>
      <c r="E10"/>
      <c r="F10"/>
      <c r="G10"/>
    </row>
    <row r="11" spans="1:11" ht="15" customHeight="1" x14ac:dyDescent="0.2">
      <c r="A11" s="12"/>
      <c r="B11" s="2" t="s">
        <v>15</v>
      </c>
    </row>
    <row r="12" spans="1:11" ht="15" customHeight="1" x14ac:dyDescent="0.3">
      <c r="B12" s="6" t="s">
        <v>16</v>
      </c>
      <c r="C12" s="103">
        <f>hska1phouse!F96</f>
        <v>3</v>
      </c>
      <c r="D12" s="2" t="s">
        <v>17</v>
      </c>
      <c r="E12" s="6" t="s">
        <v>18</v>
      </c>
      <c r="J12" s="1" t="s">
        <v>954</v>
      </c>
    </row>
    <row r="13" spans="1:11" ht="15" customHeight="1" x14ac:dyDescent="0.3">
      <c r="B13" s="6" t="s">
        <v>19</v>
      </c>
      <c r="C13" s="104">
        <v>1</v>
      </c>
      <c r="D13" s="2" t="s">
        <v>17</v>
      </c>
      <c r="E13" s="6" t="s">
        <v>20</v>
      </c>
      <c r="J13" s="1" t="s">
        <v>451</v>
      </c>
    </row>
    <row r="14" spans="1:11" ht="15" customHeight="1" x14ac:dyDescent="0.3">
      <c r="B14" s="4" t="s">
        <v>21</v>
      </c>
      <c r="C14" s="105">
        <f>hska1penstock!G146</f>
        <v>16.407670743412734</v>
      </c>
      <c r="D14" s="2" t="s">
        <v>1</v>
      </c>
      <c r="E14" s="6" t="s">
        <v>22</v>
      </c>
      <c r="J14" s="1" t="s">
        <v>953</v>
      </c>
    </row>
    <row r="15" spans="1:11" ht="15" customHeight="1" x14ac:dyDescent="0.3">
      <c r="B15" s="4" t="s">
        <v>23</v>
      </c>
      <c r="C15" s="105">
        <f>iohska1!B2</f>
        <v>309</v>
      </c>
      <c r="D15" s="7" t="s">
        <v>1</v>
      </c>
      <c r="E15" s="6" t="s">
        <v>8</v>
      </c>
      <c r="J15" s="1" t="s">
        <v>450</v>
      </c>
    </row>
    <row r="16" spans="1:11" ht="15" customHeight="1" x14ac:dyDescent="0.3">
      <c r="B16" s="6" t="s">
        <v>11</v>
      </c>
      <c r="C16" s="105">
        <f>hska1penstock!C215</f>
        <v>286.5</v>
      </c>
      <c r="D16" s="7" t="s">
        <v>1</v>
      </c>
      <c r="E16" s="6" t="s">
        <v>12</v>
      </c>
      <c r="J16" s="1" t="s">
        <v>953</v>
      </c>
    </row>
    <row r="17" spans="2:10" ht="15" customHeight="1" x14ac:dyDescent="0.25">
      <c r="B17" s="2" t="s">
        <v>24</v>
      </c>
      <c r="C17"/>
      <c r="D17" s="7"/>
      <c r="E17"/>
      <c r="J17" s="1"/>
    </row>
    <row r="18" spans="2:10" ht="15" customHeight="1" x14ac:dyDescent="0.3">
      <c r="B18" s="6" t="s">
        <v>13</v>
      </c>
      <c r="C18" s="106"/>
      <c r="D18" s="7" t="s">
        <v>1</v>
      </c>
      <c r="E18" s="6" t="s">
        <v>25</v>
      </c>
      <c r="J18" s="221"/>
    </row>
    <row r="19" spans="2:10" ht="15" customHeight="1" x14ac:dyDescent="0.3">
      <c r="B19" s="6" t="s">
        <v>26</v>
      </c>
      <c r="C19" s="106">
        <f>hska1phouse!J17</f>
        <v>1536.0067189898264</v>
      </c>
      <c r="D19" s="2" t="s">
        <v>0</v>
      </c>
      <c r="E19" s="2" t="s">
        <v>27</v>
      </c>
      <c r="J19" s="1" t="s">
        <v>952</v>
      </c>
    </row>
    <row r="20" spans="2:10" ht="15" customHeight="1" x14ac:dyDescent="0.3">
      <c r="B20" s="6" t="s">
        <v>28</v>
      </c>
      <c r="C20" s="105">
        <f>VLOOKUP(iohska1!B18,G6:H8,2,FALSE)</f>
        <v>1</v>
      </c>
      <c r="D20" s="2" t="s">
        <v>1</v>
      </c>
      <c r="E20" s="6" t="s">
        <v>29</v>
      </c>
      <c r="J20" s="1" t="s">
        <v>450</v>
      </c>
    </row>
    <row r="21" spans="2:10" ht="15" customHeight="1" x14ac:dyDescent="0.2">
      <c r="B21" s="6"/>
    </row>
    <row r="22" spans="2:10" ht="15" customHeight="1" x14ac:dyDescent="0.25">
      <c r="B22"/>
      <c r="C22"/>
      <c r="D22"/>
      <c r="E22"/>
    </row>
    <row r="23" spans="2:10" ht="15" customHeight="1" x14ac:dyDescent="0.2"/>
    <row r="24" spans="2:10" ht="15" customHeight="1" x14ac:dyDescent="0.2"/>
    <row r="25" spans="2:10" ht="15" customHeight="1" x14ac:dyDescent="0.2"/>
    <row r="26" spans="2:10" ht="15" customHeight="1" x14ac:dyDescent="0.2"/>
    <row r="27" spans="2:10" ht="15" customHeight="1" x14ac:dyDescent="0.2"/>
    <row r="28" spans="2:10" ht="15" customHeight="1" x14ac:dyDescent="0.2"/>
    <row r="29" spans="2:10" ht="15" customHeight="1" x14ac:dyDescent="0.2"/>
    <row r="30" spans="2:10" ht="15" customHeight="1" x14ac:dyDescent="0.2"/>
    <row r="31" spans="2:10" ht="15" customHeight="1" x14ac:dyDescent="0.2"/>
    <row r="32" spans="2:10" ht="15" customHeight="1" x14ac:dyDescent="0.2"/>
    <row r="33" ht="15" customHeight="1" x14ac:dyDescent="0.2"/>
    <row r="34" ht="15" customHeight="1" x14ac:dyDescent="0.2"/>
    <row r="35" ht="15" customHeight="1" x14ac:dyDescent="0.2"/>
    <row r="36" ht="15" customHeight="1" x14ac:dyDescent="0.2"/>
    <row r="37" ht="15" customHeight="1" x14ac:dyDescent="0.2"/>
    <row r="38" ht="15" customHeight="1" x14ac:dyDescent="0.2"/>
    <row r="39" ht="15" customHeight="1" x14ac:dyDescent="0.2"/>
    <row r="40" ht="15" customHeight="1" x14ac:dyDescent="0.2"/>
    <row r="41" ht="15" customHeight="1" x14ac:dyDescent="0.2"/>
    <row r="42" ht="15" customHeight="1" x14ac:dyDescent="0.2"/>
    <row r="43" ht="15" customHeight="1" x14ac:dyDescent="0.2"/>
    <row r="44" ht="15" customHeight="1" x14ac:dyDescent="0.2"/>
    <row r="45" ht="15" customHeight="1" x14ac:dyDescent="0.2"/>
    <row r="46" ht="15" customHeight="1" x14ac:dyDescent="0.2"/>
    <row r="47" ht="15" customHeight="1" x14ac:dyDescent="0.2"/>
    <row r="48" ht="15" customHeight="1" x14ac:dyDescent="0.2"/>
    <row r="49" ht="15" customHeight="1" x14ac:dyDescent="0.2"/>
    <row r="50" ht="15" customHeight="1" x14ac:dyDescent="0.2"/>
    <row r="51" ht="15" customHeight="1" x14ac:dyDescent="0.2"/>
    <row r="52" ht="15" customHeight="1" x14ac:dyDescent="0.2"/>
    <row r="53" ht="15" customHeight="1" x14ac:dyDescent="0.2"/>
    <row r="54" ht="15" customHeight="1" x14ac:dyDescent="0.2"/>
    <row r="55" ht="15" customHeight="1" x14ac:dyDescent="0.2"/>
    <row r="56" ht="15" customHeight="1" x14ac:dyDescent="0.2"/>
    <row r="57" ht="15" customHeight="1" x14ac:dyDescent="0.2"/>
    <row r="58" ht="15" customHeight="1" x14ac:dyDescent="0.2"/>
    <row r="59" ht="15" customHeight="1" x14ac:dyDescent="0.2"/>
    <row r="60" ht="15" customHeight="1" x14ac:dyDescent="0.2"/>
    <row r="61" ht="15" customHeight="1" x14ac:dyDescent="0.2"/>
    <row r="62" ht="15" customHeight="1" x14ac:dyDescent="0.2"/>
    <row r="63" ht="15" customHeight="1" x14ac:dyDescent="0.2"/>
    <row r="64" ht="15" customHeight="1" x14ac:dyDescent="0.2"/>
    <row r="65" spans="1:9" ht="15" customHeight="1" x14ac:dyDescent="0.2">
      <c r="A65" s="12" t="s">
        <v>122</v>
      </c>
      <c r="B65" s="12"/>
    </row>
    <row r="66" spans="1:9" ht="15" customHeight="1" x14ac:dyDescent="0.2">
      <c r="A66" s="12"/>
      <c r="B66" s="12"/>
    </row>
    <row r="67" spans="1:9" ht="15" customHeight="1" x14ac:dyDescent="0.5">
      <c r="A67" s="12"/>
      <c r="B67" s="36" t="s">
        <v>123</v>
      </c>
    </row>
    <row r="68" spans="1:9" ht="15" customHeight="1" x14ac:dyDescent="0.2">
      <c r="A68" s="12"/>
      <c r="B68" s="12"/>
    </row>
    <row r="69" spans="1:9" ht="15" customHeight="1" x14ac:dyDescent="0.2">
      <c r="A69" s="12"/>
      <c r="B69" s="12"/>
    </row>
    <row r="70" spans="1:9" ht="15" customHeight="1" x14ac:dyDescent="0.2">
      <c r="A70" s="12"/>
      <c r="B70" s="12"/>
      <c r="D70" s="12">
        <f>C12/C13</f>
        <v>3</v>
      </c>
      <c r="E70" s="12" t="s">
        <v>17</v>
      </c>
    </row>
    <row r="71" spans="1:9" ht="15" customHeight="1" x14ac:dyDescent="0.2">
      <c r="A71" s="12"/>
      <c r="B71" s="12"/>
    </row>
    <row r="72" spans="1:9" ht="15" customHeight="1" x14ac:dyDescent="0.5">
      <c r="B72" s="36" t="s">
        <v>124</v>
      </c>
    </row>
    <row r="73" spans="1:9" ht="15" customHeight="1" x14ac:dyDescent="0.2">
      <c r="B73" s="4"/>
      <c r="E73" s="109">
        <f>C15-C16+D76+2.5</f>
        <v>30</v>
      </c>
      <c r="F73" s="12" t="s">
        <v>1</v>
      </c>
    </row>
    <row r="74" spans="1:9" ht="15" customHeight="1" x14ac:dyDescent="0.5">
      <c r="B74" s="108"/>
      <c r="C74" s="6"/>
      <c r="H74" s="110"/>
    </row>
    <row r="75" spans="1:9" ht="15" customHeight="1" x14ac:dyDescent="0.2"/>
    <row r="76" spans="1:9" ht="15" customHeight="1" x14ac:dyDescent="0.3">
      <c r="B76" s="5" t="s">
        <v>69</v>
      </c>
      <c r="C76" s="5" t="s">
        <v>125</v>
      </c>
      <c r="D76" s="3">
        <f>iohska1!B15-iohska1!B2</f>
        <v>5</v>
      </c>
      <c r="E76" s="2" t="s">
        <v>126</v>
      </c>
    </row>
    <row r="77" spans="1:9" ht="15" customHeight="1" x14ac:dyDescent="0.2"/>
    <row r="78" spans="1:9" ht="15" customHeight="1" x14ac:dyDescent="0.5">
      <c r="B78" s="36" t="s">
        <v>127</v>
      </c>
      <c r="C78" s="4"/>
      <c r="E78" s="39"/>
      <c r="F78" s="12"/>
      <c r="G78"/>
    </row>
    <row r="79" spans="1:9" ht="15" customHeight="1" x14ac:dyDescent="0.25">
      <c r="F79" s="48"/>
      <c r="G79" s="63"/>
      <c r="H79" s="45"/>
      <c r="I79" s="111"/>
    </row>
    <row r="80" spans="1:9" ht="15" customHeight="1" x14ac:dyDescent="0.2">
      <c r="E80" s="112">
        <f>1.2*C14+1.2</f>
        <v>20.889204892095279</v>
      </c>
      <c r="F80" s="113" t="s">
        <v>1</v>
      </c>
    </row>
    <row r="81" spans="1:9" ht="15" customHeight="1" x14ac:dyDescent="0.5">
      <c r="B81" s="36"/>
      <c r="G81" s="35"/>
    </row>
    <row r="82" spans="1:9" ht="15" customHeight="1" x14ac:dyDescent="0.5">
      <c r="B82" s="36" t="s">
        <v>128</v>
      </c>
      <c r="C82" s="6"/>
    </row>
    <row r="83" spans="1:9" ht="15" customHeight="1" x14ac:dyDescent="0.25">
      <c r="A83" s="114"/>
      <c r="B83" s="114"/>
      <c r="C83" s="114"/>
      <c r="D83" s="115"/>
      <c r="E83" s="112"/>
      <c r="F83" s="112"/>
      <c r="G83" s="116"/>
      <c r="H83" s="114"/>
    </row>
    <row r="84" spans="1:9" ht="15" customHeight="1" x14ac:dyDescent="0.2">
      <c r="A84" s="114"/>
      <c r="B84" s="114"/>
      <c r="D84" s="114"/>
      <c r="E84" s="218">
        <f>D70*E80+2*2</f>
        <v>66.667614676285837</v>
      </c>
      <c r="F84" s="38" t="s">
        <v>1</v>
      </c>
      <c r="G84" s="114"/>
      <c r="H84" s="110"/>
    </row>
    <row r="85" spans="1:9" ht="15" customHeight="1" x14ac:dyDescent="0.2">
      <c r="A85" s="114"/>
      <c r="B85" s="114"/>
      <c r="C85" s="117"/>
      <c r="D85" s="114"/>
      <c r="E85" s="114"/>
      <c r="F85" s="118"/>
      <c r="G85" s="114"/>
      <c r="H85" s="114"/>
    </row>
    <row r="86" spans="1:9" ht="15" customHeight="1" x14ac:dyDescent="0.5">
      <c r="A86" s="114"/>
      <c r="B86" s="36" t="s">
        <v>129</v>
      </c>
      <c r="C86" s="114"/>
      <c r="D86" s="119"/>
      <c r="E86"/>
      <c r="F86"/>
      <c r="G86" s="114"/>
      <c r="H86" s="114"/>
    </row>
    <row r="87" spans="1:9" ht="15" customHeight="1" x14ac:dyDescent="0.2">
      <c r="A87" s="114"/>
      <c r="B87" s="114"/>
      <c r="C87" s="114"/>
      <c r="D87" s="114"/>
      <c r="E87" s="114"/>
      <c r="F87" s="120"/>
      <c r="G87" s="114"/>
      <c r="H87" s="114"/>
    </row>
    <row r="88" spans="1:9" ht="15" customHeight="1" x14ac:dyDescent="0.2">
      <c r="A88" s="114"/>
      <c r="B88" s="114"/>
      <c r="D88" s="114"/>
      <c r="E88" s="220">
        <f>iohska1!B16+0.2*E73</f>
        <v>16</v>
      </c>
      <c r="F88" s="113" t="s">
        <v>1</v>
      </c>
      <c r="G88" s="114"/>
      <c r="H88" s="110"/>
    </row>
    <row r="89" spans="1:9" ht="15" customHeight="1" x14ac:dyDescent="0.2">
      <c r="F89" s="480" t="s">
        <v>980</v>
      </c>
    </row>
    <row r="90" spans="1:9" ht="15" customHeight="1" x14ac:dyDescent="0.2"/>
    <row r="91" spans="1:9" ht="15" customHeight="1" x14ac:dyDescent="0.25">
      <c r="A91" s="12" t="s">
        <v>130</v>
      </c>
      <c r="B91"/>
    </row>
    <row r="92" spans="1:9" ht="15" customHeight="1" x14ac:dyDescent="0.25">
      <c r="A92" s="12"/>
      <c r="B92"/>
    </row>
    <row r="93" spans="1:9" ht="15" customHeight="1" x14ac:dyDescent="0.2">
      <c r="A93" s="48" t="s">
        <v>131</v>
      </c>
      <c r="B93" s="2" t="s">
        <v>132</v>
      </c>
    </row>
    <row r="94" spans="1:9" ht="15" customHeight="1" x14ac:dyDescent="0.5">
      <c r="B94" s="108" t="s">
        <v>133</v>
      </c>
      <c r="C94"/>
    </row>
    <row r="95" spans="1:9" ht="15" customHeight="1" x14ac:dyDescent="0.5">
      <c r="B95" s="108"/>
    </row>
    <row r="96" spans="1:9" ht="15" customHeight="1" x14ac:dyDescent="0.5">
      <c r="B96" s="108"/>
      <c r="E96" s="49">
        <f>E84*E88*C20</f>
        <v>1066.6818348205734</v>
      </c>
      <c r="F96" s="38" t="s">
        <v>56</v>
      </c>
      <c r="G96" s="121"/>
      <c r="H96" s="41"/>
      <c r="I96" s="42"/>
    </row>
    <row r="97" spans="2:10" ht="15" customHeight="1" x14ac:dyDescent="0.2"/>
    <row r="98" spans="2:10" ht="15" customHeight="1" x14ac:dyDescent="0.5">
      <c r="B98" s="108" t="s">
        <v>134</v>
      </c>
      <c r="C98"/>
    </row>
    <row r="99" spans="2:10" ht="15" customHeight="1" x14ac:dyDescent="0.2"/>
    <row r="100" spans="2:10" ht="15" customHeight="1" x14ac:dyDescent="0.2">
      <c r="F100" s="49">
        <f>E88*(C18-C20-(C16-2.5))*E84</f>
        <v>-304004.32292386342</v>
      </c>
      <c r="G100" s="38" t="s">
        <v>56</v>
      </c>
      <c r="H100" s="121"/>
      <c r="I100" s="41"/>
      <c r="J100" s="42"/>
    </row>
    <row r="101" spans="2:10" ht="15" customHeight="1" x14ac:dyDescent="0.2">
      <c r="F101" s="49"/>
      <c r="G101" s="38"/>
      <c r="H101" s="6"/>
    </row>
    <row r="102" spans="2:10" ht="15" customHeight="1" x14ac:dyDescent="0.5">
      <c r="B102" s="108" t="s">
        <v>135</v>
      </c>
    </row>
    <row r="103" spans="2:10" ht="15" customHeight="1" x14ac:dyDescent="0.5">
      <c r="B103" s="108"/>
      <c r="C103" s="2" t="s">
        <v>136</v>
      </c>
      <c r="G103" s="12"/>
    </row>
    <row r="104" spans="2:10" ht="15" customHeight="1" x14ac:dyDescent="0.5">
      <c r="B104" s="108"/>
      <c r="D104" s="49">
        <f>E84*E88</f>
        <v>1066.6818348205734</v>
      </c>
      <c r="E104" s="53" t="s">
        <v>137</v>
      </c>
      <c r="F104" s="121"/>
      <c r="G104" s="41"/>
      <c r="H104" s="42"/>
    </row>
    <row r="105" spans="2:10" ht="15" customHeight="1" x14ac:dyDescent="0.5">
      <c r="B105" s="108"/>
      <c r="E105" s="49"/>
      <c r="F105" s="53"/>
      <c r="H105"/>
    </row>
    <row r="106" spans="2:10" ht="15" customHeight="1" x14ac:dyDescent="0.2">
      <c r="C106" s="2" t="s">
        <v>138</v>
      </c>
      <c r="E106" s="4"/>
      <c r="F106" s="4"/>
    </row>
    <row r="107" spans="2:10" ht="15" customHeight="1" x14ac:dyDescent="0.25">
      <c r="C107" s="9"/>
      <c r="D107" s="8"/>
      <c r="E107" s="8"/>
      <c r="F107" s="50"/>
      <c r="G107"/>
      <c r="H107"/>
    </row>
    <row r="108" spans="2:10" ht="15" customHeight="1" x14ac:dyDescent="0.2">
      <c r="C108" s="8"/>
      <c r="D108" s="8"/>
      <c r="E108" s="52">
        <f>E84/3*F111</f>
        <v>750.01066510821568</v>
      </c>
      <c r="F108" s="44" t="s">
        <v>1</v>
      </c>
      <c r="G108" s="121"/>
      <c r="H108" s="41"/>
      <c r="I108" s="42"/>
    </row>
    <row r="109" spans="2:10" ht="15" customHeight="1" x14ac:dyDescent="0.2">
      <c r="C109" s="8"/>
      <c r="D109" s="8"/>
      <c r="E109" s="8"/>
      <c r="F109" s="8"/>
      <c r="G109" s="8"/>
      <c r="H109" s="44"/>
    </row>
    <row r="110" spans="2:10" ht="15" customHeight="1" x14ac:dyDescent="0.2">
      <c r="C110" s="50" t="s">
        <v>69</v>
      </c>
      <c r="D110" s="8"/>
      <c r="E110" s="8"/>
      <c r="F110" s="8"/>
      <c r="G110" s="8"/>
      <c r="H110" s="44"/>
    </row>
    <row r="111" spans="2:10" ht="15" customHeight="1" x14ac:dyDescent="0.2">
      <c r="C111" s="8"/>
      <c r="D111" s="8"/>
      <c r="E111" s="8"/>
      <c r="F111" s="8">
        <f>IF(1.5*(C15-C16)&gt;40,40,1.5*(C15-C16))</f>
        <v>33.75</v>
      </c>
      <c r="G111" s="10" t="s">
        <v>139</v>
      </c>
      <c r="H111" s="44"/>
    </row>
    <row r="112" spans="2:10" ht="15" customHeight="1" x14ac:dyDescent="0.2">
      <c r="C112" s="8"/>
      <c r="D112" s="8"/>
      <c r="E112" s="8"/>
      <c r="F112" s="8"/>
      <c r="G112" s="8"/>
      <c r="H112" s="44"/>
    </row>
    <row r="113" spans="1:9" ht="15" customHeight="1" x14ac:dyDescent="0.25">
      <c r="C113" s="2" t="s">
        <v>140</v>
      </c>
      <c r="D113" s="39"/>
      <c r="E113"/>
      <c r="F113" s="52"/>
      <c r="G113" s="38"/>
      <c r="H113"/>
    </row>
    <row r="114" spans="1:9" ht="15" customHeight="1" x14ac:dyDescent="0.25">
      <c r="D114" s="39"/>
      <c r="E114"/>
      <c r="F114" s="52"/>
      <c r="G114" s="38"/>
      <c r="H114"/>
    </row>
    <row r="115" spans="1:9" ht="15" customHeight="1" x14ac:dyDescent="0.3">
      <c r="C115" s="5" t="s">
        <v>141</v>
      </c>
      <c r="D115" s="122">
        <v>39.700000000000003</v>
      </c>
      <c r="E115" s="4" t="s">
        <v>142</v>
      </c>
      <c r="F115" s="2" t="s">
        <v>75</v>
      </c>
      <c r="G115" s="38"/>
      <c r="H115"/>
    </row>
    <row r="116" spans="1:9" ht="15" customHeight="1" x14ac:dyDescent="0.3">
      <c r="C116" s="5" t="s">
        <v>143</v>
      </c>
      <c r="D116" s="123">
        <v>168</v>
      </c>
      <c r="E116" s="4" t="s">
        <v>77</v>
      </c>
      <c r="F116" t="s">
        <v>78</v>
      </c>
      <c r="G116"/>
      <c r="H116"/>
    </row>
    <row r="117" spans="1:9" ht="15" customHeight="1" x14ac:dyDescent="0.3">
      <c r="C117" s="5" t="s">
        <v>144</v>
      </c>
      <c r="D117" s="123">
        <v>72</v>
      </c>
      <c r="E117" s="4" t="s">
        <v>77</v>
      </c>
      <c r="F117" t="s">
        <v>80</v>
      </c>
      <c r="G117"/>
      <c r="H117"/>
    </row>
    <row r="118" spans="1:9" ht="15" customHeight="1" x14ac:dyDescent="0.2"/>
    <row r="119" spans="1:9" ht="15" customHeight="1" x14ac:dyDescent="0.25">
      <c r="E119"/>
      <c r="F119" s="52">
        <f>$D$115*$D$104+$D$116*$E$108+$D$117*$E$108</f>
        <v>222349.82846834854</v>
      </c>
      <c r="G119" s="12" t="s">
        <v>81</v>
      </c>
    </row>
    <row r="120" spans="1:9" ht="15" customHeight="1" x14ac:dyDescent="0.2"/>
    <row r="121" spans="1:9" ht="15" customHeight="1" x14ac:dyDescent="0.2"/>
    <row r="122" spans="1:9" ht="15" customHeight="1" x14ac:dyDescent="0.2">
      <c r="A122" s="48" t="s">
        <v>145</v>
      </c>
      <c r="B122" s="2" t="s">
        <v>146</v>
      </c>
    </row>
    <row r="123" spans="1:9" ht="15" customHeight="1" x14ac:dyDescent="0.5">
      <c r="B123" s="108" t="s">
        <v>147</v>
      </c>
      <c r="C123"/>
    </row>
    <row r="124" spans="1:9" ht="15" customHeight="1" x14ac:dyDescent="0.5">
      <c r="C124" s="108"/>
    </row>
    <row r="125" spans="1:9" ht="15" customHeight="1" x14ac:dyDescent="0.5">
      <c r="C125" s="108"/>
      <c r="F125" s="52">
        <f>F128+D70*F131+G136</f>
        <v>28434.670274898723</v>
      </c>
      <c r="G125" s="53" t="s">
        <v>148</v>
      </c>
      <c r="H125" s="12"/>
      <c r="I125" s="124"/>
    </row>
    <row r="126" spans="1:9" ht="15" customHeight="1" x14ac:dyDescent="0.5">
      <c r="C126" s="108"/>
      <c r="F126" s="52"/>
      <c r="G126" s="53"/>
    </row>
    <row r="127" spans="1:9" ht="15" customHeight="1" x14ac:dyDescent="0.5">
      <c r="C127" s="108"/>
      <c r="D127" s="6" t="s">
        <v>149</v>
      </c>
      <c r="F127" s="52"/>
      <c r="G127" s="53"/>
    </row>
    <row r="128" spans="1:9" ht="15" customHeight="1" x14ac:dyDescent="0.5">
      <c r="C128" s="108"/>
      <c r="F128" s="52">
        <f>2*(2*E88+10)*E73</f>
        <v>2520</v>
      </c>
      <c r="G128" s="53" t="s">
        <v>148</v>
      </c>
      <c r="H128" s="12"/>
      <c r="I128" s="124"/>
    </row>
    <row r="129" spans="2:16" ht="15" customHeight="1" x14ac:dyDescent="0.5">
      <c r="C129" s="108"/>
    </row>
    <row r="130" spans="2:16" ht="15" customHeight="1" x14ac:dyDescent="0.5">
      <c r="C130" s="108"/>
      <c r="D130" s="6" t="s">
        <v>150</v>
      </c>
      <c r="E130" s="5"/>
      <c r="F130" s="2"/>
    </row>
    <row r="131" spans="2:16" ht="15" customHeight="1" x14ac:dyDescent="0.5">
      <c r="C131" s="108"/>
      <c r="F131" s="52">
        <f>1.3*(2.71828^H133)</f>
        <v>8484.6871546314123</v>
      </c>
      <c r="G131" s="53" t="s">
        <v>148</v>
      </c>
      <c r="H131" s="12"/>
      <c r="I131" s="124"/>
    </row>
    <row r="132" spans="2:16" ht="15" customHeight="1" x14ac:dyDescent="0.5">
      <c r="C132" s="108"/>
    </row>
    <row r="133" spans="2:16" ht="15" customHeight="1" x14ac:dyDescent="0.5">
      <c r="C133" s="108"/>
      <c r="H133" s="3">
        <f>(0.046-0.00167*C14)*(E73-104)+10.16</f>
        <v>8.7836599504709465</v>
      </c>
      <c r="I133" s="6"/>
    </row>
    <row r="134" spans="2:16" ht="15" customHeight="1" x14ac:dyDescent="0.5">
      <c r="C134" s="108"/>
    </row>
    <row r="135" spans="2:16" ht="15" customHeight="1" x14ac:dyDescent="0.5">
      <c r="C135" s="108"/>
      <c r="D135" s="6" t="s">
        <v>151</v>
      </c>
      <c r="E135" s="5"/>
      <c r="F135" s="2"/>
    </row>
    <row r="136" spans="2:16" ht="15" customHeight="1" x14ac:dyDescent="0.5">
      <c r="C136" s="108"/>
      <c r="F136" s="52"/>
      <c r="G136" s="49">
        <f>E84*0.375*(E73-C14-9.3)^2</f>
        <v>460.60881100448779</v>
      </c>
      <c r="H136" s="53" t="s">
        <v>148</v>
      </c>
      <c r="I136" s="12"/>
      <c r="J136" s="124"/>
    </row>
    <row r="137" spans="2:16" ht="15" customHeight="1" x14ac:dyDescent="0.5">
      <c r="C137" s="108"/>
    </row>
    <row r="138" spans="2:16" ht="15" customHeight="1" x14ac:dyDescent="0.5">
      <c r="B138" s="4" t="s">
        <v>82</v>
      </c>
      <c r="C138" s="108"/>
      <c r="D138" s="55"/>
      <c r="E138" s="55"/>
    </row>
    <row r="139" spans="2:16" ht="15" customHeight="1" x14ac:dyDescent="0.25">
      <c r="D139" s="35" t="s">
        <v>83</v>
      </c>
      <c r="E139" s="35" t="s">
        <v>84</v>
      </c>
      <c r="F139"/>
    </row>
    <row r="140" spans="2:16" ht="15" customHeight="1" x14ac:dyDescent="0.25">
      <c r="C140" s="55"/>
      <c r="D140" s="125" t="s">
        <v>85</v>
      </c>
      <c r="E140" s="125" t="s">
        <v>85</v>
      </c>
      <c r="F140"/>
    </row>
    <row r="141" spans="2:16" ht="15" customHeight="1" x14ac:dyDescent="0.25">
      <c r="B141"/>
      <c r="C141" s="2" t="s">
        <v>152</v>
      </c>
      <c r="D141" s="126">
        <v>200</v>
      </c>
      <c r="E141" s="126">
        <v>40</v>
      </c>
      <c r="F141"/>
      <c r="H141" s="3"/>
    </row>
    <row r="142" spans="2:16" ht="15" customHeight="1" x14ac:dyDescent="0.25">
      <c r="B142"/>
      <c r="C142" s="2" t="s">
        <v>153</v>
      </c>
      <c r="D142" s="126">
        <v>300</v>
      </c>
      <c r="E142" s="126">
        <v>60</v>
      </c>
      <c r="F142"/>
      <c r="H142" s="3"/>
    </row>
    <row r="143" spans="2:16" ht="15" customHeight="1" x14ac:dyDescent="0.25">
      <c r="B143"/>
      <c r="C143" s="55" t="s">
        <v>154</v>
      </c>
      <c r="D143" s="127">
        <v>200</v>
      </c>
      <c r="E143" s="127">
        <v>20</v>
      </c>
      <c r="F143"/>
      <c r="H143" s="3"/>
      <c r="I143"/>
      <c r="J143"/>
      <c r="K143"/>
      <c r="N143"/>
      <c r="O143"/>
      <c r="P143"/>
    </row>
    <row r="144" spans="2:16" ht="15" customHeight="1" x14ac:dyDescent="0.25">
      <c r="B144"/>
      <c r="D144" s="43"/>
      <c r="E144" s="43"/>
      <c r="H144" s="3"/>
      <c r="I144"/>
      <c r="J144"/>
      <c r="K144"/>
      <c r="N144"/>
      <c r="O144"/>
      <c r="P144"/>
    </row>
    <row r="145" spans="1:16" ht="15" customHeight="1" x14ac:dyDescent="0.25">
      <c r="B145" s="128" t="s">
        <v>86</v>
      </c>
      <c r="C145"/>
      <c r="D145" s="56"/>
      <c r="E145" s="54"/>
      <c r="F145" s="55"/>
      <c r="I145"/>
      <c r="J145"/>
      <c r="K145"/>
      <c r="N145"/>
      <c r="O145"/>
      <c r="P145"/>
    </row>
    <row r="146" spans="1:16" ht="15" customHeight="1" x14ac:dyDescent="0.25">
      <c r="B146"/>
      <c r="D146" s="35" t="s">
        <v>83</v>
      </c>
      <c r="E146" s="35" t="s">
        <v>84</v>
      </c>
      <c r="F146" s="58" t="s">
        <v>87</v>
      </c>
      <c r="G146" s="58"/>
      <c r="H146" s="58"/>
      <c r="I146"/>
      <c r="J146"/>
      <c r="K146"/>
      <c r="N146"/>
      <c r="O146"/>
      <c r="P146"/>
    </row>
    <row r="147" spans="1:16" ht="15" customHeight="1" x14ac:dyDescent="0.25">
      <c r="B147"/>
      <c r="D147" s="43"/>
      <c r="E147" s="43"/>
      <c r="F147" s="59" t="s">
        <v>88</v>
      </c>
      <c r="G147" s="60" t="s">
        <v>89</v>
      </c>
      <c r="H147" s="60" t="s">
        <v>90</v>
      </c>
      <c r="I147"/>
      <c r="J147"/>
      <c r="K147"/>
      <c r="N147"/>
      <c r="O147"/>
      <c r="P147"/>
    </row>
    <row r="148" spans="1:16" ht="15" customHeight="1" x14ac:dyDescent="0.25">
      <c r="B148"/>
      <c r="C148" s="55"/>
      <c r="D148" s="125" t="s">
        <v>91</v>
      </c>
      <c r="E148" s="125" t="s">
        <v>91</v>
      </c>
      <c r="F148" s="61" t="s">
        <v>92</v>
      </c>
      <c r="G148" s="61" t="s">
        <v>93</v>
      </c>
      <c r="H148" s="61" t="s">
        <v>94</v>
      </c>
      <c r="I148"/>
      <c r="J148"/>
      <c r="K148"/>
      <c r="N148"/>
      <c r="O148"/>
      <c r="P148"/>
    </row>
    <row r="149" spans="1:16" ht="15" customHeight="1" x14ac:dyDescent="0.25">
      <c r="B149"/>
      <c r="C149" s="2" t="s">
        <v>152</v>
      </c>
      <c r="D149" s="129">
        <f>F149*D141/1000</f>
        <v>504</v>
      </c>
      <c r="E149" s="129">
        <f>F149*E141/1000</f>
        <v>100.8</v>
      </c>
      <c r="F149" s="130">
        <f>F128</f>
        <v>2520</v>
      </c>
      <c r="G149" s="131">
        <v>128</v>
      </c>
      <c r="H149" s="130">
        <f>F149*G149</f>
        <v>322560</v>
      </c>
      <c r="I149"/>
      <c r="J149"/>
      <c r="K149"/>
      <c r="N149"/>
      <c r="O149"/>
      <c r="P149"/>
    </row>
    <row r="150" spans="1:16" ht="15" customHeight="1" x14ac:dyDescent="0.25">
      <c r="B150"/>
      <c r="C150" s="2" t="s">
        <v>153</v>
      </c>
      <c r="D150" s="129">
        <f>F150*D142/1000</f>
        <v>7636.2184391682704</v>
      </c>
      <c r="E150" s="129">
        <f>F150*E142/1000</f>
        <v>1527.2436878336541</v>
      </c>
      <c r="F150" s="130">
        <f>F131*D70</f>
        <v>25454.061463894235</v>
      </c>
      <c r="G150" s="131">
        <v>174</v>
      </c>
      <c r="H150" s="130">
        <f>F150*G150</f>
        <v>4429006.6947175972</v>
      </c>
      <c r="I150"/>
      <c r="J150"/>
      <c r="K150"/>
      <c r="N150"/>
      <c r="O150"/>
      <c r="P150"/>
    </row>
    <row r="151" spans="1:16" ht="15" customHeight="1" x14ac:dyDescent="0.25">
      <c r="B151"/>
      <c r="C151" s="55" t="s">
        <v>154</v>
      </c>
      <c r="D151" s="132">
        <f>F151*D143/1000</f>
        <v>92.121762200897564</v>
      </c>
      <c r="E151" s="132">
        <f>F151*E143/1000</f>
        <v>9.2121762200897557</v>
      </c>
      <c r="F151" s="133">
        <f>G136</f>
        <v>460.60881100448779</v>
      </c>
      <c r="G151" s="131">
        <v>129</v>
      </c>
      <c r="H151" s="130">
        <f>F151*G151</f>
        <v>59418.536619578925</v>
      </c>
      <c r="I151"/>
      <c r="J151"/>
      <c r="K151"/>
      <c r="N151"/>
      <c r="O151"/>
      <c r="P151"/>
    </row>
    <row r="152" spans="1:16" ht="15" customHeight="1" x14ac:dyDescent="0.25">
      <c r="B152"/>
      <c r="C152" s="134" t="s">
        <v>95</v>
      </c>
      <c r="D152" s="62">
        <f>SUM(D149:D151)</f>
        <v>8232.3402013691684</v>
      </c>
      <c r="E152" s="62">
        <f>SUM(E149:E151)</f>
        <v>1637.2558640537438</v>
      </c>
      <c r="F152" s="62">
        <f>SUM(F149:F151)</f>
        <v>28434.670274898723</v>
      </c>
      <c r="G152" s="135" t="s">
        <v>96</v>
      </c>
      <c r="H152" s="62">
        <f>SUM(H149:H151)</f>
        <v>4810985.2313371757</v>
      </c>
      <c r="I152"/>
      <c r="J152"/>
      <c r="K152"/>
      <c r="N152"/>
      <c r="O152"/>
      <c r="P152"/>
    </row>
    <row r="153" spans="1:16" ht="15" customHeight="1" x14ac:dyDescent="0.25">
      <c r="B153"/>
      <c r="D153" s="129"/>
      <c r="E153" s="130"/>
      <c r="F153" s="129"/>
      <c r="H153" s="3"/>
      <c r="I153"/>
      <c r="J153"/>
      <c r="K153"/>
      <c r="N153"/>
      <c r="O153"/>
      <c r="P153"/>
    </row>
    <row r="154" spans="1:16" ht="15" customHeight="1" x14ac:dyDescent="0.25">
      <c r="B154"/>
      <c r="C154" s="63" t="s">
        <v>97</v>
      </c>
      <c r="D154" s="64">
        <f>H152/F152</f>
        <v>169.19433863047709</v>
      </c>
      <c r="E154" s="34" t="s">
        <v>73</v>
      </c>
      <c r="F154" s="34" t="s">
        <v>98</v>
      </c>
      <c r="H154" s="3"/>
      <c r="I154"/>
      <c r="J154"/>
      <c r="K154"/>
      <c r="N154"/>
      <c r="O154"/>
      <c r="P154"/>
    </row>
    <row r="155" spans="1:16" ht="15" customHeight="1" x14ac:dyDescent="0.25">
      <c r="I155"/>
      <c r="J155"/>
      <c r="K155"/>
      <c r="N155"/>
      <c r="O155"/>
      <c r="P155"/>
    </row>
    <row r="156" spans="1:16" ht="15" customHeight="1" x14ac:dyDescent="0.25">
      <c r="I156"/>
      <c r="J156"/>
      <c r="K156"/>
      <c r="N156"/>
      <c r="O156"/>
      <c r="P156"/>
    </row>
    <row r="157" spans="1:16" ht="15" customHeight="1" x14ac:dyDescent="0.2">
      <c r="A157" s="48" t="s">
        <v>155</v>
      </c>
      <c r="B157" s="2" t="s">
        <v>156</v>
      </c>
    </row>
    <row r="158" spans="1:16" ht="15" customHeight="1" x14ac:dyDescent="0.2">
      <c r="A158" s="12"/>
      <c r="B158" s="12"/>
    </row>
    <row r="159" spans="1:16" ht="15" customHeight="1" x14ac:dyDescent="0.5">
      <c r="A159" s="12"/>
      <c r="B159" s="108" t="s">
        <v>157</v>
      </c>
    </row>
    <row r="160" spans="1:16" ht="15" customHeight="1" x14ac:dyDescent="0.5">
      <c r="A160" s="12"/>
      <c r="B160" s="108"/>
    </row>
    <row r="161" spans="1:2" ht="15" customHeight="1" x14ac:dyDescent="0.5">
      <c r="A161" s="12"/>
      <c r="B161" s="46" t="s">
        <v>158</v>
      </c>
    </row>
    <row r="162" spans="1:2" ht="15" customHeight="1" x14ac:dyDescent="0.2">
      <c r="A162" s="12"/>
      <c r="B162" s="46" t="s">
        <v>159</v>
      </c>
    </row>
    <row r="163" spans="1:2" ht="15" customHeight="1" x14ac:dyDescent="0.2">
      <c r="A163" s="12"/>
      <c r="B163" s="46"/>
    </row>
    <row r="164" spans="1:2" ht="15" customHeight="1" x14ac:dyDescent="0.2">
      <c r="A164" s="12"/>
      <c r="B164" s="46"/>
    </row>
    <row r="165" spans="1:2" ht="15" customHeight="1" x14ac:dyDescent="0.2">
      <c r="A165" s="12"/>
      <c r="B165" s="46"/>
    </row>
    <row r="166" spans="1:2" ht="15" customHeight="1" x14ac:dyDescent="0.2">
      <c r="A166" s="12"/>
      <c r="B166" s="46"/>
    </row>
    <row r="167" spans="1:2" ht="15" customHeight="1" x14ac:dyDescent="0.2">
      <c r="A167" s="12"/>
      <c r="B167" s="46"/>
    </row>
    <row r="168" spans="1:2" ht="15" customHeight="1" x14ac:dyDescent="0.2">
      <c r="A168" s="12"/>
      <c r="B168" s="46"/>
    </row>
    <row r="169" spans="1:2" ht="15" customHeight="1" x14ac:dyDescent="0.2">
      <c r="A169" s="12"/>
      <c r="B169" s="46"/>
    </row>
    <row r="170" spans="1:2" ht="15" customHeight="1" x14ac:dyDescent="0.2">
      <c r="A170" s="12"/>
      <c r="B170" s="46"/>
    </row>
    <row r="171" spans="1:2" ht="15" customHeight="1" x14ac:dyDescent="0.2">
      <c r="A171" s="12"/>
      <c r="B171" s="46"/>
    </row>
    <row r="172" spans="1:2" ht="15" customHeight="1" x14ac:dyDescent="0.2">
      <c r="A172" s="12"/>
      <c r="B172" s="46"/>
    </row>
    <row r="173" spans="1:2" ht="15" customHeight="1" x14ac:dyDescent="0.2">
      <c r="A173" s="12"/>
      <c r="B173" s="46"/>
    </row>
    <row r="174" spans="1:2" ht="15" customHeight="1" x14ac:dyDescent="0.2">
      <c r="A174" s="12"/>
      <c r="B174" s="46"/>
    </row>
    <row r="175" spans="1:2" ht="15" customHeight="1" x14ac:dyDescent="0.2">
      <c r="A175" s="12"/>
      <c r="B175" s="46"/>
    </row>
    <row r="176" spans="1:2" ht="15" customHeight="1" x14ac:dyDescent="0.2">
      <c r="A176" s="12"/>
      <c r="B176" s="46"/>
    </row>
    <row r="177" spans="1:12" ht="15" customHeight="1" x14ac:dyDescent="0.2">
      <c r="A177" s="12"/>
      <c r="B177" s="46"/>
    </row>
    <row r="178" spans="1:12" ht="15" customHeight="1" x14ac:dyDescent="0.2">
      <c r="A178" s="12"/>
      <c r="B178" s="46"/>
    </row>
    <row r="179" spans="1:12" ht="15" customHeight="1" x14ac:dyDescent="0.2">
      <c r="A179" s="12"/>
      <c r="B179" s="46"/>
    </row>
    <row r="180" spans="1:12" ht="15" customHeight="1" x14ac:dyDescent="0.2">
      <c r="A180" s="12"/>
      <c r="B180" s="12"/>
      <c r="C180" s="43"/>
      <c r="D180" s="136"/>
      <c r="E180" s="4"/>
    </row>
    <row r="181" spans="1:12" ht="15" customHeight="1" x14ac:dyDescent="0.25">
      <c r="A181" s="12"/>
      <c r="B181" s="12"/>
      <c r="C181" t="s">
        <v>160</v>
      </c>
      <c r="D181" s="136"/>
      <c r="E181" s="4"/>
    </row>
    <row r="182" spans="1:12" ht="15" customHeight="1" x14ac:dyDescent="0.25">
      <c r="B182"/>
      <c r="C182"/>
      <c r="D182"/>
      <c r="E182"/>
      <c r="G182" s="52">
        <f>IF(AND(F185&gt;=0,F185&lt;=125.39),(IF(F185&lt;=9.17,(-4.3986*F185^2+124.79*F185+110.2)*1000,(-0.128*F185^2+57.311*F185+369.83)*1000) ),"O parametro z esta fora da validade da curva.")</f>
        <v>4801397.3583856709</v>
      </c>
      <c r="H182" s="12" t="s">
        <v>81</v>
      </c>
      <c r="I182" s="214" t="s">
        <v>775</v>
      </c>
    </row>
    <row r="183" spans="1:12" ht="21.75" customHeight="1" x14ac:dyDescent="0.25">
      <c r="B183"/>
      <c r="C183"/>
      <c r="D183"/>
      <c r="E183"/>
      <c r="G183" s="49"/>
      <c r="H183" s="12"/>
    </row>
    <row r="184" spans="1:12" ht="21" customHeight="1" x14ac:dyDescent="0.2">
      <c r="C184" s="48" t="s">
        <v>161</v>
      </c>
    </row>
    <row r="185" spans="1:12" ht="15" customHeight="1" x14ac:dyDescent="0.2">
      <c r="F185" s="137">
        <f>((F187^2)*F187*F189)/1000</f>
        <v>99.385565958881926</v>
      </c>
      <c r="G185" s="2" t="s">
        <v>162</v>
      </c>
    </row>
    <row r="186" spans="1:12" ht="15" customHeight="1" x14ac:dyDescent="0.2">
      <c r="F186" s="39"/>
      <c r="J186" s="504" t="s">
        <v>959</v>
      </c>
      <c r="K186" s="505">
        <f>ROUND(0.4999999+F185/54.43,0)</f>
        <v>2</v>
      </c>
    </row>
    <row r="187" spans="1:12" ht="15" customHeight="1" x14ac:dyDescent="0.2">
      <c r="F187" s="3">
        <f>C14</f>
        <v>16.407670743412734</v>
      </c>
      <c r="G187" s="2" t="s">
        <v>1</v>
      </c>
      <c r="J187" s="504" t="s">
        <v>960</v>
      </c>
      <c r="K187" s="506">
        <f>F185/K186</f>
        <v>49.692782979440963</v>
      </c>
      <c r="L187" s="505" t="s">
        <v>961</v>
      </c>
    </row>
    <row r="188" spans="1:12" ht="15" customHeight="1" x14ac:dyDescent="0.2">
      <c r="F188" s="39"/>
    </row>
    <row r="189" spans="1:12" ht="15" customHeight="1" x14ac:dyDescent="0.2">
      <c r="F189" s="39">
        <f>C15-C16</f>
        <v>22.5</v>
      </c>
    </row>
    <row r="190" spans="1:12" ht="15" customHeight="1" x14ac:dyDescent="0.2">
      <c r="F190" s="39"/>
    </row>
    <row r="191" spans="1:12" ht="30" customHeight="1" x14ac:dyDescent="0.2">
      <c r="B191" s="519" t="s">
        <v>163</v>
      </c>
      <c r="C191" s="519"/>
      <c r="D191" s="519"/>
      <c r="E191" s="519"/>
      <c r="F191" s="3">
        <f>G182*0.41</f>
        <v>1968572.9169381249</v>
      </c>
      <c r="G191" s="44" t="s">
        <v>164</v>
      </c>
    </row>
    <row r="192" spans="1:12" ht="19.5" customHeight="1" x14ac:dyDescent="0.2">
      <c r="B192" s="8" t="s">
        <v>165</v>
      </c>
      <c r="C192" s="8"/>
      <c r="D192" s="8"/>
      <c r="E192" s="8"/>
      <c r="F192" s="2">
        <f>G182+F191</f>
        <v>6769970.2753237961</v>
      </c>
      <c r="G192" s="44" t="s">
        <v>164</v>
      </c>
    </row>
    <row r="193" spans="2:9" ht="15" customHeight="1" x14ac:dyDescent="0.2"/>
    <row r="194" spans="2:9" ht="15" customHeight="1" x14ac:dyDescent="0.5">
      <c r="B194" s="108" t="s">
        <v>166</v>
      </c>
      <c r="C194" s="43"/>
      <c r="D194" s="136"/>
      <c r="G194"/>
      <c r="H194"/>
      <c r="I194"/>
    </row>
    <row r="195" spans="2:9" ht="15" customHeight="1" x14ac:dyDescent="0.5">
      <c r="B195" s="108"/>
      <c r="C195"/>
      <c r="D195" s="136"/>
      <c r="G195" s="12"/>
      <c r="H195" s="12"/>
      <c r="I195"/>
    </row>
    <row r="196" spans="2:9" ht="15" customHeight="1" x14ac:dyDescent="0.5">
      <c r="B196" s="46" t="s">
        <v>167</v>
      </c>
      <c r="C196"/>
      <c r="D196" s="136"/>
      <c r="G196"/>
      <c r="H196"/>
      <c r="I196"/>
    </row>
    <row r="197" spans="2:9" ht="15" customHeight="1" x14ac:dyDescent="0.25">
      <c r="B197" s="138" t="s">
        <v>168</v>
      </c>
      <c r="C197"/>
      <c r="D197" s="136"/>
      <c r="G197"/>
      <c r="H197"/>
      <c r="I197"/>
    </row>
    <row r="198" spans="2:9" ht="15" customHeight="1" x14ac:dyDescent="0.25">
      <c r="B198" s="138"/>
      <c r="C198"/>
      <c r="D198" s="136"/>
      <c r="G198"/>
      <c r="H198"/>
      <c r="I198"/>
    </row>
    <row r="199" spans="2:9" ht="15" customHeight="1" x14ac:dyDescent="0.25">
      <c r="B199" s="138"/>
      <c r="C199"/>
      <c r="D199" s="136"/>
      <c r="G199"/>
      <c r="H199"/>
      <c r="I199"/>
    </row>
    <row r="200" spans="2:9" ht="15" customHeight="1" x14ac:dyDescent="0.25">
      <c r="B200" s="138"/>
      <c r="C200"/>
      <c r="D200" s="136"/>
      <c r="G200"/>
      <c r="H200"/>
      <c r="I200"/>
    </row>
    <row r="201" spans="2:9" ht="15" customHeight="1" x14ac:dyDescent="0.25">
      <c r="B201" s="138"/>
      <c r="C201"/>
      <c r="D201" s="136"/>
      <c r="G201"/>
      <c r="H201"/>
      <c r="I201"/>
    </row>
    <row r="202" spans="2:9" ht="15" customHeight="1" x14ac:dyDescent="0.25">
      <c r="B202" s="138"/>
      <c r="C202"/>
      <c r="D202" s="136"/>
      <c r="G202"/>
      <c r="H202"/>
      <c r="I202"/>
    </row>
    <row r="203" spans="2:9" ht="15" customHeight="1" x14ac:dyDescent="0.25">
      <c r="B203" s="138"/>
      <c r="C203"/>
      <c r="D203" s="136"/>
      <c r="G203"/>
      <c r="H203"/>
      <c r="I203"/>
    </row>
    <row r="204" spans="2:9" ht="15" customHeight="1" x14ac:dyDescent="0.25">
      <c r="B204" s="138"/>
      <c r="C204"/>
      <c r="D204" s="136"/>
      <c r="G204"/>
      <c r="H204"/>
      <c r="I204"/>
    </row>
    <row r="205" spans="2:9" ht="15" customHeight="1" x14ac:dyDescent="0.25">
      <c r="B205" s="138"/>
      <c r="C205"/>
      <c r="D205" s="136"/>
      <c r="G205"/>
      <c r="H205"/>
      <c r="I205"/>
    </row>
    <row r="206" spans="2:9" ht="15" customHeight="1" x14ac:dyDescent="0.25">
      <c r="B206" s="138"/>
      <c r="C206"/>
      <c r="D206" s="136"/>
      <c r="G206"/>
      <c r="H206"/>
      <c r="I206"/>
    </row>
    <row r="207" spans="2:9" ht="15" customHeight="1" x14ac:dyDescent="0.25">
      <c r="B207" s="138"/>
      <c r="C207"/>
      <c r="D207" s="136"/>
      <c r="G207"/>
      <c r="H207"/>
      <c r="I207"/>
    </row>
    <row r="208" spans="2:9" ht="15" customHeight="1" x14ac:dyDescent="0.25">
      <c r="B208" s="138"/>
      <c r="C208"/>
      <c r="D208" s="136"/>
      <c r="G208"/>
      <c r="H208"/>
      <c r="I208"/>
    </row>
    <row r="209" spans="1:9" ht="15" customHeight="1" x14ac:dyDescent="0.25">
      <c r="B209" s="138"/>
      <c r="C209"/>
      <c r="D209" s="136"/>
      <c r="G209"/>
      <c r="H209"/>
      <c r="I209"/>
    </row>
    <row r="210" spans="1:9" ht="15" customHeight="1" x14ac:dyDescent="0.25">
      <c r="B210" s="138"/>
      <c r="C210"/>
      <c r="D210" s="136"/>
      <c r="G210"/>
      <c r="H210"/>
      <c r="I210"/>
    </row>
    <row r="211" spans="1:9" ht="15" customHeight="1" x14ac:dyDescent="0.25">
      <c r="B211" s="138"/>
      <c r="C211"/>
      <c r="D211" s="136"/>
      <c r="G211"/>
      <c r="H211"/>
      <c r="I211"/>
    </row>
    <row r="212" spans="1:9" ht="15" customHeight="1" x14ac:dyDescent="0.25">
      <c r="B212" s="138"/>
      <c r="C212"/>
      <c r="D212" s="136"/>
      <c r="G212"/>
      <c r="H212"/>
      <c r="I212"/>
    </row>
    <row r="213" spans="1:9" ht="15" customHeight="1" x14ac:dyDescent="0.25">
      <c r="B213" s="138"/>
      <c r="C213"/>
      <c r="D213" s="136"/>
      <c r="G213"/>
      <c r="H213"/>
      <c r="I213"/>
    </row>
    <row r="214" spans="1:9" ht="15" customHeight="1" x14ac:dyDescent="0.25">
      <c r="B214" s="138"/>
      <c r="C214" s="43"/>
      <c r="D214" s="136"/>
      <c r="G214"/>
      <c r="H214"/>
      <c r="I214"/>
    </row>
    <row r="215" spans="1:9" ht="15" customHeight="1" x14ac:dyDescent="0.25">
      <c r="B215" s="138"/>
      <c r="C215" t="s">
        <v>169</v>
      </c>
      <c r="D215" s="136"/>
      <c r="G215"/>
      <c r="H215"/>
      <c r="I215"/>
    </row>
    <row r="216" spans="1:9" ht="15" customHeight="1" x14ac:dyDescent="0.25">
      <c r="B216" s="138"/>
      <c r="C216"/>
      <c r="D216" s="136"/>
      <c r="G216" s="52">
        <f>IF(AND(K187&gt;=0,K187&lt;=54.43),1000*72.896*K187^0.716,"O parametro z esta fora da validade da curva.")</f>
        <v>1194674.832702375</v>
      </c>
      <c r="H216" s="12" t="s">
        <v>81</v>
      </c>
      <c r="I216" s="214" t="s">
        <v>774</v>
      </c>
    </row>
    <row r="217" spans="1:9" ht="15" customHeight="1" x14ac:dyDescent="0.25">
      <c r="B217" s="138"/>
      <c r="C217"/>
      <c r="D217" s="136"/>
      <c r="G217" s="52"/>
      <c r="H217" s="12"/>
      <c r="I217"/>
    </row>
    <row r="218" spans="1:9" ht="30.75" customHeight="1" x14ac:dyDescent="0.25">
      <c r="B218" s="519" t="s">
        <v>163</v>
      </c>
      <c r="C218" s="519"/>
      <c r="D218" s="519"/>
      <c r="E218" s="519"/>
      <c r="F218" s="3">
        <f>G216*0.41</f>
        <v>489816.68140797375</v>
      </c>
      <c r="G218" s="44" t="s">
        <v>164</v>
      </c>
      <c r="H218" s="12"/>
      <c r="I218"/>
    </row>
    <row r="219" spans="1:9" ht="20.25" customHeight="1" x14ac:dyDescent="0.25">
      <c r="B219" s="8" t="s">
        <v>165</v>
      </c>
      <c r="C219" s="8"/>
      <c r="D219" s="8"/>
      <c r="E219" s="8"/>
      <c r="F219" s="2">
        <f>G216+F218</f>
        <v>1684491.5141103487</v>
      </c>
      <c r="G219" s="44" t="s">
        <v>164</v>
      </c>
      <c r="H219" s="12"/>
      <c r="I219"/>
    </row>
    <row r="220" spans="1:9" ht="15" customHeight="1" x14ac:dyDescent="0.25">
      <c r="B220" s="138"/>
      <c r="C220"/>
      <c r="D220" s="136"/>
      <c r="G220"/>
      <c r="H220"/>
      <c r="I220"/>
    </row>
    <row r="221" spans="1:9" ht="15" customHeight="1" x14ac:dyDescent="0.5">
      <c r="A221" s="107"/>
      <c r="B221" s="46" t="s">
        <v>170</v>
      </c>
      <c r="C221" s="43"/>
      <c r="D221" s="43"/>
    </row>
    <row r="222" spans="1:9" ht="15" customHeight="1" x14ac:dyDescent="0.2">
      <c r="A222" s="107"/>
      <c r="B222" s="2" t="s">
        <v>171</v>
      </c>
    </row>
    <row r="223" spans="1:9" ht="15" customHeight="1" x14ac:dyDescent="0.2">
      <c r="A223" s="107"/>
      <c r="G223" s="49">
        <f>2*D70*(E73-1)*2084.8</f>
        <v>362755.2</v>
      </c>
      <c r="H223" s="12" t="s">
        <v>81</v>
      </c>
    </row>
    <row r="224" spans="1:9" ht="15" customHeight="1" x14ac:dyDescent="0.2">
      <c r="A224" s="107"/>
      <c r="G224" s="49"/>
      <c r="H224" s="12"/>
    </row>
    <row r="225" spans="1:8" ht="29.25" customHeight="1" x14ac:dyDescent="0.2">
      <c r="A225" s="107"/>
      <c r="B225" s="519" t="s">
        <v>163</v>
      </c>
      <c r="C225" s="519"/>
      <c r="D225" s="519"/>
      <c r="E225" s="519"/>
      <c r="F225" s="3">
        <f>G223*0.41</f>
        <v>148729.63199999998</v>
      </c>
      <c r="G225" s="44" t="s">
        <v>81</v>
      </c>
      <c r="H225" s="12"/>
    </row>
    <row r="226" spans="1:8" ht="20.25" customHeight="1" x14ac:dyDescent="0.2">
      <c r="A226" s="107"/>
      <c r="B226" s="8" t="s">
        <v>172</v>
      </c>
      <c r="C226" s="8"/>
      <c r="D226" s="8"/>
      <c r="E226" s="8"/>
      <c r="F226" s="2">
        <f>G223+F225</f>
        <v>511484.83199999999</v>
      </c>
      <c r="G226" s="44" t="s">
        <v>81</v>
      </c>
    </row>
    <row r="227" spans="1:8" ht="15" customHeight="1" x14ac:dyDescent="0.2">
      <c r="G227" s="6"/>
      <c r="H227" s="4"/>
    </row>
    <row r="228" spans="1:8" ht="15" customHeight="1" x14ac:dyDescent="0.5">
      <c r="B228" s="139" t="s">
        <v>173</v>
      </c>
    </row>
    <row r="229" spans="1:8" ht="15" customHeight="1" x14ac:dyDescent="0.2">
      <c r="A229" s="107"/>
      <c r="B229" s="46"/>
    </row>
    <row r="230" spans="1:8" ht="15" customHeight="1" x14ac:dyDescent="0.5">
      <c r="A230" s="107"/>
      <c r="B230" s="46" t="s">
        <v>174</v>
      </c>
    </row>
    <row r="231" spans="1:8" ht="15" customHeight="1" x14ac:dyDescent="0.2">
      <c r="A231" s="107"/>
      <c r="B231" s="2" t="s">
        <v>171</v>
      </c>
    </row>
    <row r="232" spans="1:8" ht="15" customHeight="1" x14ac:dyDescent="0.2">
      <c r="A232" s="107"/>
    </row>
    <row r="233" spans="1:8" ht="15" customHeight="1" x14ac:dyDescent="0.2">
      <c r="A233" s="107"/>
    </row>
    <row r="234" spans="1:8" ht="15" customHeight="1" x14ac:dyDescent="0.2">
      <c r="A234" s="107"/>
    </row>
    <row r="235" spans="1:8" ht="15" customHeight="1" x14ac:dyDescent="0.2">
      <c r="A235" s="107"/>
    </row>
    <row r="236" spans="1:8" ht="15" customHeight="1" x14ac:dyDescent="0.2">
      <c r="A236" s="107"/>
    </row>
    <row r="237" spans="1:8" ht="15" customHeight="1" x14ac:dyDescent="0.2">
      <c r="A237" s="107"/>
    </row>
    <row r="238" spans="1:8" ht="15" customHeight="1" x14ac:dyDescent="0.2">
      <c r="A238" s="107"/>
    </row>
    <row r="239" spans="1:8" ht="15" customHeight="1" x14ac:dyDescent="0.2">
      <c r="A239" s="107"/>
    </row>
    <row r="240" spans="1:8" ht="15" customHeight="1" x14ac:dyDescent="0.2">
      <c r="A240" s="107"/>
    </row>
    <row r="241" spans="1:11" ht="15" customHeight="1" x14ac:dyDescent="0.2">
      <c r="A241" s="107"/>
    </row>
    <row r="242" spans="1:11" ht="15" customHeight="1" x14ac:dyDescent="0.2">
      <c r="A242" s="107"/>
    </row>
    <row r="243" spans="1:11" ht="15" customHeight="1" x14ac:dyDescent="0.2">
      <c r="A243" s="107"/>
    </row>
    <row r="244" spans="1:11" ht="15" customHeight="1" x14ac:dyDescent="0.2">
      <c r="A244" s="107"/>
    </row>
    <row r="245" spans="1:11" ht="15" customHeight="1" x14ac:dyDescent="0.2">
      <c r="A245" s="107"/>
    </row>
    <row r="246" spans="1:11" ht="15" customHeight="1" x14ac:dyDescent="0.2">
      <c r="A246" s="107"/>
    </row>
    <row r="247" spans="1:11" ht="15" customHeight="1" x14ac:dyDescent="0.2">
      <c r="A247" s="107"/>
    </row>
    <row r="248" spans="1:11" ht="15" customHeight="1" x14ac:dyDescent="0.2">
      <c r="A248" s="107"/>
    </row>
    <row r="249" spans="1:11" ht="15" customHeight="1" x14ac:dyDescent="0.2">
      <c r="A249" s="107"/>
    </row>
    <row r="250" spans="1:11" ht="15" customHeight="1" x14ac:dyDescent="0.2">
      <c r="A250" s="107"/>
    </row>
    <row r="251" spans="1:11" ht="15" customHeight="1" x14ac:dyDescent="0.25">
      <c r="A251" s="107"/>
      <c r="C251" t="s">
        <v>175</v>
      </c>
    </row>
    <row r="252" spans="1:11" ht="15" customHeight="1" x14ac:dyDescent="0.25">
      <c r="A252" s="107"/>
      <c r="C252"/>
      <c r="G252" s="49">
        <f>IF(AND(K187&gt;=0,K187&lt;=54.35),(-0.71*(K187^2)+97.3*K187+57.78)*1000, "O parametro z esta fora da validade da curva.")</f>
        <v>3139633.180927915</v>
      </c>
      <c r="H252" s="12" t="s">
        <v>81</v>
      </c>
      <c r="K252" s="214" t="s">
        <v>774</v>
      </c>
    </row>
    <row r="253" spans="1:11" ht="15" customHeight="1" x14ac:dyDescent="0.25">
      <c r="A253" s="107"/>
      <c r="C253"/>
      <c r="G253" s="49"/>
      <c r="H253" s="12"/>
    </row>
    <row r="254" spans="1:11" ht="29.25" customHeight="1" x14ac:dyDescent="0.2">
      <c r="A254" s="107"/>
      <c r="C254" s="519" t="s">
        <v>163</v>
      </c>
      <c r="D254" s="519"/>
      <c r="E254" s="519"/>
      <c r="F254" s="519"/>
      <c r="G254" s="3">
        <f>G252*0.41</f>
        <v>1287249.6041804452</v>
      </c>
      <c r="H254" s="44" t="s">
        <v>81</v>
      </c>
    </row>
    <row r="255" spans="1:11" ht="21" customHeight="1" x14ac:dyDescent="0.2">
      <c r="A255" s="107"/>
      <c r="C255" s="8" t="s">
        <v>176</v>
      </c>
      <c r="D255" s="8"/>
      <c r="E255" s="8"/>
      <c r="F255" s="8"/>
      <c r="G255" s="2">
        <f>G252+G254</f>
        <v>4426882.7851083605</v>
      </c>
      <c r="H255" s="44" t="s">
        <v>81</v>
      </c>
    </row>
    <row r="256" spans="1:11" ht="15" customHeight="1" x14ac:dyDescent="0.2">
      <c r="A256" s="107"/>
    </row>
    <row r="257" spans="2:2" ht="15" customHeight="1" x14ac:dyDescent="0.5">
      <c r="B257" s="36" t="s">
        <v>177</v>
      </c>
    </row>
    <row r="258" spans="2:2" ht="15" customHeight="1" x14ac:dyDescent="0.5">
      <c r="B258" s="36"/>
    </row>
    <row r="259" spans="2:2" ht="15" customHeight="1" x14ac:dyDescent="0.5">
      <c r="B259" s="36"/>
    </row>
    <row r="260" spans="2:2" ht="15" customHeight="1" x14ac:dyDescent="0.5">
      <c r="B260" s="36"/>
    </row>
    <row r="261" spans="2:2" ht="15" customHeight="1" x14ac:dyDescent="0.5">
      <c r="B261" s="36"/>
    </row>
    <row r="262" spans="2:2" ht="15" customHeight="1" x14ac:dyDescent="0.5">
      <c r="B262" s="36"/>
    </row>
    <row r="263" spans="2:2" ht="15" customHeight="1" x14ac:dyDescent="0.5">
      <c r="B263" s="36"/>
    </row>
    <row r="264" spans="2:2" ht="15" customHeight="1" x14ac:dyDescent="0.5">
      <c r="B264" s="36"/>
    </row>
    <row r="265" spans="2:2" ht="15" customHeight="1" x14ac:dyDescent="0.5">
      <c r="B265" s="36"/>
    </row>
    <row r="266" spans="2:2" ht="15" customHeight="1" x14ac:dyDescent="0.5">
      <c r="B266" s="36"/>
    </row>
    <row r="267" spans="2:2" ht="15" customHeight="1" x14ac:dyDescent="0.5">
      <c r="B267" s="36"/>
    </row>
    <row r="268" spans="2:2" ht="15" customHeight="1" x14ac:dyDescent="0.5">
      <c r="B268" s="36"/>
    </row>
    <row r="269" spans="2:2" ht="15" customHeight="1" x14ac:dyDescent="0.5">
      <c r="B269" s="36"/>
    </row>
    <row r="270" spans="2:2" ht="15" customHeight="1" x14ac:dyDescent="0.5">
      <c r="B270" s="36"/>
    </row>
    <row r="271" spans="2:2" ht="15" customHeight="1" x14ac:dyDescent="0.5">
      <c r="B271" s="36"/>
    </row>
    <row r="272" spans="2:2" ht="15" customHeight="1" x14ac:dyDescent="0.5">
      <c r="B272" s="36"/>
    </row>
    <row r="273" spans="1:11" ht="15" customHeight="1" x14ac:dyDescent="0.5">
      <c r="B273" s="36"/>
    </row>
    <row r="274" spans="1:11" ht="15" customHeight="1" x14ac:dyDescent="0.25">
      <c r="C274" t="s">
        <v>178</v>
      </c>
    </row>
    <row r="275" spans="1:11" ht="15" customHeight="1" x14ac:dyDescent="0.2">
      <c r="C275" s="6"/>
    </row>
    <row r="276" spans="1:11" ht="15" customHeight="1" x14ac:dyDescent="0.25">
      <c r="C276" s="6"/>
      <c r="E276" s="49">
        <f>IF(AND(C19/C12&gt;=2,C19/C12&lt;=750),5.35*1000*C19,"Vazao fora da validade da curva.")</f>
        <v>8217635.946595571</v>
      </c>
      <c r="F276" s="12" t="s">
        <v>81</v>
      </c>
      <c r="G276"/>
      <c r="I276" s="356" t="s">
        <v>825</v>
      </c>
    </row>
    <row r="277" spans="1:11" ht="15" customHeight="1" x14ac:dyDescent="0.25">
      <c r="C277" s="6"/>
      <c r="E277" s="49"/>
      <c r="F277" s="12"/>
      <c r="G277"/>
    </row>
    <row r="278" spans="1:11" ht="28.5" customHeight="1" x14ac:dyDescent="0.2">
      <c r="C278" s="519" t="s">
        <v>163</v>
      </c>
      <c r="D278" s="519"/>
      <c r="E278" s="519"/>
      <c r="F278" s="519"/>
      <c r="G278" s="3">
        <f>E276*0.41</f>
        <v>3369230.7381041837</v>
      </c>
      <c r="H278" s="44" t="s">
        <v>81</v>
      </c>
    </row>
    <row r="279" spans="1:11" ht="21" customHeight="1" x14ac:dyDescent="0.2">
      <c r="C279" s="8" t="s">
        <v>179</v>
      </c>
      <c r="D279" s="8"/>
      <c r="E279" s="8"/>
      <c r="F279" s="8"/>
      <c r="G279" s="2">
        <f>E276+G278</f>
        <v>11586866.684699755</v>
      </c>
      <c r="H279" s="44" t="s">
        <v>81</v>
      </c>
    </row>
    <row r="280" spans="1:11" ht="15" customHeight="1" x14ac:dyDescent="0.25">
      <c r="F280"/>
    </row>
    <row r="281" spans="1:11" ht="15" customHeight="1" x14ac:dyDescent="0.2">
      <c r="A281" s="140" t="s">
        <v>180</v>
      </c>
      <c r="C281" s="3"/>
      <c r="D281" s="3"/>
      <c r="E281" s="3"/>
      <c r="F281" s="3"/>
      <c r="J281" s="141"/>
      <c r="K281" s="65"/>
    </row>
    <row r="282" spans="1:11" ht="15" customHeight="1" thickBot="1" x14ac:dyDescent="0.25">
      <c r="B282" s="3"/>
      <c r="D282" s="3"/>
      <c r="E282" s="3"/>
      <c r="F282" s="3"/>
      <c r="G282" s="3"/>
      <c r="J282" s="5" t="s">
        <v>181</v>
      </c>
    </row>
    <row r="283" spans="1:11" ht="25.5" customHeight="1" x14ac:dyDescent="0.2">
      <c r="B283" s="66"/>
      <c r="C283" s="67"/>
      <c r="D283" s="67"/>
      <c r="E283" s="67"/>
      <c r="F283" s="67"/>
      <c r="G283" s="68"/>
      <c r="H283" s="66"/>
      <c r="I283" s="69" t="s">
        <v>100</v>
      </c>
      <c r="J283" s="70" t="s">
        <v>101</v>
      </c>
    </row>
    <row r="284" spans="1:11" ht="15" customHeight="1" x14ac:dyDescent="0.2">
      <c r="B284" s="71" t="s">
        <v>102</v>
      </c>
      <c r="C284" s="72" t="s">
        <v>103</v>
      </c>
      <c r="D284" s="72"/>
      <c r="E284" s="72"/>
      <c r="F284" s="72"/>
      <c r="G284" s="73" t="s">
        <v>104</v>
      </c>
      <c r="H284" s="74" t="s">
        <v>105</v>
      </c>
      <c r="I284" s="75" t="s">
        <v>81</v>
      </c>
      <c r="J284" s="76" t="s">
        <v>106</v>
      </c>
    </row>
    <row r="285" spans="1:11" ht="15" customHeight="1" thickBot="1" x14ac:dyDescent="0.25">
      <c r="B285" s="77"/>
      <c r="C285" s="78"/>
      <c r="D285" s="78"/>
      <c r="E285" s="78"/>
      <c r="F285" s="78"/>
      <c r="G285" s="79"/>
      <c r="H285" s="80"/>
      <c r="I285" s="81"/>
      <c r="J285" s="82"/>
    </row>
    <row r="286" spans="1:11" s="33" customFormat="1" ht="15" customHeight="1" x14ac:dyDescent="0.2">
      <c r="B286" s="83" t="s">
        <v>182</v>
      </c>
      <c r="C286" s="142" t="s">
        <v>183</v>
      </c>
      <c r="D286" s="83"/>
      <c r="E286" s="83"/>
      <c r="F286" s="83"/>
      <c r="G286" s="83"/>
      <c r="H286" s="85"/>
      <c r="I286" s="84"/>
      <c r="J286" s="143">
        <f>J287+J290+J291+J295+J301</f>
        <v>70503.063567280784</v>
      </c>
    </row>
    <row r="287" spans="1:11" s="33" customFormat="1" ht="15" customHeight="1" x14ac:dyDescent="0.2">
      <c r="B287" s="83" t="s">
        <v>184</v>
      </c>
      <c r="C287" s="83" t="s">
        <v>185</v>
      </c>
      <c r="D287" s="83"/>
      <c r="E287" s="85"/>
      <c r="F287" s="83"/>
      <c r="G287" s="86" t="s">
        <v>108</v>
      </c>
      <c r="H287" s="85"/>
      <c r="I287" s="84"/>
      <c r="J287" s="143">
        <f>J288+J289</f>
        <v>-6375.9839994564963</v>
      </c>
    </row>
    <row r="288" spans="1:11" s="33" customFormat="1" ht="15" customHeight="1" x14ac:dyDescent="0.2">
      <c r="B288" s="83" t="s">
        <v>186</v>
      </c>
      <c r="C288" s="83" t="s">
        <v>187</v>
      </c>
      <c r="D288" s="83"/>
      <c r="E288" s="83"/>
      <c r="F288" s="83"/>
      <c r="G288" s="86" t="s">
        <v>56</v>
      </c>
      <c r="H288" s="85">
        <f>E96</f>
        <v>1066.6818348205734</v>
      </c>
      <c r="I288" s="84">
        <v>7.6</v>
      </c>
      <c r="J288" s="143">
        <f>H288*I288/1000</f>
        <v>8.1067819446363565</v>
      </c>
    </row>
    <row r="289" spans="2:10" s="33" customFormat="1" ht="15" customHeight="1" x14ac:dyDescent="0.2">
      <c r="B289" s="83" t="s">
        <v>188</v>
      </c>
      <c r="C289" s="83" t="s">
        <v>189</v>
      </c>
      <c r="D289" s="83"/>
      <c r="E289" s="83"/>
      <c r="F289" s="83"/>
      <c r="G289" s="86" t="s">
        <v>56</v>
      </c>
      <c r="H289" s="85">
        <f>F100</f>
        <v>-304004.32292386342</v>
      </c>
      <c r="I289" s="84">
        <v>21</v>
      </c>
      <c r="J289" s="143">
        <f>H289*I289/1000</f>
        <v>-6384.0907814011325</v>
      </c>
    </row>
    <row r="290" spans="2:10" s="33" customFormat="1" ht="15" customHeight="1" x14ac:dyDescent="0.2">
      <c r="B290" s="83" t="s">
        <v>190</v>
      </c>
      <c r="C290" s="83" t="s">
        <v>191</v>
      </c>
      <c r="D290" s="83"/>
      <c r="E290" s="83"/>
      <c r="F290" s="83"/>
      <c r="G290" s="86" t="s">
        <v>108</v>
      </c>
      <c r="H290" s="85"/>
      <c r="I290" s="84"/>
      <c r="J290" s="143">
        <f>F119/1000</f>
        <v>222.34982846834853</v>
      </c>
    </row>
    <row r="291" spans="2:10" s="33" customFormat="1" ht="15" customHeight="1" x14ac:dyDescent="0.2">
      <c r="B291" s="83" t="s">
        <v>192</v>
      </c>
      <c r="C291" s="83" t="s">
        <v>193</v>
      </c>
      <c r="D291" s="83"/>
      <c r="E291" s="83"/>
      <c r="F291" s="83"/>
      <c r="G291" s="86" t="s">
        <v>108</v>
      </c>
      <c r="H291" s="85"/>
      <c r="I291" s="84"/>
      <c r="J291" s="143">
        <f>SUM(J292:J294)</f>
        <v>14760.245745174196</v>
      </c>
    </row>
    <row r="292" spans="2:10" s="33" customFormat="1" ht="15" customHeight="1" x14ac:dyDescent="0.2">
      <c r="B292" s="83" t="s">
        <v>194</v>
      </c>
      <c r="C292" s="83" t="s">
        <v>195</v>
      </c>
      <c r="D292" s="83"/>
      <c r="E292" s="83"/>
      <c r="F292" s="83"/>
      <c r="G292" s="86" t="s">
        <v>63</v>
      </c>
      <c r="H292" s="85">
        <f>D152</f>
        <v>8232.3402013691684</v>
      </c>
      <c r="I292" s="84">
        <v>348</v>
      </c>
      <c r="J292" s="143">
        <f>H292*I292/1000</f>
        <v>2864.8543900764707</v>
      </c>
    </row>
    <row r="293" spans="2:10" s="33" customFormat="1" ht="15" customHeight="1" x14ac:dyDescent="0.2">
      <c r="B293" s="83" t="s">
        <v>196</v>
      </c>
      <c r="C293" s="83" t="s">
        <v>197</v>
      </c>
      <c r="D293" s="83"/>
      <c r="E293" s="83"/>
      <c r="F293" s="83"/>
      <c r="G293" s="86" t="s">
        <v>56</v>
      </c>
      <c r="H293" s="85">
        <f>F152</f>
        <v>28434.670274898723</v>
      </c>
      <c r="I293" s="84">
        <f>D154</f>
        <v>169.19433863047709</v>
      </c>
      <c r="J293" s="143">
        <f>H293*I293/1000</f>
        <v>4810.9852313371757</v>
      </c>
    </row>
    <row r="294" spans="2:10" s="33" customFormat="1" ht="15" customHeight="1" x14ac:dyDescent="0.2">
      <c r="B294" s="83" t="s">
        <v>198</v>
      </c>
      <c r="C294" s="83" t="s">
        <v>199</v>
      </c>
      <c r="D294" s="83"/>
      <c r="E294" s="83"/>
      <c r="F294" s="83"/>
      <c r="G294" s="86" t="s">
        <v>63</v>
      </c>
      <c r="H294" s="85">
        <f>E152</f>
        <v>1637.2558640537438</v>
      </c>
      <c r="I294" s="84">
        <v>4327</v>
      </c>
      <c r="J294" s="143">
        <f>H294*I294/1000</f>
        <v>7084.4061237605492</v>
      </c>
    </row>
    <row r="295" spans="2:10" s="33" customFormat="1" ht="15" customHeight="1" x14ac:dyDescent="0.2">
      <c r="B295" s="83" t="s">
        <v>200</v>
      </c>
      <c r="C295" s="83" t="s">
        <v>201</v>
      </c>
      <c r="D295" s="83"/>
      <c r="E295" s="83"/>
      <c r="F295" s="83"/>
      <c r="G295" s="86" t="s">
        <v>108</v>
      </c>
      <c r="H295" s="85"/>
      <c r="I295" s="84"/>
      <c r="J295" s="143">
        <f>SUM(J296:J300)</f>
        <v>60514.038981971593</v>
      </c>
    </row>
    <row r="296" spans="2:10" s="33" customFormat="1" ht="15" customHeight="1" x14ac:dyDescent="0.2">
      <c r="B296" s="83" t="s">
        <v>202</v>
      </c>
      <c r="C296" s="83" t="s">
        <v>203</v>
      </c>
      <c r="D296" s="83"/>
      <c r="E296" s="83"/>
      <c r="F296" s="83"/>
      <c r="G296" s="86" t="s">
        <v>204</v>
      </c>
      <c r="H296" s="144">
        <f>D70*K186</f>
        <v>6</v>
      </c>
      <c r="I296" s="145">
        <f>F192</f>
        <v>6769970.2753237961</v>
      </c>
      <c r="J296" s="143">
        <f>H296*I296/1000</f>
        <v>40619.821651942773</v>
      </c>
    </row>
    <row r="297" spans="2:10" s="33" customFormat="1" ht="15" customHeight="1" x14ac:dyDescent="0.2">
      <c r="B297" s="83" t="s">
        <v>205</v>
      </c>
      <c r="C297" s="83" t="s">
        <v>206</v>
      </c>
      <c r="D297" s="83"/>
      <c r="E297" s="83"/>
      <c r="F297" s="83"/>
      <c r="G297" s="86" t="s">
        <v>204</v>
      </c>
      <c r="H297" s="144">
        <f>IF(OR(D70=5,D70&lt;5),1,IF(AND(D70&gt;5,D70&lt;11),2,3))*K186</f>
        <v>2</v>
      </c>
      <c r="I297" s="145">
        <f>F219</f>
        <v>1684491.5141103487</v>
      </c>
      <c r="J297" s="143">
        <f>H297*I297/1000</f>
        <v>3368.9830282206972</v>
      </c>
    </row>
    <row r="298" spans="2:10" s="33" customFormat="1" ht="15" customHeight="1" x14ac:dyDescent="0.2">
      <c r="B298" s="83" t="s">
        <v>207</v>
      </c>
      <c r="C298" s="83" t="s">
        <v>208</v>
      </c>
      <c r="D298" s="83"/>
      <c r="E298" s="83"/>
      <c r="F298" s="83"/>
      <c r="G298" s="86" t="s">
        <v>108</v>
      </c>
      <c r="H298" s="144"/>
      <c r="I298" s="145"/>
      <c r="J298" s="143">
        <f>F226/1000</f>
        <v>511.48483199999998</v>
      </c>
    </row>
    <row r="299" spans="2:10" s="33" customFormat="1" ht="15" customHeight="1" x14ac:dyDescent="0.2">
      <c r="B299" s="83" t="s">
        <v>209</v>
      </c>
      <c r="C299" s="83" t="s">
        <v>210</v>
      </c>
      <c r="D299" s="83"/>
      <c r="E299" s="83"/>
      <c r="F299" s="83"/>
      <c r="G299" s="86" t="s">
        <v>204</v>
      </c>
      <c r="H299" s="144">
        <v>1</v>
      </c>
      <c r="I299" s="145">
        <f>G255</f>
        <v>4426882.7851083605</v>
      </c>
      <c r="J299" s="143">
        <f>H299*I299/1000</f>
        <v>4426.8827851083606</v>
      </c>
    </row>
    <row r="300" spans="2:10" s="33" customFormat="1" ht="15" customHeight="1" x14ac:dyDescent="0.2">
      <c r="B300" s="83" t="s">
        <v>211</v>
      </c>
      <c r="C300" s="83" t="s">
        <v>212</v>
      </c>
      <c r="D300" s="83"/>
      <c r="E300" s="83"/>
      <c r="F300" s="83"/>
      <c r="G300" s="86" t="s">
        <v>108</v>
      </c>
      <c r="H300" s="144"/>
      <c r="I300" s="145"/>
      <c r="J300" s="143">
        <f>G279/1000</f>
        <v>11586.866684699755</v>
      </c>
    </row>
    <row r="301" spans="2:10" s="33" customFormat="1" ht="15" customHeight="1" x14ac:dyDescent="0.2">
      <c r="B301" s="83" t="s">
        <v>213</v>
      </c>
      <c r="C301" s="83" t="s">
        <v>214</v>
      </c>
      <c r="D301" s="83"/>
      <c r="E301" s="83"/>
      <c r="F301" s="83"/>
      <c r="G301" s="86" t="s">
        <v>40</v>
      </c>
      <c r="H301" s="146">
        <v>2</v>
      </c>
      <c r="I301" s="84">
        <f>(J287+J290+J291+J295)*1000</f>
        <v>69120650.556157634</v>
      </c>
      <c r="J301" s="143">
        <f>H301*I301/100000</f>
        <v>1382.4130111231527</v>
      </c>
    </row>
    <row r="302" spans="2:10" s="33" customFormat="1" ht="15" customHeight="1" thickBot="1" x14ac:dyDescent="0.25">
      <c r="B302" s="88"/>
      <c r="C302" s="88"/>
      <c r="D302" s="88"/>
      <c r="E302" s="88"/>
      <c r="F302" s="88"/>
      <c r="G302" s="88"/>
      <c r="H302" s="88"/>
      <c r="I302" s="147"/>
      <c r="J302" s="88"/>
    </row>
    <row r="305" spans="1:10" x14ac:dyDescent="0.2">
      <c r="A305" s="89" t="s">
        <v>215</v>
      </c>
      <c r="B305" s="90"/>
      <c r="C305" s="90"/>
      <c r="D305" s="90"/>
      <c r="E305" s="90"/>
      <c r="F305" s="90"/>
      <c r="G305" s="90"/>
      <c r="H305" s="51"/>
    </row>
    <row r="306" spans="1:10" ht="13.5" thickBot="1" x14ac:dyDescent="0.25">
      <c r="A306" s="89"/>
      <c r="B306" s="90"/>
      <c r="C306" s="90"/>
      <c r="D306" s="90"/>
      <c r="E306" s="90"/>
      <c r="F306" s="90"/>
      <c r="G306" s="90"/>
      <c r="H306" s="51"/>
    </row>
    <row r="307" spans="1:10" x14ac:dyDescent="0.2">
      <c r="B307" s="520" t="s">
        <v>117</v>
      </c>
      <c r="C307" s="522" t="s">
        <v>118</v>
      </c>
      <c r="D307" s="523"/>
      <c r="E307" s="523"/>
      <c r="F307" s="523"/>
      <c r="G307" s="523"/>
      <c r="H307" s="523"/>
      <c r="I307" s="523"/>
      <c r="J307" s="524"/>
    </row>
    <row r="308" spans="1:10" ht="13.5" thickBot="1" x14ac:dyDescent="0.25">
      <c r="B308" s="521"/>
      <c r="C308" s="525"/>
      <c r="D308" s="526"/>
      <c r="E308" s="526"/>
      <c r="F308" s="526"/>
      <c r="G308" s="526"/>
      <c r="H308" s="526"/>
      <c r="I308" s="526"/>
      <c r="J308" s="527"/>
    </row>
    <row r="309" spans="1:10" x14ac:dyDescent="0.2">
      <c r="B309" s="148" t="str">
        <f>IF(C309="O comprimento de um furo de injeção de cimento está maior que 40m",ROW(F111),"")</f>
        <v/>
      </c>
      <c r="C309" s="149" t="str">
        <f>IF(F111&gt;40,"O comprimento de um furo de injeção de cimento está maior que 40m","")</f>
        <v/>
      </c>
      <c r="D309" s="150"/>
      <c r="E309" s="150"/>
      <c r="F309" s="150"/>
      <c r="G309" s="150"/>
      <c r="H309" s="150"/>
      <c r="I309" s="150"/>
      <c r="J309" s="150"/>
    </row>
    <row r="310" spans="1:10" ht="15" customHeight="1" x14ac:dyDescent="0.2">
      <c r="B310" s="151" t="str">
        <f>IF(C310="O parâmetro z está fora da validade da curva.",ROW(G182),"")</f>
        <v/>
      </c>
      <c r="C310" s="152" t="str">
        <f>IF(G182="O parâmetro z está fora da validade da curva.","O parâmetro z está fora da validade da curva.","")</f>
        <v/>
      </c>
      <c r="D310" s="153"/>
      <c r="E310" s="153"/>
      <c r="F310" s="153"/>
      <c r="G310" s="153"/>
      <c r="H310" s="153"/>
      <c r="I310" s="154"/>
      <c r="J310" s="155"/>
    </row>
    <row r="311" spans="1:10" ht="15" customHeight="1" x14ac:dyDescent="0.2">
      <c r="B311" s="91" t="str">
        <f>IF(C311="O parâmetro z está fora da validade da curva.",ROW(G216),"")</f>
        <v/>
      </c>
      <c r="C311" s="156" t="str">
        <f>IF(G216="O parâmetro z está fora da validade da curva.","O parâmetro z está fora da validade da curva.","")</f>
        <v/>
      </c>
      <c r="D311" s="93"/>
      <c r="E311" s="93"/>
      <c r="F311" s="93"/>
      <c r="G311" s="93"/>
      <c r="H311" s="93"/>
      <c r="I311" s="92"/>
      <c r="J311" s="94"/>
    </row>
    <row r="312" spans="1:10" ht="15" customHeight="1" x14ac:dyDescent="0.2">
      <c r="B312" s="91" t="str">
        <f>IF(C312="O parâmetro z está fora da validade da curva.",ROW(G252),"")</f>
        <v/>
      </c>
      <c r="C312" s="156" t="str">
        <f>IF(G252="O parâmetro z está fora da validade da curva.","O parâmetro z está fora da validade da curva.","")</f>
        <v/>
      </c>
      <c r="D312" s="93"/>
      <c r="E312" s="93"/>
      <c r="F312" s="93"/>
      <c r="G312" s="93"/>
      <c r="H312" s="93"/>
      <c r="I312" s="92"/>
      <c r="J312" s="94"/>
    </row>
    <row r="313" spans="1:10" ht="15" customHeight="1" thickBot="1" x14ac:dyDescent="0.25">
      <c r="B313" s="157" t="str">
        <f>IF(C313="Vazão fora da validade da curva.",ROW(E276),"")</f>
        <v/>
      </c>
      <c r="C313" s="158" t="str">
        <f>IF(E276="Vazão fora da validade da curva.","Vazão fora da validade da curva.","")</f>
        <v/>
      </c>
      <c r="D313" s="159"/>
      <c r="E313" s="159"/>
      <c r="F313" s="159"/>
      <c r="G313" s="159"/>
      <c r="H313" s="159"/>
      <c r="I313" s="97"/>
      <c r="J313" s="96"/>
    </row>
    <row r="314" spans="1:10" x14ac:dyDescent="0.2">
      <c r="B314" s="160"/>
      <c r="C314" s="160"/>
      <c r="D314" s="160"/>
      <c r="E314" s="160"/>
      <c r="F314" s="160"/>
      <c r="G314" s="161"/>
      <c r="H314" s="160"/>
    </row>
  </sheetData>
  <mergeCells count="10">
    <mergeCell ref="C254:F254"/>
    <mergeCell ref="C278:F278"/>
    <mergeCell ref="B307:B308"/>
    <mergeCell ref="C307:J308"/>
    <mergeCell ref="E1:H2"/>
    <mergeCell ref="A3:D3"/>
    <mergeCell ref="J3:K3"/>
    <mergeCell ref="B191:E191"/>
    <mergeCell ref="B218:E218"/>
    <mergeCell ref="B225:E225"/>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10241" r:id="rId4">
          <objectPr defaultSize="0" autoLine="0" autoPict="0" r:id="rId5">
            <anchor moveWithCells="1">
              <from>
                <xdr:col>1</xdr:col>
                <xdr:colOff>723900</xdr:colOff>
                <xdr:row>71</xdr:row>
                <xdr:rowOff>171450</xdr:rowOff>
              </from>
              <to>
                <xdr:col>4</xdr:col>
                <xdr:colOff>0</xdr:colOff>
                <xdr:row>72</xdr:row>
                <xdr:rowOff>180975</xdr:rowOff>
              </to>
            </anchor>
          </objectPr>
        </oleObject>
      </mc:Choice>
      <mc:Fallback>
        <oleObject progId="Equation.2" shapeId="10241" r:id="rId4"/>
      </mc:Fallback>
    </mc:AlternateContent>
    <mc:AlternateContent xmlns:mc="http://schemas.openxmlformats.org/markup-compatibility/2006">
      <mc:Choice Requires="x14">
        <oleObject progId="Equation.2" shapeId="10242" r:id="rId6">
          <objectPr defaultSize="0" autoLine="0" autoPict="0" r:id="rId7">
            <anchor moveWithCells="1">
              <from>
                <xdr:col>2</xdr:col>
                <xdr:colOff>0</xdr:colOff>
                <xdr:row>79</xdr:row>
                <xdr:rowOff>0</xdr:rowOff>
              </from>
              <to>
                <xdr:col>3</xdr:col>
                <xdr:colOff>409575</xdr:colOff>
                <xdr:row>80</xdr:row>
                <xdr:rowOff>9525</xdr:rowOff>
              </to>
            </anchor>
          </objectPr>
        </oleObject>
      </mc:Choice>
      <mc:Fallback>
        <oleObject progId="Equation.2" shapeId="10242" r:id="rId6"/>
      </mc:Fallback>
    </mc:AlternateContent>
    <mc:AlternateContent xmlns:mc="http://schemas.openxmlformats.org/markup-compatibility/2006">
      <mc:Choice Requires="x14">
        <oleObject progId="Equation.2" shapeId="10243" r:id="rId8">
          <objectPr defaultSize="0" autoLine="0" autoPict="0" r:id="rId9">
            <anchor moveWithCells="1">
              <from>
                <xdr:col>2</xdr:col>
                <xdr:colOff>0</xdr:colOff>
                <xdr:row>83</xdr:row>
                <xdr:rowOff>0</xdr:rowOff>
              </from>
              <to>
                <xdr:col>3</xdr:col>
                <xdr:colOff>762000</xdr:colOff>
                <xdr:row>84</xdr:row>
                <xdr:rowOff>0</xdr:rowOff>
              </to>
            </anchor>
          </objectPr>
        </oleObject>
      </mc:Choice>
      <mc:Fallback>
        <oleObject progId="Equation.2" shapeId="10243" r:id="rId8"/>
      </mc:Fallback>
    </mc:AlternateContent>
    <mc:AlternateContent xmlns:mc="http://schemas.openxmlformats.org/markup-compatibility/2006">
      <mc:Choice Requires="x14">
        <oleObject progId="Equation.2" shapeId="10244" r:id="rId10">
          <objectPr defaultSize="0" autoLine="0" autoPict="0" r:id="rId11">
            <anchor moveWithCells="1">
              <from>
                <xdr:col>2</xdr:col>
                <xdr:colOff>0</xdr:colOff>
                <xdr:row>87</xdr:row>
                <xdr:rowOff>0</xdr:rowOff>
              </from>
              <to>
                <xdr:col>3</xdr:col>
                <xdr:colOff>428625</xdr:colOff>
                <xdr:row>88</xdr:row>
                <xdr:rowOff>9525</xdr:rowOff>
              </to>
            </anchor>
          </objectPr>
        </oleObject>
      </mc:Choice>
      <mc:Fallback>
        <oleObject progId="Equation.2" shapeId="10244" r:id="rId10"/>
      </mc:Fallback>
    </mc:AlternateContent>
    <mc:AlternateContent xmlns:mc="http://schemas.openxmlformats.org/markup-compatibility/2006">
      <mc:Choice Requires="x14">
        <oleObject progId="Equation.2" shapeId="10245" r:id="rId12">
          <objectPr defaultSize="0" autoLine="0" autoPict="0" r:id="rId13">
            <anchor moveWithCells="1">
              <from>
                <xdr:col>2</xdr:col>
                <xdr:colOff>0</xdr:colOff>
                <xdr:row>68</xdr:row>
                <xdr:rowOff>66675</xdr:rowOff>
              </from>
              <to>
                <xdr:col>2</xdr:col>
                <xdr:colOff>600075</xdr:colOff>
                <xdr:row>70</xdr:row>
                <xdr:rowOff>66675</xdr:rowOff>
              </to>
            </anchor>
          </objectPr>
        </oleObject>
      </mc:Choice>
      <mc:Fallback>
        <oleObject progId="Equation.2" shapeId="10245" r:id="rId12"/>
      </mc:Fallback>
    </mc:AlternateContent>
    <mc:AlternateContent xmlns:mc="http://schemas.openxmlformats.org/markup-compatibility/2006">
      <mc:Choice Requires="x14">
        <oleObject progId="Equation.2" shapeId="10246" r:id="rId14">
          <objectPr defaultSize="0" autoLine="0" autoPict="0" r:id="rId15">
            <anchor moveWithCells="1">
              <from>
                <xdr:col>2</xdr:col>
                <xdr:colOff>0</xdr:colOff>
                <xdr:row>124</xdr:row>
                <xdr:rowOff>0</xdr:rowOff>
              </from>
              <to>
                <xdr:col>4</xdr:col>
                <xdr:colOff>171450</xdr:colOff>
                <xdr:row>125</xdr:row>
                <xdr:rowOff>28575</xdr:rowOff>
              </to>
            </anchor>
          </objectPr>
        </oleObject>
      </mc:Choice>
      <mc:Fallback>
        <oleObject progId="Equation.2" shapeId="10246" r:id="rId14"/>
      </mc:Fallback>
    </mc:AlternateContent>
    <mc:AlternateContent xmlns:mc="http://schemas.openxmlformats.org/markup-compatibility/2006">
      <mc:Choice Requires="x14">
        <oleObject progId="Equation.2" shapeId="10247" r:id="rId16">
          <objectPr defaultSize="0" autoLine="0" autoPict="0" r:id="rId17">
            <anchor moveWithCells="1">
              <from>
                <xdr:col>3</xdr:col>
                <xdr:colOff>38100</xdr:colOff>
                <xdr:row>130</xdr:row>
                <xdr:rowOff>0</xdr:rowOff>
              </from>
              <to>
                <xdr:col>4</xdr:col>
                <xdr:colOff>228600</xdr:colOff>
                <xdr:row>131</xdr:row>
                <xdr:rowOff>57150</xdr:rowOff>
              </to>
            </anchor>
          </objectPr>
        </oleObject>
      </mc:Choice>
      <mc:Fallback>
        <oleObject progId="Equation.2" shapeId="10247" r:id="rId16"/>
      </mc:Fallback>
    </mc:AlternateContent>
    <mc:AlternateContent xmlns:mc="http://schemas.openxmlformats.org/markup-compatibility/2006">
      <mc:Choice Requires="x14">
        <oleObject progId="Equation.2" shapeId="10248" r:id="rId18">
          <objectPr defaultSize="0" autoLine="0" autoPict="0" r:id="rId19">
            <anchor moveWithCells="1">
              <from>
                <xdr:col>3</xdr:col>
                <xdr:colOff>28575</xdr:colOff>
                <xdr:row>132</xdr:row>
                <xdr:rowOff>0</xdr:rowOff>
              </from>
              <to>
                <xdr:col>5</xdr:col>
                <xdr:colOff>1771650</xdr:colOff>
                <xdr:row>133</xdr:row>
                <xdr:rowOff>57150</xdr:rowOff>
              </to>
            </anchor>
          </objectPr>
        </oleObject>
      </mc:Choice>
      <mc:Fallback>
        <oleObject progId="Equation.2" shapeId="10248" r:id="rId18"/>
      </mc:Fallback>
    </mc:AlternateContent>
    <mc:AlternateContent xmlns:mc="http://schemas.openxmlformats.org/markup-compatibility/2006">
      <mc:Choice Requires="x14">
        <oleObject progId="Equation.2" shapeId="10249" r:id="rId20">
          <objectPr defaultSize="0" autoLine="0" autoPict="0" r:id="rId21">
            <anchor moveWithCells="1">
              <from>
                <xdr:col>3</xdr:col>
                <xdr:colOff>19050</xdr:colOff>
                <xdr:row>135</xdr:row>
                <xdr:rowOff>0</xdr:rowOff>
              </from>
              <to>
                <xdr:col>5</xdr:col>
                <xdr:colOff>885825</xdr:colOff>
                <xdr:row>136</xdr:row>
                <xdr:rowOff>95250</xdr:rowOff>
              </to>
            </anchor>
          </objectPr>
        </oleObject>
      </mc:Choice>
      <mc:Fallback>
        <oleObject progId="Equation.2" shapeId="10249" r:id="rId20"/>
      </mc:Fallback>
    </mc:AlternateContent>
    <mc:AlternateContent xmlns:mc="http://schemas.openxmlformats.org/markup-compatibility/2006">
      <mc:Choice Requires="x14">
        <oleObject progId="Equation.2" shapeId="10250" r:id="rId22">
          <objectPr defaultSize="0" autoLine="0" autoPict="0" r:id="rId23">
            <anchor moveWithCells="1">
              <from>
                <xdr:col>3</xdr:col>
                <xdr:colOff>28575</xdr:colOff>
                <xdr:row>183</xdr:row>
                <xdr:rowOff>28575</xdr:rowOff>
              </from>
              <to>
                <xdr:col>4</xdr:col>
                <xdr:colOff>447675</xdr:colOff>
                <xdr:row>184</xdr:row>
                <xdr:rowOff>171450</xdr:rowOff>
              </to>
            </anchor>
          </objectPr>
        </oleObject>
      </mc:Choice>
      <mc:Fallback>
        <oleObject progId="Equation.2" shapeId="10250" r:id="rId22"/>
      </mc:Fallback>
    </mc:AlternateContent>
    <mc:AlternateContent xmlns:mc="http://schemas.openxmlformats.org/markup-compatibility/2006">
      <mc:Choice Requires="x14">
        <oleObject progId="Equation.2" shapeId="10251" r:id="rId24">
          <objectPr defaultSize="0" autoLine="0" autoPict="0" r:id="rId25">
            <anchor moveWithCells="1">
              <from>
                <xdr:col>3</xdr:col>
                <xdr:colOff>28575</xdr:colOff>
                <xdr:row>188</xdr:row>
                <xdr:rowOff>0</xdr:rowOff>
              </from>
              <to>
                <xdr:col>4</xdr:col>
                <xdr:colOff>447675</xdr:colOff>
                <xdr:row>189</xdr:row>
                <xdr:rowOff>9525</xdr:rowOff>
              </to>
            </anchor>
          </objectPr>
        </oleObject>
      </mc:Choice>
      <mc:Fallback>
        <oleObject progId="Equation.2" shapeId="10251" r:id="rId24"/>
      </mc:Fallback>
    </mc:AlternateContent>
    <mc:AlternateContent xmlns:mc="http://schemas.openxmlformats.org/markup-compatibility/2006">
      <mc:Choice Requires="x14">
        <oleObject progId="Equation.2" shapeId="10252" r:id="rId26">
          <objectPr defaultSize="0" autoLine="0" autoPict="0" r:id="rId27">
            <anchor moveWithCells="1">
              <from>
                <xdr:col>7</xdr:col>
                <xdr:colOff>619125</xdr:colOff>
                <xdr:row>250</xdr:row>
                <xdr:rowOff>180975</xdr:rowOff>
              </from>
              <to>
                <xdr:col>9</xdr:col>
                <xdr:colOff>180975</xdr:colOff>
                <xdr:row>252</xdr:row>
                <xdr:rowOff>19050</xdr:rowOff>
              </to>
            </anchor>
          </objectPr>
        </oleObject>
      </mc:Choice>
      <mc:Fallback>
        <oleObject progId="Equation.2" shapeId="10252" r:id="rId26"/>
      </mc:Fallback>
    </mc:AlternateContent>
    <mc:AlternateContent xmlns:mc="http://schemas.openxmlformats.org/markup-compatibility/2006">
      <mc:Choice Requires="x14">
        <oleObject progId="Equation.2" shapeId="10253" r:id="rId28">
          <objectPr defaultSize="0" autoLine="0" autoPict="0" r:id="rId29">
            <anchor moveWithCells="1">
              <from>
                <xdr:col>3</xdr:col>
                <xdr:colOff>0</xdr:colOff>
                <xdr:row>251</xdr:row>
                <xdr:rowOff>0</xdr:rowOff>
              </from>
              <to>
                <xdr:col>5</xdr:col>
                <xdr:colOff>933450</xdr:colOff>
                <xdr:row>252</xdr:row>
                <xdr:rowOff>38100</xdr:rowOff>
              </to>
            </anchor>
          </objectPr>
        </oleObject>
      </mc:Choice>
      <mc:Fallback>
        <oleObject progId="Equation.2" shapeId="10253" r:id="rId28"/>
      </mc:Fallback>
    </mc:AlternateContent>
    <mc:AlternateContent xmlns:mc="http://schemas.openxmlformats.org/markup-compatibility/2006">
      <mc:Choice Requires="x14">
        <oleObject progId="Equation.2" shapeId="10254" r:id="rId30">
          <objectPr defaultSize="0" autoLine="0" autoPict="0" r:id="rId31">
            <anchor moveWithCells="1">
              <from>
                <xdr:col>2</xdr:col>
                <xdr:colOff>628650</xdr:colOff>
                <xdr:row>222</xdr:row>
                <xdr:rowOff>9525</xdr:rowOff>
              </from>
              <to>
                <xdr:col>5</xdr:col>
                <xdr:colOff>257175</xdr:colOff>
                <xdr:row>223</xdr:row>
                <xdr:rowOff>57150</xdr:rowOff>
              </to>
            </anchor>
          </objectPr>
        </oleObject>
      </mc:Choice>
      <mc:Fallback>
        <oleObject progId="Equation.2" shapeId="10254" r:id="rId30"/>
      </mc:Fallback>
    </mc:AlternateContent>
    <mc:AlternateContent xmlns:mc="http://schemas.openxmlformats.org/markup-compatibility/2006">
      <mc:Choice Requires="x14">
        <oleObject progId="Equation.2" shapeId="10255" r:id="rId32">
          <objectPr defaultSize="0" autoLine="0" autoPict="0" r:id="rId33">
            <anchor moveWithCells="1">
              <from>
                <xdr:col>2</xdr:col>
                <xdr:colOff>495300</xdr:colOff>
                <xdr:row>275</xdr:row>
                <xdr:rowOff>0</xdr:rowOff>
              </from>
              <to>
                <xdr:col>4</xdr:col>
                <xdr:colOff>47625</xdr:colOff>
                <xdr:row>276</xdr:row>
                <xdr:rowOff>19050</xdr:rowOff>
              </to>
            </anchor>
          </objectPr>
        </oleObject>
      </mc:Choice>
      <mc:Fallback>
        <oleObject progId="Equation.2" shapeId="10255" r:id="rId32"/>
      </mc:Fallback>
    </mc:AlternateContent>
    <mc:AlternateContent xmlns:mc="http://schemas.openxmlformats.org/markup-compatibility/2006">
      <mc:Choice Requires="x14">
        <oleObject progId="Equation.2" shapeId="10256" r:id="rId34">
          <objectPr defaultSize="0" autoLine="0" autoPict="0" r:id="rId35">
            <anchor moveWithCells="1">
              <from>
                <xdr:col>2</xdr:col>
                <xdr:colOff>0</xdr:colOff>
                <xdr:row>95</xdr:row>
                <xdr:rowOff>0</xdr:rowOff>
              </from>
              <to>
                <xdr:col>3</xdr:col>
                <xdr:colOff>342900</xdr:colOff>
                <xdr:row>96</xdr:row>
                <xdr:rowOff>9525</xdr:rowOff>
              </to>
            </anchor>
          </objectPr>
        </oleObject>
      </mc:Choice>
      <mc:Fallback>
        <oleObject progId="Equation.2" shapeId="10256" r:id="rId34"/>
      </mc:Fallback>
    </mc:AlternateContent>
    <mc:AlternateContent xmlns:mc="http://schemas.openxmlformats.org/markup-compatibility/2006">
      <mc:Choice Requires="x14">
        <oleObject progId="Equation.2" shapeId="10257" r:id="rId36">
          <objectPr defaultSize="0" autoLine="0" autoPict="0" r:id="rId37">
            <anchor moveWithCells="1">
              <from>
                <xdr:col>2</xdr:col>
                <xdr:colOff>0</xdr:colOff>
                <xdr:row>98</xdr:row>
                <xdr:rowOff>142875</xdr:rowOff>
              </from>
              <to>
                <xdr:col>5</xdr:col>
                <xdr:colOff>133350</xdr:colOff>
                <xdr:row>100</xdr:row>
                <xdr:rowOff>9525</xdr:rowOff>
              </to>
            </anchor>
          </objectPr>
        </oleObject>
      </mc:Choice>
      <mc:Fallback>
        <oleObject progId="Equation.2" shapeId="10257" r:id="rId36"/>
      </mc:Fallback>
    </mc:AlternateContent>
    <mc:AlternateContent xmlns:mc="http://schemas.openxmlformats.org/markup-compatibility/2006">
      <mc:Choice Requires="x14">
        <oleObject progId="Equation.2" shapeId="10258" r:id="rId38">
          <objectPr defaultSize="0" autoLine="0" autoPict="0" r:id="rId39">
            <anchor moveWithCells="1">
              <from>
                <xdr:col>3</xdr:col>
                <xdr:colOff>28575</xdr:colOff>
                <xdr:row>127</xdr:row>
                <xdr:rowOff>9525</xdr:rowOff>
              </from>
              <to>
                <xdr:col>5</xdr:col>
                <xdr:colOff>762000</xdr:colOff>
                <xdr:row>128</xdr:row>
                <xdr:rowOff>66675</xdr:rowOff>
              </to>
            </anchor>
          </objectPr>
        </oleObject>
      </mc:Choice>
      <mc:Fallback>
        <oleObject progId="Equation.2" shapeId="10258" r:id="rId38"/>
      </mc:Fallback>
    </mc:AlternateContent>
    <mc:AlternateContent xmlns:mc="http://schemas.openxmlformats.org/markup-compatibility/2006">
      <mc:Choice Requires="x14">
        <oleObject progId="Equation.2" shapeId="10259" r:id="rId40">
          <objectPr defaultSize="0" autoLine="0" autoPict="0" r:id="rId41">
            <anchor moveWithCells="1">
              <from>
                <xdr:col>2</xdr:col>
                <xdr:colOff>38100</xdr:colOff>
                <xdr:row>103</xdr:row>
                <xdr:rowOff>19050</xdr:rowOff>
              </from>
              <to>
                <xdr:col>3</xdr:col>
                <xdr:colOff>142875</xdr:colOff>
                <xdr:row>104</xdr:row>
                <xdr:rowOff>38100</xdr:rowOff>
              </to>
            </anchor>
          </objectPr>
        </oleObject>
      </mc:Choice>
      <mc:Fallback>
        <oleObject progId="Equation.2" shapeId="10259" r:id="rId40"/>
      </mc:Fallback>
    </mc:AlternateContent>
    <mc:AlternateContent xmlns:mc="http://schemas.openxmlformats.org/markup-compatibility/2006">
      <mc:Choice Requires="x14">
        <oleObject progId="Equation.2" shapeId="10260" r:id="rId42">
          <objectPr defaultSize="0" autoLine="0" autoPict="0" r:id="rId43">
            <anchor moveWithCells="1">
              <from>
                <xdr:col>3</xdr:col>
                <xdr:colOff>28575</xdr:colOff>
                <xdr:row>186</xdr:row>
                <xdr:rowOff>0</xdr:rowOff>
              </from>
              <to>
                <xdr:col>4</xdr:col>
                <xdr:colOff>276225</xdr:colOff>
                <xdr:row>187</xdr:row>
                <xdr:rowOff>19050</xdr:rowOff>
              </to>
            </anchor>
          </objectPr>
        </oleObject>
      </mc:Choice>
      <mc:Fallback>
        <oleObject progId="Equation.2" shapeId="10260" r:id="rId42"/>
      </mc:Fallback>
    </mc:AlternateContent>
    <mc:AlternateContent xmlns:mc="http://schemas.openxmlformats.org/markup-compatibility/2006">
      <mc:Choice Requires="x14">
        <oleObject progId="Equation.2" shapeId="10261" r:id="rId44">
          <objectPr defaultSize="0" autoLine="0" autoPict="0" r:id="rId45">
            <anchor moveWithCells="1">
              <from>
                <xdr:col>2</xdr:col>
                <xdr:colOff>504825</xdr:colOff>
                <xdr:row>118</xdr:row>
                <xdr:rowOff>9525</xdr:rowOff>
              </from>
              <to>
                <xdr:col>5</xdr:col>
                <xdr:colOff>257175</xdr:colOff>
                <xdr:row>119</xdr:row>
                <xdr:rowOff>9525</xdr:rowOff>
              </to>
            </anchor>
          </objectPr>
        </oleObject>
      </mc:Choice>
      <mc:Fallback>
        <oleObject progId="Equation.2" shapeId="10261" r:id="rId44"/>
      </mc:Fallback>
    </mc:AlternateContent>
    <mc:AlternateContent xmlns:mc="http://schemas.openxmlformats.org/markup-compatibility/2006">
      <mc:Choice Requires="x14">
        <oleObject progId="Documento" shapeId="10262" r:id="rId46">
          <objectPr defaultSize="0" autoLine="0" autoPict="0" r:id="rId47">
            <anchor moveWithCells="1">
              <from>
                <xdr:col>2</xdr:col>
                <xdr:colOff>0</xdr:colOff>
                <xdr:row>27</xdr:row>
                <xdr:rowOff>28575</xdr:rowOff>
              </from>
              <to>
                <xdr:col>10</xdr:col>
                <xdr:colOff>228600</xdr:colOff>
                <xdr:row>63</xdr:row>
                <xdr:rowOff>28575</xdr:rowOff>
              </to>
            </anchor>
          </objectPr>
        </oleObject>
      </mc:Choice>
      <mc:Fallback>
        <oleObject progId="Documento" shapeId="10262" r:id="rId46"/>
      </mc:Fallback>
    </mc:AlternateContent>
    <mc:AlternateContent xmlns:mc="http://schemas.openxmlformats.org/markup-compatibility/2006">
      <mc:Choice Requires="x14">
        <oleObject progId="Equation.2" shapeId="10263" r:id="rId48">
          <objectPr defaultSize="0" autoLine="0" autoPict="0" r:id="rId49">
            <anchor moveWithCells="1">
              <from>
                <xdr:col>2</xdr:col>
                <xdr:colOff>266700</xdr:colOff>
                <xdr:row>106</xdr:row>
                <xdr:rowOff>152400</xdr:rowOff>
              </from>
              <to>
                <xdr:col>3</xdr:col>
                <xdr:colOff>400050</xdr:colOff>
                <xdr:row>108</xdr:row>
                <xdr:rowOff>104775</xdr:rowOff>
              </to>
            </anchor>
          </objectPr>
        </oleObject>
      </mc:Choice>
      <mc:Fallback>
        <oleObject progId="Equation.2" shapeId="10263" r:id="rId48"/>
      </mc:Fallback>
    </mc:AlternateContent>
    <mc:AlternateContent xmlns:mc="http://schemas.openxmlformats.org/markup-compatibility/2006">
      <mc:Choice Requires="x14">
        <oleObject progId="Equation.2" shapeId="10264" r:id="rId50">
          <objectPr defaultSize="0" autoLine="0" autoPict="0" r:id="rId51">
            <anchor moveWithCells="1">
              <from>
                <xdr:col>3</xdr:col>
                <xdr:colOff>57150</xdr:colOff>
                <xdr:row>110</xdr:row>
                <xdr:rowOff>9525</xdr:rowOff>
              </from>
              <to>
                <xdr:col>5</xdr:col>
                <xdr:colOff>133350</xdr:colOff>
                <xdr:row>111</xdr:row>
                <xdr:rowOff>47625</xdr:rowOff>
              </to>
            </anchor>
          </objectPr>
        </oleObject>
      </mc:Choice>
      <mc:Fallback>
        <oleObject progId="Equation.2" shapeId="10264" r:id="rId50"/>
      </mc:Fallback>
    </mc:AlternateContent>
    <mc:AlternateContent xmlns:mc="http://schemas.openxmlformats.org/markup-compatibility/2006">
      <mc:Choice Requires="x14">
        <oleObject progId="Equation.2" shapeId="10265" r:id="rId52">
          <objectPr defaultSize="0" autoLine="0" autoPict="0" r:id="rId53">
            <anchor moveWithCells="1">
              <from>
                <xdr:col>1</xdr:col>
                <xdr:colOff>66675</xdr:colOff>
                <xdr:row>181</xdr:row>
                <xdr:rowOff>38100</xdr:rowOff>
              </from>
              <to>
                <xdr:col>5</xdr:col>
                <xdr:colOff>28575</xdr:colOff>
                <xdr:row>182</xdr:row>
                <xdr:rowOff>266700</xdr:rowOff>
              </to>
            </anchor>
          </objectPr>
        </oleObject>
      </mc:Choice>
      <mc:Fallback>
        <oleObject progId="Equation.2" shapeId="10265" r:id="rId52"/>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N711"/>
  <sheetViews>
    <sheetView topLeftCell="A19" workbookViewId="0">
      <selection activeCell="K34" sqref="K34"/>
    </sheetView>
  </sheetViews>
  <sheetFormatPr defaultColWidth="14.7109375" defaultRowHeight="15" customHeight="1" x14ac:dyDescent="0.25"/>
  <cols>
    <col min="3" max="4" width="10.5703125" customWidth="1"/>
  </cols>
  <sheetData>
    <row r="1" spans="1:11" ht="15" customHeight="1" x14ac:dyDescent="0.25">
      <c r="A1" s="13"/>
      <c r="B1" s="14"/>
      <c r="C1" s="15" t="s">
        <v>64</v>
      </c>
      <c r="D1" s="16"/>
      <c r="E1" s="528" t="s">
        <v>65</v>
      </c>
      <c r="F1" s="529"/>
      <c r="G1" s="529"/>
      <c r="H1" s="530"/>
      <c r="I1" s="17"/>
      <c r="J1" s="14"/>
      <c r="K1" s="18"/>
    </row>
    <row r="2" spans="1:11" ht="15" customHeight="1" x14ac:dyDescent="0.25">
      <c r="A2" s="19"/>
      <c r="B2" s="20"/>
      <c r="C2" s="21"/>
      <c r="D2" s="22"/>
      <c r="E2" s="531"/>
      <c r="F2" s="532"/>
      <c r="G2" s="532"/>
      <c r="H2" s="533"/>
      <c r="I2" s="23"/>
      <c r="J2" s="24"/>
      <c r="K2" s="25"/>
    </row>
    <row r="3" spans="1:11" ht="23.25" customHeight="1" x14ac:dyDescent="0.25">
      <c r="A3" s="534" t="s">
        <v>456</v>
      </c>
      <c r="B3" s="535"/>
      <c r="C3" s="535"/>
      <c r="D3" s="536"/>
      <c r="E3" s="26" t="s">
        <v>66</v>
      </c>
      <c r="F3" s="231" t="s">
        <v>457</v>
      </c>
      <c r="G3" s="27"/>
      <c r="H3" s="28"/>
      <c r="I3" s="29" t="s">
        <v>385</v>
      </c>
      <c r="J3" s="537">
        <v>2007</v>
      </c>
      <c r="K3" s="538"/>
    </row>
    <row r="4" spans="1:11" ht="15" customHeight="1" x14ac:dyDescent="0.25">
      <c r="A4" s="98"/>
      <c r="B4" s="98"/>
      <c r="C4" s="98"/>
      <c r="D4" s="99"/>
      <c r="E4" s="99"/>
      <c r="F4" s="99"/>
      <c r="G4" s="99"/>
      <c r="H4" s="99"/>
      <c r="I4" s="99"/>
      <c r="J4" s="100"/>
      <c r="K4" s="100"/>
    </row>
    <row r="5" spans="1:11" ht="27.75" customHeight="1" x14ac:dyDescent="0.25">
      <c r="A5" s="30"/>
      <c r="B5" s="30"/>
      <c r="C5" s="30"/>
      <c r="D5" s="30"/>
      <c r="E5" s="30"/>
      <c r="F5" s="30"/>
      <c r="G5" s="483" t="s">
        <v>830</v>
      </c>
      <c r="H5" s="483" t="s">
        <v>831</v>
      </c>
      <c r="I5" s="32"/>
      <c r="J5" s="31"/>
      <c r="K5" s="31"/>
    </row>
    <row r="6" spans="1:11" ht="15" customHeight="1" x14ac:dyDescent="0.25">
      <c r="A6" s="30"/>
      <c r="B6" s="30"/>
      <c r="C6" s="30"/>
      <c r="D6" s="30"/>
      <c r="E6" s="30"/>
      <c r="F6" s="30"/>
      <c r="G6" s="484" t="s">
        <v>832</v>
      </c>
      <c r="H6" s="484">
        <f>iohska1!B6</f>
        <v>3</v>
      </c>
      <c r="I6" s="32"/>
      <c r="J6" s="31"/>
      <c r="K6" s="31"/>
    </row>
    <row r="7" spans="1:11" ht="15" customHeight="1" x14ac:dyDescent="0.25">
      <c r="A7" s="30"/>
      <c r="B7" s="30"/>
      <c r="C7" s="30"/>
      <c r="D7" s="30"/>
      <c r="E7" s="30"/>
      <c r="F7" s="30"/>
      <c r="G7" s="484" t="s">
        <v>829</v>
      </c>
      <c r="H7" s="484">
        <f>iohska1!B7</f>
        <v>1</v>
      </c>
      <c r="I7" s="32"/>
      <c r="J7" s="31"/>
      <c r="K7" s="31"/>
    </row>
    <row r="8" spans="1:11" ht="15" customHeight="1" x14ac:dyDescent="0.25">
      <c r="A8" s="101"/>
      <c r="B8" s="102"/>
      <c r="C8" s="102"/>
      <c r="D8" s="102"/>
      <c r="E8" s="102"/>
      <c r="F8" s="102"/>
      <c r="G8" s="484" t="s">
        <v>833</v>
      </c>
      <c r="H8" s="484">
        <f>iohska1!B8</f>
        <v>2</v>
      </c>
      <c r="I8" s="101"/>
      <c r="J8" s="101"/>
      <c r="K8" s="101"/>
    </row>
    <row r="9" spans="1:11" ht="15" customHeight="1" x14ac:dyDescent="0.25">
      <c r="A9" s="2"/>
      <c r="B9" s="2"/>
      <c r="C9" s="2"/>
      <c r="D9" s="2"/>
      <c r="E9" s="2"/>
      <c r="F9" s="2"/>
      <c r="G9" s="2"/>
      <c r="H9" s="2"/>
      <c r="I9" s="2"/>
      <c r="J9" s="2"/>
      <c r="K9" s="2"/>
    </row>
    <row r="10" spans="1:11" ht="15" customHeight="1" x14ac:dyDescent="0.25">
      <c r="A10" s="218" t="s">
        <v>68</v>
      </c>
      <c r="B10" s="3"/>
      <c r="C10" s="3"/>
      <c r="D10" s="3"/>
      <c r="E10" s="3"/>
      <c r="F10" s="3"/>
      <c r="G10" s="3"/>
      <c r="H10" s="3"/>
      <c r="I10" s="3"/>
      <c r="J10" s="2"/>
      <c r="K10" s="2"/>
    </row>
    <row r="11" spans="1:11" ht="15" customHeight="1" x14ac:dyDescent="0.25">
      <c r="A11" s="34" t="s">
        <v>386</v>
      </c>
      <c r="B11" s="3"/>
      <c r="C11" s="3"/>
      <c r="D11" s="3"/>
      <c r="E11" s="3"/>
      <c r="F11" s="3"/>
      <c r="G11" s="3"/>
      <c r="H11" s="3"/>
      <c r="I11" s="3"/>
      <c r="J11" s="2"/>
      <c r="K11" s="2"/>
    </row>
    <row r="12" spans="1:11" ht="15" customHeight="1" x14ac:dyDescent="0.3">
      <c r="A12" s="34"/>
      <c r="B12" s="6" t="s">
        <v>458</v>
      </c>
      <c r="C12" s="216">
        <f>IF(iohska1!B17*(iohska1!B15-$C$27+$E$166+$D$172/2)-iohska1!B16+(iohska1!B17*$D$172/SIN(ATAN(1/iohska1!B17)))&lt;=(iohska1!B17*$D$172/SIN(ATAN(1/iohska1!B17))),(iohska1!B17*$D$172/SIN(ATAN(1/iohska1!B17))),iohska1!B17*(iohska1!B15-$C$27+$E$166+$D$172/2)-iohska1!B16+(iohska1!B17*$D$172/SIN(ATAN(1/iohska1!B17))))</f>
        <v>19.669516272557807</v>
      </c>
      <c r="D12" s="2" t="s">
        <v>1</v>
      </c>
      <c r="E12" s="9" t="s">
        <v>459</v>
      </c>
      <c r="F12" s="3"/>
      <c r="G12" s="3"/>
      <c r="H12" s="3"/>
      <c r="I12" s="3"/>
      <c r="J12" s="35"/>
      <c r="K12" s="1" t="s">
        <v>978</v>
      </c>
    </row>
    <row r="13" spans="1:11" ht="15" customHeight="1" x14ac:dyDescent="0.3">
      <c r="A13" s="34"/>
      <c r="B13" s="6" t="s">
        <v>460</v>
      </c>
      <c r="C13" s="216">
        <v>0</v>
      </c>
      <c r="D13" s="2" t="s">
        <v>1</v>
      </c>
      <c r="E13" s="9" t="s">
        <v>461</v>
      </c>
      <c r="F13" s="3"/>
      <c r="G13" s="3"/>
      <c r="H13" s="3"/>
      <c r="I13" s="3"/>
      <c r="J13" s="2"/>
      <c r="K13" s="1" t="s">
        <v>984</v>
      </c>
    </row>
    <row r="14" spans="1:11" ht="15" customHeight="1" x14ac:dyDescent="0.3">
      <c r="A14" s="34"/>
      <c r="B14" s="6" t="s">
        <v>462</v>
      </c>
      <c r="C14" s="216">
        <f>(hska1phouse!D206-hska1intake!E84)/2+2+(hska1intake!E80)/2+2*G146+G146/(2*TAN((PI()/180)*67.5))</f>
        <v>68.824405653507782</v>
      </c>
      <c r="D14" s="2" t="s">
        <v>1</v>
      </c>
      <c r="E14" s="9" t="s">
        <v>463</v>
      </c>
      <c r="F14" s="3"/>
      <c r="G14" s="3"/>
      <c r="H14" s="3"/>
      <c r="I14" s="3"/>
      <c r="J14" s="2"/>
      <c r="K14" s="1" t="s">
        <v>983</v>
      </c>
    </row>
    <row r="15" spans="1:11" ht="15" customHeight="1" x14ac:dyDescent="0.3">
      <c r="A15" s="3"/>
      <c r="B15" s="232" t="s">
        <v>464</v>
      </c>
      <c r="C15" s="233">
        <v>0</v>
      </c>
      <c r="D15" s="2" t="s">
        <v>465</v>
      </c>
      <c r="E15" s="9" t="s">
        <v>466</v>
      </c>
      <c r="F15" s="3"/>
      <c r="G15" s="3"/>
      <c r="H15" s="3"/>
      <c r="I15" s="3"/>
      <c r="J15" s="2"/>
      <c r="K15" s="1" t="s">
        <v>984</v>
      </c>
    </row>
    <row r="16" spans="1:11" ht="15" customHeight="1" x14ac:dyDescent="0.3">
      <c r="A16" s="3"/>
      <c r="B16" s="232" t="s">
        <v>467</v>
      </c>
      <c r="C16" s="233">
        <f>90-ATAN(iohska1!B17)*180/PI()</f>
        <v>53.13010235415598</v>
      </c>
      <c r="D16" s="2" t="s">
        <v>465</v>
      </c>
      <c r="E16" s="9" t="s">
        <v>468</v>
      </c>
      <c r="F16" s="3"/>
      <c r="G16" s="3"/>
      <c r="H16" s="3"/>
      <c r="I16" s="3"/>
      <c r="J16" s="2"/>
      <c r="K16" s="1" t="s">
        <v>979</v>
      </c>
    </row>
    <row r="17" spans="1:14" ht="15" customHeight="1" x14ac:dyDescent="0.3">
      <c r="A17" s="3"/>
      <c r="B17" s="232" t="s">
        <v>469</v>
      </c>
      <c r="C17" s="233">
        <f>C16</f>
        <v>53.13010235415598</v>
      </c>
      <c r="D17" s="2" t="s">
        <v>465</v>
      </c>
      <c r="E17" s="9" t="s">
        <v>470</v>
      </c>
      <c r="F17" s="3"/>
      <c r="G17" s="3"/>
      <c r="H17" s="3"/>
      <c r="I17" s="3"/>
      <c r="J17" s="2"/>
      <c r="K17" s="1" t="s">
        <v>979</v>
      </c>
    </row>
    <row r="18" spans="1:14" ht="15" customHeight="1" x14ac:dyDescent="0.3">
      <c r="A18" s="3"/>
      <c r="B18" s="234" t="s">
        <v>471</v>
      </c>
      <c r="C18" s="235">
        <f>D99</f>
        <v>16.407670743412734</v>
      </c>
      <c r="D18" s="34"/>
      <c r="E18" s="236" t="s">
        <v>472</v>
      </c>
      <c r="G18" s="3"/>
      <c r="H18" s="3"/>
      <c r="I18" s="3"/>
      <c r="J18" s="2"/>
      <c r="K18" s="1" t="s">
        <v>767</v>
      </c>
    </row>
    <row r="19" spans="1:14" ht="15" customHeight="1" x14ac:dyDescent="0.3">
      <c r="A19" s="3"/>
      <c r="B19" s="234" t="s">
        <v>473</v>
      </c>
      <c r="C19" s="235">
        <f>C18</f>
        <v>16.407670743412734</v>
      </c>
      <c r="D19" s="34"/>
      <c r="E19" s="236" t="s">
        <v>474</v>
      </c>
      <c r="G19" s="3"/>
      <c r="H19" s="3"/>
      <c r="I19" s="3"/>
      <c r="J19" s="2"/>
      <c r="K19" s="1" t="s">
        <v>768</v>
      </c>
    </row>
    <row r="20" spans="1:14" ht="15" customHeight="1" x14ac:dyDescent="0.3">
      <c r="A20" s="3"/>
      <c r="B20" s="234" t="s">
        <v>475</v>
      </c>
      <c r="C20" s="235">
        <f>C18</f>
        <v>16.407670743412734</v>
      </c>
      <c r="D20" s="34"/>
      <c r="E20" s="236" t="s">
        <v>476</v>
      </c>
      <c r="G20" s="3"/>
      <c r="H20" s="3"/>
      <c r="I20" s="3"/>
      <c r="J20" s="2"/>
      <c r="K20" s="1" t="s">
        <v>768</v>
      </c>
    </row>
    <row r="21" spans="1:14" ht="15" customHeight="1" x14ac:dyDescent="0.3">
      <c r="A21" s="3"/>
      <c r="B21" s="237" t="s">
        <v>477</v>
      </c>
      <c r="C21" s="216">
        <f>iohska1!B9/hska1phouse!F96</f>
        <v>100</v>
      </c>
      <c r="D21" s="3" t="s">
        <v>2</v>
      </c>
      <c r="E21" s="9" t="s">
        <v>478</v>
      </c>
      <c r="F21" s="3"/>
      <c r="G21" s="3"/>
      <c r="H21" s="3"/>
      <c r="I21" s="3"/>
      <c r="J21" s="2"/>
      <c r="K21" s="1" t="s">
        <v>450</v>
      </c>
    </row>
    <row r="22" spans="1:14" ht="15" customHeight="1" x14ac:dyDescent="0.3">
      <c r="A22" s="3"/>
      <c r="B22" s="238" t="s">
        <v>479</v>
      </c>
      <c r="C22" s="233">
        <f>hska1phouse!C20</f>
        <v>0.9</v>
      </c>
      <c r="D22" s="239"/>
      <c r="E22" s="240" t="s">
        <v>43</v>
      </c>
      <c r="F22" s="239"/>
      <c r="G22" s="239"/>
      <c r="H22" s="239"/>
      <c r="I22" s="3"/>
      <c r="J22" s="2"/>
      <c r="K22" s="1" t="s">
        <v>985</v>
      </c>
    </row>
    <row r="23" spans="1:14" ht="15" customHeight="1" x14ac:dyDescent="0.25">
      <c r="A23" s="3"/>
      <c r="B23" s="241" t="s">
        <v>480</v>
      </c>
      <c r="C23" s="242">
        <v>3</v>
      </c>
      <c r="D23" s="239"/>
      <c r="E23" s="240" t="s">
        <v>481</v>
      </c>
      <c r="F23" s="239"/>
      <c r="G23" s="239"/>
      <c r="H23" s="239"/>
      <c r="I23" s="3"/>
      <c r="J23" s="2"/>
      <c r="K23" s="1" t="s">
        <v>984</v>
      </c>
    </row>
    <row r="24" spans="1:14" ht="15" customHeight="1" x14ac:dyDescent="0.3">
      <c r="A24" s="3"/>
      <c r="B24" s="46" t="s">
        <v>16</v>
      </c>
      <c r="C24" s="243">
        <f>hska1phouse!F96</f>
        <v>3</v>
      </c>
      <c r="D24" s="3" t="s">
        <v>17</v>
      </c>
      <c r="E24" s="9" t="s">
        <v>18</v>
      </c>
      <c r="F24" s="3"/>
      <c r="G24" s="3"/>
      <c r="H24" s="3"/>
      <c r="I24" s="3"/>
      <c r="J24" s="2"/>
      <c r="K24" s="1" t="s">
        <v>986</v>
      </c>
    </row>
    <row r="25" spans="1:14" ht="15" customHeight="1" x14ac:dyDescent="0.3">
      <c r="A25" s="3"/>
      <c r="B25" s="46" t="s">
        <v>19</v>
      </c>
      <c r="C25" s="243">
        <f>hska1intake!C13</f>
        <v>1</v>
      </c>
      <c r="D25" s="3" t="s">
        <v>17</v>
      </c>
      <c r="E25" s="9" t="s">
        <v>482</v>
      </c>
      <c r="F25" s="3"/>
      <c r="G25" s="3"/>
      <c r="H25" s="3"/>
      <c r="I25" s="3"/>
      <c r="J25" s="2"/>
      <c r="K25" s="1" t="s">
        <v>987</v>
      </c>
    </row>
    <row r="26" spans="1:14" ht="15" customHeight="1" x14ac:dyDescent="0.3">
      <c r="A26" s="3"/>
      <c r="B26" s="3" t="s">
        <v>7</v>
      </c>
      <c r="C26" s="216">
        <f>iohska1!B2</f>
        <v>309</v>
      </c>
      <c r="D26" s="3"/>
      <c r="E26" s="9" t="s">
        <v>8</v>
      </c>
      <c r="F26" s="2"/>
      <c r="G26" s="2"/>
      <c r="H26" s="2"/>
      <c r="I26" s="3"/>
      <c r="J26" s="2"/>
      <c r="K26" s="1" t="s">
        <v>450</v>
      </c>
    </row>
    <row r="27" spans="1:14" ht="15" customHeight="1" x14ac:dyDescent="0.3">
      <c r="A27" s="3"/>
      <c r="B27" s="3" t="s">
        <v>9</v>
      </c>
      <c r="C27" s="216">
        <f>iohska1!B3</f>
        <v>309</v>
      </c>
      <c r="D27" s="3"/>
      <c r="E27" s="9" t="s">
        <v>10</v>
      </c>
      <c r="F27" s="2"/>
      <c r="G27" s="2"/>
      <c r="H27" s="2"/>
      <c r="I27" s="3"/>
      <c r="J27" s="2"/>
      <c r="K27" s="1" t="s">
        <v>450</v>
      </c>
    </row>
    <row r="28" spans="1:14" ht="15" customHeight="1" x14ac:dyDescent="0.3">
      <c r="A28" s="3"/>
      <c r="B28" s="3" t="s">
        <v>483</v>
      </c>
      <c r="C28" s="230">
        <f>C26</f>
        <v>309</v>
      </c>
      <c r="D28" s="3"/>
      <c r="E28" s="9" t="s">
        <v>484</v>
      </c>
      <c r="F28" s="2"/>
      <c r="G28" s="2"/>
      <c r="H28" s="2"/>
      <c r="I28" s="3"/>
      <c r="J28" s="2"/>
      <c r="K28" s="350" t="s">
        <v>826</v>
      </c>
      <c r="L28" s="351"/>
      <c r="M28" s="351"/>
      <c r="N28" s="351"/>
    </row>
    <row r="29" spans="1:14" ht="15" customHeight="1" x14ac:dyDescent="0.3">
      <c r="A29" s="3"/>
      <c r="B29" s="3" t="s">
        <v>14</v>
      </c>
      <c r="C29" s="216">
        <f>VLOOKUP(iohska1!B18,G6:H8,2,FALSE)</f>
        <v>1</v>
      </c>
      <c r="D29" s="3" t="s">
        <v>1</v>
      </c>
      <c r="E29" s="9" t="s">
        <v>485</v>
      </c>
      <c r="F29" s="2"/>
      <c r="G29" s="2"/>
      <c r="H29" s="2"/>
      <c r="I29" s="3"/>
      <c r="J29" s="2"/>
      <c r="K29" s="1" t="s">
        <v>450</v>
      </c>
    </row>
    <row r="30" spans="1:14" ht="15" customHeight="1" x14ac:dyDescent="0.3">
      <c r="A30" s="3"/>
      <c r="B30" s="3" t="s">
        <v>486</v>
      </c>
      <c r="C30" s="216">
        <f>hska1phouse!H17</f>
        <v>292.15289629387229</v>
      </c>
      <c r="D30" s="3"/>
      <c r="E30" s="9" t="s">
        <v>36</v>
      </c>
      <c r="F30" s="2"/>
      <c r="G30" s="2"/>
      <c r="H30" s="2"/>
      <c r="I30" s="3"/>
      <c r="J30" s="2"/>
      <c r="K30" s="1" t="s">
        <v>450</v>
      </c>
    </row>
    <row r="31" spans="1:14" ht="15" customHeight="1" x14ac:dyDescent="0.3">
      <c r="A31" s="3"/>
      <c r="B31" s="3" t="s">
        <v>487</v>
      </c>
      <c r="C31" s="216">
        <f>hska1phouse!D163</f>
        <v>284.0778038284015</v>
      </c>
      <c r="D31" s="3"/>
      <c r="E31" s="9" t="s">
        <v>488</v>
      </c>
      <c r="F31" s="2"/>
      <c r="G31" s="2"/>
      <c r="H31" s="2"/>
      <c r="I31" s="3"/>
      <c r="J31" s="2"/>
      <c r="K31" s="1" t="s">
        <v>952</v>
      </c>
    </row>
    <row r="32" spans="1:14" ht="15" customHeight="1" x14ac:dyDescent="0.3">
      <c r="A32" s="3"/>
      <c r="B32" s="244" t="s">
        <v>489</v>
      </c>
      <c r="C32" s="216">
        <f>hska1phouse!D52</f>
        <v>22.31</v>
      </c>
      <c r="D32" s="7" t="s">
        <v>1</v>
      </c>
      <c r="E32" s="240" t="s">
        <v>490</v>
      </c>
      <c r="F32" s="7"/>
      <c r="G32" s="2"/>
      <c r="H32" s="2"/>
      <c r="I32" s="3"/>
      <c r="J32" s="2"/>
      <c r="K32" s="1" t="s">
        <v>952</v>
      </c>
    </row>
    <row r="33" spans="1:11" ht="15" customHeight="1" x14ac:dyDescent="0.3">
      <c r="A33" s="2"/>
      <c r="B33" s="6" t="s">
        <v>491</v>
      </c>
      <c r="C33" s="216">
        <v>0</v>
      </c>
      <c r="D33" s="2" t="s">
        <v>1</v>
      </c>
      <c r="E33" s="9" t="s">
        <v>492</v>
      </c>
      <c r="F33" s="2"/>
      <c r="G33" s="2"/>
      <c r="H33" s="2"/>
      <c r="I33" s="2"/>
      <c r="J33" s="2"/>
      <c r="K33" s="1" t="s">
        <v>451</v>
      </c>
    </row>
    <row r="34" spans="1:11" ht="15" customHeight="1" x14ac:dyDescent="0.25">
      <c r="A34" s="2"/>
      <c r="B34" s="2" t="s">
        <v>493</v>
      </c>
      <c r="C34" s="216">
        <f>hska1phouse!D168</f>
        <v>11.452975641787612</v>
      </c>
      <c r="D34" s="2" t="s">
        <v>1</v>
      </c>
      <c r="E34" s="9" t="s">
        <v>494</v>
      </c>
      <c r="F34" s="2"/>
      <c r="G34" s="2"/>
      <c r="H34" s="2"/>
      <c r="I34" s="2"/>
      <c r="J34" s="2"/>
      <c r="K34" s="1" t="s">
        <v>952</v>
      </c>
    </row>
    <row r="35" spans="1:11" ht="15" customHeight="1" x14ac:dyDescent="0.25">
      <c r="A35" s="2"/>
      <c r="B35" s="7" t="s">
        <v>495</v>
      </c>
      <c r="C35" s="245">
        <v>0</v>
      </c>
      <c r="D35" s="7"/>
      <c r="E35" s="240" t="s">
        <v>496</v>
      </c>
      <c r="F35" s="7"/>
      <c r="G35" s="7"/>
      <c r="H35" s="7"/>
      <c r="I35" s="7"/>
      <c r="J35" s="2"/>
      <c r="K35" s="1" t="s">
        <v>824</v>
      </c>
    </row>
    <row r="36" spans="1:11" ht="15" customHeight="1" x14ac:dyDescent="0.25">
      <c r="A36" s="2"/>
      <c r="B36" s="7" t="s">
        <v>497</v>
      </c>
      <c r="C36" s="245">
        <v>0</v>
      </c>
      <c r="D36" s="7"/>
      <c r="E36" s="240" t="s">
        <v>498</v>
      </c>
      <c r="F36" s="7"/>
      <c r="G36" s="7"/>
      <c r="H36" s="7"/>
      <c r="I36" s="7"/>
      <c r="J36" s="2"/>
      <c r="K36" s="1" t="s">
        <v>824</v>
      </c>
    </row>
    <row r="37" spans="1:11" ht="15" customHeight="1" x14ac:dyDescent="0.25">
      <c r="A37" s="2"/>
      <c r="B37" s="7" t="s">
        <v>499</v>
      </c>
      <c r="C37" s="245">
        <v>2</v>
      </c>
      <c r="D37" s="7"/>
      <c r="E37" s="240" t="s">
        <v>500</v>
      </c>
      <c r="F37" s="7"/>
      <c r="G37" s="7"/>
      <c r="H37" s="7"/>
      <c r="I37" s="7"/>
      <c r="J37" s="2"/>
      <c r="K37" s="1" t="s">
        <v>824</v>
      </c>
    </row>
    <row r="38" spans="1:11" ht="15" customHeight="1" x14ac:dyDescent="0.25">
      <c r="A38" s="34" t="s">
        <v>398</v>
      </c>
      <c r="B38" s="34"/>
      <c r="C38" s="51"/>
      <c r="D38" s="34"/>
      <c r="E38" s="9"/>
      <c r="F38" s="34"/>
      <c r="G38" s="34"/>
      <c r="H38" s="34"/>
      <c r="I38" s="34"/>
      <c r="J38" s="34"/>
      <c r="K38" s="2"/>
    </row>
    <row r="39" spans="1:11" ht="15" customHeight="1" x14ac:dyDescent="0.3">
      <c r="A39" s="34"/>
      <c r="B39" s="3" t="s">
        <v>501</v>
      </c>
      <c r="C39" s="216">
        <f>hska1phouse!C31</f>
        <v>286.63595761802793</v>
      </c>
      <c r="D39" s="3"/>
      <c r="E39" s="9" t="s">
        <v>502</v>
      </c>
      <c r="F39" s="34"/>
      <c r="G39" s="34"/>
      <c r="H39" s="34"/>
      <c r="I39" s="34"/>
      <c r="J39" s="34"/>
      <c r="K39" s="1" t="s">
        <v>982</v>
      </c>
    </row>
    <row r="40" spans="1:11" ht="15" customHeight="1" x14ac:dyDescent="0.3">
      <c r="A40" s="34"/>
      <c r="B40" s="3" t="s">
        <v>503</v>
      </c>
      <c r="C40" s="233"/>
      <c r="D40" s="3" t="s">
        <v>1</v>
      </c>
      <c r="E40" s="9" t="s">
        <v>504</v>
      </c>
      <c r="F40" s="34"/>
      <c r="G40" s="34"/>
      <c r="H40" s="34"/>
      <c r="I40" s="34"/>
      <c r="J40" s="34"/>
      <c r="K40" s="2"/>
    </row>
    <row r="41" spans="1:11" ht="15" customHeight="1" x14ac:dyDescent="0.3">
      <c r="A41" s="34"/>
      <c r="B41" s="3" t="s">
        <v>505</v>
      </c>
      <c r="C41" s="233"/>
      <c r="D41" s="3"/>
      <c r="E41" s="4" t="s">
        <v>506</v>
      </c>
      <c r="F41" s="34"/>
      <c r="G41" s="34"/>
      <c r="H41" s="34"/>
      <c r="I41" s="34"/>
      <c r="J41" s="34"/>
      <c r="K41" s="2"/>
    </row>
    <row r="42" spans="1:11" ht="15" customHeight="1" x14ac:dyDescent="0.3">
      <c r="A42" s="90"/>
      <c r="B42" s="239" t="s">
        <v>507</v>
      </c>
      <c r="C42" s="243"/>
      <c r="D42" s="239" t="s">
        <v>56</v>
      </c>
      <c r="E42" s="240" t="s">
        <v>508</v>
      </c>
      <c r="F42" s="90"/>
      <c r="G42" s="90"/>
      <c r="H42" s="90"/>
      <c r="I42" s="34"/>
      <c r="J42" s="34"/>
      <c r="K42" s="2"/>
    </row>
    <row r="43" spans="1:11" ht="15" customHeight="1" x14ac:dyDescent="0.3">
      <c r="A43" s="90"/>
      <c r="B43" s="239" t="s">
        <v>509</v>
      </c>
      <c r="C43" s="243"/>
      <c r="D43" s="239" t="s">
        <v>56</v>
      </c>
      <c r="E43" s="240" t="s">
        <v>510</v>
      </c>
      <c r="F43" s="90"/>
      <c r="G43" s="90"/>
      <c r="H43" s="90"/>
      <c r="I43" s="34"/>
      <c r="J43" s="34"/>
      <c r="K43" s="2"/>
    </row>
    <row r="44" spans="1:11" ht="15" customHeight="1" x14ac:dyDescent="0.3">
      <c r="A44" s="90"/>
      <c r="B44" s="3" t="s">
        <v>511</v>
      </c>
      <c r="C44" s="243">
        <v>8</v>
      </c>
      <c r="D44" s="3" t="s">
        <v>1</v>
      </c>
      <c r="E44" s="9" t="s">
        <v>512</v>
      </c>
      <c r="F44" s="90"/>
      <c r="G44" s="90"/>
      <c r="H44" s="90"/>
      <c r="I44" s="34"/>
      <c r="J44" s="34"/>
      <c r="K44" s="2"/>
    </row>
    <row r="46" spans="1:11" ht="15" customHeight="1" x14ac:dyDescent="0.25">
      <c r="A46" s="34"/>
      <c r="B46" s="3"/>
      <c r="C46" s="9"/>
      <c r="D46" s="3"/>
      <c r="E46" s="9"/>
      <c r="F46" s="34"/>
      <c r="G46" s="34"/>
      <c r="H46" s="34"/>
      <c r="I46" s="34"/>
      <c r="J46" s="34"/>
      <c r="K46" s="2"/>
    </row>
    <row r="47" spans="1:11" ht="15" customHeight="1" x14ac:dyDescent="0.25">
      <c r="A47" s="34"/>
      <c r="B47" s="3"/>
      <c r="C47" s="34"/>
      <c r="D47" s="3"/>
      <c r="E47" s="4"/>
      <c r="F47" s="34"/>
      <c r="G47" s="34"/>
      <c r="H47" s="34"/>
      <c r="I47" s="34"/>
      <c r="J47" s="34"/>
      <c r="K47" s="2"/>
    </row>
    <row r="48" spans="1:11" ht="15" customHeight="1" x14ac:dyDescent="0.25">
      <c r="A48" s="34"/>
      <c r="B48" s="2"/>
      <c r="C48" s="2"/>
      <c r="D48" s="2"/>
      <c r="E48" s="4"/>
      <c r="F48" s="34"/>
      <c r="G48" s="34"/>
      <c r="H48" s="34"/>
      <c r="I48" s="34"/>
      <c r="J48" s="34"/>
      <c r="K48" s="2"/>
    </row>
    <row r="49" spans="1:11" ht="15" customHeight="1" x14ac:dyDescent="0.25">
      <c r="A49" s="34"/>
      <c r="B49" s="2"/>
      <c r="C49" s="4"/>
      <c r="D49" s="2"/>
      <c r="E49" s="4"/>
      <c r="F49" s="34"/>
      <c r="G49" s="34"/>
      <c r="H49" s="34"/>
      <c r="I49" s="34"/>
      <c r="J49" s="34"/>
      <c r="K49" s="2"/>
    </row>
    <row r="50" spans="1:11" ht="15" customHeight="1" x14ac:dyDescent="0.25">
      <c r="A50" s="34"/>
      <c r="B50" s="2"/>
      <c r="C50" s="4"/>
      <c r="D50" s="2"/>
      <c r="E50" s="4"/>
      <c r="F50" s="34"/>
      <c r="G50" s="34"/>
      <c r="H50" s="34"/>
      <c r="I50" s="34"/>
      <c r="J50" s="34"/>
      <c r="K50" s="2"/>
    </row>
    <row r="51" spans="1:11" ht="15" customHeight="1" x14ac:dyDescent="0.25">
      <c r="A51" s="34"/>
      <c r="B51" s="2"/>
      <c r="C51" s="4"/>
      <c r="D51" s="2"/>
      <c r="E51" s="4"/>
      <c r="F51" s="34"/>
      <c r="G51" s="34"/>
      <c r="H51" s="34"/>
      <c r="I51" s="34"/>
      <c r="J51" s="34"/>
      <c r="K51" s="2"/>
    </row>
    <row r="52" spans="1:11" ht="15" customHeight="1" x14ac:dyDescent="0.25">
      <c r="A52" s="34"/>
      <c r="B52" s="2"/>
      <c r="C52" s="4"/>
      <c r="D52" s="2"/>
      <c r="E52" s="4"/>
      <c r="F52" s="34"/>
      <c r="G52" s="34"/>
      <c r="H52" s="34"/>
      <c r="I52" s="34"/>
      <c r="J52" s="34"/>
      <c r="K52" s="2"/>
    </row>
    <row r="53" spans="1:11" ht="15" customHeight="1" x14ac:dyDescent="0.25">
      <c r="A53" s="34"/>
      <c r="B53" s="2"/>
      <c r="C53" s="4"/>
      <c r="D53" s="2"/>
      <c r="E53" s="4"/>
      <c r="F53" s="34"/>
      <c r="G53" s="34"/>
      <c r="H53" s="34"/>
      <c r="I53" s="34"/>
      <c r="J53" s="34"/>
      <c r="K53" s="2"/>
    </row>
    <row r="54" spans="1:11" ht="15" customHeight="1" x14ac:dyDescent="0.25">
      <c r="A54" s="34"/>
      <c r="B54" s="2"/>
      <c r="C54" s="4"/>
      <c r="D54" s="2"/>
      <c r="E54" s="4"/>
      <c r="F54" s="34"/>
      <c r="G54" s="34"/>
      <c r="H54" s="34"/>
      <c r="I54" s="34"/>
      <c r="J54" s="34"/>
      <c r="K54" s="2"/>
    </row>
    <row r="55" spans="1:11" ht="15" customHeight="1" x14ac:dyDescent="0.25">
      <c r="A55" s="34"/>
      <c r="B55" s="2"/>
      <c r="C55" s="4"/>
      <c r="D55" s="2"/>
      <c r="E55" s="4"/>
      <c r="F55" s="34"/>
      <c r="G55" s="34"/>
      <c r="H55" s="34"/>
      <c r="I55" s="34"/>
      <c r="J55" s="34"/>
      <c r="K55" s="2"/>
    </row>
    <row r="56" spans="1:11" ht="15" customHeight="1" x14ac:dyDescent="0.25">
      <c r="A56" s="34"/>
      <c r="B56" s="2"/>
      <c r="C56" s="4"/>
      <c r="D56" s="2"/>
      <c r="E56" s="4"/>
      <c r="F56" s="34"/>
      <c r="G56" s="34"/>
      <c r="H56" s="34"/>
      <c r="I56" s="34"/>
      <c r="J56" s="34"/>
      <c r="K56" s="2"/>
    </row>
    <row r="57" spans="1:11" ht="15" customHeight="1" x14ac:dyDescent="0.25">
      <c r="A57" s="34"/>
      <c r="B57" s="2"/>
      <c r="C57" s="4"/>
      <c r="D57" s="2"/>
      <c r="E57" s="4"/>
      <c r="F57" s="34"/>
      <c r="G57" s="34"/>
      <c r="H57" s="34"/>
      <c r="I57" s="34"/>
      <c r="J57" s="34"/>
      <c r="K57" s="2"/>
    </row>
    <row r="58" spans="1:11" ht="15" customHeight="1" x14ac:dyDescent="0.25">
      <c r="A58" s="34"/>
      <c r="B58" s="2"/>
      <c r="C58" s="4"/>
      <c r="D58" s="2"/>
      <c r="E58" s="4"/>
      <c r="F58" s="34"/>
      <c r="G58" s="34"/>
      <c r="H58" s="34"/>
      <c r="I58" s="34"/>
      <c r="J58" s="34"/>
      <c r="K58" s="2"/>
    </row>
    <row r="59" spans="1:11" ht="15" customHeight="1" x14ac:dyDescent="0.25">
      <c r="A59" s="34"/>
      <c r="B59" s="2"/>
      <c r="C59" s="4"/>
      <c r="D59" s="2"/>
      <c r="E59" s="4"/>
      <c r="F59" s="34"/>
      <c r="G59" s="34"/>
      <c r="H59" s="34"/>
      <c r="I59" s="34"/>
      <c r="J59" s="34"/>
      <c r="K59" s="2"/>
    </row>
    <row r="60" spans="1:11" ht="15" customHeight="1" x14ac:dyDescent="0.25">
      <c r="A60" s="34"/>
      <c r="B60" s="2"/>
      <c r="C60" s="4"/>
      <c r="D60" s="2"/>
      <c r="E60" s="4"/>
      <c r="F60" s="34"/>
      <c r="G60" s="34"/>
      <c r="H60" s="34"/>
      <c r="I60" s="34"/>
      <c r="J60" s="34"/>
      <c r="K60" s="2"/>
    </row>
    <row r="61" spans="1:11" ht="15" customHeight="1" x14ac:dyDescent="0.25">
      <c r="A61" s="34"/>
      <c r="B61" s="2"/>
      <c r="C61" s="4"/>
      <c r="D61" s="2"/>
      <c r="E61" s="4"/>
      <c r="F61" s="34"/>
      <c r="G61" s="34"/>
      <c r="H61" s="34"/>
      <c r="I61" s="34"/>
      <c r="J61" s="34"/>
      <c r="K61" s="2"/>
    </row>
    <row r="62" spans="1:11" ht="15" customHeight="1" x14ac:dyDescent="0.25">
      <c r="A62" s="34"/>
      <c r="B62" s="2"/>
      <c r="C62" s="4"/>
      <c r="D62" s="2"/>
      <c r="E62" s="4"/>
      <c r="F62" s="34"/>
      <c r="G62" s="34"/>
      <c r="H62" s="34"/>
      <c r="I62" s="34"/>
      <c r="J62" s="34"/>
      <c r="K62" s="2"/>
    </row>
    <row r="63" spans="1:11" ht="15" customHeight="1" x14ac:dyDescent="0.25">
      <c r="A63" s="34"/>
      <c r="B63" s="2"/>
      <c r="C63" s="4"/>
      <c r="D63" s="2"/>
      <c r="E63" s="4"/>
      <c r="F63" s="34"/>
      <c r="G63" s="34"/>
      <c r="H63" s="34"/>
      <c r="I63" s="34"/>
      <c r="J63" s="34"/>
      <c r="K63" s="2"/>
    </row>
    <row r="64" spans="1:11" ht="15" customHeight="1" x14ac:dyDescent="0.25">
      <c r="A64" s="12" t="s">
        <v>513</v>
      </c>
      <c r="B64" s="2"/>
      <c r="C64" s="2"/>
      <c r="D64" s="2"/>
      <c r="E64" s="35"/>
      <c r="F64" s="2"/>
      <c r="G64" s="2"/>
      <c r="H64" s="2"/>
      <c r="I64" s="2"/>
      <c r="J64" s="2"/>
      <c r="K64" s="2"/>
    </row>
    <row r="65" spans="1:11" ht="15" customHeight="1" x14ac:dyDescent="0.25">
      <c r="A65" s="2"/>
      <c r="B65" s="7" t="s">
        <v>514</v>
      </c>
      <c r="C65" s="2"/>
      <c r="D65" s="2"/>
      <c r="E65" s="35"/>
      <c r="F65" s="2"/>
      <c r="G65" s="2"/>
      <c r="H65" s="2"/>
      <c r="I65" s="2"/>
      <c r="J65" s="2"/>
      <c r="K65" s="2"/>
    </row>
    <row r="66" spans="1:11" ht="15" customHeight="1" x14ac:dyDescent="0.25">
      <c r="A66" s="2"/>
      <c r="B66" s="2"/>
      <c r="C66" s="2"/>
      <c r="D66" s="2"/>
      <c r="E66" s="35"/>
      <c r="F66" s="2"/>
      <c r="G66" s="2"/>
      <c r="H66" s="2"/>
      <c r="I66" s="2"/>
      <c r="J66" s="2"/>
      <c r="K66" s="2"/>
    </row>
    <row r="67" spans="1:11" ht="15" customHeight="1" x14ac:dyDescent="0.5">
      <c r="A67" s="2"/>
      <c r="B67" s="246" t="s">
        <v>515</v>
      </c>
      <c r="C67" s="2"/>
      <c r="D67" s="2"/>
      <c r="E67" s="35"/>
      <c r="F67" s="2"/>
      <c r="G67" s="2"/>
      <c r="H67" s="2"/>
      <c r="I67" s="2"/>
      <c r="J67" s="2"/>
      <c r="K67" s="2"/>
    </row>
    <row r="68" spans="1:11" ht="15" customHeight="1" x14ac:dyDescent="0.25">
      <c r="A68" s="2"/>
      <c r="B68" s="2" t="str">
        <f>IF($D$143&gt;7,"Adotou-se a velocidade limite de 7,0m/s e corrigiu-se o diâmetro.","A velocidade não ultrapassou o limite. Permanece o valor inicial do diâmetro.")</f>
        <v>A velocidade não ultrapassou o limite. Permanece o valor inicial do diâmetro.</v>
      </c>
      <c r="C68" s="2"/>
      <c r="D68" s="2"/>
      <c r="E68" s="35"/>
      <c r="F68" s="2"/>
      <c r="G68" s="2"/>
      <c r="H68" s="2"/>
      <c r="I68" s="2"/>
      <c r="J68" s="2"/>
      <c r="K68" s="2"/>
    </row>
    <row r="69" spans="1:11" ht="15" customHeight="1" x14ac:dyDescent="0.25">
      <c r="A69" s="2"/>
      <c r="B69" s="2"/>
      <c r="C69" s="2"/>
      <c r="D69" s="2"/>
      <c r="E69" s="35"/>
      <c r="F69" s="2"/>
      <c r="G69" s="2"/>
      <c r="H69" s="2"/>
      <c r="I69" s="2"/>
      <c r="J69" s="2"/>
      <c r="K69" s="2"/>
    </row>
    <row r="70" spans="1:11" ht="15" customHeight="1" x14ac:dyDescent="0.5">
      <c r="A70" s="2"/>
      <c r="B70" s="246" t="s">
        <v>516</v>
      </c>
      <c r="C70" s="2"/>
      <c r="D70" s="2"/>
      <c r="E70" s="35"/>
      <c r="F70" s="2"/>
      <c r="G70" s="2"/>
      <c r="H70" s="2"/>
      <c r="I70" s="2"/>
      <c r="J70" s="2"/>
      <c r="K70" s="2"/>
    </row>
    <row r="71" spans="1:11" ht="15" customHeight="1" x14ac:dyDescent="0.25">
      <c r="A71" s="2"/>
      <c r="B71" s="247" t="str">
        <f>IF($D$197&gt;$G$197,"Adotou-se a sobrepressão limite (30% da Queda Bruta) e corrigiu-se o diâmetro.","A sobrepressão está abaixo de limite (30% da Queda Bruta), permanecendo o diâmetro inicial.")</f>
        <v>A sobrepressão está abaixo de limite (30% da Queda Bruta), permanecendo o diâmetro inicial.</v>
      </c>
      <c r="C71" s="2"/>
      <c r="D71" s="247"/>
      <c r="E71" s="35"/>
      <c r="F71" s="2"/>
      <c r="G71" s="2"/>
      <c r="H71" s="2"/>
      <c r="I71" s="2"/>
      <c r="J71" s="2"/>
      <c r="K71" s="2"/>
    </row>
    <row r="72" spans="1:11" ht="15" customHeight="1" x14ac:dyDescent="0.25">
      <c r="A72" s="2"/>
      <c r="B72" s="247"/>
      <c r="C72" s="2"/>
      <c r="D72" s="247"/>
      <c r="E72" s="35"/>
      <c r="F72" s="2"/>
      <c r="G72" s="2"/>
      <c r="H72" s="2"/>
      <c r="I72" s="2"/>
      <c r="J72" s="2"/>
      <c r="K72" s="2"/>
    </row>
    <row r="73" spans="1:11" ht="15" customHeight="1" x14ac:dyDescent="0.5">
      <c r="A73" s="2"/>
      <c r="B73" s="246" t="s">
        <v>517</v>
      </c>
      <c r="C73" s="2"/>
      <c r="D73" s="2"/>
      <c r="E73" s="35"/>
      <c r="F73" s="2"/>
      <c r="G73" s="2"/>
      <c r="H73" s="2"/>
      <c r="I73" s="2"/>
      <c r="J73" s="2"/>
      <c r="K73" s="2"/>
    </row>
    <row r="74" spans="1:11" ht="15" customHeight="1" x14ac:dyDescent="0.25">
      <c r="A74" s="2"/>
      <c r="B74" s="2" t="str">
        <f>IF(AND(C27-(C222*C12)-(C208/2)&gt;$C$232,C27-(C222*(C12+C13))-(C208/2)&gt;$C$239),"Não ocorreu pressão negativa no conduto.","ATENÇÃO !    Ocorreu pressão negativa.")</f>
        <v>Não ocorreu pressão negativa no conduto.</v>
      </c>
      <c r="C74" s="2"/>
      <c r="D74" s="2"/>
      <c r="E74" s="35"/>
      <c r="F74" s="2"/>
      <c r="G74" s="2"/>
      <c r="H74" s="2"/>
      <c r="I74" s="2"/>
      <c r="J74" s="2"/>
      <c r="K74" s="2"/>
    </row>
    <row r="75" spans="1:11" ht="15" customHeight="1" x14ac:dyDescent="0.25">
      <c r="A75" s="2"/>
      <c r="B75" s="2" t="str">
        <f>IF(AND(C27-(C222*C12)-(C208/2)&gt;=$C$232,C27-(C222*(C12+C13))-(C208/2)&gt;=$C$239),"Nenhuma alteração no perfil é necessária. ","As correções necessárias são em geral pouco significativas para estudos de inventário. Caso as diferenças sejam importantes,")</f>
        <v xml:space="preserve">Nenhuma alteração no perfil é necessária. </v>
      </c>
      <c r="C75" s="2"/>
      <c r="D75" s="2"/>
      <c r="E75" s="35"/>
      <c r="F75" s="2"/>
      <c r="G75" s="2"/>
      <c r="H75" s="2"/>
      <c r="I75" s="2"/>
      <c r="J75" s="2"/>
      <c r="K75" s="2"/>
    </row>
    <row r="76" spans="1:11" ht="15" customHeight="1" x14ac:dyDescent="0.25">
      <c r="A76" s="2"/>
      <c r="B76" s="2" t="str">
        <f>IF(AND(C27-(C222*C12)-(C208/2)&gt;=$C$232,C27-(C222*(C12+C13))-(C208/2)&gt;=$C$239),"O cálculo de perdas de carga e de quantificações e custos foi realizado normalmente. ","recalcular a planilha alterando as inclinações dos trechos nos dados de entrada, conforme valores abaixo:")</f>
        <v xml:space="preserve">O cálculo de perdas de carga e de quantificações e custos foi realizado normalmente. </v>
      </c>
      <c r="C76" s="2"/>
      <c r="D76" s="2"/>
      <c r="E76" s="35"/>
      <c r="F76" s="2"/>
      <c r="G76" s="2"/>
      <c r="H76" s="2"/>
      <c r="I76" s="2"/>
      <c r="J76" s="2"/>
      <c r="K76" s="2"/>
    </row>
    <row r="77" spans="1:11" ht="15" customHeight="1" x14ac:dyDescent="0.25">
      <c r="A77" s="2"/>
      <c r="B77" s="2"/>
      <c r="C77" s="2"/>
      <c r="D77" s="2"/>
      <c r="E77" s="35"/>
      <c r="F77" s="2"/>
      <c r="G77" s="2"/>
      <c r="H77" s="2"/>
      <c r="I77" s="2"/>
      <c r="J77" s="2"/>
      <c r="K77" s="2"/>
    </row>
    <row r="78" spans="1:11" ht="15" customHeight="1" x14ac:dyDescent="0.5">
      <c r="A78" s="2"/>
      <c r="B78" s="246" t="s">
        <v>518</v>
      </c>
      <c r="C78" s="2"/>
      <c r="D78" s="2"/>
      <c r="E78" s="35"/>
      <c r="F78" s="2"/>
      <c r="G78" s="2"/>
      <c r="H78" s="2"/>
      <c r="I78" s="2"/>
      <c r="J78" s="2"/>
      <c r="K78" s="2"/>
    </row>
    <row r="79" spans="1:11" ht="15" customHeight="1" x14ac:dyDescent="0.25">
      <c r="A79" s="2"/>
      <c r="B79" s="2"/>
      <c r="C79" s="5" t="s">
        <v>519</v>
      </c>
      <c r="D79" s="99">
        <f>4*G146*TAN(RADIANS((C16-C15)/2))</f>
        <v>32.81534148682546</v>
      </c>
      <c r="E79" s="2" t="s">
        <v>520</v>
      </c>
      <c r="F79" s="2" t="str">
        <f>IF(C12&gt;=D79,"o comprimento da projeção horizontal do trecho 1 está em concordância","aumentar o comprimento da projeção horizontal do trecho 1")</f>
        <v>aumentar o comprimento da projeção horizontal do trecho 1</v>
      </c>
      <c r="G79" s="2"/>
      <c r="H79" s="2"/>
      <c r="I79" s="2"/>
      <c r="J79" s="2"/>
      <c r="K79" s="2"/>
    </row>
    <row r="80" spans="1:11" ht="15" customHeight="1" x14ac:dyDescent="0.25">
      <c r="A80" s="2"/>
      <c r="B80" s="2"/>
      <c r="C80" s="5"/>
      <c r="D80" s="99"/>
      <c r="E80" s="2"/>
      <c r="F80" s="2"/>
      <c r="G80" s="2"/>
      <c r="H80" s="2"/>
      <c r="I80" s="2"/>
      <c r="J80" s="2"/>
      <c r="K80" s="2"/>
    </row>
    <row r="81" spans="1:11" ht="15" customHeight="1" x14ac:dyDescent="0.25">
      <c r="A81" s="2"/>
      <c r="B81" s="2"/>
      <c r="C81" s="2"/>
      <c r="D81" s="2"/>
      <c r="E81" s="2"/>
      <c r="F81" s="2"/>
      <c r="G81" s="2"/>
      <c r="H81" s="2"/>
      <c r="I81" s="2"/>
      <c r="J81" s="2"/>
      <c r="K81" s="2"/>
    </row>
    <row r="82" spans="1:11" ht="15" customHeight="1" x14ac:dyDescent="0.25">
      <c r="A82" s="2"/>
      <c r="B82" s="5"/>
      <c r="C82" s="39" t="s">
        <v>519</v>
      </c>
      <c r="D82" s="248">
        <f>4*G146*TAN(RADIANS(C17/2))</f>
        <v>32.81534148682546</v>
      </c>
      <c r="E82" s="136" t="s">
        <v>521</v>
      </c>
      <c r="F82" s="2" t="str">
        <f>IF(C14&gt;=D82,"o comprimento da projeção horizontal do trecho 4 está em concordância","aumentar o comprimento da projeção horizontal do trecho 4")</f>
        <v>o comprimento da projeção horizontal do trecho 4 está em concordância</v>
      </c>
      <c r="G82" s="2"/>
      <c r="H82" s="2"/>
      <c r="I82" s="2"/>
      <c r="J82" s="2"/>
      <c r="K82" s="2"/>
    </row>
    <row r="83" spans="1:11" ht="15" customHeight="1" x14ac:dyDescent="0.25">
      <c r="A83" s="2"/>
      <c r="B83" s="5"/>
      <c r="C83" s="39"/>
      <c r="D83" s="99"/>
      <c r="E83" s="136"/>
      <c r="F83" s="2"/>
      <c r="G83" s="2"/>
      <c r="H83" s="2"/>
      <c r="I83" s="2"/>
      <c r="J83" s="2"/>
      <c r="K83" s="2"/>
    </row>
    <row r="84" spans="1:11" ht="15" customHeight="1" x14ac:dyDescent="0.5">
      <c r="A84" s="2"/>
      <c r="B84" s="246" t="s">
        <v>522</v>
      </c>
      <c r="C84" s="2"/>
      <c r="D84" s="2"/>
      <c r="E84" s="35"/>
      <c r="F84" s="2"/>
      <c r="G84" s="2"/>
      <c r="H84" s="2"/>
      <c r="I84" s="2"/>
      <c r="J84" s="2"/>
      <c r="K84" s="2"/>
    </row>
    <row r="85" spans="1:11" ht="15" customHeight="1" x14ac:dyDescent="0.25">
      <c r="A85" s="2"/>
      <c r="B85" s="249" t="str">
        <f>"Obteve-se   "&amp;ROUND(C314,2)&amp;"m   de perda de carga, que corresponde a    "&amp;ROUND(G314*100,2)&amp;"%    da Queda Bruta."</f>
        <v>Obteve-se   0.18m   de perda de carga, que corresponde a    1.07%    da Queda Bruta.</v>
      </c>
      <c r="C85" s="2"/>
      <c r="D85" s="2"/>
      <c r="E85" s="2"/>
      <c r="F85" s="2"/>
      <c r="G85" s="250"/>
      <c r="H85" s="2"/>
      <c r="I85" s="2"/>
      <c r="J85" s="2"/>
      <c r="K85" s="2"/>
    </row>
    <row r="86" spans="1:11" ht="15" customHeight="1" x14ac:dyDescent="0.25">
      <c r="A86" s="2"/>
      <c r="B86" s="249"/>
      <c r="C86" s="2"/>
      <c r="D86" s="2"/>
      <c r="E86" s="2"/>
      <c r="F86" s="2"/>
      <c r="G86" s="250"/>
      <c r="H86" s="2"/>
      <c r="I86" s="2"/>
      <c r="J86" s="2"/>
      <c r="K86" s="2"/>
    </row>
    <row r="87" spans="1:11" ht="15" customHeight="1" x14ac:dyDescent="0.5">
      <c r="A87" s="2"/>
      <c r="B87" s="251" t="s">
        <v>523</v>
      </c>
      <c r="C87" s="7"/>
      <c r="D87" s="7"/>
      <c r="E87" s="7"/>
      <c r="F87" s="7"/>
      <c r="G87" s="250"/>
      <c r="H87" s="2"/>
      <c r="I87" s="2"/>
      <c r="J87" s="2"/>
      <c r="K87" s="2"/>
    </row>
    <row r="88" spans="1:11" ht="15" customHeight="1" x14ac:dyDescent="0.25">
      <c r="A88" s="34"/>
      <c r="B88" s="240" t="str">
        <f>IF(AND(J590=0,J637=0),"Resultou fora do campo de aplicação das válvulas borboleta e esférica:  rever o projeto!",IF(AND(J590=1,J637=0),"O cálculo recomenda válvula borboleta no início do conduto (opção b)",IF(AND(J590=0,J637=1),"O cálculo recomenda válvula esférica no início do conduto.  Critério econômico recomenda rever o projeto.  Se insistir, opção e",IF(AND(J590=1,J637=1),"O cálculo recomenda qualquer válvula no início do conduto.  Economicamente, melhor usar a borboleta - opção b"))))</f>
        <v>Resultou fora do campo de aplicação das válvulas borboleta e esférica:  rever o projeto!</v>
      </c>
      <c r="C88" s="240"/>
      <c r="D88" s="239"/>
      <c r="E88" s="240"/>
      <c r="F88" s="90"/>
      <c r="G88" s="34"/>
      <c r="H88" s="34"/>
      <c r="I88" s="34"/>
      <c r="J88" s="34"/>
      <c r="K88" s="2"/>
    </row>
    <row r="89" spans="1:11" ht="15" customHeight="1" x14ac:dyDescent="0.25">
      <c r="A89" s="2"/>
      <c r="B89" s="240" t="str">
        <f>IF(AND(J595=0,J642=0),"Resultou fora do campo de aplicação das válvulas borboleta e esférica.  Rever o projeto!",IF(AND(J595=1,J642=0),"O cálculo recomenda  válvula borboleta no fim do conduto  (opção b)",IF(AND(J595=0,J642=1),"O cálculo recomenda válvula esférica no fim do conduto (opção e)",IF(AND(J595=1,J642=1),"O cálculo recomenda qualquer tipo de válvula no fim do conduto. Economicamente, melhor aplicar a borboleta (opção b)"))))</f>
        <v>Resultou fora do campo de aplicação das válvulas borboleta e esférica.  Rever o projeto!</v>
      </c>
      <c r="C89" s="7"/>
      <c r="D89" s="7"/>
      <c r="E89" s="7"/>
      <c r="F89" s="7"/>
      <c r="G89" s="2"/>
      <c r="H89" s="2"/>
      <c r="I89" s="2"/>
      <c r="J89" s="2"/>
      <c r="K89" s="2"/>
    </row>
    <row r="90" spans="1:11" ht="15" customHeight="1" x14ac:dyDescent="0.25">
      <c r="A90" s="2"/>
      <c r="B90" s="2"/>
      <c r="C90" s="2"/>
      <c r="D90" s="2"/>
      <c r="E90" s="35"/>
      <c r="F90" s="2"/>
      <c r="G90" s="2"/>
      <c r="H90" s="2"/>
      <c r="I90" s="2"/>
      <c r="J90" s="2"/>
      <c r="K90" s="2"/>
    </row>
    <row r="91" spans="1:11" ht="15" customHeight="1" x14ac:dyDescent="0.25">
      <c r="A91" s="2"/>
      <c r="B91" s="2"/>
      <c r="C91" s="2"/>
      <c r="D91" s="2"/>
      <c r="E91" s="35"/>
      <c r="F91" s="2"/>
      <c r="G91" s="2"/>
      <c r="H91" s="2"/>
      <c r="I91" s="2"/>
      <c r="J91" s="2"/>
      <c r="K91" s="2"/>
    </row>
    <row r="92" spans="1:11" ht="15" customHeight="1" x14ac:dyDescent="0.25">
      <c r="A92" s="12" t="s">
        <v>524</v>
      </c>
      <c r="B92" s="2"/>
      <c r="C92" s="2"/>
      <c r="D92" s="2"/>
      <c r="E92" s="2"/>
      <c r="F92" s="2"/>
      <c r="G92" s="2"/>
      <c r="H92" s="2"/>
      <c r="I92" s="2"/>
      <c r="J92" s="2"/>
      <c r="K92" s="2"/>
    </row>
    <row r="93" spans="1:11" ht="15" customHeight="1" x14ac:dyDescent="0.25">
      <c r="A93" s="12"/>
      <c r="B93" s="2" t="s">
        <v>525</v>
      </c>
      <c r="C93" s="2"/>
      <c r="D93" s="2"/>
      <c r="E93" s="2"/>
      <c r="F93" s="2"/>
      <c r="G93" s="2"/>
      <c r="H93" s="2"/>
      <c r="I93" s="2"/>
      <c r="J93" s="2"/>
      <c r="K93" s="2"/>
    </row>
    <row r="94" spans="1:11" ht="15" customHeight="1" x14ac:dyDescent="0.25">
      <c r="A94" s="12"/>
      <c r="B94" s="2"/>
      <c r="C94" s="2"/>
      <c r="D94" s="2"/>
      <c r="E94" s="2"/>
      <c r="F94" s="2"/>
      <c r="G94" s="2"/>
      <c r="H94" s="2"/>
      <c r="I94" s="2"/>
      <c r="J94" s="2"/>
      <c r="K94" s="2"/>
    </row>
    <row r="95" spans="1:11" ht="15" customHeight="1" x14ac:dyDescent="0.25">
      <c r="A95" s="12"/>
      <c r="B95" s="2"/>
      <c r="C95" s="12">
        <f>C24/C25</f>
        <v>3</v>
      </c>
      <c r="D95" s="2"/>
      <c r="E95" s="2"/>
      <c r="F95" s="2"/>
      <c r="G95" s="2"/>
      <c r="H95" s="2"/>
      <c r="I95" s="2"/>
      <c r="J95" s="2"/>
      <c r="K95" s="2"/>
    </row>
    <row r="96" spans="1:11" ht="15" customHeight="1" x14ac:dyDescent="0.25">
      <c r="A96" s="12"/>
      <c r="B96" s="2"/>
      <c r="C96" s="2"/>
      <c r="D96" s="2"/>
      <c r="E96" s="2"/>
      <c r="F96" s="2"/>
      <c r="G96" s="2"/>
      <c r="H96" s="2"/>
      <c r="I96" s="2"/>
      <c r="J96" s="2"/>
      <c r="K96" s="2"/>
    </row>
    <row r="97" spans="1:11" ht="15" customHeight="1" x14ac:dyDescent="0.25">
      <c r="A97" s="12"/>
      <c r="B97" s="2" t="s">
        <v>526</v>
      </c>
      <c r="C97" s="2"/>
      <c r="D97" s="2"/>
      <c r="E97" s="35"/>
      <c r="F97" s="2"/>
      <c r="G97" s="2"/>
      <c r="H97" s="2"/>
      <c r="I97" s="2"/>
      <c r="J97" s="2"/>
      <c r="K97" s="2"/>
    </row>
    <row r="98" spans="1:11" ht="15" customHeight="1" x14ac:dyDescent="0.25">
      <c r="A98" s="12"/>
      <c r="B98" s="2"/>
      <c r="C98" s="2"/>
      <c r="D98" s="2"/>
      <c r="E98" s="35"/>
      <c r="F98" s="2"/>
      <c r="G98" s="2"/>
      <c r="H98" s="2"/>
      <c r="I98" s="2"/>
      <c r="J98" s="2"/>
      <c r="K98" s="2"/>
    </row>
    <row r="99" spans="1:11" ht="15" customHeight="1" x14ac:dyDescent="0.25">
      <c r="A99" s="12"/>
      <c r="B99" s="2"/>
      <c r="C99" s="2"/>
      <c r="D99" s="3">
        <f>14.2*((C25*C21)^0.43)/(E102^0.65)</f>
        <v>16.407670743412734</v>
      </c>
      <c r="E99" s="4" t="s">
        <v>1</v>
      </c>
      <c r="F99" s="2"/>
      <c r="G99" s="2"/>
      <c r="H99" s="2"/>
      <c r="I99" s="2"/>
      <c r="J99" s="2"/>
      <c r="K99" s="2"/>
    </row>
    <row r="100" spans="1:11" ht="15" customHeight="1" x14ac:dyDescent="0.25">
      <c r="A100" s="12"/>
      <c r="B100" s="2"/>
      <c r="C100" s="2"/>
      <c r="D100" s="2"/>
      <c r="E100" s="35"/>
      <c r="F100" s="2"/>
      <c r="G100" s="2"/>
      <c r="H100" s="2"/>
      <c r="I100" s="2"/>
      <c r="J100" s="2"/>
      <c r="K100" s="2"/>
    </row>
    <row r="101" spans="1:11" ht="15" customHeight="1" x14ac:dyDescent="0.25">
      <c r="A101" s="12"/>
      <c r="B101" s="5" t="s">
        <v>69</v>
      </c>
      <c r="C101" s="2"/>
      <c r="D101" s="2"/>
      <c r="E101" s="35"/>
      <c r="F101" s="2"/>
      <c r="G101" s="2"/>
      <c r="H101" s="2"/>
      <c r="I101" s="2"/>
      <c r="J101" s="2"/>
      <c r="K101" s="2"/>
    </row>
    <row r="102" spans="1:11" ht="15" customHeight="1" x14ac:dyDescent="0.25">
      <c r="A102" s="12"/>
      <c r="B102" s="237"/>
      <c r="C102" s="2"/>
      <c r="D102" s="2"/>
      <c r="E102" s="39">
        <f>C26-C30</f>
        <v>16.847103706127712</v>
      </c>
      <c r="F102" s="3" t="s">
        <v>527</v>
      </c>
      <c r="G102" s="2"/>
      <c r="H102" s="2"/>
      <c r="I102" s="2"/>
      <c r="J102" s="2"/>
      <c r="K102" s="2"/>
    </row>
    <row r="103" spans="1:11" ht="15" customHeight="1" x14ac:dyDescent="0.25">
      <c r="A103" s="12"/>
      <c r="B103" s="237"/>
      <c r="C103" s="2"/>
      <c r="D103" s="2"/>
      <c r="E103" s="39"/>
      <c r="F103" s="3"/>
      <c r="G103" s="2"/>
      <c r="H103" s="2"/>
      <c r="I103" s="2"/>
      <c r="J103" s="2"/>
      <c r="K103" s="2"/>
    </row>
    <row r="104" spans="1:11" ht="15" customHeight="1" x14ac:dyDescent="0.25">
      <c r="A104" s="12"/>
      <c r="B104" s="7" t="s">
        <v>528</v>
      </c>
      <c r="C104" s="7"/>
      <c r="D104" s="7"/>
      <c r="E104" s="39"/>
      <c r="F104" s="3"/>
      <c r="G104" s="2"/>
      <c r="H104" s="2"/>
      <c r="I104" s="2"/>
      <c r="J104" s="2"/>
      <c r="K104" s="2"/>
    </row>
    <row r="105" spans="1:11" ht="15" customHeight="1" x14ac:dyDescent="0.25">
      <c r="A105" s="12"/>
      <c r="B105" s="7"/>
      <c r="C105" s="7"/>
      <c r="D105" s="7"/>
      <c r="E105" s="39"/>
      <c r="F105" s="3"/>
      <c r="G105" s="2"/>
      <c r="H105" s="2"/>
      <c r="I105" s="2"/>
      <c r="J105" s="2"/>
      <c r="K105" s="2"/>
    </row>
    <row r="106" spans="1:11" ht="15" customHeight="1" x14ac:dyDescent="0.25">
      <c r="A106" s="12"/>
      <c r="B106" s="7"/>
      <c r="C106" s="7"/>
      <c r="D106" s="171">
        <f>(1000000*C21)/(D135*C32)</f>
        <v>485.66198838808145</v>
      </c>
      <c r="E106" s="44" t="s">
        <v>248</v>
      </c>
      <c r="F106" s="3"/>
      <c r="G106" s="2"/>
      <c r="H106" s="2"/>
      <c r="I106" s="2"/>
      <c r="J106" s="2"/>
      <c r="K106" s="2"/>
    </row>
    <row r="107" spans="1:11" ht="15" customHeight="1" x14ac:dyDescent="0.25">
      <c r="A107" s="12"/>
      <c r="B107" s="7"/>
      <c r="C107" s="7"/>
      <c r="D107" s="7"/>
      <c r="E107" s="39"/>
      <c r="F107" s="3"/>
      <c r="G107" s="2"/>
      <c r="H107" s="2"/>
      <c r="I107" s="2"/>
      <c r="J107" s="2"/>
      <c r="K107" s="2"/>
    </row>
    <row r="108" spans="1:11" ht="15" customHeight="1" x14ac:dyDescent="0.25">
      <c r="A108" s="12"/>
      <c r="B108" s="7" t="s">
        <v>529</v>
      </c>
      <c r="C108" s="7"/>
      <c r="D108" s="7"/>
      <c r="E108" s="39"/>
      <c r="F108" s="3"/>
      <c r="G108" s="2"/>
      <c r="H108" s="2"/>
      <c r="I108" s="2"/>
      <c r="J108" s="2"/>
      <c r="K108" s="2"/>
    </row>
    <row r="109" spans="1:11" ht="15" customHeight="1" x14ac:dyDescent="0.25">
      <c r="A109" s="8"/>
      <c r="B109" s="50"/>
      <c r="C109" s="8"/>
      <c r="E109" s="165">
        <f>1000*9.81*G122*F116</f>
        <v>8779.3100270851701</v>
      </c>
      <c r="F109" s="165" t="s">
        <v>246</v>
      </c>
      <c r="G109" s="165"/>
      <c r="H109" s="8"/>
      <c r="I109" s="8"/>
      <c r="J109" s="2"/>
      <c r="K109" s="2"/>
    </row>
    <row r="110" spans="1:11" ht="15" customHeight="1" x14ac:dyDescent="0.5">
      <c r="A110" s="8"/>
      <c r="B110" s="168"/>
      <c r="C110" s="8"/>
      <c r="E110" s="165"/>
      <c r="F110" s="165"/>
      <c r="G110" s="165"/>
      <c r="I110" s="8"/>
      <c r="J110" s="2"/>
      <c r="K110" s="2"/>
    </row>
    <row r="111" spans="1:11" ht="15" customHeight="1" x14ac:dyDescent="0.5">
      <c r="A111" s="8"/>
      <c r="B111" s="168"/>
      <c r="D111" s="165">
        <f>C21/C22</f>
        <v>111.11111111111111</v>
      </c>
      <c r="E111" s="165"/>
      <c r="F111" s="165"/>
      <c r="G111" s="165"/>
      <c r="I111" s="8"/>
      <c r="J111" s="2"/>
      <c r="K111" s="2"/>
    </row>
    <row r="112" spans="1:11" ht="15" customHeight="1" x14ac:dyDescent="0.25">
      <c r="A112" s="8"/>
      <c r="B112" s="8"/>
      <c r="C112" s="8"/>
      <c r="D112" s="8"/>
      <c r="E112" s="165"/>
      <c r="F112" s="165"/>
      <c r="G112" s="165"/>
      <c r="I112" s="8"/>
      <c r="J112" s="2"/>
      <c r="K112" s="2"/>
    </row>
    <row r="113" spans="1:11" ht="15" customHeight="1" x14ac:dyDescent="0.5">
      <c r="A113" s="8"/>
      <c r="B113" s="168"/>
      <c r="C113" s="171" t="s">
        <v>530</v>
      </c>
      <c r="D113" s="165"/>
      <c r="E113" s="165"/>
      <c r="F113" s="165"/>
      <c r="G113" s="165"/>
      <c r="H113" s="165"/>
      <c r="I113" s="165"/>
      <c r="J113" s="2"/>
      <c r="K113" s="2"/>
    </row>
    <row r="114" spans="1:11" ht="15" customHeight="1" x14ac:dyDescent="0.25">
      <c r="A114" s="8"/>
      <c r="C114" s="165" t="s">
        <v>531</v>
      </c>
      <c r="D114" s="252"/>
      <c r="E114" s="165">
        <v>0.95</v>
      </c>
      <c r="F114" s="165" t="s">
        <v>247</v>
      </c>
      <c r="G114" s="165"/>
      <c r="H114" s="165"/>
      <c r="I114" s="165"/>
      <c r="J114" s="2"/>
      <c r="K114" s="2"/>
    </row>
    <row r="115" spans="1:11" ht="15" customHeight="1" x14ac:dyDescent="0.25">
      <c r="A115" s="8"/>
      <c r="C115" s="252"/>
      <c r="D115" s="252"/>
      <c r="E115" s="165"/>
      <c r="F115" s="165"/>
      <c r="G115" s="165"/>
      <c r="H115" s="165"/>
      <c r="I115" s="165"/>
      <c r="J115" s="2"/>
      <c r="K115" s="2"/>
    </row>
    <row r="116" spans="1:11" ht="15" customHeight="1" x14ac:dyDescent="0.25">
      <c r="A116" s="8"/>
      <c r="C116" s="252"/>
      <c r="D116" s="252"/>
      <c r="E116" s="165"/>
      <c r="F116" s="165">
        <f>0.92*D111^0.01</f>
        <v>0.96437379833368053</v>
      </c>
      <c r="G116" s="165"/>
      <c r="H116" s="165"/>
      <c r="I116" s="165"/>
      <c r="J116" s="2"/>
      <c r="K116" s="2"/>
    </row>
    <row r="117" spans="1:11" ht="15" customHeight="1" x14ac:dyDescent="0.5">
      <c r="A117" s="8"/>
      <c r="B117" s="168"/>
      <c r="C117" s="165"/>
      <c r="D117" s="165"/>
      <c r="E117" s="165"/>
      <c r="F117" s="165"/>
      <c r="G117" s="165"/>
      <c r="H117" s="165"/>
      <c r="I117" s="165"/>
      <c r="J117" s="2"/>
      <c r="K117" s="2"/>
    </row>
    <row r="118" spans="1:11" ht="15" customHeight="1" x14ac:dyDescent="0.5">
      <c r="A118" s="8"/>
      <c r="B118" s="168"/>
      <c r="C118" s="165"/>
      <c r="D118" s="165"/>
      <c r="E118" s="165"/>
      <c r="F118" s="165"/>
      <c r="G118" s="165">
        <f>1000*9.81*E114*F116</f>
        <v>8987.4816135707351</v>
      </c>
      <c r="H118" s="165" t="s">
        <v>532</v>
      </c>
      <c r="I118" s="165"/>
      <c r="J118" s="2"/>
      <c r="K118" s="2"/>
    </row>
    <row r="119" spans="1:11" ht="15" customHeight="1" x14ac:dyDescent="0.5">
      <c r="A119" s="8"/>
      <c r="B119" s="168"/>
      <c r="C119" s="8"/>
      <c r="D119" s="8"/>
      <c r="E119" s="8"/>
      <c r="F119" s="8"/>
      <c r="G119" s="8"/>
      <c r="H119" s="8"/>
      <c r="I119" s="8"/>
      <c r="J119" s="2"/>
      <c r="K119" s="2"/>
    </row>
    <row r="120" spans="1:11" ht="15" customHeight="1" x14ac:dyDescent="0.5">
      <c r="A120" s="8"/>
      <c r="B120" s="168"/>
      <c r="C120" s="165"/>
      <c r="D120" s="165"/>
      <c r="E120" s="252"/>
      <c r="F120" s="165">
        <f>1000000*C21/(G118*C32)</f>
        <v>498.72646506877282</v>
      </c>
      <c r="G120" s="165" t="s">
        <v>533</v>
      </c>
      <c r="H120" s="165"/>
      <c r="I120" s="165"/>
      <c r="J120" s="2"/>
      <c r="K120" s="2"/>
    </row>
    <row r="121" spans="1:11" ht="15" customHeight="1" x14ac:dyDescent="0.25">
      <c r="A121" s="8"/>
      <c r="C121" s="252"/>
      <c r="D121" s="252"/>
      <c r="E121" s="252"/>
      <c r="F121" s="252"/>
      <c r="G121" s="252"/>
      <c r="H121" s="165"/>
      <c r="I121" s="165"/>
      <c r="J121" s="2"/>
      <c r="K121" s="2"/>
    </row>
    <row r="122" spans="1:11" ht="15" customHeight="1" x14ac:dyDescent="0.5">
      <c r="A122" s="8"/>
      <c r="B122" s="168"/>
      <c r="C122" s="165"/>
      <c r="D122" s="165" t="s">
        <v>70</v>
      </c>
      <c r="E122" s="252"/>
      <c r="F122" s="252"/>
      <c r="G122" s="165">
        <f>0.856*F120^0.013</f>
        <v>0.92799572609276071</v>
      </c>
      <c r="H122" s="165"/>
      <c r="I122" s="165"/>
      <c r="J122" s="2"/>
      <c r="K122" s="2"/>
    </row>
    <row r="123" spans="1:11" ht="15" customHeight="1" x14ac:dyDescent="0.5">
      <c r="A123" s="8"/>
      <c r="B123" s="168"/>
      <c r="C123" s="252"/>
      <c r="D123" s="252"/>
      <c r="E123" s="252"/>
      <c r="F123" s="165"/>
      <c r="G123" s="165"/>
      <c r="H123" s="165"/>
      <c r="I123" s="165"/>
      <c r="J123" s="2"/>
      <c r="K123" s="2"/>
    </row>
    <row r="124" spans="1:11" ht="15" customHeight="1" x14ac:dyDescent="0.5">
      <c r="A124" s="8"/>
      <c r="B124" s="168"/>
      <c r="C124" s="253"/>
      <c r="D124" s="170" t="s">
        <v>534</v>
      </c>
      <c r="E124" s="254">
        <f>F116</f>
        <v>0.96437379833368053</v>
      </c>
      <c r="F124" s="170" t="s">
        <v>535</v>
      </c>
      <c r="G124" s="255">
        <f>G122</f>
        <v>0.92799572609276071</v>
      </c>
      <c r="H124" s="165" t="s">
        <v>536</v>
      </c>
      <c r="I124" s="165"/>
      <c r="J124" s="2"/>
      <c r="K124" s="2"/>
    </row>
    <row r="125" spans="1:11" ht="15" customHeight="1" x14ac:dyDescent="0.5">
      <c r="A125" s="8"/>
      <c r="B125" s="168"/>
      <c r="C125" s="252"/>
      <c r="D125" s="252"/>
      <c r="E125" s="165"/>
      <c r="F125" s="165"/>
      <c r="G125" s="165"/>
      <c r="H125" s="165"/>
      <c r="I125" s="165"/>
      <c r="J125" s="2"/>
      <c r="K125" s="2"/>
    </row>
    <row r="126" spans="1:11" ht="15" customHeight="1" x14ac:dyDescent="0.5">
      <c r="A126" s="8"/>
      <c r="B126" s="168"/>
      <c r="C126" s="165"/>
      <c r="D126" s="170" t="s">
        <v>537</v>
      </c>
      <c r="E126" s="165">
        <f>1000*9.81*E124*G124</f>
        <v>8779.3100270851701</v>
      </c>
      <c r="F126" s="165" t="s">
        <v>538</v>
      </c>
      <c r="G126" s="165"/>
      <c r="H126" s="165"/>
      <c r="I126" s="165"/>
      <c r="J126" s="2"/>
      <c r="K126" s="2"/>
    </row>
    <row r="127" spans="1:11" ht="15" customHeight="1" x14ac:dyDescent="0.25">
      <c r="A127" s="8"/>
      <c r="C127" s="252"/>
      <c r="D127" s="252"/>
      <c r="E127" s="165"/>
      <c r="F127" s="165"/>
      <c r="G127" s="165"/>
      <c r="H127" s="165"/>
      <c r="I127" s="165"/>
      <c r="J127" s="2"/>
      <c r="K127" s="2"/>
    </row>
    <row r="128" spans="1:11" ht="15" customHeight="1" x14ac:dyDescent="0.25">
      <c r="A128" s="8"/>
      <c r="C128" s="171" t="s">
        <v>539</v>
      </c>
      <c r="D128" s="252"/>
      <c r="E128" s="165"/>
      <c r="F128" s="165"/>
      <c r="G128" s="165"/>
      <c r="H128" s="165"/>
      <c r="I128" s="165"/>
      <c r="J128" s="2"/>
      <c r="K128" s="2"/>
    </row>
    <row r="129" spans="1:11" ht="15" customHeight="1" x14ac:dyDescent="0.3">
      <c r="A129" s="8"/>
      <c r="C129" s="256" t="s">
        <v>540</v>
      </c>
      <c r="D129" s="165">
        <v>0.96</v>
      </c>
      <c r="E129" s="252"/>
      <c r="F129" s="252"/>
      <c r="G129" s="165"/>
      <c r="H129" s="165"/>
      <c r="I129" s="165"/>
      <c r="J129" s="2"/>
      <c r="K129" s="2"/>
    </row>
    <row r="130" spans="1:11" ht="15" customHeight="1" x14ac:dyDescent="0.3">
      <c r="A130" s="8"/>
      <c r="C130" s="256" t="s">
        <v>541</v>
      </c>
      <c r="D130" s="165">
        <v>0.98</v>
      </c>
      <c r="E130" s="252"/>
      <c r="F130" s="252"/>
      <c r="G130" s="252"/>
      <c r="H130" s="252"/>
      <c r="I130" s="252"/>
      <c r="J130" s="2"/>
      <c r="K130" s="2"/>
    </row>
    <row r="131" spans="1:11" ht="15" customHeight="1" x14ac:dyDescent="0.25">
      <c r="A131" s="8"/>
      <c r="B131" s="8"/>
      <c r="C131" s="165" t="s">
        <v>542</v>
      </c>
      <c r="D131" s="252"/>
      <c r="E131" s="252"/>
      <c r="F131" s="252"/>
      <c r="G131" s="252"/>
      <c r="H131" s="252"/>
      <c r="I131" s="165"/>
      <c r="J131" s="2"/>
      <c r="K131" s="2"/>
    </row>
    <row r="132" spans="1:11" ht="15" customHeight="1" x14ac:dyDescent="0.25">
      <c r="A132" s="8"/>
      <c r="B132" s="8"/>
      <c r="C132" s="170" t="s">
        <v>537</v>
      </c>
      <c r="D132" s="165">
        <f>1000*9.81*D129*D130</f>
        <v>9229.2479999999996</v>
      </c>
      <c r="E132" s="165" t="s">
        <v>543</v>
      </c>
      <c r="F132" s="252"/>
      <c r="G132" s="165"/>
      <c r="H132" s="165"/>
      <c r="I132" s="165"/>
      <c r="J132" s="2"/>
      <c r="K132" s="2"/>
    </row>
    <row r="133" spans="1:11" ht="15" customHeight="1" x14ac:dyDescent="0.25">
      <c r="A133" s="165"/>
      <c r="B133" s="165"/>
      <c r="C133" s="170"/>
      <c r="D133" s="165"/>
      <c r="E133" s="165"/>
      <c r="F133" s="252"/>
      <c r="G133" s="165"/>
      <c r="H133" s="8"/>
      <c r="I133" s="8"/>
      <c r="J133" s="2"/>
      <c r="K133" s="2"/>
    </row>
    <row r="134" spans="1:11" ht="15" customHeight="1" x14ac:dyDescent="0.25">
      <c r="A134" s="165"/>
      <c r="B134" s="165" t="s">
        <v>444</v>
      </c>
      <c r="C134" s="170"/>
      <c r="D134" s="165" t="str">
        <f>IF(C23=1,"foi adotado turbinas tipo Francis, portanto tem-se:",IF(C23=2,"foi adotado turbinas tipo Pelton, portanto tem-se:",IF(C23=3,"foi adotado turbinas tipo Kaplan, portanto tem-se:","ERRO! Opção inválida!")))</f>
        <v>foi adotado turbinas tipo Kaplan, portanto tem-se:</v>
      </c>
      <c r="E134" s="165"/>
      <c r="F134" s="252"/>
      <c r="G134" s="165"/>
      <c r="H134" s="8"/>
      <c r="I134" s="8"/>
      <c r="J134" s="2"/>
      <c r="K134" s="2"/>
    </row>
    <row r="135" spans="1:11" ht="15" customHeight="1" x14ac:dyDescent="0.25">
      <c r="A135" s="165"/>
      <c r="B135" s="165"/>
      <c r="C135" s="257" t="s">
        <v>537</v>
      </c>
      <c r="D135" s="171">
        <f>IF(C23=1,E126,IF(OR(C23=2,C23=3),D132,"ERRO! Opcao invalida!"))</f>
        <v>9229.2479999999996</v>
      </c>
      <c r="E135" s="165"/>
      <c r="F135" s="165"/>
      <c r="G135" s="165"/>
      <c r="H135" s="8"/>
      <c r="I135" s="8"/>
      <c r="J135" s="2"/>
      <c r="K135" s="2"/>
    </row>
    <row r="136" spans="1:11" ht="15" customHeight="1" x14ac:dyDescent="0.25">
      <c r="A136" s="165"/>
      <c r="B136" s="165"/>
      <c r="C136" s="252"/>
      <c r="D136" s="252"/>
      <c r="E136" s="165"/>
      <c r="F136" s="165"/>
      <c r="G136" s="165"/>
      <c r="H136" s="8"/>
      <c r="I136" s="8"/>
      <c r="J136" s="2"/>
      <c r="K136" s="2"/>
    </row>
    <row r="137" spans="1:11" ht="15" customHeight="1" x14ac:dyDescent="0.25">
      <c r="A137" s="111"/>
      <c r="B137" s="7" t="s">
        <v>544</v>
      </c>
      <c r="C137" s="7"/>
      <c r="D137" s="7"/>
      <c r="E137" s="7"/>
      <c r="F137" s="7"/>
      <c r="G137" s="7"/>
      <c r="H137" s="2"/>
      <c r="I137" s="2"/>
      <c r="J137" s="2"/>
      <c r="K137" s="2"/>
    </row>
    <row r="138" spans="1:11" ht="15" customHeight="1" x14ac:dyDescent="0.25">
      <c r="A138" s="111"/>
      <c r="B138" s="7"/>
      <c r="C138" s="7"/>
      <c r="D138" s="7"/>
      <c r="E138" s="258"/>
      <c r="F138" s="7"/>
      <c r="G138" s="7"/>
      <c r="H138" s="2"/>
      <c r="I138" s="2"/>
      <c r="J138" s="2"/>
      <c r="K138" s="2"/>
    </row>
    <row r="139" spans="1:11" ht="15" customHeight="1" x14ac:dyDescent="0.25">
      <c r="A139" s="12"/>
      <c r="B139" s="2"/>
      <c r="C139" s="2"/>
      <c r="D139" s="45">
        <f>C25*D106</f>
        <v>485.66198838808145</v>
      </c>
      <c r="E139" s="38" t="s">
        <v>0</v>
      </c>
      <c r="F139" s="2"/>
      <c r="G139" s="2"/>
      <c r="H139" s="2"/>
      <c r="I139" s="2"/>
      <c r="J139" s="2"/>
      <c r="K139" s="2"/>
    </row>
    <row r="140" spans="1:11" ht="15" customHeight="1" x14ac:dyDescent="0.25">
      <c r="A140" s="12"/>
      <c r="B140" s="2"/>
      <c r="C140" s="2"/>
      <c r="D140" s="45"/>
      <c r="E140" s="38"/>
      <c r="F140" s="2"/>
      <c r="G140" s="2"/>
      <c r="H140" s="2"/>
      <c r="I140" s="2"/>
      <c r="J140" s="2"/>
      <c r="K140" s="2"/>
    </row>
    <row r="141" spans="1:11" ht="15" customHeight="1" x14ac:dyDescent="0.25">
      <c r="A141" s="12"/>
      <c r="B141" s="2" t="s">
        <v>545</v>
      </c>
      <c r="C141" s="2"/>
      <c r="D141" s="2"/>
      <c r="E141" s="2"/>
      <c r="F141" s="2"/>
      <c r="G141" s="2"/>
      <c r="H141" s="2"/>
      <c r="I141" s="2"/>
      <c r="J141" s="2"/>
      <c r="K141" s="2"/>
    </row>
    <row r="142" spans="1:11" ht="15" customHeight="1" x14ac:dyDescent="0.25">
      <c r="A142" s="12"/>
      <c r="B142" s="2"/>
      <c r="C142" s="39"/>
      <c r="D142" s="4"/>
      <c r="E142" s="2"/>
      <c r="F142" s="2"/>
      <c r="G142" s="2"/>
      <c r="H142" s="2"/>
      <c r="I142" s="2"/>
      <c r="J142" s="2"/>
      <c r="K142" s="2"/>
    </row>
    <row r="143" spans="1:11" ht="15" customHeight="1" x14ac:dyDescent="0.25">
      <c r="A143" s="12"/>
      <c r="B143" s="2"/>
      <c r="C143" s="2"/>
      <c r="D143" s="39">
        <f>4*D139/(PI()*(D99^2))</f>
        <v>2.2969437905189056</v>
      </c>
      <c r="E143" s="4" t="s">
        <v>3</v>
      </c>
      <c r="F143" s="2"/>
      <c r="G143" s="2"/>
      <c r="H143" s="2"/>
      <c r="I143" s="2"/>
      <c r="J143" s="2"/>
      <c r="K143" s="2"/>
    </row>
    <row r="144" spans="1:11" ht="15" customHeight="1" x14ac:dyDescent="0.25">
      <c r="A144" s="12"/>
      <c r="B144" s="2"/>
      <c r="C144" s="2"/>
      <c r="D144" s="2"/>
      <c r="E144" s="2"/>
      <c r="F144" s="2"/>
      <c r="G144" s="2"/>
      <c r="H144" s="2"/>
      <c r="I144" s="2"/>
      <c r="J144" s="2"/>
      <c r="K144" s="2"/>
    </row>
    <row r="145" spans="1:11" ht="15" customHeight="1" x14ac:dyDescent="0.25">
      <c r="A145" s="12"/>
      <c r="B145" s="2" t="str">
        <f>IF(D143&gt;7,"Como a velocidade no conduto ultrapassou o limite de 7,0m/s, deve-se corrigir o valor do diâmetro para a velocidade limite:","Como a velocidade no conduto não ultrapassou o limite de 7,0m/s, permanecem inalterados os valores abaixo:")</f>
        <v>Como a velocidade no conduto não ultrapassou o limite de 7,0m/s, permanecem inalterados os valores abaixo:</v>
      </c>
      <c r="C145" s="2"/>
      <c r="D145" s="2"/>
      <c r="E145" s="35"/>
      <c r="F145" s="2"/>
      <c r="G145" s="2"/>
      <c r="H145" s="2"/>
      <c r="I145" s="2"/>
      <c r="J145" s="2"/>
      <c r="K145" s="2"/>
    </row>
    <row r="146" spans="1:11" ht="15" customHeight="1" x14ac:dyDescent="0.3">
      <c r="A146" s="12"/>
      <c r="B146" s="2"/>
      <c r="C146" s="5" t="s">
        <v>546</v>
      </c>
      <c r="D146" s="218">
        <f>IF(D143&gt;7,7,D143)</f>
        <v>2.2969437905189056</v>
      </c>
      <c r="E146" s="38" t="s">
        <v>547</v>
      </c>
      <c r="F146" s="5" t="s">
        <v>548</v>
      </c>
      <c r="G146" s="352">
        <f>IF(D143&gt;7,SQRT(4*D139/(PI()*7)),D99)</f>
        <v>16.407670743412734</v>
      </c>
      <c r="H146" s="38" t="s">
        <v>1</v>
      </c>
      <c r="I146" s="2"/>
      <c r="J146" s="2"/>
      <c r="K146" s="2"/>
    </row>
    <row r="147" spans="1:11" ht="15" customHeight="1" x14ac:dyDescent="0.25">
      <c r="A147" s="12"/>
      <c r="B147" s="2"/>
      <c r="C147" s="5"/>
      <c r="D147" s="218"/>
      <c r="E147" s="38"/>
      <c r="F147" s="5"/>
      <c r="G147" s="218"/>
      <c r="H147" s="12"/>
      <c r="I147" s="2"/>
      <c r="J147" s="2"/>
      <c r="K147" s="2"/>
    </row>
    <row r="148" spans="1:11" ht="15" customHeight="1" x14ac:dyDescent="0.25">
      <c r="A148" s="12"/>
      <c r="B148" s="2"/>
      <c r="C148" s="5"/>
      <c r="D148" s="218"/>
      <c r="E148" s="38"/>
      <c r="F148" s="5"/>
      <c r="G148" s="218"/>
      <c r="H148" s="12"/>
      <c r="I148" s="2"/>
      <c r="J148" s="2"/>
      <c r="K148" s="2"/>
    </row>
    <row r="149" spans="1:11" ht="15" customHeight="1" x14ac:dyDescent="0.25">
      <c r="A149" s="12"/>
      <c r="B149" s="2" t="s">
        <v>549</v>
      </c>
      <c r="C149" s="5"/>
      <c r="D149" s="218"/>
      <c r="E149" s="38"/>
      <c r="F149" s="5"/>
      <c r="G149" s="218"/>
      <c r="H149" s="12"/>
      <c r="I149" s="2"/>
      <c r="J149" s="2"/>
      <c r="K149" s="2"/>
    </row>
    <row r="150" spans="1:11" ht="15" customHeight="1" x14ac:dyDescent="0.25">
      <c r="A150" s="12"/>
      <c r="B150" s="2"/>
      <c r="C150" s="5"/>
      <c r="D150" s="218"/>
      <c r="E150" s="38"/>
      <c r="F150" s="5"/>
      <c r="G150" s="218"/>
      <c r="H150" s="12"/>
      <c r="I150" s="2"/>
      <c r="J150" s="2"/>
      <c r="K150" s="2"/>
    </row>
    <row r="151" spans="1:11" ht="15" customHeight="1" x14ac:dyDescent="0.25">
      <c r="A151" s="12"/>
      <c r="B151" s="2"/>
      <c r="C151" s="45">
        <f>G146/(C25^(3/8))</f>
        <v>16.407670743412734</v>
      </c>
      <c r="D151" s="218" t="s">
        <v>1</v>
      </c>
      <c r="E151" s="38"/>
      <c r="F151" s="5"/>
      <c r="G151" s="218"/>
      <c r="H151" s="12"/>
      <c r="I151" s="2"/>
      <c r="J151" s="2"/>
      <c r="K151" s="2"/>
    </row>
    <row r="152" spans="1:11" ht="15" customHeight="1" x14ac:dyDescent="0.25">
      <c r="A152" s="12"/>
      <c r="B152" s="2"/>
      <c r="C152" s="2"/>
      <c r="D152" s="2"/>
      <c r="E152" s="35"/>
      <c r="F152" s="2"/>
      <c r="G152" s="2"/>
      <c r="H152" s="2"/>
      <c r="I152" s="2"/>
      <c r="J152" s="2"/>
      <c r="K152" s="2"/>
    </row>
    <row r="153" spans="1:11" ht="15" customHeight="1" x14ac:dyDescent="0.5">
      <c r="A153" s="12"/>
      <c r="B153" s="108" t="s">
        <v>550</v>
      </c>
      <c r="C153" s="2"/>
      <c r="D153" s="2"/>
      <c r="E153" s="35"/>
      <c r="F153" s="2"/>
      <c r="G153" s="2"/>
      <c r="H153" s="2"/>
      <c r="I153" s="2"/>
      <c r="J153" s="2"/>
      <c r="K153" s="2"/>
    </row>
    <row r="154" spans="1:11" ht="15" customHeight="1" x14ac:dyDescent="0.25">
      <c r="A154" s="12"/>
      <c r="B154" s="2"/>
      <c r="C154" s="2"/>
      <c r="D154" s="2"/>
      <c r="E154" s="35"/>
      <c r="F154" s="2"/>
      <c r="G154" s="2"/>
      <c r="H154" s="2"/>
      <c r="I154" s="2"/>
      <c r="J154" s="2"/>
      <c r="K154" s="2"/>
    </row>
    <row r="155" spans="1:11" ht="15" customHeight="1" x14ac:dyDescent="0.25">
      <c r="A155" s="12"/>
      <c r="B155" s="2" t="s">
        <v>551</v>
      </c>
      <c r="C155" s="2"/>
      <c r="D155" s="2"/>
      <c r="E155" s="35"/>
      <c r="F155" s="2"/>
      <c r="G155" s="2"/>
      <c r="H155" s="2"/>
      <c r="I155" s="2"/>
      <c r="J155" s="2"/>
      <c r="K155" s="2"/>
    </row>
    <row r="156" spans="1:11" ht="15" customHeight="1" x14ac:dyDescent="0.25">
      <c r="A156" s="12"/>
      <c r="B156" s="2"/>
      <c r="C156" s="2"/>
      <c r="D156" s="2"/>
      <c r="E156" s="35"/>
      <c r="F156" s="2"/>
      <c r="G156" s="2"/>
      <c r="H156" s="2"/>
      <c r="I156" s="2"/>
      <c r="J156" s="2"/>
      <c r="K156" s="2"/>
    </row>
    <row r="157" spans="1:11" ht="15" customHeight="1" x14ac:dyDescent="0.25">
      <c r="A157" s="12"/>
      <c r="B157" s="2"/>
      <c r="C157" s="2"/>
      <c r="D157" s="259">
        <f>J164+$G$146/2</f>
        <v>294.70383537170636</v>
      </c>
      <c r="F157" s="12"/>
      <c r="G157" s="2"/>
      <c r="H157" s="2"/>
      <c r="I157" s="260">
        <f>$D$159-$C$13*TAN($C$16*PI()/180)</f>
        <v>294.70383537170636</v>
      </c>
      <c r="J157" s="2"/>
      <c r="K157" s="2"/>
    </row>
    <row r="158" spans="1:11" ht="15" customHeight="1" x14ac:dyDescent="0.25">
      <c r="A158" s="12"/>
      <c r="B158" s="2"/>
      <c r="C158" s="2"/>
      <c r="D158" s="261"/>
      <c r="E158" s="35"/>
      <c r="F158" s="12"/>
      <c r="G158" s="2"/>
      <c r="H158" s="3"/>
      <c r="I158" s="4"/>
      <c r="J158" s="2"/>
      <c r="K158" s="2"/>
    </row>
    <row r="159" spans="1:11" ht="15" customHeight="1" x14ac:dyDescent="0.25">
      <c r="A159" s="12"/>
      <c r="B159" s="2"/>
      <c r="C159" s="2"/>
      <c r="D159" s="262">
        <f>$D$157-$C$12*TAN($C$15*PI()/180)</f>
        <v>294.70383537170636</v>
      </c>
      <c r="F159" s="12"/>
      <c r="G159" s="2"/>
      <c r="H159" s="2"/>
      <c r="I159" s="260">
        <f>$C$31</f>
        <v>284.0778038284015</v>
      </c>
      <c r="J159" s="2"/>
      <c r="K159" s="2"/>
    </row>
    <row r="160" spans="1:11" ht="15" customHeight="1" x14ac:dyDescent="0.25">
      <c r="A160" s="12"/>
      <c r="B160" s="2"/>
      <c r="C160" s="2"/>
      <c r="D160" s="261"/>
      <c r="E160" s="35"/>
      <c r="F160" s="12"/>
      <c r="G160" s="2"/>
      <c r="H160" s="2"/>
      <c r="I160" s="2"/>
      <c r="J160" s="2"/>
      <c r="K160" s="2"/>
    </row>
    <row r="161" spans="1:11" ht="15" customHeight="1" x14ac:dyDescent="0.25">
      <c r="A161" s="12"/>
      <c r="B161" s="5" t="s">
        <v>69</v>
      </c>
      <c r="C161" s="2"/>
      <c r="D161" s="261"/>
      <c r="E161" s="35"/>
      <c r="F161" s="12"/>
      <c r="G161" s="2"/>
      <c r="H161" s="3"/>
      <c r="I161" s="4"/>
      <c r="J161" s="2"/>
      <c r="K161" s="2"/>
    </row>
    <row r="162" spans="1:11" ht="15" customHeight="1" x14ac:dyDescent="0.25">
      <c r="A162" s="12"/>
      <c r="B162" s="2"/>
      <c r="C162" s="2"/>
      <c r="D162" s="261"/>
      <c r="E162" s="2"/>
      <c r="F162" s="237">
        <f>0.5*INT(($C$27-$C$33-$E$166-$D$172)/0.5)</f>
        <v>286.5</v>
      </c>
      <c r="G162" s="2"/>
      <c r="H162" s="3"/>
      <c r="I162" s="4"/>
      <c r="J162" s="2"/>
      <c r="K162" s="2"/>
    </row>
    <row r="163" spans="1:11" ht="15" customHeight="1" x14ac:dyDescent="0.25">
      <c r="A163" s="12"/>
      <c r="B163" s="2"/>
      <c r="C163" s="2"/>
      <c r="D163" s="2"/>
      <c r="E163" s="35"/>
      <c r="F163" s="12"/>
      <c r="G163" s="2"/>
      <c r="H163" s="3"/>
      <c r="I163" s="4"/>
      <c r="J163" s="2"/>
      <c r="K163" s="2"/>
    </row>
    <row r="164" spans="1:11" ht="15" customHeight="1" x14ac:dyDescent="0.3">
      <c r="A164" s="12"/>
      <c r="B164" s="2"/>
      <c r="C164" s="2"/>
      <c r="D164" s="2"/>
      <c r="E164" s="35"/>
      <c r="H164" s="263" t="str">
        <f>IF(F162&lt;=0.5*INT((C28-C29)/0.5)+1,"===&gt;   A condição foi atendida, assim:","===&gt;   A condição não foi atendida, então:")</f>
        <v>===&gt;   A condição foi atendida, assim:</v>
      </c>
      <c r="I164" s="35" t="s">
        <v>11</v>
      </c>
      <c r="J164" s="99">
        <f>IF(F162&lt;=0.5*INT((C28-C29)/0.5)+1,F162,0.5*INT((C28-C29)/0.5)+1)</f>
        <v>286.5</v>
      </c>
      <c r="K164" s="2"/>
    </row>
    <row r="165" spans="1:11" ht="15" customHeight="1" x14ac:dyDescent="0.25">
      <c r="A165" s="12"/>
      <c r="B165" s="2"/>
      <c r="C165" s="2"/>
      <c r="D165" s="2"/>
      <c r="E165" s="35"/>
      <c r="F165" s="12"/>
      <c r="G165" s="354" t="s">
        <v>770</v>
      </c>
      <c r="H165" s="355"/>
      <c r="I165" s="4"/>
      <c r="J165" s="2"/>
      <c r="K165" s="2"/>
    </row>
    <row r="166" spans="1:11" ht="15" customHeight="1" x14ac:dyDescent="0.25">
      <c r="A166" s="12"/>
      <c r="B166" s="2"/>
      <c r="C166" s="2"/>
      <c r="D166" s="2"/>
      <c r="E166" s="3">
        <f>0.8*$D$174*($D$172^0.5)</f>
        <v>5.8459312291047967</v>
      </c>
      <c r="F166" s="2" t="s">
        <v>1</v>
      </c>
      <c r="G166" s="2"/>
      <c r="H166" s="3"/>
      <c r="I166" s="35"/>
      <c r="J166" s="2"/>
      <c r="K166" s="2"/>
    </row>
    <row r="167" spans="1:11" ht="15" customHeight="1" x14ac:dyDescent="0.25">
      <c r="A167" s="12"/>
      <c r="B167" s="2"/>
      <c r="C167" s="2"/>
      <c r="D167" s="2"/>
      <c r="E167" s="2"/>
      <c r="F167" s="12"/>
      <c r="G167" s="2"/>
      <c r="H167" s="2"/>
      <c r="I167" s="2"/>
      <c r="J167" s="2"/>
      <c r="K167" s="2"/>
    </row>
    <row r="168" spans="1:11" ht="15" customHeight="1" x14ac:dyDescent="0.25">
      <c r="A168" s="12"/>
      <c r="B168" s="2"/>
      <c r="C168" s="2" t="s">
        <v>552</v>
      </c>
      <c r="D168" s="2"/>
      <c r="E168" s="2"/>
      <c r="F168" s="12"/>
      <c r="G168" s="2"/>
      <c r="H168" s="2"/>
      <c r="I168" s="2"/>
      <c r="J168" s="2"/>
      <c r="K168" s="2"/>
    </row>
    <row r="169" spans="1:11" ht="15" customHeight="1" x14ac:dyDescent="0.25">
      <c r="A169" s="12"/>
      <c r="B169" s="2"/>
      <c r="C169" s="2"/>
      <c r="D169" s="2"/>
      <c r="E169" s="2"/>
      <c r="F169" s="12"/>
      <c r="G169" s="6"/>
      <c r="H169" s="3"/>
      <c r="I169" s="4"/>
      <c r="J169" s="2"/>
      <c r="K169" s="2"/>
    </row>
    <row r="170" spans="1:11" ht="15" customHeight="1" x14ac:dyDescent="0.3">
      <c r="A170" s="12"/>
      <c r="B170" s="2"/>
      <c r="C170" s="5" t="s">
        <v>553</v>
      </c>
      <c r="D170" s="3">
        <f>$G$146</f>
        <v>16.407670743412734</v>
      </c>
      <c r="E170" s="2" t="s">
        <v>1</v>
      </c>
      <c r="F170" s="2"/>
      <c r="G170" s="2"/>
      <c r="H170" s="2"/>
      <c r="I170" s="2"/>
      <c r="J170" s="2"/>
      <c r="K170" s="2"/>
    </row>
    <row r="171" spans="1:11" ht="15" customHeight="1" x14ac:dyDescent="0.25">
      <c r="A171" s="12"/>
      <c r="B171" s="2"/>
      <c r="C171" s="2"/>
      <c r="D171" s="12"/>
      <c r="E171" s="2"/>
      <c r="F171" s="3"/>
      <c r="G171" s="4"/>
      <c r="H171" s="2"/>
      <c r="I171" s="2"/>
      <c r="J171" s="2"/>
      <c r="K171" s="2"/>
    </row>
    <row r="172" spans="1:11" ht="15" customHeight="1" x14ac:dyDescent="0.3">
      <c r="A172" s="2"/>
      <c r="B172" s="2"/>
      <c r="C172" s="5" t="s">
        <v>554</v>
      </c>
      <c r="D172" s="3">
        <f>$G$146</f>
        <v>16.407670743412734</v>
      </c>
      <c r="E172" s="2" t="s">
        <v>1</v>
      </c>
      <c r="F172" s="2"/>
      <c r="G172" s="2"/>
      <c r="H172" s="2"/>
      <c r="I172" s="2"/>
      <c r="J172" s="2"/>
      <c r="K172" s="2"/>
    </row>
    <row r="173" spans="1:11" ht="15" customHeight="1" x14ac:dyDescent="0.25">
      <c r="A173" s="12"/>
      <c r="B173" s="2"/>
      <c r="C173" s="2"/>
      <c r="D173" s="2"/>
      <c r="E173" s="2"/>
      <c r="F173" s="2"/>
      <c r="G173" s="2"/>
      <c r="H173" s="2"/>
      <c r="I173" s="2"/>
      <c r="J173" s="2"/>
      <c r="K173" s="2"/>
    </row>
    <row r="174" spans="1:11" ht="15" customHeight="1" x14ac:dyDescent="0.25">
      <c r="A174" s="12"/>
      <c r="B174" s="2"/>
      <c r="C174" s="2"/>
      <c r="D174" s="3">
        <f>$D$139/($D$170*$D$172)</f>
        <v>1.8040154345007218</v>
      </c>
      <c r="E174" s="2" t="s">
        <v>3</v>
      </c>
      <c r="F174" s="2"/>
      <c r="G174" s="2"/>
      <c r="H174" s="2"/>
      <c r="I174" s="2"/>
      <c r="J174" s="2"/>
      <c r="K174" s="2"/>
    </row>
    <row r="175" spans="1:11" ht="15" customHeight="1" x14ac:dyDescent="0.25">
      <c r="A175" s="12"/>
      <c r="B175" s="2"/>
      <c r="C175" s="2"/>
      <c r="D175" s="2"/>
      <c r="E175" s="2"/>
      <c r="F175" s="2"/>
      <c r="G175" s="2"/>
      <c r="H175" s="2"/>
      <c r="I175" s="2"/>
      <c r="J175" s="2"/>
      <c r="K175" s="2"/>
    </row>
    <row r="176" spans="1:11" ht="15" customHeight="1" x14ac:dyDescent="0.25">
      <c r="A176" s="12"/>
      <c r="B176" s="2"/>
      <c r="C176" s="2"/>
      <c r="D176" s="2"/>
      <c r="E176" s="2"/>
      <c r="F176" s="2"/>
      <c r="G176" s="2"/>
      <c r="H176" s="2"/>
      <c r="I176" s="2"/>
      <c r="J176" s="2"/>
      <c r="K176" s="2"/>
    </row>
    <row r="177" spans="1:11" ht="15" customHeight="1" x14ac:dyDescent="0.25">
      <c r="A177" s="12"/>
      <c r="B177" s="2" t="s">
        <v>555</v>
      </c>
      <c r="C177" s="2"/>
      <c r="D177" s="2"/>
      <c r="E177" s="2"/>
      <c r="F177" s="2"/>
      <c r="G177" s="5"/>
      <c r="H177" s="2"/>
      <c r="I177" s="2"/>
      <c r="J177" s="2"/>
      <c r="K177" s="2"/>
    </row>
    <row r="178" spans="1:11" ht="15" customHeight="1" x14ac:dyDescent="0.25">
      <c r="A178" s="12"/>
      <c r="B178" s="2"/>
      <c r="C178" s="2"/>
      <c r="D178" s="2"/>
      <c r="E178" s="2"/>
      <c r="F178" s="2"/>
      <c r="G178" s="5"/>
      <c r="H178" s="2"/>
      <c r="I178" s="2"/>
      <c r="J178" s="2"/>
      <c r="K178" s="2"/>
    </row>
    <row r="179" spans="1:11" ht="15" customHeight="1" x14ac:dyDescent="0.25">
      <c r="A179" s="12"/>
      <c r="B179" s="2"/>
      <c r="C179" s="2"/>
      <c r="D179" s="218">
        <f>($I$157-$I$159)/TAN($C$17*PI()/180)</f>
        <v>7.9695236574786454</v>
      </c>
      <c r="E179" s="38" t="s">
        <v>1</v>
      </c>
      <c r="F179" s="2"/>
      <c r="G179" s="5"/>
      <c r="H179" s="2"/>
      <c r="I179" s="2"/>
      <c r="J179" s="2"/>
      <c r="K179" s="2"/>
    </row>
    <row r="180" spans="1:11" ht="15" customHeight="1" x14ac:dyDescent="0.25">
      <c r="A180" s="12"/>
      <c r="B180" s="2"/>
      <c r="C180" s="2"/>
      <c r="D180" s="3"/>
      <c r="E180" s="35"/>
      <c r="F180" s="12"/>
      <c r="G180" s="2"/>
      <c r="H180" s="2"/>
      <c r="I180" s="2"/>
      <c r="J180" s="35"/>
      <c r="K180" s="2"/>
    </row>
    <row r="181" spans="1:11" ht="15" customHeight="1" x14ac:dyDescent="0.25">
      <c r="A181" s="12"/>
      <c r="B181" s="2" t="s">
        <v>556</v>
      </c>
      <c r="C181" s="2"/>
      <c r="D181" s="3"/>
      <c r="E181" s="35"/>
      <c r="F181" s="12"/>
      <c r="G181" s="2"/>
      <c r="H181" s="2"/>
      <c r="I181" s="2"/>
      <c r="J181" s="35"/>
      <c r="K181" s="2"/>
    </row>
    <row r="182" spans="1:11" ht="15" customHeight="1" x14ac:dyDescent="0.3">
      <c r="A182" s="12"/>
      <c r="B182" s="2"/>
      <c r="C182" s="2"/>
      <c r="D182" s="3"/>
      <c r="E182" s="35"/>
      <c r="F182" s="12"/>
      <c r="G182" s="2"/>
      <c r="H182" s="482" t="s">
        <v>827</v>
      </c>
      <c r="I182" s="2"/>
      <c r="J182" s="35"/>
      <c r="K182" s="2"/>
    </row>
    <row r="183" spans="1:11" ht="15" customHeight="1" x14ac:dyDescent="0.25">
      <c r="A183" s="12"/>
      <c r="B183" s="2"/>
      <c r="C183" s="481">
        <f>C12</f>
        <v>19.669516272557807</v>
      </c>
      <c r="D183" s="38" t="s">
        <v>1</v>
      </c>
      <c r="E183" s="2"/>
      <c r="F183" s="218">
        <f>$D$179/COS($C$17*PI()/180)</f>
        <v>13.282539429131075</v>
      </c>
      <c r="G183" s="38" t="s">
        <v>1</v>
      </c>
      <c r="H183" s="356" t="s">
        <v>828</v>
      </c>
      <c r="I183" s="2"/>
      <c r="J183" s="35"/>
      <c r="K183" s="2"/>
    </row>
    <row r="184" spans="1:11" ht="15" customHeight="1" x14ac:dyDescent="0.25">
      <c r="A184" s="12"/>
      <c r="B184" s="2"/>
      <c r="C184" s="2"/>
      <c r="D184" s="3"/>
      <c r="E184" s="35"/>
      <c r="F184" s="12"/>
      <c r="G184" s="2"/>
      <c r="H184" s="2"/>
      <c r="I184" s="2"/>
      <c r="J184" s="35"/>
      <c r="K184" s="2"/>
    </row>
    <row r="185" spans="1:11" ht="15" customHeight="1" x14ac:dyDescent="0.3">
      <c r="A185" s="12"/>
      <c r="B185" s="2"/>
      <c r="C185" s="218">
        <f>$C$13/COS($C$16*PI()/180)</f>
        <v>0</v>
      </c>
      <c r="D185" s="38" t="s">
        <v>1</v>
      </c>
      <c r="E185" s="6" t="s">
        <v>557</v>
      </c>
      <c r="F185" s="264">
        <f>MAX(C14,D82)</f>
        <v>68.824405653507782</v>
      </c>
      <c r="G185" s="38" t="s">
        <v>1</v>
      </c>
      <c r="H185" s="2"/>
      <c r="I185" s="2"/>
      <c r="J185" s="35"/>
      <c r="K185" s="2"/>
    </row>
    <row r="186" spans="1:11" ht="15" customHeight="1" x14ac:dyDescent="0.25">
      <c r="A186" s="12"/>
      <c r="B186" s="2"/>
      <c r="C186" s="2"/>
      <c r="D186" s="3"/>
      <c r="E186" s="35"/>
      <c r="F186" s="12"/>
      <c r="G186" s="2"/>
      <c r="H186" s="2"/>
      <c r="I186" s="2"/>
      <c r="J186" s="35"/>
      <c r="K186" s="2"/>
    </row>
    <row r="187" spans="1:11" ht="15" customHeight="1" x14ac:dyDescent="0.25">
      <c r="A187" s="12"/>
      <c r="B187" s="2" t="s">
        <v>558</v>
      </c>
      <c r="C187" s="2"/>
      <c r="D187" s="2"/>
      <c r="E187" s="2"/>
      <c r="F187" s="2"/>
      <c r="G187" s="2"/>
      <c r="H187" s="2"/>
      <c r="I187" s="2"/>
      <c r="J187" s="35"/>
      <c r="K187" s="2"/>
    </row>
    <row r="188" spans="1:11" ht="15" customHeight="1" x14ac:dyDescent="0.25">
      <c r="A188" s="12"/>
      <c r="B188" s="2"/>
      <c r="C188" s="2"/>
      <c r="D188" s="3"/>
      <c r="E188" s="35"/>
      <c r="F188" s="12"/>
      <c r="G188" s="2"/>
      <c r="H188" s="2"/>
      <c r="I188" s="2"/>
      <c r="J188" s="35"/>
      <c r="K188" s="2"/>
    </row>
    <row r="189" spans="1:11" ht="15" customHeight="1" x14ac:dyDescent="0.3">
      <c r="A189" s="12"/>
      <c r="B189" s="2" t="s">
        <v>559</v>
      </c>
      <c r="C189" s="2"/>
      <c r="D189" s="218">
        <f>$C$183+$C$185+$F$183+$F$185</f>
        <v>101.77646135519666</v>
      </c>
      <c r="E189" s="38" t="s">
        <v>1</v>
      </c>
      <c r="F189" s="173"/>
      <c r="G189" s="265"/>
      <c r="H189" s="266"/>
      <c r="I189" s="2"/>
      <c r="J189" s="35"/>
      <c r="K189" s="2"/>
    </row>
    <row r="190" spans="1:11" ht="15" customHeight="1" x14ac:dyDescent="0.25">
      <c r="A190" s="12"/>
      <c r="B190" s="6"/>
      <c r="C190" s="3"/>
      <c r="D190" s="4"/>
      <c r="E190" s="35"/>
      <c r="F190" s="12"/>
      <c r="G190" s="2"/>
      <c r="H190" s="2"/>
      <c r="I190" s="2"/>
      <c r="J190" s="35"/>
      <c r="K190" s="2"/>
    </row>
    <row r="191" spans="1:11" ht="15" customHeight="1" x14ac:dyDescent="0.25">
      <c r="A191" s="2"/>
      <c r="B191" s="2" t="s">
        <v>560</v>
      </c>
      <c r="C191" s="2"/>
      <c r="D191" s="2"/>
      <c r="E191" s="2"/>
      <c r="F191" s="2"/>
      <c r="G191" s="2"/>
      <c r="H191" s="2"/>
      <c r="I191" s="2"/>
      <c r="J191" s="2"/>
      <c r="K191" s="2"/>
    </row>
    <row r="192" spans="1:11" ht="15" customHeight="1" x14ac:dyDescent="0.25">
      <c r="A192" s="2"/>
      <c r="B192" s="2"/>
      <c r="C192" s="2"/>
      <c r="D192" s="2"/>
      <c r="E192" s="2"/>
      <c r="F192" s="2"/>
      <c r="G192" s="2"/>
      <c r="H192" s="2"/>
      <c r="I192" s="2"/>
      <c r="J192" s="2"/>
      <c r="K192" s="2"/>
    </row>
    <row r="193" spans="1:11" ht="15" customHeight="1" x14ac:dyDescent="0.3">
      <c r="A193" s="2"/>
      <c r="B193" s="6" t="s">
        <v>561</v>
      </c>
      <c r="C193" s="2"/>
      <c r="D193" s="2"/>
      <c r="E193" s="218">
        <f>$C$12+$C$13+$C$14+$D$179</f>
        <v>96.463445583544228</v>
      </c>
      <c r="F193" s="12" t="s">
        <v>1</v>
      </c>
      <c r="G193" s="2"/>
      <c r="H193" s="2"/>
      <c r="I193" s="2"/>
      <c r="J193" s="2"/>
      <c r="K193" s="2"/>
    </row>
    <row r="194" spans="1:11" ht="15" customHeight="1" x14ac:dyDescent="0.25">
      <c r="A194" s="2"/>
      <c r="B194" s="6"/>
      <c r="C194" s="2"/>
      <c r="D194" s="2"/>
      <c r="E194" s="218"/>
      <c r="F194" s="12"/>
      <c r="G194" s="2"/>
      <c r="H194" s="2"/>
      <c r="I194" s="2"/>
      <c r="J194" s="2"/>
      <c r="K194" s="2"/>
    </row>
    <row r="195" spans="1:11" ht="15" customHeight="1" x14ac:dyDescent="0.25">
      <c r="A195" s="2"/>
      <c r="B195" s="4" t="s">
        <v>562</v>
      </c>
      <c r="C195" s="2"/>
      <c r="D195" s="2"/>
      <c r="E195" s="218"/>
      <c r="F195" s="12"/>
      <c r="G195" s="2"/>
      <c r="H195" s="2"/>
      <c r="I195" s="2"/>
      <c r="J195" s="2"/>
      <c r="K195" s="2"/>
    </row>
    <row r="196" spans="1:11" ht="15" customHeight="1" x14ac:dyDescent="0.25">
      <c r="A196" s="2"/>
      <c r="B196" s="6"/>
      <c r="C196" s="2"/>
      <c r="D196" s="2"/>
      <c r="E196" s="218"/>
      <c r="F196" s="12"/>
      <c r="G196" s="2"/>
      <c r="H196" s="2"/>
      <c r="I196" s="2"/>
      <c r="J196" s="2"/>
      <c r="K196" s="2"/>
    </row>
    <row r="197" spans="1:11" ht="15" customHeight="1" x14ac:dyDescent="0.25">
      <c r="A197" s="2"/>
      <c r="B197" s="6"/>
      <c r="C197" s="2"/>
      <c r="D197" s="39">
        <f>(2*D189*D146)/(9.81*C204)</f>
        <v>4.7660511912498738</v>
      </c>
      <c r="E197" s="2" t="s">
        <v>563</v>
      </c>
      <c r="F197" s="12"/>
      <c r="G197" s="2">
        <f>0.3*J197</f>
        <v>7.4766588514795496</v>
      </c>
      <c r="H197" s="2" t="s">
        <v>564</v>
      </c>
      <c r="I197" s="2"/>
      <c r="J197" s="3">
        <f>C26-C31</f>
        <v>24.9221961715985</v>
      </c>
      <c r="K197" s="2" t="s">
        <v>1</v>
      </c>
    </row>
    <row r="198" spans="1:11" ht="15" customHeight="1" x14ac:dyDescent="0.25">
      <c r="A198" s="2"/>
      <c r="B198" s="6"/>
      <c r="C198" s="2"/>
      <c r="D198" s="2"/>
      <c r="E198" s="218"/>
      <c r="F198" s="12"/>
      <c r="G198" s="2"/>
      <c r="H198" s="2"/>
      <c r="I198" s="2"/>
      <c r="J198" s="2"/>
      <c r="K198" s="2"/>
    </row>
    <row r="199" spans="1:11" ht="15" customHeight="1" x14ac:dyDescent="0.25">
      <c r="A199" s="2"/>
      <c r="B199" s="5" t="s">
        <v>69</v>
      </c>
      <c r="C199" s="2"/>
      <c r="D199" s="2"/>
      <c r="E199" s="218"/>
      <c r="F199" s="2"/>
      <c r="G199" s="2"/>
      <c r="H199" s="2"/>
      <c r="I199" s="2"/>
      <c r="J199" s="2"/>
      <c r="K199" s="2"/>
    </row>
    <row r="200" spans="1:11" ht="15" customHeight="1" x14ac:dyDescent="0.3">
      <c r="A200" s="2"/>
      <c r="B200" s="6"/>
      <c r="C200" s="267" t="s">
        <v>565</v>
      </c>
      <c r="D200" s="55"/>
      <c r="E200" s="268" t="s">
        <v>240</v>
      </c>
      <c r="F200" s="55"/>
      <c r="G200" s="2"/>
      <c r="H200" s="2"/>
      <c r="I200" s="2"/>
      <c r="J200" s="2"/>
      <c r="K200" s="2"/>
    </row>
    <row r="201" spans="1:11" ht="15" customHeight="1" x14ac:dyDescent="0.25">
      <c r="A201" s="2"/>
      <c r="B201" s="6"/>
      <c r="C201" s="35" t="s">
        <v>566</v>
      </c>
      <c r="D201" s="2" t="s">
        <v>567</v>
      </c>
      <c r="E201" s="2"/>
      <c r="F201" s="4"/>
      <c r="G201" s="2"/>
      <c r="H201" s="2"/>
      <c r="I201" s="2"/>
      <c r="J201" s="2"/>
      <c r="K201" s="2"/>
    </row>
    <row r="202" spans="1:11" ht="15" customHeight="1" x14ac:dyDescent="0.25">
      <c r="A202" s="2"/>
      <c r="B202" s="6"/>
      <c r="C202" s="267" t="s">
        <v>568</v>
      </c>
      <c r="D202" s="55" t="s">
        <v>569</v>
      </c>
      <c r="E202" s="55"/>
      <c r="F202" s="268"/>
      <c r="G202" s="2"/>
      <c r="H202" s="2"/>
      <c r="I202" s="2"/>
      <c r="J202" s="2"/>
      <c r="K202" s="2"/>
    </row>
    <row r="203" spans="1:11" ht="15" customHeight="1" x14ac:dyDescent="0.25">
      <c r="A203" s="2"/>
      <c r="B203" s="6"/>
      <c r="C203" s="35"/>
      <c r="D203" s="2"/>
      <c r="E203" s="2"/>
      <c r="F203" s="4"/>
      <c r="G203" s="5"/>
      <c r="H203" s="2"/>
      <c r="I203" s="2"/>
      <c r="J203" s="2"/>
      <c r="K203" s="2"/>
    </row>
    <row r="204" spans="1:11" ht="15" customHeight="1" x14ac:dyDescent="0.3">
      <c r="A204" s="2"/>
      <c r="B204" s="5" t="s">
        <v>570</v>
      </c>
      <c r="C204" s="2">
        <f>IF(D189&gt;3*E102,10,6)</f>
        <v>10</v>
      </c>
      <c r="D204" s="2" t="s">
        <v>571</v>
      </c>
      <c r="E204" s="2" t="s">
        <v>572</v>
      </c>
      <c r="F204" s="4"/>
      <c r="G204" s="5"/>
      <c r="H204" s="2"/>
      <c r="I204" s="2"/>
      <c r="J204" s="2"/>
      <c r="K204" s="2"/>
    </row>
    <row r="205" spans="1:11" ht="15" customHeight="1" x14ac:dyDescent="0.25">
      <c r="A205" s="2"/>
      <c r="B205" s="6"/>
      <c r="C205" s="35"/>
      <c r="D205" s="2"/>
      <c r="E205" s="2"/>
      <c r="F205" s="4"/>
      <c r="G205" s="2"/>
      <c r="H205" s="2"/>
      <c r="I205" s="2"/>
      <c r="J205" s="2"/>
      <c r="K205" s="2"/>
    </row>
    <row r="206" spans="1:11" ht="15" customHeight="1" x14ac:dyDescent="0.25">
      <c r="A206" s="2"/>
      <c r="B206" s="247" t="str">
        <f>IF($D$197&gt;$G$197,"A sobrepressão ultrapassou o limite de 30% da queda bruta. Assim, deve-se recalcular o diâmetro para a sobrepressão limite:","A sobrepressão está abaixo do limite de 30% da queda bruta. Assim, permanecem inalterados os valores abaixo:")</f>
        <v>A sobrepressão está abaixo do limite de 30% da queda bruta. Assim, permanecem inalterados os valores abaixo:</v>
      </c>
      <c r="C206" s="2"/>
      <c r="D206" s="2"/>
      <c r="E206" s="218"/>
      <c r="F206" s="12"/>
      <c r="G206" s="2"/>
      <c r="H206" s="2"/>
      <c r="I206" s="2"/>
      <c r="J206" s="2"/>
      <c r="K206" s="2"/>
    </row>
    <row r="207" spans="1:11" ht="15" customHeight="1" x14ac:dyDescent="0.25">
      <c r="A207" s="2"/>
      <c r="B207" s="247"/>
      <c r="C207" s="2"/>
      <c r="D207" s="2"/>
      <c r="E207" s="218"/>
      <c r="F207" s="12"/>
      <c r="G207" s="2"/>
      <c r="H207" s="2"/>
      <c r="I207" s="2"/>
      <c r="J207" s="2"/>
      <c r="K207" s="2"/>
    </row>
    <row r="208" spans="1:11" ht="15" customHeight="1" x14ac:dyDescent="0.3">
      <c r="A208" s="2"/>
      <c r="B208" s="5"/>
      <c r="C208" s="218">
        <f>IF($D$197&gt;$G$197,SQRT((4*D139)/(PI()*I208)),G146)</f>
        <v>16.407670743412734</v>
      </c>
      <c r="D208" s="38" t="s">
        <v>573</v>
      </c>
      <c r="E208" s="5" t="s">
        <v>574</v>
      </c>
      <c r="F208" s="218">
        <f>IF(D197&gt;G197,G197,D197)</f>
        <v>4.7660511912498738</v>
      </c>
      <c r="G208" s="12" t="s">
        <v>575</v>
      </c>
      <c r="H208" s="5" t="s">
        <v>546</v>
      </c>
      <c r="I208" s="218">
        <f>IF(D197&gt;G197,0.3*E102*9.81*C204/(2*D189),D146)</f>
        <v>2.2969437905189056</v>
      </c>
      <c r="J208" s="12" t="s">
        <v>3</v>
      </c>
      <c r="K208" s="2"/>
    </row>
    <row r="209" spans="1:11" ht="15" customHeight="1" x14ac:dyDescent="0.25">
      <c r="A209" s="2"/>
      <c r="B209" s="2"/>
      <c r="C209" s="2"/>
      <c r="D209" s="2"/>
      <c r="E209" s="2"/>
      <c r="F209" s="12"/>
      <c r="G209" s="2"/>
      <c r="H209" s="2"/>
      <c r="I209" s="2"/>
      <c r="J209" s="35"/>
      <c r="K209" s="2"/>
    </row>
    <row r="210" spans="1:11" ht="15" customHeight="1" x14ac:dyDescent="0.25">
      <c r="A210" s="2"/>
      <c r="B210" s="2"/>
      <c r="C210" s="2"/>
      <c r="D210" s="2"/>
      <c r="E210" s="2"/>
      <c r="F210" s="12"/>
      <c r="G210" s="2"/>
      <c r="H210" s="2"/>
      <c r="I210" s="2"/>
      <c r="J210" s="35"/>
      <c r="K210" s="2"/>
    </row>
    <row r="211" spans="1:11" ht="15" customHeight="1" x14ac:dyDescent="0.25">
      <c r="A211" s="12"/>
      <c r="B211" s="2" t="str">
        <f>IF(D197&gt;G197,"Com a alteração do diâmetro, alteram-se os valores das elevações e comprimentos já calculados, resultando os valores abaixo:","Sem alteração no diâmetro, permanecem também inalterados os valores transcritos abaixo:")</f>
        <v>Sem alteração no diâmetro, permanecem também inalterados os valores transcritos abaixo:</v>
      </c>
      <c r="C211" s="2"/>
      <c r="D211" s="2"/>
      <c r="E211" s="35"/>
      <c r="F211" s="2"/>
      <c r="G211" s="2"/>
      <c r="H211" s="2"/>
      <c r="I211" s="2"/>
      <c r="J211" s="2"/>
      <c r="K211" s="2"/>
    </row>
    <row r="212" spans="1:11" ht="15" customHeight="1" x14ac:dyDescent="0.25">
      <c r="A212" s="12"/>
      <c r="B212" s="2"/>
      <c r="C212" s="2"/>
      <c r="D212" s="2"/>
      <c r="E212" s="35"/>
      <c r="F212" s="2"/>
      <c r="G212" s="2"/>
      <c r="H212" s="2"/>
      <c r="I212" s="2"/>
      <c r="J212" s="2"/>
      <c r="K212" s="2"/>
    </row>
    <row r="213" spans="1:11" ht="15" customHeight="1" x14ac:dyDescent="0.3">
      <c r="A213" s="12"/>
      <c r="B213" s="5" t="s">
        <v>576</v>
      </c>
      <c r="C213" s="44">
        <f>C208</f>
        <v>16.407670743412734</v>
      </c>
      <c r="D213" s="12" t="s">
        <v>1</v>
      </c>
      <c r="E213" s="5" t="s">
        <v>577</v>
      </c>
      <c r="F213" s="44">
        <f>C208</f>
        <v>16.407670743412734</v>
      </c>
      <c r="G213" s="12" t="s">
        <v>1</v>
      </c>
      <c r="H213" s="2"/>
      <c r="I213" s="2"/>
      <c r="J213" s="2"/>
      <c r="K213" s="2"/>
    </row>
    <row r="214" spans="1:11" ht="15" customHeight="1" x14ac:dyDescent="0.3">
      <c r="A214" s="12"/>
      <c r="B214" s="5" t="s">
        <v>574</v>
      </c>
      <c r="C214" s="269">
        <f>(2*D189*I208)/(9.81*C204)</f>
        <v>4.7660511912498738</v>
      </c>
      <c r="D214" s="12" t="s">
        <v>1</v>
      </c>
      <c r="E214" s="5" t="s">
        <v>578</v>
      </c>
      <c r="F214" s="44">
        <f>D139/(C213*F213)</f>
        <v>1.8040154345007218</v>
      </c>
      <c r="G214" s="12" t="s">
        <v>3</v>
      </c>
      <c r="H214" s="2"/>
      <c r="I214" s="2"/>
      <c r="J214" s="2"/>
      <c r="K214" s="2"/>
    </row>
    <row r="215" spans="1:11" ht="15" customHeight="1" x14ac:dyDescent="0.3">
      <c r="A215" s="12"/>
      <c r="B215" s="48" t="s">
        <v>11</v>
      </c>
      <c r="C215" s="353">
        <f>IF(0.5*INT((C27-C33-(0.8*F214*SQRT(F213))-F213)/0.5)&lt;=0.5*INT((C28-C29)/0.5)+1,0.5*INT((C27-C33-(0.8*F214*SQRT(F213))-F213)/0.5),0.5*INT((C28-C29)/0.5)+1)</f>
        <v>286.5</v>
      </c>
      <c r="D215" s="12"/>
      <c r="E215" s="48" t="s">
        <v>579</v>
      </c>
      <c r="F215" s="44">
        <f>C215+C208/2</f>
        <v>294.70383537170636</v>
      </c>
      <c r="G215" s="12"/>
      <c r="H215" s="2"/>
      <c r="I215" s="2"/>
      <c r="J215" s="2"/>
      <c r="K215" s="2"/>
    </row>
    <row r="216" spans="1:11" ht="15" customHeight="1" x14ac:dyDescent="0.3">
      <c r="A216" s="12"/>
      <c r="B216" s="48" t="s">
        <v>580</v>
      </c>
      <c r="C216" s="44">
        <f>$F$215-$C$12*TAN($C$15*PI()/180)</f>
        <v>294.70383537170636</v>
      </c>
      <c r="D216" s="12"/>
      <c r="E216" s="48" t="s">
        <v>581</v>
      </c>
      <c r="F216" s="44">
        <f>C216-$C$13*TAN($C$16*PI()/180)</f>
        <v>294.70383537170636</v>
      </c>
      <c r="G216" s="12"/>
      <c r="H216" s="2"/>
      <c r="I216" s="2"/>
      <c r="J216" s="2"/>
      <c r="K216" s="2"/>
    </row>
    <row r="217" spans="1:11" ht="15" customHeight="1" x14ac:dyDescent="0.3">
      <c r="A217" s="12"/>
      <c r="B217" s="48" t="s">
        <v>582</v>
      </c>
      <c r="C217" s="44">
        <f>(F216-$I$159)/TAN($C$17*PI()/180)</f>
        <v>7.9695236574786454</v>
      </c>
      <c r="D217" s="38" t="s">
        <v>1</v>
      </c>
      <c r="E217" s="5" t="s">
        <v>583</v>
      </c>
      <c r="F217" s="44">
        <f>C217/COS($C$17*PI()/180)</f>
        <v>13.282539429131075</v>
      </c>
      <c r="G217" s="38" t="s">
        <v>1</v>
      </c>
      <c r="H217" s="2"/>
      <c r="I217" s="2"/>
      <c r="J217" s="2"/>
      <c r="K217" s="2"/>
    </row>
    <row r="218" spans="1:11" ht="15" customHeight="1" x14ac:dyDescent="0.3">
      <c r="A218" s="12"/>
      <c r="B218" s="5" t="s">
        <v>584</v>
      </c>
      <c r="C218" s="44">
        <f>$C$183+$C$185+F217+$F$185</f>
        <v>101.77646135519666</v>
      </c>
      <c r="D218" s="38" t="s">
        <v>1</v>
      </c>
      <c r="E218" s="48" t="s">
        <v>585</v>
      </c>
      <c r="F218" s="44">
        <f>$C$12+$C$13+$C$14+C217</f>
        <v>96.463445583544228</v>
      </c>
      <c r="G218" s="12" t="s">
        <v>1</v>
      </c>
      <c r="H218" s="2"/>
      <c r="I218" s="2"/>
      <c r="J218" s="2"/>
      <c r="K218" s="2"/>
    </row>
    <row r="219" spans="1:11" ht="15" customHeight="1" x14ac:dyDescent="0.25">
      <c r="A219" s="12"/>
      <c r="B219" s="48"/>
      <c r="C219" s="261"/>
      <c r="D219" s="2"/>
      <c r="E219" s="2"/>
      <c r="F219" s="5"/>
      <c r="G219" s="2"/>
      <c r="H219" s="2"/>
      <c r="I219" s="2"/>
      <c r="J219" s="2"/>
      <c r="K219" s="2"/>
    </row>
    <row r="220" spans="1:11" ht="15" customHeight="1" x14ac:dyDescent="0.25">
      <c r="A220" s="12"/>
      <c r="B220" s="2" t="s">
        <v>586</v>
      </c>
      <c r="C220" s="2"/>
      <c r="D220" s="2"/>
      <c r="E220" s="2"/>
      <c r="F220" s="3"/>
      <c r="G220" s="4"/>
      <c r="H220" s="2"/>
      <c r="I220" s="2"/>
      <c r="J220" s="2"/>
      <c r="K220" s="2"/>
    </row>
    <row r="221" spans="1:11" ht="15" customHeight="1" x14ac:dyDescent="0.25">
      <c r="A221" s="12"/>
      <c r="B221" s="2"/>
      <c r="C221" s="2"/>
      <c r="D221" s="2"/>
      <c r="E221" s="2"/>
      <c r="F221" s="2"/>
      <c r="G221" s="2"/>
      <c r="H221" s="2"/>
      <c r="I221" s="2"/>
      <c r="J221" s="2"/>
      <c r="K221" s="2"/>
    </row>
    <row r="222" spans="1:11" ht="15" customHeight="1" x14ac:dyDescent="0.25">
      <c r="A222" s="12"/>
      <c r="B222" s="2"/>
      <c r="C222" s="270">
        <f>C214/F218</f>
        <v>4.9407847318932156E-2</v>
      </c>
      <c r="D222" s="2"/>
      <c r="E222" s="2"/>
      <c r="F222" s="2"/>
      <c r="G222" s="2"/>
      <c r="H222" s="2"/>
      <c r="I222" s="2"/>
      <c r="J222" s="2"/>
      <c r="K222" s="2"/>
    </row>
    <row r="223" spans="1:11" ht="15" customHeight="1" x14ac:dyDescent="0.25">
      <c r="A223" s="12"/>
      <c r="B223" s="2"/>
      <c r="C223" s="2"/>
      <c r="D223" s="2"/>
      <c r="E223" s="2"/>
      <c r="F223" s="2"/>
      <c r="G223" s="2"/>
      <c r="H223" s="2"/>
      <c r="I223" s="2"/>
      <c r="J223" s="2"/>
      <c r="K223" s="2"/>
    </row>
    <row r="224" spans="1:11" ht="15" customHeight="1" x14ac:dyDescent="0.25">
      <c r="A224" s="12"/>
      <c r="B224" s="2"/>
      <c r="C224" s="2"/>
      <c r="D224" s="2"/>
      <c r="E224" s="2"/>
      <c r="F224" s="2"/>
      <c r="G224" s="2"/>
      <c r="H224" s="2"/>
      <c r="I224" s="2"/>
      <c r="J224" s="2"/>
      <c r="K224" s="2"/>
    </row>
    <row r="225" spans="1:11" ht="15" customHeight="1" x14ac:dyDescent="0.25">
      <c r="A225" s="12"/>
      <c r="B225" s="2" t="s">
        <v>587</v>
      </c>
      <c r="C225" s="2"/>
      <c r="D225" s="2"/>
      <c r="E225" s="2"/>
      <c r="F225" s="2"/>
      <c r="G225" s="2"/>
      <c r="H225" s="2"/>
      <c r="I225" s="2"/>
      <c r="J225" s="2"/>
      <c r="K225" s="2"/>
    </row>
    <row r="226" spans="1:11" ht="15" customHeight="1" x14ac:dyDescent="0.25">
      <c r="A226" s="12"/>
      <c r="B226" s="2"/>
      <c r="C226" s="2"/>
      <c r="D226" s="2"/>
      <c r="E226" s="35"/>
      <c r="F226" s="2"/>
      <c r="G226" s="2"/>
      <c r="H226" s="2"/>
      <c r="I226" s="2"/>
      <c r="J226" s="2"/>
      <c r="K226" s="2"/>
    </row>
    <row r="227" spans="1:11" ht="15" customHeight="1" x14ac:dyDescent="0.25">
      <c r="A227" s="12"/>
      <c r="B227" s="271" t="s">
        <v>588</v>
      </c>
      <c r="C227" s="2"/>
      <c r="D227" s="2"/>
      <c r="G227" s="2"/>
      <c r="H227" s="2"/>
      <c r="I227" s="2"/>
      <c r="K227" s="2"/>
    </row>
    <row r="228" spans="1:11" ht="15" customHeight="1" x14ac:dyDescent="0.25">
      <c r="A228" s="12"/>
      <c r="C228" s="2"/>
      <c r="D228" s="2"/>
      <c r="E228" s="35"/>
      <c r="F228" s="2"/>
      <c r="G228" s="2"/>
      <c r="H228" s="2"/>
      <c r="I228" s="2"/>
      <c r="J228" s="2"/>
      <c r="K228" s="2"/>
    </row>
    <row r="229" spans="1:11" ht="15" customHeight="1" x14ac:dyDescent="0.25">
      <c r="A229" s="12"/>
      <c r="B229" s="4" t="s">
        <v>589</v>
      </c>
      <c r="C229" s="2"/>
      <c r="D229" s="2"/>
      <c r="E229" s="35"/>
      <c r="F229" s="2"/>
      <c r="G229" s="2"/>
      <c r="H229" s="2"/>
      <c r="I229" s="2"/>
      <c r="J229" s="2"/>
      <c r="K229" s="2"/>
    </row>
    <row r="230" spans="1:11" ht="15" customHeight="1" x14ac:dyDescent="0.25">
      <c r="A230" s="12"/>
      <c r="B230" s="2" t="s">
        <v>590</v>
      </c>
      <c r="C230" s="2"/>
      <c r="D230" s="2"/>
      <c r="E230" s="35"/>
      <c r="F230" s="2"/>
      <c r="G230" s="2"/>
      <c r="H230" s="2"/>
      <c r="I230" s="2"/>
      <c r="J230" s="2"/>
      <c r="K230" s="2"/>
    </row>
    <row r="231" spans="1:11" ht="15" customHeight="1" x14ac:dyDescent="0.25">
      <c r="A231" s="12"/>
      <c r="B231" s="2"/>
      <c r="C231" s="2"/>
      <c r="D231" s="2"/>
      <c r="E231" s="35"/>
      <c r="F231" s="2"/>
      <c r="G231" s="2"/>
      <c r="H231" s="2"/>
      <c r="I231" s="2"/>
      <c r="J231" s="2"/>
      <c r="K231" s="2"/>
    </row>
    <row r="232" spans="1:11" ht="15" customHeight="1" x14ac:dyDescent="0.3">
      <c r="A232" s="12"/>
      <c r="B232" s="48" t="s">
        <v>580</v>
      </c>
      <c r="C232" s="261">
        <f>C216</f>
        <v>294.70383537170636</v>
      </c>
      <c r="D232" s="43" t="s">
        <v>423</v>
      </c>
      <c r="E232" s="38" t="str">
        <f>IF(C27-(C222*C12)-(C208/2)&gt;=C232,"A PRESSÃO É POSITIVA EM 1.","OCORREU PRESSÃO NEGATIVA NESTE PONTO.")</f>
        <v>A PRESSÃO É POSITIVA EM 1.</v>
      </c>
      <c r="F232" s="2"/>
      <c r="G232" s="2"/>
      <c r="H232" s="2"/>
      <c r="I232" s="2"/>
      <c r="J232" s="2"/>
      <c r="K232" s="2"/>
    </row>
    <row r="233" spans="1:11" ht="15" customHeight="1" x14ac:dyDescent="0.25">
      <c r="A233" s="12"/>
      <c r="B233" s="2"/>
      <c r="C233" s="2"/>
      <c r="D233" s="2"/>
      <c r="E233" s="35"/>
      <c r="F233" s="2"/>
      <c r="G233" s="2"/>
      <c r="H233" s="2"/>
      <c r="I233" s="2"/>
      <c r="J233" s="2"/>
      <c r="K233" s="2"/>
    </row>
    <row r="234" spans="1:11" ht="15" customHeight="1" x14ac:dyDescent="0.25">
      <c r="A234" s="12"/>
      <c r="B234" s="2" t="str">
        <f>IF(C27-(C222*C12)-(C208/2)&gt;=C232,"O perfil não precisou ser alterado neste trecho.","Neste caso  altera-se o perfil da estrutura, alterando inicialmente só a inclinação do trecho 1. Se necessário, altera-se também o trecho 2:")</f>
        <v>O perfil não precisou ser alterado neste trecho.</v>
      </c>
      <c r="C234" s="272"/>
      <c r="D234" s="2"/>
      <c r="E234" s="2"/>
      <c r="F234" s="2"/>
      <c r="G234" s="2"/>
      <c r="H234" s="2"/>
      <c r="I234" s="2"/>
      <c r="J234" s="2"/>
      <c r="K234" s="2"/>
    </row>
    <row r="235" spans="1:11" ht="15" customHeight="1" x14ac:dyDescent="0.25">
      <c r="A235" s="12"/>
      <c r="B235" s="273" t="str">
        <f>IF(C27-(C222*C12)-(C208/2)&gt;=$C$232," ","a1 =")</f>
        <v xml:space="preserve"> </v>
      </c>
      <c r="C235" s="136" t="str">
        <f>IF(C27-(C222*C12)-(C208/2)&gt;=$C$232," ",DEGREES(ATAN(($C$216-(C27-(C222*C12)-(C208/2)))/$C$12)))</f>
        <v xml:space="preserve"> </v>
      </c>
      <c r="D235" s="2" t="str">
        <f>IF(C27-(C222*C12)-(C208/2)&gt;=$C$232," ","°            e")</f>
        <v xml:space="preserve"> </v>
      </c>
      <c r="E235" s="273" t="str">
        <f>IF(C27-(C222*C12)-(C208/2)&gt;=$C$232," ","a2")</f>
        <v xml:space="preserve"> </v>
      </c>
      <c r="F235" s="274" t="str">
        <f>IF(C27-(C222*C12)-(C208/2)&gt;=$C$232," ",IF($C$16=$C$17,DEGREES(ATAN(((C27-(C222*C12)-(C208/2))-$I$159)/($C$13+$C$217))),DEGREES(ATAN(((C27-(C222*C12)-(C208/2))-F216)/$C$13))))</f>
        <v xml:space="preserve"> </v>
      </c>
      <c r="G235" s="2" t="str">
        <f>IF(C27-(C222*C12)-(C208/2)&gt;=$C$232," ","°")</f>
        <v xml:space="preserve"> </v>
      </c>
      <c r="H235" s="2"/>
      <c r="I235" s="2"/>
      <c r="J235" s="2"/>
      <c r="K235" s="2"/>
    </row>
    <row r="236" spans="1:11" ht="15" customHeight="1" x14ac:dyDescent="0.25">
      <c r="A236" s="12"/>
      <c r="B236" s="2"/>
      <c r="C236" s="2"/>
      <c r="D236" s="2"/>
      <c r="E236" s="35"/>
      <c r="F236" s="2"/>
      <c r="G236" s="2"/>
      <c r="H236" s="2"/>
      <c r="I236" s="2"/>
      <c r="J236" s="2"/>
      <c r="K236" s="2"/>
    </row>
    <row r="237" spans="1:11" ht="15" customHeight="1" x14ac:dyDescent="0.25">
      <c r="A237" s="12"/>
      <c r="B237" s="2"/>
      <c r="C237" s="2"/>
      <c r="D237" s="2"/>
      <c r="E237" s="39"/>
      <c r="F237" s="2"/>
      <c r="G237" s="2"/>
      <c r="H237" s="2"/>
      <c r="I237" s="2"/>
      <c r="J237" s="2"/>
      <c r="K237" s="2"/>
    </row>
    <row r="238" spans="1:11" ht="15" customHeight="1" x14ac:dyDescent="0.25">
      <c r="A238" s="12"/>
      <c r="B238" s="2"/>
      <c r="C238" s="2"/>
      <c r="D238" s="2"/>
      <c r="E238" s="2"/>
      <c r="F238" s="2"/>
      <c r="G238" s="2"/>
      <c r="H238" s="2"/>
      <c r="I238" s="2"/>
      <c r="J238" s="2"/>
      <c r="K238" s="2"/>
    </row>
    <row r="239" spans="1:11" ht="15" customHeight="1" x14ac:dyDescent="0.3">
      <c r="A239" s="12"/>
      <c r="B239" s="48" t="s">
        <v>581</v>
      </c>
      <c r="C239" s="261">
        <f>F216</f>
        <v>294.70383537170636</v>
      </c>
      <c r="D239" s="43" t="s">
        <v>423</v>
      </c>
      <c r="E239" s="38" t="str">
        <f>IF(C27-(C222*(C12+C13))-(C208/2)&gt;=$C$239,"A PRESSÃO É POSITIVA EM 2.","OCORREU PRESSÃO NEGATIVA NESTE PONTO.")</f>
        <v>A PRESSÃO É POSITIVA EM 2.</v>
      </c>
      <c r="F239" s="2"/>
      <c r="G239" s="2"/>
      <c r="H239" s="2"/>
      <c r="I239" s="2"/>
      <c r="J239" s="2"/>
      <c r="K239" s="2"/>
    </row>
    <row r="240" spans="1:11" ht="15" customHeight="1" x14ac:dyDescent="0.25">
      <c r="A240" s="12"/>
      <c r="B240" s="2"/>
      <c r="C240" s="2"/>
      <c r="D240" s="2"/>
      <c r="E240" s="2"/>
      <c r="F240" s="2"/>
      <c r="G240" s="2"/>
      <c r="H240" s="2"/>
      <c r="I240" s="2"/>
      <c r="J240" s="2"/>
      <c r="K240" s="2"/>
    </row>
    <row r="241" spans="1:11" ht="15" customHeight="1" x14ac:dyDescent="0.25">
      <c r="A241" s="2"/>
      <c r="B241" s="2" t="str">
        <f>IF(C27-(C222*(C12+C13))-(C208/2)&gt;=C239,"O perfil não precisou ser alterado neste trecho.",IF(C16=C17,"Como a inclinação do trecho 2 é igual à do trecho 3, não é necessário alterá-lo novamente se já foi alterado na verificação do trecho 1.","Neste caso é necessário alterar o perfil da estrutura, alterando a inclinação dos trechos 2 e 3. "))</f>
        <v>O perfil não precisou ser alterado neste trecho.</v>
      </c>
      <c r="C241" s="2"/>
      <c r="D241" s="2"/>
      <c r="E241" s="2"/>
      <c r="F241" s="2"/>
      <c r="G241" s="2"/>
      <c r="H241" s="2"/>
      <c r="I241" s="2"/>
      <c r="J241" s="2"/>
      <c r="K241" s="2"/>
    </row>
    <row r="242" spans="1:11" ht="15" customHeight="1" x14ac:dyDescent="0.25">
      <c r="A242" s="2"/>
      <c r="B242" s="273" t="str">
        <f>IF(C27-(C222*(C12+C13))-(C208/2)&gt;=$C$239," ",IF($C$16=$C$17," ","a2"))</f>
        <v xml:space="preserve"> </v>
      </c>
      <c r="C242" s="275" t="str">
        <f>IF(C27-(C222*(C12+C13))-(C208/2)&gt;=$C$239," ",IF(C27-(C222*C12)-(C208/2)&gt;=$C$232,IF($C$16=$C$17," ",DEGREES(ATAN(($C$232-(C27-(C222*(C12+C13))-(C208/2)))/$C$13))),IF($C$16=$C$17," ",DEGREES(ATAN((C27-(C222*C12)-(C208/2)-(C27-(C222*(C12+C13))-(C208/2)))/$C$13)))))</f>
        <v xml:space="preserve"> </v>
      </c>
      <c r="D242" s="2" t="str">
        <f>IF(C27-(C222*(C12+C13))-(C208/2)&gt;=$C$239," ",IF($C$16=$C$17," ","°            e"))</f>
        <v xml:space="preserve"> </v>
      </c>
      <c r="E242" s="273" t="str">
        <f>IF(C27-(C222*(C12+C13))-(C208/2)&gt;=$C$239," ",IF($C$16=$C$17," ","a3"))</f>
        <v xml:space="preserve"> </v>
      </c>
      <c r="F242" s="274" t="str">
        <f>IF(C27-(C222*(C12+C13))-(C208/2)&gt;=$C$239," ",IF($C$16=$C$17," ",DEGREES(ATAN((C27-(C222*(C12+C13))-(C208/2)-$C$219)/$C$217))))</f>
        <v xml:space="preserve"> </v>
      </c>
      <c r="G242" s="2" t="str">
        <f>IF(C27-(C222*(C12+C13))-(C208/2)&gt;=$C$239," ",IF($C$16=$C$17," ","°"))</f>
        <v xml:space="preserve"> </v>
      </c>
      <c r="H242" s="2"/>
      <c r="I242" s="2"/>
      <c r="J242" s="2"/>
      <c r="K242" s="2"/>
    </row>
    <row r="243" spans="1:11" ht="15" customHeight="1" x14ac:dyDescent="0.25">
      <c r="A243" s="2"/>
      <c r="B243" s="2"/>
      <c r="C243" s="2"/>
      <c r="D243" s="2"/>
      <c r="E243" s="2"/>
      <c r="F243" s="2"/>
      <c r="G243" s="2"/>
      <c r="H243" s="2"/>
      <c r="I243" s="2"/>
      <c r="J243" s="2"/>
      <c r="K243" s="2"/>
    </row>
    <row r="244" spans="1:11" ht="15" customHeight="1" x14ac:dyDescent="0.25">
      <c r="A244" s="2"/>
      <c r="B244" s="2" t="str">
        <f>IF(C27-(C222*C12)-(C208/2)&gt;=$C$232,"Nenhuma alteração no perfil foi necessária. Sendo assim, o cálculo prossegue com as perdas de carga.","Os cálculos a seguir não consideram as alterações nos ângulos, nas elevações e nos comprimentos.")</f>
        <v>Nenhuma alteração no perfil foi necessária. Sendo assim, o cálculo prossegue com as perdas de carga.</v>
      </c>
      <c r="C244" s="2"/>
      <c r="D244" s="2"/>
      <c r="E244" s="2"/>
      <c r="F244" s="2"/>
      <c r="G244" s="2"/>
      <c r="H244" s="2"/>
      <c r="I244" s="2"/>
      <c r="J244" s="2"/>
      <c r="K244" s="2"/>
    </row>
    <row r="245" spans="1:11" ht="15" customHeight="1" x14ac:dyDescent="0.25">
      <c r="A245" s="2"/>
      <c r="B245" s="2" t="str">
        <f>IF(C27-(C222*C12)-(C208/2)&gt;=$C$232," ","As correções necessárias são em geral pouco significativas para estudos de inventário. Caso as diferenças sejam importantes,")</f>
        <v xml:space="preserve"> </v>
      </c>
      <c r="C245" s="2"/>
      <c r="D245" s="2"/>
      <c r="E245" s="2"/>
      <c r="F245" s="2"/>
      <c r="G245" s="2"/>
      <c r="H245" s="2"/>
      <c r="I245" s="2"/>
      <c r="J245" s="2"/>
      <c r="K245" s="2"/>
    </row>
    <row r="246" spans="1:11" ht="15" customHeight="1" x14ac:dyDescent="0.25">
      <c r="A246" s="2"/>
      <c r="B246" t="s">
        <v>591</v>
      </c>
      <c r="F246" s="2"/>
      <c r="G246" s="2"/>
      <c r="H246" s="2"/>
      <c r="I246" s="2"/>
      <c r="J246" s="2"/>
      <c r="K246" s="2"/>
    </row>
    <row r="247" spans="1:11" ht="15" customHeight="1" x14ac:dyDescent="0.25">
      <c r="A247" s="2"/>
      <c r="F247" s="2"/>
      <c r="G247" s="2"/>
      <c r="H247" s="2"/>
      <c r="I247" s="2"/>
      <c r="J247" s="2"/>
      <c r="K247" s="2"/>
    </row>
    <row r="248" spans="1:11" ht="15" customHeight="1" x14ac:dyDescent="0.25">
      <c r="A248" s="2"/>
      <c r="D248" s="276">
        <f>IF(AND(C40=0,C41=0),0,PI()/4*(C208+2*E344)^2)</f>
        <v>0</v>
      </c>
      <c r="E248" s="276" t="s">
        <v>62</v>
      </c>
      <c r="F248" s="2"/>
      <c r="G248" s="2"/>
      <c r="H248" s="2"/>
      <c r="I248" s="2"/>
      <c r="J248" s="2"/>
      <c r="K248" s="2"/>
    </row>
    <row r="249" spans="1:11" ht="15" customHeight="1" x14ac:dyDescent="0.25">
      <c r="A249" s="2"/>
      <c r="F249" s="2"/>
      <c r="G249" s="2"/>
      <c r="H249" s="2"/>
      <c r="I249" s="2"/>
      <c r="J249" s="2"/>
      <c r="K249" s="2"/>
    </row>
    <row r="250" spans="1:11" ht="15" customHeight="1" x14ac:dyDescent="0.25">
      <c r="A250" s="2"/>
      <c r="F250" s="2"/>
      <c r="G250" s="2"/>
      <c r="H250" s="2"/>
      <c r="I250" s="2"/>
      <c r="J250" s="2"/>
      <c r="K250" s="2"/>
    </row>
    <row r="251" spans="1:11" ht="15" customHeight="1" x14ac:dyDescent="0.25">
      <c r="A251" s="2"/>
      <c r="B251" s="2" t="s">
        <v>592</v>
      </c>
      <c r="C251" s="2"/>
      <c r="D251" s="2"/>
      <c r="E251" s="2"/>
      <c r="F251" s="2"/>
      <c r="G251" s="2"/>
      <c r="H251" s="2"/>
      <c r="I251" s="2"/>
      <c r="J251" s="2"/>
      <c r="K251" s="2"/>
    </row>
    <row r="252" spans="1:11" ht="15" customHeight="1" x14ac:dyDescent="0.25">
      <c r="A252" s="2"/>
      <c r="B252" s="2"/>
      <c r="C252" s="2"/>
      <c r="D252" s="2"/>
      <c r="E252" s="2"/>
      <c r="F252" s="2"/>
      <c r="G252" s="2"/>
      <c r="H252" s="2"/>
      <c r="I252" s="2"/>
      <c r="J252" s="2"/>
      <c r="K252" s="2"/>
    </row>
    <row r="253" spans="1:11" ht="15" customHeight="1" x14ac:dyDescent="0.3">
      <c r="A253" s="2"/>
      <c r="B253" s="6" t="s">
        <v>593</v>
      </c>
      <c r="C253" s="2"/>
      <c r="D253" s="2"/>
      <c r="E253" s="2"/>
      <c r="F253" s="2"/>
      <c r="G253" s="2"/>
      <c r="H253" s="2"/>
      <c r="I253" s="2"/>
      <c r="J253" s="2"/>
      <c r="K253" s="2"/>
    </row>
    <row r="254" spans="1:11" ht="15" customHeight="1" x14ac:dyDescent="0.25">
      <c r="A254" s="2"/>
      <c r="B254" s="2"/>
      <c r="C254" s="2"/>
      <c r="D254" s="2"/>
      <c r="E254" s="2"/>
      <c r="F254" s="2"/>
      <c r="G254" s="2"/>
      <c r="H254" s="2"/>
      <c r="I254" s="2"/>
      <c r="J254" s="2"/>
      <c r="K254" s="2"/>
    </row>
    <row r="255" spans="1:11" ht="15" customHeight="1" x14ac:dyDescent="0.5">
      <c r="A255" s="2"/>
      <c r="B255" s="108" t="s">
        <v>594</v>
      </c>
      <c r="C255" s="2"/>
      <c r="D255" s="2"/>
      <c r="E255" s="2"/>
      <c r="F255" s="2"/>
      <c r="G255" s="2"/>
      <c r="H255" s="2"/>
      <c r="I255" s="2"/>
      <c r="J255" s="2"/>
      <c r="K255" s="2"/>
    </row>
    <row r="256" spans="1:11" ht="15" customHeight="1" x14ac:dyDescent="0.25">
      <c r="A256" s="2"/>
      <c r="B256" s="2"/>
      <c r="C256" s="2" t="s">
        <v>552</v>
      </c>
      <c r="D256" s="2"/>
      <c r="E256" s="2"/>
      <c r="F256" s="12"/>
      <c r="G256" s="2"/>
      <c r="H256" s="2"/>
      <c r="I256" s="2"/>
      <c r="J256" s="2"/>
      <c r="K256" s="2"/>
    </row>
    <row r="257" spans="1:11" ht="15" customHeight="1" x14ac:dyDescent="0.25">
      <c r="A257" s="2"/>
      <c r="B257" s="2"/>
      <c r="C257" s="2"/>
      <c r="D257" s="2"/>
      <c r="E257" s="2"/>
      <c r="F257" s="2"/>
      <c r="G257" s="2"/>
      <c r="H257" s="2"/>
      <c r="I257" s="2"/>
      <c r="J257" s="2"/>
      <c r="K257" s="2"/>
    </row>
    <row r="258" spans="1:11" ht="15" customHeight="1" x14ac:dyDescent="0.25">
      <c r="A258" s="2"/>
      <c r="B258" s="2"/>
      <c r="C258" s="2"/>
      <c r="D258" s="218">
        <f>0.2*($I$208^2/(2*9.81))</f>
        <v>5.3781353484234032E-2</v>
      </c>
      <c r="E258" s="12" t="s">
        <v>1</v>
      </c>
      <c r="F258" s="2"/>
      <c r="G258" s="12"/>
      <c r="H258" s="2"/>
      <c r="I258" s="2"/>
      <c r="J258" s="2"/>
      <c r="K258" s="2"/>
    </row>
    <row r="259" spans="1:11" ht="15" customHeight="1" x14ac:dyDescent="0.25">
      <c r="A259" s="2"/>
      <c r="B259" s="2"/>
      <c r="C259" s="2"/>
      <c r="D259" s="2"/>
      <c r="E259" s="2"/>
      <c r="F259" s="2"/>
      <c r="G259" s="2"/>
      <c r="H259" s="2"/>
      <c r="I259" s="2"/>
      <c r="J259" s="2"/>
      <c r="K259" s="2"/>
    </row>
    <row r="260" spans="1:11" ht="15" customHeight="1" x14ac:dyDescent="0.5">
      <c r="A260" s="2"/>
      <c r="B260" s="108" t="s">
        <v>595</v>
      </c>
      <c r="C260" s="2"/>
      <c r="D260" s="2"/>
      <c r="E260" s="2"/>
      <c r="F260" s="2"/>
      <c r="G260" s="2"/>
      <c r="H260" s="2"/>
      <c r="I260" s="2"/>
      <c r="J260" s="2"/>
      <c r="K260" s="2"/>
    </row>
    <row r="261" spans="1:11" ht="15" customHeight="1" x14ac:dyDescent="0.25">
      <c r="A261" s="2"/>
      <c r="B261" s="2"/>
      <c r="C261" s="2"/>
      <c r="D261" s="2"/>
      <c r="E261" s="2"/>
      <c r="F261" s="2"/>
      <c r="G261" s="2"/>
      <c r="H261" s="2"/>
      <c r="I261" s="2"/>
      <c r="J261" s="2"/>
      <c r="K261" s="2"/>
    </row>
    <row r="262" spans="1:11" ht="15" customHeight="1" x14ac:dyDescent="0.25">
      <c r="A262" s="2"/>
      <c r="B262" s="2"/>
      <c r="C262" s="2"/>
      <c r="D262" s="2"/>
      <c r="E262" s="2"/>
      <c r="F262" s="2"/>
      <c r="G262" s="2"/>
      <c r="H262" s="2"/>
      <c r="I262" s="2"/>
      <c r="J262" s="2"/>
      <c r="K262" s="2"/>
    </row>
    <row r="263" spans="1:11" ht="15" customHeight="1" x14ac:dyDescent="0.25">
      <c r="A263" s="2"/>
      <c r="B263" s="2"/>
      <c r="C263" s="2"/>
      <c r="D263" s="2"/>
      <c r="E263" s="2"/>
      <c r="F263" s="2"/>
      <c r="G263" s="2"/>
      <c r="H263" s="2"/>
      <c r="I263" s="2"/>
      <c r="J263" s="2"/>
      <c r="K263" s="2"/>
    </row>
    <row r="264" spans="1:11" ht="15" customHeight="1" x14ac:dyDescent="0.25">
      <c r="A264" s="2"/>
      <c r="B264" s="5" t="s">
        <v>69</v>
      </c>
      <c r="C264" s="2"/>
      <c r="D264" s="2"/>
      <c r="E264" s="2"/>
      <c r="F264" s="2"/>
      <c r="G264" s="2"/>
      <c r="H264" s="2"/>
      <c r="I264" s="2"/>
      <c r="J264" s="2"/>
      <c r="K264" s="2"/>
    </row>
    <row r="265" spans="1:11" ht="15" customHeight="1" x14ac:dyDescent="0.25">
      <c r="A265" s="2"/>
      <c r="B265" s="5"/>
      <c r="C265" s="2"/>
      <c r="D265" s="2"/>
      <c r="E265" s="2"/>
      <c r="F265" s="2"/>
      <c r="G265" s="2"/>
      <c r="H265" s="2"/>
      <c r="I265" s="2"/>
      <c r="J265" s="2"/>
      <c r="K265" s="2"/>
    </row>
    <row r="266" spans="1:11" ht="15" customHeight="1" x14ac:dyDescent="0.3">
      <c r="A266" s="2"/>
      <c r="B266" s="5"/>
      <c r="C266" s="2"/>
      <c r="D266" s="2"/>
      <c r="E266" s="2"/>
      <c r="F266" s="2"/>
      <c r="G266" s="2"/>
      <c r="H266" s="277" t="s">
        <v>596</v>
      </c>
      <c r="I266" s="2"/>
      <c r="J266" s="2"/>
      <c r="K266" s="2"/>
    </row>
    <row r="267" spans="1:11" ht="15" customHeight="1" x14ac:dyDescent="0.25">
      <c r="A267" s="2"/>
      <c r="B267" s="5"/>
      <c r="C267" s="2"/>
      <c r="D267" s="2"/>
      <c r="E267" s="2"/>
      <c r="F267" s="2"/>
      <c r="G267" s="2"/>
      <c r="H267" s="277"/>
      <c r="I267" s="2"/>
      <c r="J267" s="2"/>
      <c r="K267" s="2"/>
    </row>
    <row r="268" spans="1:11" ht="15" customHeight="1" x14ac:dyDescent="0.25">
      <c r="A268" s="2"/>
      <c r="B268" s="5"/>
      <c r="C268" s="2"/>
      <c r="D268" s="2"/>
      <c r="E268" s="2"/>
      <c r="F268" s="2"/>
      <c r="G268" s="2"/>
      <c r="H268" s="277"/>
      <c r="I268" s="2"/>
      <c r="J268" s="2"/>
      <c r="K268" s="2"/>
    </row>
    <row r="269" spans="1:11" ht="15" customHeight="1" x14ac:dyDescent="0.3">
      <c r="A269" s="2"/>
      <c r="B269" s="5"/>
      <c r="C269" s="2"/>
      <c r="D269" s="2"/>
      <c r="E269" s="2"/>
      <c r="F269" s="2"/>
      <c r="G269" s="2"/>
      <c r="H269" s="277" t="s">
        <v>597</v>
      </c>
      <c r="I269" s="2"/>
      <c r="J269" s="2"/>
      <c r="K269" s="2"/>
    </row>
    <row r="270" spans="1:11" ht="15" customHeight="1" x14ac:dyDescent="0.25">
      <c r="A270" s="2"/>
      <c r="B270" s="5"/>
      <c r="C270" s="2"/>
      <c r="D270" s="2"/>
      <c r="E270" s="2"/>
      <c r="F270" s="2"/>
      <c r="G270" s="2"/>
      <c r="H270" s="2"/>
      <c r="I270" s="2"/>
      <c r="J270" s="2"/>
      <c r="K270" s="2"/>
    </row>
    <row r="271" spans="1:11" ht="15" customHeight="1" x14ac:dyDescent="0.25">
      <c r="A271" s="2"/>
      <c r="B271" s="2"/>
      <c r="C271" s="237" t="s">
        <v>598</v>
      </c>
      <c r="D271" s="3" t="s">
        <v>599</v>
      </c>
      <c r="E271" s="2"/>
      <c r="F271" s="2"/>
      <c r="G271" s="2"/>
      <c r="H271" s="2"/>
      <c r="I271" s="2"/>
      <c r="J271" s="2"/>
      <c r="K271" s="2"/>
    </row>
    <row r="272" spans="1:11" ht="15" customHeight="1" x14ac:dyDescent="0.25">
      <c r="A272" s="2"/>
      <c r="B272" s="2"/>
      <c r="C272" s="2"/>
      <c r="D272" s="2"/>
      <c r="E272" s="2"/>
      <c r="F272" s="2"/>
      <c r="G272" s="2"/>
      <c r="H272" s="2"/>
      <c r="I272" s="2"/>
      <c r="J272" s="2"/>
      <c r="K272" s="2"/>
    </row>
    <row r="273" spans="1:11" ht="15" customHeight="1" x14ac:dyDescent="0.3">
      <c r="A273" s="2"/>
      <c r="B273" s="2"/>
      <c r="C273" s="4" t="s">
        <v>600</v>
      </c>
      <c r="D273" s="35"/>
      <c r="E273" s="136">
        <f>ABS(C16-C15)</f>
        <v>53.13010235415598</v>
      </c>
      <c r="F273" s="2" t="s">
        <v>601</v>
      </c>
      <c r="G273" s="35" t="s">
        <v>602</v>
      </c>
      <c r="H273" s="278">
        <f>IF(IF(($C$18/$C$208)=0,0,IF(($C$18/$C$208)&lt;5,(0.2147*($C$18/$C$208)^(-0.5718))*((0.0746*($E$273*PI()/180)^3)-(0.4698*($E$273*PI()/180)^2)+(1.1928*($E$273*PI()/180))),(0.08-0.002*(($C$18/$C$208)-5))*((0.0746*($E$273*PI()/180)^3)-(0.4698*($E$273*PI()/180)^2)+(1.1928*($E$273*PI()/180)))))&gt;0,IF(($C$18/$C$208)=0,0,IF(($C$18/$C$208)&lt;5,(0.2147*($C$18/$C$208)^(-0.5718))*((0.0746*($E$273*PI()/180)^3)-(0.4698*($E$273*PI()/180)^2)+(1.1928*($E$273*PI()/180))),(0.08-0.002*(($C$18/$C$208)-5))*((0.0746*($E$273*PI()/180)^3)-(0.4698*($E$273*PI()/180)^2)+(1.1928*($E$273*PI()/180))))),0)</f>
        <v>0.16351354402840373</v>
      </c>
      <c r="I273" s="2"/>
      <c r="J273" s="2"/>
      <c r="K273" s="2"/>
    </row>
    <row r="274" spans="1:11" ht="15" customHeight="1" x14ac:dyDescent="0.3">
      <c r="A274" s="2"/>
      <c r="B274" s="2"/>
      <c r="C274" s="4" t="s">
        <v>603</v>
      </c>
      <c r="D274" s="35"/>
      <c r="E274" s="136">
        <f>ABS(C17-C16)</f>
        <v>0</v>
      </c>
      <c r="F274" s="2" t="s">
        <v>601</v>
      </c>
      <c r="G274" s="35" t="s">
        <v>604</v>
      </c>
      <c r="H274" s="278">
        <f>IF(IF(($C$19/$C$208)=0,0,IF(($C$19/$C$208)&lt;5,(0.2147*($C$19/$C$208)^(-0.5718))*((0.0746*($E$274*PI()/180)^3)-(0.4698*($E$274*PI()/180)^2)+(1.1928*($E$274*PI()/180))),(0.08-0.002*(($C$19/$C$208)-5))*((0.0746*($E$274*PI()/180)^3)-(0.4698*($E$274*PI()/180)^2)+(1.1928*($E$274*PI()/180)))))&gt;0,IF(($C$19/$C$208)=0,0,IF(($C$19/$C$208)&lt;5,(0.2147*($C$19/$C$208)^(-0.5718))*((0.0746*($E$274*PI()/180)^3)-(0.4698*($E$274*PI()/180)^2)+(1.1928*($E$274*PI()/180))),(0.08-0.002*(($C$19/$C$208)-5))*((0.0746*($E$274*PI()/180)^3)-(0.4698*($E$274*PI()/180)^2)+(1.1928*($E$274*PI()/180))))),0)</f>
        <v>0</v>
      </c>
      <c r="I274" s="2"/>
      <c r="J274" s="2"/>
      <c r="K274" s="2"/>
    </row>
    <row r="275" spans="1:11" ht="15" customHeight="1" x14ac:dyDescent="0.3">
      <c r="A275" s="2"/>
      <c r="B275" s="2"/>
      <c r="C275" s="4" t="s">
        <v>605</v>
      </c>
      <c r="D275" s="35"/>
      <c r="E275" s="136">
        <f>C17</f>
        <v>53.13010235415598</v>
      </c>
      <c r="F275" s="2" t="s">
        <v>601</v>
      </c>
      <c r="G275" s="35" t="s">
        <v>606</v>
      </c>
      <c r="H275" s="278">
        <f>IF(IF(($C$20/$C$208)=0,0,IF(($C$20/$C$208)&lt;5,(0.2147*($C$20/$C$208)^(-0.5718))*((0.0746*($E$275*PI()/180)^3)-(0.4698*($E$275*PI()/180)^2)+(1.1928*($E$275*PI()/180))),(0.08-0.002*(($C$20/$C$208)-5))*((0.0746*($E$275*PI()/180)^3)-(0.4698*($E$275*PI()/180)^2)+(1.1928*($E$275*PI()/180)))))&gt;0,IF(($C$20/$C$208)=0,0,IF(($C$20/$C$208)&lt;5,(0.2147*($C$20/$C$208)^(-0.5718))*((0.0746*($E$275*PI()/180)^3)-(0.4698*($E$275*PI()/180)^2)+(1.1928*($E$275*PI()/180))),(0.08-0.002*(($C$20/$C$208)-5))*((0.0746*($E$275*PI()/180)^3)-(0.4698*($E$275*PI()/180)^2)+(1.1928*($E$275*PI()/180))))),0)</f>
        <v>0.16351354402840373</v>
      </c>
      <c r="I275" s="2"/>
      <c r="J275" s="2"/>
      <c r="K275" s="2"/>
    </row>
    <row r="276" spans="1:11" ht="15" customHeight="1" x14ac:dyDescent="0.25">
      <c r="A276" s="2"/>
      <c r="B276" s="2"/>
      <c r="C276" s="2"/>
      <c r="D276" s="2"/>
      <c r="E276" s="2"/>
      <c r="F276" s="2"/>
      <c r="G276" s="2"/>
      <c r="H276" s="2"/>
      <c r="I276" s="2"/>
      <c r="J276" s="2"/>
      <c r="K276" s="2"/>
    </row>
    <row r="277" spans="1:11" ht="15" customHeight="1" x14ac:dyDescent="0.3">
      <c r="A277" s="2"/>
      <c r="B277" s="5" t="s">
        <v>607</v>
      </c>
      <c r="C277" s="5" t="s">
        <v>608</v>
      </c>
      <c r="D277" s="218">
        <f>SUM(H273:H275)*(I208^2)/(2*9.81)</f>
        <v>8.7939797108514448E-2</v>
      </c>
      <c r="E277" s="12" t="s">
        <v>1</v>
      </c>
      <c r="F277" s="3"/>
      <c r="G277" s="2"/>
      <c r="H277" s="2"/>
      <c r="I277" s="3"/>
      <c r="J277" s="2"/>
      <c r="K277" s="2"/>
    </row>
    <row r="278" spans="1:11" ht="15" customHeight="1" x14ac:dyDescent="0.25">
      <c r="A278" s="2"/>
      <c r="B278" s="5"/>
      <c r="C278" s="5"/>
      <c r="D278" s="218"/>
      <c r="E278" s="12"/>
      <c r="F278" s="3"/>
      <c r="G278" s="2"/>
      <c r="H278" s="2"/>
      <c r="I278" s="3"/>
      <c r="J278" s="2"/>
      <c r="K278" s="2"/>
    </row>
    <row r="279" spans="1:11" ht="15" customHeight="1" x14ac:dyDescent="0.5">
      <c r="A279" s="2"/>
      <c r="B279" s="108" t="s">
        <v>609</v>
      </c>
      <c r="C279" s="2"/>
      <c r="D279" s="2"/>
      <c r="E279" s="2"/>
      <c r="F279" s="2"/>
      <c r="G279" s="2"/>
      <c r="H279" s="2"/>
      <c r="I279" s="2"/>
      <c r="J279" s="2"/>
      <c r="K279" s="2"/>
    </row>
    <row r="280" spans="1:11" ht="15" customHeight="1" x14ac:dyDescent="0.25">
      <c r="A280" s="2"/>
      <c r="B280" s="2"/>
      <c r="C280" s="2"/>
      <c r="D280" s="2"/>
      <c r="E280" s="2"/>
      <c r="F280" s="2"/>
      <c r="G280" s="2"/>
      <c r="H280" s="2"/>
      <c r="I280" s="2"/>
      <c r="J280" s="2"/>
      <c r="K280" s="2"/>
    </row>
    <row r="281" spans="1:11" ht="15" customHeight="1" x14ac:dyDescent="0.25">
      <c r="A281" s="2"/>
      <c r="B281" s="2"/>
      <c r="C281" s="2"/>
      <c r="D281" s="218">
        <f>ROUND(0.1*((E295-I208)^2/(2*9.81)),3)</f>
        <v>0.03</v>
      </c>
      <c r="E281" s="279" t="s">
        <v>1</v>
      </c>
      <c r="F281" s="2"/>
      <c r="G281" s="2"/>
      <c r="H281" s="2"/>
      <c r="I281" s="2"/>
      <c r="J281" s="2"/>
      <c r="K281" s="2"/>
    </row>
    <row r="282" spans="1:11" ht="15" customHeight="1" x14ac:dyDescent="0.25">
      <c r="A282" s="2"/>
      <c r="B282" s="2"/>
      <c r="C282" s="2"/>
      <c r="D282" s="2"/>
      <c r="E282" s="2"/>
      <c r="F282" s="2"/>
      <c r="G282" s="2"/>
      <c r="H282" s="2"/>
      <c r="I282" s="2"/>
      <c r="J282" s="2"/>
      <c r="K282" s="2"/>
    </row>
    <row r="283" spans="1:11" ht="15" customHeight="1" x14ac:dyDescent="0.5">
      <c r="A283" s="2"/>
      <c r="B283" s="108" t="s">
        <v>610</v>
      </c>
      <c r="C283" s="2"/>
      <c r="D283" s="2"/>
      <c r="E283" s="2"/>
      <c r="F283" s="2"/>
      <c r="G283" s="2"/>
      <c r="H283" s="2"/>
      <c r="I283" s="2"/>
      <c r="J283" s="2"/>
      <c r="K283" s="2"/>
    </row>
    <row r="284" spans="1:11" ht="15" customHeight="1" x14ac:dyDescent="0.25">
      <c r="A284" s="2"/>
      <c r="B284" s="2"/>
      <c r="C284" s="2"/>
      <c r="D284" s="2"/>
      <c r="E284" s="2"/>
      <c r="F284" s="2"/>
      <c r="G284" s="2"/>
      <c r="H284" s="2"/>
      <c r="I284" s="2"/>
      <c r="J284" s="2"/>
      <c r="K284" s="2"/>
    </row>
    <row r="285" spans="1:11" ht="15" customHeight="1" x14ac:dyDescent="0.25">
      <c r="A285" s="2"/>
      <c r="B285" s="2"/>
      <c r="C285" s="2"/>
      <c r="D285" s="280">
        <f>IF(C25&gt;1,(ROUND(0.1*(I208^2/(2*9.81)),3)),0)</f>
        <v>0</v>
      </c>
      <c r="E285" s="280" t="s">
        <v>1</v>
      </c>
      <c r="F285" s="2"/>
      <c r="G285" s="2"/>
      <c r="H285" s="2"/>
      <c r="I285" s="2"/>
      <c r="J285" s="2"/>
      <c r="K285" s="2"/>
    </row>
    <row r="286" spans="1:11" ht="15" customHeight="1" x14ac:dyDescent="0.25">
      <c r="A286" s="2"/>
      <c r="B286" s="2"/>
      <c r="C286" s="2"/>
      <c r="D286" s="2"/>
      <c r="E286" s="2"/>
      <c r="F286" s="2"/>
      <c r="G286" s="2"/>
      <c r="H286" s="2"/>
      <c r="I286" s="2"/>
      <c r="J286" s="2"/>
      <c r="K286" s="2"/>
    </row>
    <row r="287" spans="1:11" ht="15" customHeight="1" x14ac:dyDescent="0.25">
      <c r="A287" s="2"/>
      <c r="B287" s="2"/>
      <c r="C287" s="2"/>
      <c r="D287" s="2"/>
      <c r="E287" s="2"/>
      <c r="F287" s="2"/>
      <c r="G287" s="2"/>
      <c r="H287" s="2"/>
      <c r="I287" s="2"/>
      <c r="J287" s="2"/>
      <c r="K287" s="2"/>
    </row>
    <row r="288" spans="1:11" ht="15" customHeight="1" x14ac:dyDescent="0.5">
      <c r="A288" s="2"/>
      <c r="B288" s="36" t="s">
        <v>611</v>
      </c>
      <c r="C288" s="2"/>
      <c r="D288" s="2"/>
      <c r="E288" s="2"/>
      <c r="F288" s="2"/>
      <c r="G288" s="2"/>
      <c r="H288" s="2"/>
      <c r="I288" s="2"/>
      <c r="J288" s="2"/>
      <c r="K288" s="2"/>
    </row>
    <row r="289" spans="1:11" ht="15" customHeight="1" x14ac:dyDescent="0.25">
      <c r="A289" s="2"/>
      <c r="B289" s="6"/>
      <c r="C289" s="2"/>
      <c r="D289" s="2"/>
      <c r="E289" s="2"/>
      <c r="F289" s="2"/>
      <c r="G289" s="2"/>
      <c r="H289" s="2"/>
      <c r="I289" s="2"/>
      <c r="J289" s="2"/>
      <c r="K289" s="2"/>
    </row>
    <row r="290" spans="1:11" ht="15" customHeight="1" x14ac:dyDescent="0.25">
      <c r="A290" s="7"/>
      <c r="B290" s="281" t="s">
        <v>612</v>
      </c>
      <c r="C290" s="7"/>
      <c r="D290" s="252"/>
      <c r="E290" s="7"/>
      <c r="F290" s="252"/>
      <c r="G290" s="281" t="s">
        <v>613</v>
      </c>
      <c r="H290" s="7"/>
      <c r="I290" s="7"/>
      <c r="J290" s="2"/>
      <c r="K290" s="2"/>
    </row>
    <row r="291" spans="1:11" ht="15" customHeight="1" x14ac:dyDescent="0.25">
      <c r="A291" s="7"/>
      <c r="B291" s="7"/>
      <c r="C291" s="7"/>
      <c r="D291" s="252"/>
      <c r="E291" s="7"/>
      <c r="F291" s="252"/>
      <c r="G291" s="7"/>
      <c r="H291" s="7"/>
      <c r="I291" s="7"/>
      <c r="J291" s="2"/>
      <c r="K291" s="2"/>
    </row>
    <row r="292" spans="1:11" ht="15" customHeight="1" x14ac:dyDescent="0.25">
      <c r="A292" s="7"/>
      <c r="B292" s="7"/>
      <c r="C292" s="7"/>
      <c r="D292" s="252"/>
      <c r="E292" s="7"/>
      <c r="F292" s="252"/>
      <c r="G292" s="7"/>
      <c r="H292" s="7"/>
      <c r="I292" s="7"/>
      <c r="J292" s="2"/>
      <c r="K292" s="2"/>
    </row>
    <row r="293" spans="1:11" ht="15" customHeight="1" x14ac:dyDescent="0.25">
      <c r="A293" s="2"/>
      <c r="B293" s="2"/>
      <c r="C293" s="2"/>
      <c r="E293" s="2"/>
      <c r="G293" s="2"/>
      <c r="H293" s="2"/>
      <c r="I293" s="2"/>
      <c r="J293" s="2"/>
      <c r="K293" s="2"/>
    </row>
    <row r="294" spans="1:11" ht="15" customHeight="1" x14ac:dyDescent="0.25">
      <c r="A294" s="2"/>
      <c r="C294" s="5" t="s">
        <v>69</v>
      </c>
      <c r="E294" s="2"/>
      <c r="F294" s="2"/>
      <c r="G294" s="2"/>
      <c r="H294" s="2"/>
      <c r="I294" s="2"/>
      <c r="J294" s="2"/>
      <c r="K294" s="2"/>
    </row>
    <row r="295" spans="1:11" ht="15" customHeight="1" x14ac:dyDescent="0.25">
      <c r="A295" s="2"/>
      <c r="C295" s="2"/>
      <c r="E295" s="3">
        <f>(4/PI())*(D106/$C$34^2)</f>
        <v>4.7141951651074576</v>
      </c>
      <c r="F295" s="2" t="s">
        <v>614</v>
      </c>
      <c r="H295" s="2"/>
      <c r="I295" s="2"/>
      <c r="J295" s="2"/>
      <c r="K295" s="2"/>
    </row>
    <row r="296" spans="1:11" ht="15" customHeight="1" x14ac:dyDescent="0.25">
      <c r="A296" s="2"/>
      <c r="C296" s="2"/>
      <c r="D296" s="2"/>
      <c r="E296" s="2"/>
      <c r="F296" s="2"/>
      <c r="G296" s="2"/>
      <c r="H296" s="2"/>
      <c r="I296" s="2"/>
      <c r="J296" s="2"/>
      <c r="K296" s="2"/>
    </row>
    <row r="297" spans="1:11" ht="15" customHeight="1" x14ac:dyDescent="0.25">
      <c r="A297" s="7"/>
      <c r="B297" s="7" t="s">
        <v>615</v>
      </c>
      <c r="C297" s="7"/>
      <c r="D297" s="7"/>
      <c r="E297" s="7"/>
      <c r="F297" s="252"/>
      <c r="G297" s="7" t="s">
        <v>615</v>
      </c>
      <c r="H297" s="7"/>
      <c r="I297" s="7"/>
      <c r="J297" s="2"/>
      <c r="K297" s="2"/>
    </row>
    <row r="298" spans="1:11" ht="15" customHeight="1" x14ac:dyDescent="0.25">
      <c r="A298" s="7"/>
      <c r="B298" s="7"/>
      <c r="C298" s="7"/>
      <c r="D298" s="7"/>
      <c r="E298" s="252"/>
      <c r="F298" s="252"/>
      <c r="G298" s="7"/>
      <c r="H298" s="7"/>
      <c r="I298" s="252"/>
      <c r="J298" s="2"/>
      <c r="K298" s="2"/>
    </row>
    <row r="299" spans="1:11" ht="15" customHeight="1" x14ac:dyDescent="0.25">
      <c r="A299" s="2"/>
      <c r="B299" s="2"/>
      <c r="C299" s="2"/>
      <c r="D299" s="2"/>
      <c r="G299" s="2"/>
      <c r="H299" s="2"/>
      <c r="J299" s="2"/>
      <c r="K299" s="2"/>
    </row>
    <row r="300" spans="1:11" ht="15" customHeight="1" x14ac:dyDescent="0.25">
      <c r="A300" s="2"/>
      <c r="B300" s="2"/>
      <c r="C300" s="2"/>
      <c r="D300" s="2"/>
      <c r="G300" s="2"/>
      <c r="H300" s="2"/>
      <c r="J300" s="2"/>
      <c r="K300" s="2"/>
    </row>
    <row r="301" spans="1:11" ht="15" customHeight="1" x14ac:dyDescent="0.25">
      <c r="A301" s="2"/>
      <c r="B301" s="2" t="str">
        <f>IF(OR(C35="b",C35="B"),"        Usa-se válvula borboleta no início do conduto forçado. Então:",IF(OR(C35=0,C35="O",C35="o"),"        Não será usado válvula no início do conduto forçado.",IF(OR(C35="e",C35="E"),"        Usa-se válvula esférica no início do conduto forçado. Então:","        Opção inválida!")))</f>
        <v xml:space="preserve">        Não será usado válvula no início do conduto forçado.</v>
      </c>
      <c r="C301" s="2"/>
      <c r="D301" s="2"/>
      <c r="E301" s="2"/>
      <c r="F301" s="2"/>
      <c r="G301" s="282" t="str">
        <f>IF(OR(C35="O",C35="o",C35=0),"","hv =")</f>
        <v/>
      </c>
      <c r="H301" s="239">
        <f>IF(OR(C35="b",C35="B"),0.2*(I208^2)/(2*9.81),IF(OR(C35="e",C35="E"),0.03*(I208^2)/(2*9.81),IF(OR(C35=0,C35="O",C35="o"),0,"ERRO! Opção inválida!")))</f>
        <v>0</v>
      </c>
      <c r="I301" s="7" t="str">
        <f>IF(OR(C35="O",C35="o",C35=0),"","m")</f>
        <v/>
      </c>
      <c r="J301" s="2"/>
      <c r="K301" s="2"/>
    </row>
    <row r="302" spans="1:11" ht="15" customHeight="1" x14ac:dyDescent="0.25">
      <c r="A302" s="2"/>
      <c r="B302" s="2" t="str">
        <f>IF(OR(C36="B",C36="b"),"        Usa-se válvula borboleta no fim do conduto forçado. Então:",IF(OR(C36=0,C36="O",C36="o"),"        Não será usado válvula no fim do conduto forçado.",IF(OR(C36="E",C36="e"),"        Usa-se válvula esférica no fim do conduto forçado. Então:","        Opção inválida!")))</f>
        <v xml:space="preserve">        Não será usado válvula no fim do conduto forçado.</v>
      </c>
      <c r="C302" s="2"/>
      <c r="D302" s="2"/>
      <c r="E302" s="2"/>
      <c r="F302" s="2"/>
      <c r="G302" s="282" t="str">
        <f>IF(OR(C36="O",C36="o",C36=0),"","hv =")</f>
        <v/>
      </c>
      <c r="H302" s="239">
        <f>IF(OR(C36="B",C36="b"),0.2*(E295^2)/(2*9.81),IF(OR(C36="E",C36="e"),0.03*(E295^2)/(2*9.81),IF(OR(C36=0,C36="O",C36="o"),0,"ERRO! Opção inválida!")))</f>
        <v>0</v>
      </c>
      <c r="I302" s="7" t="str">
        <f>IF(OR(C36="O",C36="o",C36=0),"","m")</f>
        <v/>
      </c>
      <c r="J302" s="2"/>
      <c r="K302" s="2"/>
    </row>
    <row r="303" spans="1:11" ht="15" customHeight="1" x14ac:dyDescent="0.3">
      <c r="A303" s="2"/>
      <c r="B303" s="6" t="s">
        <v>616</v>
      </c>
      <c r="C303" s="2"/>
      <c r="D303" s="2"/>
      <c r="E303" s="2"/>
      <c r="F303" s="48" t="s">
        <v>617</v>
      </c>
      <c r="G303" s="264">
        <f>H301+H302</f>
        <v>0</v>
      </c>
      <c r="H303" s="111" t="s">
        <v>1</v>
      </c>
      <c r="I303" s="7"/>
      <c r="J303" s="2"/>
      <c r="K303" s="2"/>
    </row>
    <row r="304" spans="1:11" ht="15" customHeight="1" x14ac:dyDescent="0.25">
      <c r="A304" s="2"/>
      <c r="B304" s="2"/>
      <c r="C304" s="2"/>
      <c r="D304" s="2"/>
      <c r="E304" s="2"/>
      <c r="F304" s="2"/>
      <c r="G304" s="2"/>
      <c r="H304" s="2"/>
      <c r="I304" s="2"/>
      <c r="J304" s="2"/>
      <c r="K304" s="2"/>
    </row>
    <row r="305" spans="1:12" ht="15" customHeight="1" x14ac:dyDescent="0.5">
      <c r="A305" s="2"/>
      <c r="B305" s="108" t="s">
        <v>618</v>
      </c>
      <c r="C305" s="2"/>
      <c r="D305" s="2"/>
      <c r="E305" s="2"/>
      <c r="F305" s="2"/>
      <c r="G305" s="2"/>
      <c r="H305" s="2"/>
      <c r="I305" s="2"/>
      <c r="J305" s="2"/>
      <c r="K305" s="2"/>
    </row>
    <row r="306" spans="1:12" ht="15" customHeight="1" x14ac:dyDescent="0.25">
      <c r="A306" s="2"/>
      <c r="B306" s="2"/>
      <c r="C306" s="2"/>
      <c r="D306" s="2"/>
      <c r="E306" s="2"/>
      <c r="F306" s="2"/>
      <c r="G306" s="2"/>
      <c r="H306" s="2"/>
      <c r="I306" s="2"/>
      <c r="J306" s="2"/>
      <c r="K306" s="2"/>
    </row>
    <row r="307" spans="1:12" ht="15" customHeight="1" x14ac:dyDescent="0.25">
      <c r="A307" s="2"/>
      <c r="B307" s="2"/>
      <c r="C307" s="2"/>
      <c r="D307" s="218">
        <f>ROUND(6.35*C218*(D310^2*I208^2)/(C208^(4/3)),3)</f>
        <v>8.0000000000000002E-3</v>
      </c>
      <c r="E307" s="12" t="s">
        <v>1</v>
      </c>
      <c r="F307" s="2"/>
      <c r="G307" s="2"/>
      <c r="H307" s="2"/>
      <c r="I307" s="2"/>
      <c r="J307" s="2"/>
      <c r="K307" s="2"/>
    </row>
    <row r="308" spans="1:12" ht="15" customHeight="1" x14ac:dyDescent="0.25">
      <c r="A308" s="2"/>
      <c r="B308" s="2"/>
      <c r="C308" s="2"/>
      <c r="D308" s="2"/>
      <c r="E308" s="2"/>
      <c r="F308" s="2"/>
      <c r="G308" s="2"/>
      <c r="H308" s="2"/>
      <c r="I308" s="2"/>
      <c r="J308" s="2"/>
      <c r="K308" s="2"/>
    </row>
    <row r="309" spans="1:12" ht="15" customHeight="1" x14ac:dyDescent="0.25">
      <c r="A309" s="2"/>
      <c r="B309" s="5" t="s">
        <v>69</v>
      </c>
      <c r="C309" s="2"/>
      <c r="D309" s="2"/>
      <c r="E309" s="2"/>
      <c r="F309" s="2"/>
      <c r="G309" s="2"/>
      <c r="H309" s="2"/>
      <c r="I309" s="2"/>
      <c r="J309" s="2"/>
      <c r="K309" s="2"/>
    </row>
    <row r="310" spans="1:12" ht="15" customHeight="1" x14ac:dyDescent="0.25">
      <c r="A310" s="2"/>
      <c r="C310" s="6" t="s">
        <v>619</v>
      </c>
      <c r="D310" s="283">
        <v>0.01</v>
      </c>
      <c r="E310" s="2" t="s">
        <v>620</v>
      </c>
      <c r="F310" s="2"/>
      <c r="G310" s="2"/>
      <c r="H310" s="2"/>
      <c r="I310" s="2"/>
      <c r="J310" s="2"/>
      <c r="K310" s="2"/>
    </row>
    <row r="311" spans="1:12" ht="15" customHeight="1" x14ac:dyDescent="0.25">
      <c r="A311" s="2"/>
      <c r="B311" s="2"/>
      <c r="C311" s="2"/>
      <c r="D311" s="2"/>
      <c r="E311" s="2"/>
      <c r="F311" s="2"/>
      <c r="G311" s="2"/>
      <c r="H311" s="2"/>
      <c r="I311" s="2"/>
      <c r="J311" s="2"/>
      <c r="K311" s="2"/>
    </row>
    <row r="312" spans="1:12" ht="15" customHeight="1" x14ac:dyDescent="0.25">
      <c r="A312" s="2"/>
      <c r="B312" s="2" t="s">
        <v>621</v>
      </c>
      <c r="C312" s="2"/>
      <c r="D312" s="2"/>
      <c r="E312" s="2"/>
      <c r="F312" s="2"/>
      <c r="G312" s="2"/>
      <c r="H312" s="2"/>
      <c r="I312" s="2"/>
      <c r="J312" s="2"/>
      <c r="K312" s="2"/>
    </row>
    <row r="313" spans="1:12" ht="15" customHeight="1" x14ac:dyDescent="0.25">
      <c r="A313" s="2"/>
      <c r="B313" s="2"/>
      <c r="C313" s="2"/>
      <c r="D313" s="2"/>
      <c r="E313" s="2"/>
      <c r="F313" s="2"/>
      <c r="G313" s="2"/>
      <c r="H313" s="2"/>
      <c r="I313" s="2"/>
      <c r="J313" s="2"/>
      <c r="K313" s="2"/>
    </row>
    <row r="314" spans="1:12" ht="15" customHeight="1" x14ac:dyDescent="0.3">
      <c r="A314" s="2"/>
      <c r="B314" s="5" t="s">
        <v>622</v>
      </c>
      <c r="C314" s="218">
        <f>$D$258+$C$33+$D$277+$D$281+$D$307+$G$303+D285</f>
        <v>0.17972115059274849</v>
      </c>
      <c r="D314" s="12" t="s">
        <v>1</v>
      </c>
      <c r="E314" s="2" t="s">
        <v>623</v>
      </c>
      <c r="F314" s="2"/>
      <c r="G314" s="284">
        <f>$C$314/$E$102</f>
        <v>1.0667777306278433E-2</v>
      </c>
      <c r="H314" s="2" t="s">
        <v>624</v>
      </c>
      <c r="I314" s="2"/>
      <c r="J314" s="2"/>
      <c r="K314" s="2"/>
    </row>
    <row r="315" spans="1:12" ht="15" customHeight="1" x14ac:dyDescent="0.25">
      <c r="A315" s="2"/>
      <c r="B315" s="2"/>
      <c r="C315" s="2"/>
      <c r="D315" s="2"/>
      <c r="E315" s="2"/>
      <c r="F315" s="2"/>
      <c r="G315" s="2"/>
      <c r="H315" s="2"/>
      <c r="I315" s="2"/>
      <c r="J315" s="2"/>
      <c r="K315" s="2"/>
    </row>
    <row r="316" spans="1:12" ht="15" customHeight="1" x14ac:dyDescent="0.25">
      <c r="A316" s="2"/>
      <c r="B316" s="2"/>
      <c r="C316" s="2"/>
      <c r="D316" s="2"/>
      <c r="E316" s="2"/>
      <c r="F316" s="2"/>
      <c r="G316" s="2"/>
      <c r="H316" s="2"/>
      <c r="I316" s="2"/>
      <c r="J316" s="2"/>
      <c r="K316" s="2"/>
    </row>
    <row r="317" spans="1:12" ht="15" customHeight="1" x14ac:dyDescent="0.25">
      <c r="A317" s="12" t="s">
        <v>625</v>
      </c>
      <c r="B317" s="2"/>
      <c r="C317" s="2"/>
      <c r="D317" s="2"/>
      <c r="E317" s="2"/>
      <c r="F317" s="2"/>
      <c r="G317" s="284"/>
      <c r="H317" s="2"/>
      <c r="I317" s="2"/>
      <c r="J317" s="2"/>
      <c r="K317" s="2"/>
      <c r="L317" s="2"/>
    </row>
    <row r="318" spans="1:12" ht="15" customHeight="1" x14ac:dyDescent="0.25">
      <c r="A318" s="2"/>
      <c r="B318" s="2"/>
      <c r="C318" s="2"/>
      <c r="D318" s="2"/>
      <c r="E318" s="2"/>
      <c r="F318" s="2"/>
      <c r="G318" s="2"/>
      <c r="H318" s="2"/>
      <c r="I318" s="2"/>
      <c r="J318" s="2"/>
      <c r="K318" s="2"/>
      <c r="L318" s="2"/>
    </row>
    <row r="319" spans="1:12" ht="15" customHeight="1" x14ac:dyDescent="0.25">
      <c r="A319" s="2"/>
      <c r="B319" s="2" t="s">
        <v>71</v>
      </c>
      <c r="C319" s="2"/>
      <c r="D319" s="2"/>
      <c r="E319" s="2"/>
      <c r="F319" s="2"/>
      <c r="G319" s="2"/>
      <c r="H319" s="2"/>
      <c r="I319" s="2"/>
      <c r="J319" s="2"/>
      <c r="K319" s="2"/>
      <c r="L319" s="2"/>
    </row>
    <row r="320" spans="1:12" ht="15" customHeight="1" x14ac:dyDescent="0.25">
      <c r="A320" s="2"/>
      <c r="B320" s="2"/>
      <c r="C320" s="2"/>
      <c r="D320" s="2"/>
      <c r="E320" s="2"/>
      <c r="F320" s="2"/>
      <c r="G320" s="2"/>
      <c r="H320" s="2"/>
      <c r="I320" s="2"/>
      <c r="J320" s="2"/>
      <c r="K320" s="2"/>
      <c r="L320" s="2"/>
    </row>
    <row r="321" spans="1:12" ht="15" customHeight="1" x14ac:dyDescent="0.5">
      <c r="A321" s="2"/>
      <c r="B321" s="108" t="s">
        <v>72</v>
      </c>
      <c r="C321" s="2"/>
      <c r="D321" s="2"/>
      <c r="E321" s="2"/>
      <c r="F321" s="5"/>
      <c r="G321" s="2"/>
      <c r="H321" s="2"/>
      <c r="I321" s="2"/>
      <c r="J321" s="2"/>
      <c r="K321" s="2"/>
      <c r="L321" s="2"/>
    </row>
    <row r="322" spans="1:12" ht="15" customHeight="1" x14ac:dyDescent="0.25">
      <c r="A322" s="2"/>
      <c r="B322" s="2"/>
      <c r="C322" s="2"/>
      <c r="D322" s="2"/>
      <c r="E322" s="47"/>
      <c r="F322" s="4"/>
      <c r="G322" s="2"/>
      <c r="H322" s="2"/>
      <c r="I322" s="2"/>
      <c r="J322" s="2"/>
      <c r="K322" s="2"/>
      <c r="L322" s="2"/>
    </row>
    <row r="323" spans="1:12" ht="15" customHeight="1" x14ac:dyDescent="0.3">
      <c r="A323" s="7"/>
      <c r="B323" s="7" t="s">
        <v>626</v>
      </c>
      <c r="C323" s="7"/>
      <c r="D323" s="7"/>
      <c r="E323" s="239" t="s">
        <v>507</v>
      </c>
      <c r="F323" s="285">
        <f>C42</f>
        <v>0</v>
      </c>
      <c r="G323" s="7" t="s">
        <v>56</v>
      </c>
      <c r="H323" s="286"/>
      <c r="I323" s="2"/>
      <c r="J323" s="2"/>
      <c r="K323" s="2"/>
      <c r="L323" s="2"/>
    </row>
    <row r="324" spans="1:12" ht="15" customHeight="1" x14ac:dyDescent="0.25">
      <c r="A324" s="7"/>
      <c r="B324" s="7"/>
      <c r="C324" s="7"/>
      <c r="D324" s="7"/>
      <c r="E324" s="287"/>
      <c r="F324" s="244"/>
      <c r="G324" s="7"/>
      <c r="H324" s="2"/>
      <c r="I324" s="2"/>
      <c r="J324" s="2"/>
      <c r="K324" s="2"/>
      <c r="L324" s="2"/>
    </row>
    <row r="325" spans="1:12" ht="15" customHeight="1" x14ac:dyDescent="0.5">
      <c r="A325" s="7"/>
      <c r="B325" s="288" t="s">
        <v>627</v>
      </c>
      <c r="C325" s="7"/>
      <c r="D325" s="289"/>
      <c r="E325" s="239"/>
      <c r="F325" s="7"/>
      <c r="G325" s="7"/>
      <c r="H325" s="3"/>
      <c r="I325" s="2"/>
      <c r="J325" s="2"/>
      <c r="K325" s="2"/>
      <c r="L325" s="2"/>
    </row>
    <row r="326" spans="1:12" ht="15" customHeight="1" x14ac:dyDescent="0.25">
      <c r="A326" s="7"/>
      <c r="B326" s="7"/>
      <c r="C326" s="239"/>
      <c r="D326" s="239"/>
      <c r="E326" s="239"/>
      <c r="F326" s="239"/>
      <c r="G326" s="239"/>
      <c r="H326" s="3"/>
      <c r="I326" s="2"/>
      <c r="J326" s="2"/>
      <c r="K326" s="2"/>
      <c r="L326" s="2"/>
    </row>
    <row r="327" spans="1:12" ht="15" customHeight="1" x14ac:dyDescent="0.25">
      <c r="A327" s="7"/>
      <c r="B327" s="7" t="s">
        <v>626</v>
      </c>
      <c r="C327" s="239"/>
      <c r="D327" s="239"/>
      <c r="E327" s="239" t="s">
        <v>628</v>
      </c>
      <c r="F327" s="239">
        <f>C43</f>
        <v>0</v>
      </c>
      <c r="G327" s="7" t="s">
        <v>56</v>
      </c>
      <c r="H327" s="286"/>
      <c r="I327" s="2"/>
      <c r="J327" s="2"/>
      <c r="K327" s="2"/>
      <c r="L327" s="2"/>
    </row>
    <row r="328" spans="1:12" ht="15" customHeight="1" x14ac:dyDescent="0.25">
      <c r="A328" s="7"/>
      <c r="B328" s="7"/>
      <c r="C328" s="239"/>
      <c r="D328" s="239"/>
      <c r="E328" s="239"/>
      <c r="F328" s="239"/>
      <c r="G328" s="239"/>
      <c r="H328" s="3"/>
      <c r="I328" s="2"/>
      <c r="J328" s="2"/>
      <c r="K328" s="2"/>
      <c r="L328" s="2"/>
    </row>
    <row r="329" spans="1:12" ht="15" customHeight="1" x14ac:dyDescent="0.5">
      <c r="A329" s="2"/>
      <c r="B329" s="108" t="s">
        <v>629</v>
      </c>
      <c r="C329" s="2"/>
      <c r="D329" s="2"/>
      <c r="E329" s="2"/>
      <c r="F329" s="5"/>
      <c r="G329" s="2"/>
      <c r="H329" s="2"/>
      <c r="I329" s="2"/>
      <c r="J329" s="2"/>
      <c r="K329" s="2"/>
      <c r="L329" s="2"/>
    </row>
    <row r="330" spans="1:12" ht="15" customHeight="1" x14ac:dyDescent="0.25">
      <c r="A330" s="2"/>
      <c r="B330" s="2"/>
      <c r="C330" s="2"/>
      <c r="D330" s="2"/>
      <c r="E330" s="47"/>
      <c r="F330" s="4"/>
      <c r="G330" s="2"/>
      <c r="H330" s="2"/>
      <c r="I330" s="2"/>
      <c r="J330" s="2"/>
      <c r="K330" s="2"/>
      <c r="L330" s="2"/>
    </row>
    <row r="331" spans="1:12" ht="15" customHeight="1" x14ac:dyDescent="0.25">
      <c r="A331" s="2"/>
      <c r="B331" s="3" t="s">
        <v>630</v>
      </c>
      <c r="C331" s="2"/>
      <c r="D331" s="290"/>
      <c r="E331" s="3"/>
      <c r="F331" s="2"/>
      <c r="G331" s="2"/>
      <c r="H331" s="2"/>
      <c r="I331" s="2"/>
      <c r="J331" s="2"/>
      <c r="K331" s="2"/>
      <c r="L331" s="2"/>
    </row>
    <row r="332" spans="1:12" ht="15" customHeight="1" x14ac:dyDescent="0.25">
      <c r="A332" s="2"/>
      <c r="B332" s="2"/>
      <c r="C332" s="2"/>
      <c r="D332" s="2"/>
      <c r="E332" s="2"/>
      <c r="F332" s="5"/>
      <c r="G332" s="2"/>
      <c r="H332" s="2"/>
      <c r="I332" s="2"/>
      <c r="J332" s="2"/>
      <c r="K332" s="2"/>
      <c r="L332" s="2"/>
    </row>
    <row r="333" spans="1:12" ht="15" customHeight="1" x14ac:dyDescent="0.25">
      <c r="A333" s="2"/>
      <c r="C333" s="2"/>
      <c r="D333" s="49">
        <f>E341+E337</f>
        <v>0</v>
      </c>
      <c r="E333" s="38" t="s">
        <v>148</v>
      </c>
      <c r="F333" s="5"/>
      <c r="G333" s="2"/>
      <c r="H333" s="2"/>
      <c r="I333" s="2"/>
      <c r="J333" s="2"/>
      <c r="K333" s="2"/>
      <c r="L333" s="2"/>
    </row>
    <row r="334" spans="1:12" ht="15" customHeight="1" x14ac:dyDescent="0.25">
      <c r="A334" s="2"/>
      <c r="B334" s="2"/>
      <c r="C334" s="2"/>
      <c r="D334" s="2"/>
      <c r="E334" s="2"/>
      <c r="F334" s="5"/>
      <c r="G334" s="2"/>
      <c r="H334" s="2"/>
      <c r="I334" s="2"/>
      <c r="J334" s="2"/>
      <c r="K334" s="2"/>
      <c r="L334" s="2"/>
    </row>
    <row r="335" spans="1:12" ht="15" customHeight="1" x14ac:dyDescent="0.25">
      <c r="A335" s="2"/>
      <c r="B335" s="6" t="s">
        <v>631</v>
      </c>
      <c r="C335" s="2"/>
      <c r="D335" s="2"/>
      <c r="E335" s="2"/>
      <c r="F335" s="5"/>
      <c r="G335" s="2"/>
      <c r="H335" s="2"/>
      <c r="I335" s="2"/>
      <c r="J335" s="2"/>
      <c r="K335" s="2"/>
      <c r="L335" s="2"/>
    </row>
    <row r="336" spans="1:12" ht="15" customHeight="1" x14ac:dyDescent="0.25">
      <c r="A336" s="2"/>
      <c r="B336" s="2"/>
      <c r="C336" s="2"/>
      <c r="D336" s="2"/>
      <c r="E336" s="2"/>
      <c r="F336" s="5"/>
      <c r="G336" s="2"/>
      <c r="H336" s="2"/>
      <c r="I336" s="2"/>
      <c r="J336" s="2"/>
      <c r="K336" s="2"/>
      <c r="L336" s="2"/>
    </row>
    <row r="337" spans="1:12" ht="15" customHeight="1" x14ac:dyDescent="0.25">
      <c r="A337" s="2"/>
      <c r="B337" s="2"/>
      <c r="C337" s="2"/>
      <c r="D337" s="2"/>
      <c r="E337" s="290">
        <f>IF(AND(C37=1,OR(C35="b",C35="B")),$C$95*4*(($C$208+2*E344)^3),0)</f>
        <v>0</v>
      </c>
      <c r="F337" s="4" t="s">
        <v>632</v>
      </c>
      <c r="G337" s="2"/>
      <c r="H337" s="2"/>
      <c r="I337" s="2"/>
      <c r="J337" s="2"/>
      <c r="K337" s="2"/>
      <c r="L337" s="2"/>
    </row>
    <row r="338" spans="1:12" ht="15" customHeight="1" x14ac:dyDescent="0.25">
      <c r="A338" s="2"/>
      <c r="B338" s="2"/>
      <c r="C338" s="2"/>
      <c r="D338" s="2"/>
      <c r="E338" s="2"/>
      <c r="F338" s="5"/>
      <c r="G338" s="2"/>
      <c r="H338" s="2"/>
      <c r="I338" s="2"/>
      <c r="J338" s="2"/>
      <c r="K338" s="2"/>
      <c r="L338" s="2"/>
    </row>
    <row r="339" spans="1:12" ht="15" customHeight="1" x14ac:dyDescent="0.25">
      <c r="A339" s="2"/>
      <c r="B339" s="2" t="s">
        <v>633</v>
      </c>
      <c r="C339" s="2"/>
      <c r="D339" s="2"/>
      <c r="E339" s="2"/>
      <c r="F339" s="5"/>
      <c r="G339" s="2"/>
      <c r="H339" s="2"/>
      <c r="I339" s="2"/>
      <c r="J339" s="2"/>
      <c r="K339" s="2"/>
      <c r="L339" s="2"/>
    </row>
    <row r="340" spans="1:12" ht="15" customHeight="1" x14ac:dyDescent="0.25">
      <c r="A340" s="2"/>
      <c r="B340" s="2"/>
      <c r="C340" s="2"/>
      <c r="D340" s="2"/>
      <c r="E340" s="2"/>
      <c r="F340" s="5"/>
      <c r="G340" s="2"/>
      <c r="H340" s="2"/>
      <c r="I340" s="2"/>
      <c r="J340" s="2"/>
      <c r="K340" s="2"/>
      <c r="L340" s="2"/>
    </row>
    <row r="341" spans="1:12" ht="15" customHeight="1" x14ac:dyDescent="0.25">
      <c r="A341" s="2"/>
      <c r="B341" s="2"/>
      <c r="C341" s="2"/>
      <c r="D341" s="2"/>
      <c r="E341" s="290">
        <f>$C$95*(PI()/4)*(($C$208+2*E344)^2)*$C$40</f>
        <v>0</v>
      </c>
      <c r="F341" s="4" t="s">
        <v>632</v>
      </c>
      <c r="G341" s="2"/>
      <c r="H341" s="2"/>
      <c r="I341" s="2"/>
      <c r="J341" s="2"/>
      <c r="K341" s="2"/>
      <c r="L341" s="2"/>
    </row>
    <row r="342" spans="1:12" ht="15" customHeight="1" x14ac:dyDescent="0.25">
      <c r="A342" s="2"/>
      <c r="B342" s="2"/>
      <c r="C342" s="2"/>
      <c r="D342" s="2"/>
      <c r="E342" s="290"/>
      <c r="F342" s="4"/>
      <c r="G342" s="2"/>
      <c r="H342" s="2"/>
      <c r="I342" s="2"/>
      <c r="J342" s="2"/>
      <c r="K342" s="2"/>
      <c r="L342" s="2"/>
    </row>
    <row r="343" spans="1:12" ht="15" customHeight="1" x14ac:dyDescent="0.25">
      <c r="A343" s="2"/>
      <c r="B343" s="5" t="s">
        <v>69</v>
      </c>
      <c r="C343" s="2"/>
      <c r="D343" s="2"/>
      <c r="E343" s="290"/>
      <c r="F343" s="4"/>
      <c r="G343" s="2"/>
      <c r="H343" s="2"/>
      <c r="I343" s="2"/>
      <c r="J343" s="2"/>
      <c r="K343" s="2"/>
      <c r="L343" s="2"/>
    </row>
    <row r="344" spans="1:12" ht="15" customHeight="1" x14ac:dyDescent="0.25">
      <c r="A344" s="2"/>
      <c r="C344" s="2"/>
      <c r="D344" s="2"/>
      <c r="E344" s="8">
        <f>0.091*C208^0.62</f>
        <v>0.51566836626986667</v>
      </c>
      <c r="F344" s="4" t="s">
        <v>1</v>
      </c>
      <c r="G344" s="2" t="s">
        <v>634</v>
      </c>
      <c r="H344" s="2"/>
      <c r="I344" s="2"/>
      <c r="J344" s="2"/>
      <c r="K344" s="2"/>
      <c r="L344" s="2"/>
    </row>
    <row r="345" spans="1:12" ht="15" customHeight="1" x14ac:dyDescent="0.25">
      <c r="B345" s="2"/>
      <c r="C345" s="2"/>
      <c r="D345" s="2"/>
      <c r="E345" s="2"/>
      <c r="F345" s="5"/>
      <c r="G345" s="2"/>
      <c r="H345" s="2"/>
      <c r="I345" s="2"/>
      <c r="J345" s="2"/>
      <c r="K345" s="2"/>
      <c r="L345" s="2"/>
    </row>
    <row r="346" spans="1:12" ht="15" customHeight="1" x14ac:dyDescent="0.25">
      <c r="B346" s="2" t="s">
        <v>635</v>
      </c>
      <c r="C346" s="3"/>
      <c r="D346" s="47"/>
      <c r="F346" s="5"/>
      <c r="G346" s="2"/>
      <c r="H346" s="2"/>
      <c r="I346" s="2"/>
      <c r="J346" s="2"/>
      <c r="K346" s="2"/>
      <c r="L346" s="2"/>
    </row>
    <row r="347" spans="1:12" ht="15" customHeight="1" x14ac:dyDescent="0.25">
      <c r="B347" s="2"/>
      <c r="C347" s="3"/>
      <c r="D347" s="47"/>
      <c r="F347" s="5"/>
      <c r="G347" s="2"/>
      <c r="H347" s="2"/>
      <c r="I347" s="2"/>
      <c r="J347" s="2"/>
      <c r="K347" s="2"/>
      <c r="L347" s="2"/>
    </row>
    <row r="348" spans="1:12" ht="15" customHeight="1" x14ac:dyDescent="0.25">
      <c r="B348" s="2"/>
      <c r="C348" s="3"/>
      <c r="D348" s="2"/>
      <c r="E348" s="291">
        <f>IF(D248=0,0,IF(OR(D248&lt;4,D248&gt;300),"Área de escavação fora da validade do gráfico B33",474.08*D248^(-0.3987)))</f>
        <v>0</v>
      </c>
      <c r="F348" s="280" t="s">
        <v>73</v>
      </c>
      <c r="G348" s="2"/>
      <c r="H348" s="2"/>
      <c r="I348" s="2"/>
      <c r="J348" s="2"/>
      <c r="K348" s="2"/>
      <c r="L348" s="2"/>
    </row>
    <row r="349" spans="1:12" ht="15" customHeight="1" x14ac:dyDescent="0.25">
      <c r="B349" s="2"/>
      <c r="C349" s="43"/>
      <c r="D349" s="292"/>
      <c r="E349" s="293"/>
      <c r="F349" s="5"/>
      <c r="G349" s="2"/>
      <c r="H349" s="2"/>
      <c r="I349" s="2"/>
      <c r="J349" s="2"/>
      <c r="K349" s="2"/>
      <c r="L349" s="2"/>
    </row>
    <row r="350" spans="1:12" ht="15" customHeight="1" x14ac:dyDescent="0.25">
      <c r="B350" s="2"/>
      <c r="C350" s="2"/>
      <c r="D350" s="2"/>
      <c r="E350" s="2"/>
      <c r="F350" s="5"/>
      <c r="G350" s="2"/>
      <c r="H350" s="2"/>
      <c r="I350" s="2"/>
      <c r="J350" s="2"/>
      <c r="K350" s="2"/>
      <c r="L350" s="2"/>
    </row>
    <row r="351" spans="1:12" ht="15" customHeight="1" x14ac:dyDescent="0.25">
      <c r="A351" s="2"/>
      <c r="B351" s="7" t="s">
        <v>636</v>
      </c>
      <c r="C351" s="7"/>
      <c r="D351" s="7"/>
      <c r="E351" s="7"/>
      <c r="F351" s="2"/>
      <c r="G351" s="2"/>
      <c r="H351" s="2"/>
      <c r="I351" s="2"/>
      <c r="J351" s="2"/>
      <c r="K351" s="2"/>
      <c r="L351" s="2"/>
    </row>
    <row r="352" spans="1:12" ht="15" customHeight="1" x14ac:dyDescent="0.25">
      <c r="A352" s="2"/>
      <c r="B352" s="7"/>
      <c r="C352" s="2"/>
      <c r="D352" s="2"/>
      <c r="E352" s="2"/>
      <c r="F352" s="2"/>
      <c r="G352" s="2"/>
      <c r="H352" s="2"/>
      <c r="I352" s="2"/>
      <c r="J352" s="2"/>
      <c r="K352" s="2"/>
      <c r="L352" s="2"/>
    </row>
    <row r="353" spans="1:12" ht="15" customHeight="1" x14ac:dyDescent="0.25">
      <c r="A353" s="2"/>
      <c r="B353" s="7"/>
      <c r="C353" s="2"/>
      <c r="D353" s="3"/>
      <c r="E353" s="49">
        <f>G358+G362+G366+G370+E391</f>
        <v>5508.4176022865213</v>
      </c>
      <c r="F353" s="12" t="s">
        <v>637</v>
      </c>
      <c r="G353" s="173"/>
      <c r="H353" s="265"/>
      <c r="I353" s="266"/>
      <c r="J353" s="2"/>
      <c r="K353" s="2"/>
      <c r="L353" s="2"/>
    </row>
    <row r="354" spans="1:12" ht="15" customHeight="1" x14ac:dyDescent="0.25">
      <c r="A354" s="2"/>
      <c r="B354" s="7"/>
      <c r="C354" s="2"/>
      <c r="D354" s="2"/>
      <c r="E354" s="2"/>
      <c r="F354" s="2"/>
      <c r="G354" s="2"/>
      <c r="H354" s="2"/>
      <c r="I354" s="2"/>
      <c r="J354" s="2"/>
      <c r="K354" s="2"/>
      <c r="L354" s="2"/>
    </row>
    <row r="355" spans="1:12" ht="15" customHeight="1" x14ac:dyDescent="0.25">
      <c r="A355" s="2"/>
      <c r="B355" s="282" t="s">
        <v>69</v>
      </c>
      <c r="C355" s="2"/>
      <c r="D355" s="2"/>
      <c r="E355" s="2"/>
      <c r="F355" s="2"/>
      <c r="G355" s="2"/>
      <c r="H355" s="2"/>
      <c r="I355" s="2"/>
      <c r="J355" s="2"/>
      <c r="K355" s="2"/>
      <c r="L355" s="2"/>
    </row>
    <row r="356" spans="1:12" ht="15" customHeight="1" x14ac:dyDescent="0.25">
      <c r="A356" s="2"/>
      <c r="B356" s="282"/>
      <c r="C356" s="2" t="s">
        <v>638</v>
      </c>
      <c r="D356" s="2"/>
      <c r="E356" s="2"/>
      <c r="F356" s="2"/>
      <c r="G356" s="2"/>
      <c r="H356" s="2"/>
      <c r="I356" s="2"/>
      <c r="J356" s="2"/>
      <c r="K356" s="2"/>
      <c r="L356" s="2"/>
    </row>
    <row r="357" spans="1:12" ht="15" customHeight="1" x14ac:dyDescent="0.25">
      <c r="A357" s="2"/>
      <c r="B357" s="282"/>
      <c r="C357" s="2"/>
      <c r="D357" s="2"/>
      <c r="E357" s="2"/>
      <c r="F357" s="2"/>
      <c r="G357" s="2"/>
      <c r="H357" s="2"/>
      <c r="I357" s="2"/>
      <c r="J357" s="2"/>
      <c r="K357" s="2"/>
      <c r="L357" s="2"/>
    </row>
    <row r="358" spans="1:12" ht="15" customHeight="1" x14ac:dyDescent="0.25">
      <c r="A358" s="2"/>
      <c r="B358" s="7"/>
      <c r="C358" s="2"/>
      <c r="D358" s="2"/>
      <c r="E358" s="2"/>
      <c r="F358" s="2"/>
      <c r="G358" s="3">
        <f>$C$95*4.2*$C$208*($C$208+1)*SIN(RADIANS($C$17-$C$16))</f>
        <v>0</v>
      </c>
      <c r="H358" s="2" t="s">
        <v>637</v>
      </c>
      <c r="I358" s="2"/>
      <c r="J358" s="2"/>
      <c r="K358" s="2"/>
      <c r="L358" s="2"/>
    </row>
    <row r="359" spans="1:12" ht="15" customHeight="1" x14ac:dyDescent="0.25">
      <c r="A359" s="2"/>
      <c r="B359" s="7"/>
      <c r="C359" s="2"/>
      <c r="D359" s="2"/>
      <c r="E359" s="2"/>
      <c r="F359" s="2"/>
      <c r="G359" s="3"/>
      <c r="H359" s="2"/>
      <c r="I359" s="2"/>
      <c r="J359" s="2"/>
      <c r="K359" s="2"/>
      <c r="L359" s="2"/>
    </row>
    <row r="360" spans="1:12" ht="15" customHeight="1" x14ac:dyDescent="0.25">
      <c r="A360" s="2"/>
      <c r="B360" s="7"/>
      <c r="C360" s="2" t="s">
        <v>639</v>
      </c>
      <c r="D360" s="2"/>
      <c r="E360" s="2"/>
      <c r="F360" s="2"/>
      <c r="G360" s="3"/>
      <c r="H360" s="2"/>
      <c r="I360" s="2"/>
      <c r="J360" s="2"/>
      <c r="K360" s="2"/>
      <c r="L360" s="2"/>
    </row>
    <row r="361" spans="1:12" ht="15" customHeight="1" x14ac:dyDescent="0.25">
      <c r="A361" s="2"/>
      <c r="B361" s="7"/>
      <c r="C361" s="2"/>
      <c r="D361" s="2"/>
      <c r="E361" s="2"/>
      <c r="F361" s="2"/>
      <c r="G361" s="2"/>
      <c r="H361" s="2"/>
      <c r="I361" s="2"/>
      <c r="J361" s="2"/>
      <c r="K361" s="2"/>
      <c r="L361" s="2"/>
    </row>
    <row r="362" spans="1:12" ht="15" customHeight="1" x14ac:dyDescent="0.25">
      <c r="A362" s="2"/>
      <c r="B362" s="7"/>
      <c r="C362" s="2"/>
      <c r="D362" s="2"/>
      <c r="E362" s="2"/>
      <c r="F362" s="2"/>
      <c r="G362" s="3">
        <f>$C$95*(((4.5*$C$208+1.5)*TAN(RADIANS($C$17/2)))+F373)*(C208+2)</f>
        <v>2629.3747562125604</v>
      </c>
      <c r="H362" s="2" t="s">
        <v>632</v>
      </c>
      <c r="I362" s="2"/>
      <c r="J362" s="2"/>
      <c r="K362" s="2"/>
      <c r="L362" s="2"/>
    </row>
    <row r="363" spans="1:12" ht="15" customHeight="1" x14ac:dyDescent="0.25">
      <c r="A363" s="2"/>
      <c r="B363" s="7"/>
      <c r="C363" s="2"/>
      <c r="D363" s="2"/>
      <c r="E363" s="2"/>
      <c r="F363" s="2"/>
      <c r="G363" s="3"/>
      <c r="H363" s="2"/>
      <c r="I363" s="2"/>
      <c r="J363" s="2"/>
      <c r="K363" s="2"/>
      <c r="L363" s="2"/>
    </row>
    <row r="364" spans="1:12" ht="15" customHeight="1" x14ac:dyDescent="0.25">
      <c r="A364" s="2"/>
      <c r="B364" s="7"/>
      <c r="C364" s="2" t="s">
        <v>640</v>
      </c>
      <c r="D364" s="2"/>
      <c r="E364" s="2"/>
      <c r="F364" s="2"/>
      <c r="G364" s="3"/>
      <c r="H364" s="2"/>
      <c r="I364" s="2"/>
      <c r="J364" s="2"/>
      <c r="K364" s="2"/>
      <c r="L364" s="2"/>
    </row>
    <row r="365" spans="1:12" ht="15" customHeight="1" x14ac:dyDescent="0.25">
      <c r="A365" s="2"/>
      <c r="B365" s="7"/>
      <c r="C365" s="2"/>
      <c r="D365" s="2"/>
      <c r="E365" s="2"/>
      <c r="F365" s="2"/>
      <c r="G365" s="2"/>
      <c r="H365" s="2"/>
      <c r="I365" s="2"/>
      <c r="J365" s="2"/>
      <c r="K365" s="2"/>
      <c r="L365" s="2"/>
    </row>
    <row r="366" spans="1:12" ht="15" customHeight="1" x14ac:dyDescent="0.25">
      <c r="A366" s="2"/>
      <c r="B366" s="7"/>
      <c r="C366" s="2"/>
      <c r="D366" s="2"/>
      <c r="E366" s="2"/>
      <c r="F366" s="2"/>
      <c r="G366" s="3">
        <f>$C$95*F376*$C$208^2</f>
        <v>0</v>
      </c>
      <c r="H366" s="2" t="s">
        <v>632</v>
      </c>
      <c r="I366" s="2"/>
      <c r="J366" s="2"/>
      <c r="K366" s="2"/>
      <c r="L366" s="2"/>
    </row>
    <row r="367" spans="1:12" ht="15" customHeight="1" x14ac:dyDescent="0.25">
      <c r="A367" s="2"/>
      <c r="B367" s="7"/>
      <c r="C367" s="2"/>
      <c r="D367" s="2"/>
      <c r="E367" s="2"/>
      <c r="F367" s="2"/>
      <c r="G367" s="3"/>
      <c r="H367" s="2"/>
      <c r="I367" s="2"/>
      <c r="J367" s="2"/>
      <c r="K367" s="2"/>
      <c r="L367" s="2"/>
    </row>
    <row r="368" spans="1:12" ht="15" customHeight="1" x14ac:dyDescent="0.25">
      <c r="A368" s="2"/>
      <c r="B368" s="7"/>
      <c r="C368" s="2" t="s">
        <v>641</v>
      </c>
      <c r="D368" s="2"/>
      <c r="E368" s="2"/>
      <c r="F368" s="2"/>
      <c r="G368" s="3"/>
      <c r="H368" s="2"/>
      <c r="I368" s="2"/>
      <c r="J368" s="2"/>
      <c r="K368" s="2"/>
      <c r="L368" s="2"/>
    </row>
    <row r="369" spans="1:12" ht="15" customHeight="1" x14ac:dyDescent="0.25">
      <c r="A369" s="2"/>
      <c r="B369" s="2"/>
      <c r="C369" s="2"/>
      <c r="D369" s="2"/>
      <c r="E369" s="2"/>
      <c r="F369" s="2"/>
      <c r="G369" s="2"/>
      <c r="H369" s="2"/>
      <c r="I369" s="2"/>
      <c r="J369" s="2"/>
      <c r="K369" s="2"/>
      <c r="L369" s="2"/>
    </row>
    <row r="370" spans="1:12" ht="15" customHeight="1" x14ac:dyDescent="0.25">
      <c r="A370" s="2"/>
      <c r="B370" s="2"/>
      <c r="C370" s="6"/>
      <c r="D370" s="2"/>
      <c r="E370" s="2"/>
      <c r="F370" s="2"/>
      <c r="G370" s="8">
        <f>$C$95*PI()*($C$208+2*$E$344)*C40</f>
        <v>0</v>
      </c>
      <c r="H370" s="2" t="s">
        <v>632</v>
      </c>
      <c r="I370" s="2"/>
      <c r="J370" s="2"/>
      <c r="K370" s="2"/>
      <c r="L370" s="2"/>
    </row>
    <row r="371" spans="1:12" ht="15" customHeight="1" x14ac:dyDescent="0.25">
      <c r="A371" s="2"/>
      <c r="B371" s="2"/>
      <c r="C371" s="6"/>
      <c r="D371" s="2"/>
      <c r="E371" s="2"/>
      <c r="F371" s="2"/>
      <c r="G371" s="8"/>
      <c r="H371" s="2"/>
      <c r="I371" s="2"/>
      <c r="J371" s="2"/>
      <c r="K371" s="2"/>
      <c r="L371" s="2"/>
    </row>
    <row r="372" spans="1:12" ht="15" customHeight="1" x14ac:dyDescent="0.25">
      <c r="A372" s="2"/>
      <c r="B372" s="2"/>
      <c r="C372" s="5" t="s">
        <v>69</v>
      </c>
      <c r="D372" s="2"/>
      <c r="E372" s="2"/>
      <c r="F372" s="2"/>
      <c r="G372" s="8"/>
      <c r="H372" s="2"/>
      <c r="I372" s="2"/>
      <c r="J372" s="2"/>
      <c r="K372" s="2"/>
      <c r="L372" s="2"/>
    </row>
    <row r="373" spans="1:12" ht="15" customHeight="1" x14ac:dyDescent="0.25">
      <c r="A373" s="2"/>
      <c r="B373" s="2"/>
      <c r="C373" s="2"/>
      <c r="D373" s="2"/>
      <c r="E373" s="2"/>
      <c r="F373" s="3">
        <f>(C39-C31+(C208/2)+2.5)/TAN(RADIANS(C17))</f>
        <v>9.9464918709995995</v>
      </c>
      <c r="G373" s="2" t="s">
        <v>1</v>
      </c>
      <c r="H373" s="2"/>
      <c r="I373" s="2"/>
      <c r="J373" s="2"/>
      <c r="K373" s="2"/>
      <c r="L373" s="2"/>
    </row>
    <row r="374" spans="1:12" ht="15" customHeight="1" x14ac:dyDescent="0.25">
      <c r="A374" s="2"/>
      <c r="B374" s="2"/>
      <c r="C374" s="2"/>
      <c r="D374" s="2"/>
      <c r="E374" s="2"/>
      <c r="J374" s="2"/>
      <c r="K374" s="2"/>
      <c r="L374" s="2"/>
    </row>
    <row r="375" spans="1:12" ht="15" customHeight="1" x14ac:dyDescent="0.25">
      <c r="A375" s="2"/>
      <c r="B375" s="2"/>
      <c r="C375" s="2"/>
      <c r="D375" s="2"/>
      <c r="E375" s="2"/>
      <c r="F375" s="3"/>
      <c r="G375" s="2"/>
      <c r="H375" s="2"/>
      <c r="I375" s="2"/>
      <c r="J375" s="2"/>
      <c r="K375" s="2"/>
      <c r="L375" s="2"/>
    </row>
    <row r="376" spans="1:12" ht="15" customHeight="1" x14ac:dyDescent="0.25">
      <c r="A376" s="2"/>
      <c r="B376" s="2"/>
      <c r="C376" s="2"/>
      <c r="D376" s="2"/>
      <c r="F376" s="2">
        <f>IF(INT((H379/(1.6*C208))+0.5)-2&gt;0,INT((H379/(1.6*C208))+0.5)-2,0)</f>
        <v>0</v>
      </c>
      <c r="G376" s="2" t="s">
        <v>17</v>
      </c>
      <c r="H376" s="2" t="s">
        <v>642</v>
      </c>
      <c r="J376" s="2"/>
      <c r="K376" s="2"/>
      <c r="L376" s="2"/>
    </row>
    <row r="377" spans="1:12" ht="15" customHeight="1" x14ac:dyDescent="0.25">
      <c r="A377" s="2"/>
      <c r="B377" s="2"/>
      <c r="C377" s="2"/>
      <c r="D377" s="2"/>
      <c r="E377" s="2"/>
      <c r="F377" s="3"/>
      <c r="G377" s="2"/>
      <c r="H377" s="2"/>
      <c r="I377" s="2"/>
      <c r="J377" s="2"/>
      <c r="K377" s="2"/>
      <c r="L377" s="2"/>
    </row>
    <row r="378" spans="1:12" ht="15" customHeight="1" x14ac:dyDescent="0.25">
      <c r="A378" s="2"/>
      <c r="B378" s="2"/>
      <c r="C378" s="2"/>
      <c r="D378" s="2"/>
      <c r="E378" s="2"/>
      <c r="F378" s="2"/>
      <c r="G378" s="2"/>
      <c r="H378" s="2"/>
      <c r="I378" s="2"/>
      <c r="J378" s="2"/>
      <c r="K378" s="2"/>
      <c r="L378" s="2"/>
    </row>
    <row r="379" spans="1:12" ht="15" customHeight="1" x14ac:dyDescent="0.25">
      <c r="A379" s="2"/>
      <c r="B379" s="2"/>
      <c r="C379" s="2"/>
      <c r="D379" s="2"/>
      <c r="E379" s="2"/>
      <c r="F379" s="2"/>
      <c r="G379" s="2"/>
      <c r="H379" s="8">
        <f>C218-4*C208*(TAN((C16-C15)/2*PI()/180)+TAN((C17-C16)/2*PI()/180))-2*C208-E442</f>
        <v>31.698086144512679</v>
      </c>
      <c r="I379" s="2" t="s">
        <v>1</v>
      </c>
      <c r="J379" s="2"/>
      <c r="K379" s="2"/>
      <c r="L379" s="2"/>
    </row>
    <row r="380" spans="1:12" ht="15" customHeight="1" x14ac:dyDescent="0.25">
      <c r="A380" s="2"/>
      <c r="B380" s="2"/>
      <c r="C380" s="2"/>
      <c r="D380" s="2"/>
      <c r="E380" s="2"/>
      <c r="F380" s="2"/>
      <c r="G380" s="2"/>
      <c r="H380" s="2"/>
      <c r="I380" s="2"/>
      <c r="J380" s="2"/>
      <c r="K380" s="2"/>
      <c r="L380" s="2"/>
    </row>
    <row r="381" spans="1:12" ht="15" customHeight="1" x14ac:dyDescent="0.25">
      <c r="A381" s="2"/>
      <c r="B381" s="2"/>
      <c r="C381" s="2" t="s">
        <v>643</v>
      </c>
      <c r="D381" s="2"/>
      <c r="E381" s="2"/>
      <c r="F381" s="2"/>
      <c r="G381" s="2"/>
      <c r="H381" s="2"/>
      <c r="I381" s="2"/>
      <c r="J381" s="2"/>
      <c r="K381" s="2"/>
      <c r="L381" s="2"/>
    </row>
    <row r="382" spans="1:12" ht="15" customHeight="1" x14ac:dyDescent="0.25">
      <c r="A382" s="2"/>
      <c r="B382" s="2"/>
      <c r="C382" s="2"/>
      <c r="D382" s="2"/>
      <c r="E382" s="2"/>
      <c r="F382" s="2"/>
      <c r="G382" s="2"/>
      <c r="H382" s="2"/>
      <c r="I382" s="2"/>
      <c r="J382" s="2"/>
      <c r="K382" s="2"/>
      <c r="L382" s="2"/>
    </row>
    <row r="383" spans="1:12" ht="15" customHeight="1" x14ac:dyDescent="0.3">
      <c r="A383" s="2"/>
      <c r="B383" s="2"/>
      <c r="C383" s="5" t="s">
        <v>644</v>
      </c>
      <c r="D383" s="35" t="s">
        <v>443</v>
      </c>
      <c r="E383" s="2"/>
      <c r="F383" s="5"/>
      <c r="G383" s="2"/>
      <c r="H383" s="2"/>
      <c r="I383" s="2"/>
      <c r="J383" s="2"/>
      <c r="K383" s="2"/>
      <c r="L383" s="2"/>
    </row>
    <row r="384" spans="1:12" ht="15" customHeight="1" x14ac:dyDescent="0.25">
      <c r="A384" s="2"/>
      <c r="B384" s="2"/>
      <c r="C384" s="5"/>
      <c r="D384" s="35"/>
      <c r="E384" s="2"/>
      <c r="F384" s="5"/>
      <c r="G384" s="2"/>
      <c r="H384" s="2"/>
      <c r="I384" s="2"/>
      <c r="J384" s="2"/>
      <c r="K384" s="2"/>
      <c r="L384" s="2"/>
    </row>
    <row r="385" spans="1:12" ht="15" customHeight="1" x14ac:dyDescent="0.25">
      <c r="A385" s="2"/>
      <c r="B385" s="2"/>
      <c r="C385" s="5"/>
      <c r="D385" s="35"/>
      <c r="E385" s="2"/>
      <c r="F385" s="5"/>
      <c r="G385" s="2"/>
      <c r="H385" s="2"/>
      <c r="I385" s="2"/>
      <c r="J385" s="2"/>
      <c r="K385" s="2"/>
      <c r="L385" s="2"/>
    </row>
    <row r="386" spans="1:12" ht="15" customHeight="1" x14ac:dyDescent="0.25">
      <c r="A386" s="2"/>
      <c r="B386" s="2"/>
      <c r="C386" s="5"/>
      <c r="D386" s="35"/>
      <c r="E386" s="2"/>
      <c r="F386" s="5"/>
      <c r="G386" s="2"/>
      <c r="H386" s="2"/>
      <c r="I386" s="2"/>
      <c r="J386" s="2"/>
      <c r="K386" s="2"/>
      <c r="L386" s="2"/>
    </row>
    <row r="387" spans="1:12" ht="15" customHeight="1" x14ac:dyDescent="0.3">
      <c r="A387" s="2"/>
      <c r="B387" s="2"/>
      <c r="C387" s="5" t="s">
        <v>644</v>
      </c>
      <c r="D387" s="35" t="s">
        <v>443</v>
      </c>
      <c r="E387" s="2"/>
      <c r="F387" s="2"/>
      <c r="G387" s="2"/>
      <c r="H387" s="2"/>
      <c r="I387" s="2"/>
      <c r="J387" s="2"/>
      <c r="K387" s="2"/>
      <c r="L387" s="2"/>
    </row>
    <row r="388" spans="1:12" ht="15" customHeight="1" x14ac:dyDescent="0.25">
      <c r="A388" s="2"/>
      <c r="B388" s="2"/>
      <c r="C388" s="2"/>
      <c r="D388" s="2"/>
      <c r="E388" s="2"/>
      <c r="F388" s="2"/>
      <c r="G388" s="2"/>
      <c r="H388" s="2"/>
      <c r="I388" s="2"/>
      <c r="J388" s="2"/>
      <c r="K388" s="2"/>
      <c r="L388" s="2"/>
    </row>
    <row r="389" spans="1:12" ht="15" customHeight="1" x14ac:dyDescent="0.25">
      <c r="A389" s="2"/>
      <c r="B389" s="2"/>
      <c r="C389" s="2"/>
      <c r="D389" s="2"/>
      <c r="E389" s="2"/>
      <c r="F389" s="2"/>
      <c r="G389" s="2"/>
      <c r="H389" s="2"/>
      <c r="I389" s="2"/>
      <c r="J389" s="2"/>
      <c r="K389" s="2"/>
      <c r="L389" s="2"/>
    </row>
    <row r="390" spans="1:12" ht="15" customHeight="1" x14ac:dyDescent="0.25">
      <c r="A390" s="2"/>
      <c r="B390" s="2"/>
      <c r="C390" s="2"/>
      <c r="D390" s="2"/>
      <c r="E390" s="2"/>
      <c r="F390" s="2"/>
      <c r="G390" s="2"/>
      <c r="H390" s="2"/>
      <c r="I390" s="2"/>
      <c r="J390" s="2"/>
      <c r="K390" s="2"/>
      <c r="L390" s="2"/>
    </row>
    <row r="391" spans="1:12" ht="15" customHeight="1" x14ac:dyDescent="0.3">
      <c r="A391" s="2"/>
      <c r="B391" s="2"/>
      <c r="C391" s="5" t="s">
        <v>645</v>
      </c>
      <c r="D391" s="5" t="s">
        <v>646</v>
      </c>
      <c r="E391" s="3">
        <f>IF(C40=0,IF(C12&lt;=1.7*C208,$C$95*4.2*$C$208*($C$208+1)*SIN(RADIANS($C$16-$C$15)),C95*(2.1*C208^2+3*C208+0.9)),0)</f>
        <v>2879.0428460739613</v>
      </c>
      <c r="F391" s="2"/>
      <c r="G391" s="2"/>
      <c r="H391" s="2"/>
      <c r="I391" s="2"/>
      <c r="J391" s="2"/>
      <c r="K391" s="2"/>
      <c r="L391" s="2"/>
    </row>
    <row r="392" spans="1:12" ht="15" customHeight="1" x14ac:dyDescent="0.25">
      <c r="A392" s="2"/>
      <c r="B392" s="2"/>
      <c r="C392" s="2"/>
      <c r="D392" s="2"/>
      <c r="E392" s="2"/>
      <c r="F392" s="2"/>
      <c r="G392" s="2"/>
      <c r="H392" s="2"/>
      <c r="I392" s="2"/>
      <c r="J392" s="2"/>
      <c r="K392" s="2"/>
      <c r="L392" s="2"/>
    </row>
    <row r="393" spans="1:12" ht="15" customHeight="1" x14ac:dyDescent="0.25">
      <c r="A393" s="2"/>
      <c r="B393" s="2"/>
      <c r="C393" s="2"/>
      <c r="D393" s="2"/>
      <c r="E393" s="2"/>
      <c r="F393" s="2"/>
      <c r="G393" s="2"/>
      <c r="H393" s="2"/>
      <c r="I393" s="2"/>
      <c r="J393" s="2"/>
      <c r="K393" s="2"/>
      <c r="L393" s="2"/>
    </row>
    <row r="394" spans="1:12" ht="15" customHeight="1" x14ac:dyDescent="0.5">
      <c r="A394" s="2"/>
      <c r="B394" s="288" t="s">
        <v>647</v>
      </c>
      <c r="C394" s="2"/>
      <c r="D394" s="2"/>
      <c r="E394" s="2"/>
      <c r="F394" s="2"/>
      <c r="G394" s="2"/>
      <c r="H394" s="2"/>
      <c r="I394" s="2"/>
      <c r="J394" s="2"/>
      <c r="K394" s="2"/>
      <c r="L394" s="2"/>
    </row>
    <row r="395" spans="1:12" ht="15" customHeight="1" x14ac:dyDescent="0.25">
      <c r="A395" s="2"/>
      <c r="B395" s="7"/>
      <c r="C395" s="2"/>
      <c r="D395" s="2"/>
      <c r="E395" s="2"/>
      <c r="F395" s="2"/>
      <c r="G395" s="2"/>
      <c r="H395" s="2"/>
      <c r="I395" s="2"/>
      <c r="J395" s="2"/>
      <c r="K395" s="2"/>
      <c r="L395" s="2"/>
    </row>
    <row r="396" spans="1:12" ht="15" customHeight="1" x14ac:dyDescent="0.25">
      <c r="A396" s="2"/>
      <c r="B396" s="7"/>
      <c r="C396" s="2"/>
      <c r="D396" s="49">
        <f>1*G370</f>
        <v>0</v>
      </c>
      <c r="E396" s="12" t="s">
        <v>1</v>
      </c>
      <c r="F396" s="2"/>
      <c r="G396" s="2"/>
      <c r="H396" s="2"/>
      <c r="I396" s="2"/>
      <c r="J396" s="2"/>
      <c r="K396" s="2"/>
      <c r="L396" s="2"/>
    </row>
    <row r="397" spans="1:12" ht="15" customHeight="1" x14ac:dyDescent="0.25">
      <c r="A397" s="2"/>
      <c r="B397" s="7"/>
      <c r="C397" s="2"/>
      <c r="D397" s="2"/>
      <c r="E397" s="2"/>
      <c r="F397" s="2"/>
      <c r="G397" s="2"/>
      <c r="H397" s="2"/>
      <c r="I397" s="2"/>
      <c r="J397" s="2"/>
      <c r="K397" s="2"/>
      <c r="L397" s="2"/>
    </row>
    <row r="398" spans="1:12" ht="15" customHeight="1" x14ac:dyDescent="0.5">
      <c r="A398" s="2"/>
      <c r="B398" s="288" t="s">
        <v>648</v>
      </c>
      <c r="C398" s="2"/>
      <c r="D398" s="2"/>
      <c r="E398" s="2"/>
      <c r="F398" s="2"/>
      <c r="G398" s="2"/>
      <c r="H398" s="2"/>
      <c r="I398" s="2"/>
      <c r="J398" s="2"/>
      <c r="K398" s="2"/>
      <c r="L398" s="2"/>
    </row>
    <row r="399" spans="1:12" ht="15" customHeight="1" x14ac:dyDescent="0.25">
      <c r="A399" s="2"/>
      <c r="B399" s="7"/>
      <c r="C399" s="2"/>
      <c r="D399" s="2"/>
      <c r="E399" s="2"/>
      <c r="F399" s="2"/>
      <c r="G399" s="2"/>
      <c r="H399" s="2"/>
      <c r="I399" s="2"/>
      <c r="J399" s="2"/>
      <c r="K399" s="2"/>
      <c r="L399" s="2"/>
    </row>
    <row r="400" spans="1:12" ht="15" customHeight="1" x14ac:dyDescent="0.25">
      <c r="A400" s="2"/>
      <c r="B400" s="7"/>
      <c r="C400" s="2"/>
      <c r="D400" s="2"/>
      <c r="E400" s="49">
        <f>1*(E391+G358+G362)</f>
        <v>5508.4176022865213</v>
      </c>
      <c r="F400" s="12" t="s">
        <v>1</v>
      </c>
      <c r="G400" s="2"/>
      <c r="H400" s="2"/>
      <c r="I400" s="2"/>
      <c r="J400" s="2"/>
      <c r="K400" s="2"/>
      <c r="L400" s="2"/>
    </row>
    <row r="401" spans="1:12" ht="15" customHeight="1" x14ac:dyDescent="0.25">
      <c r="A401" s="2"/>
      <c r="B401" s="2"/>
      <c r="C401" s="2"/>
      <c r="D401" s="2"/>
      <c r="E401" s="2"/>
      <c r="F401" s="2"/>
      <c r="G401" s="2"/>
      <c r="H401" s="2"/>
      <c r="I401" s="2"/>
      <c r="J401" s="2"/>
      <c r="K401" s="2"/>
      <c r="L401" s="2"/>
    </row>
    <row r="402" spans="1:12" ht="15" customHeight="1" x14ac:dyDescent="0.25">
      <c r="A402" s="2"/>
      <c r="B402" s="2"/>
      <c r="C402" s="2"/>
      <c r="D402" s="2"/>
      <c r="E402" s="2"/>
      <c r="F402" s="2"/>
      <c r="G402" s="2"/>
      <c r="H402" s="2"/>
      <c r="I402" s="2"/>
      <c r="J402" s="2"/>
      <c r="K402" s="2"/>
      <c r="L402" s="2"/>
    </row>
    <row r="403" spans="1:12" ht="15" customHeight="1" x14ac:dyDescent="0.25">
      <c r="A403" s="2"/>
      <c r="B403" s="8" t="s">
        <v>649</v>
      </c>
      <c r="C403" s="8"/>
      <c r="D403" s="8"/>
      <c r="E403" s="8"/>
      <c r="F403" s="8"/>
      <c r="G403" s="44"/>
      <c r="H403" s="44"/>
      <c r="I403" s="2"/>
      <c r="J403" s="2"/>
      <c r="K403" s="2"/>
      <c r="L403" s="2"/>
    </row>
    <row r="404" spans="1:12" ht="15" customHeight="1" x14ac:dyDescent="0.25">
      <c r="A404" s="2"/>
      <c r="B404" s="8"/>
      <c r="C404" s="8"/>
      <c r="D404" s="8"/>
      <c r="E404" s="8"/>
      <c r="F404" s="8"/>
      <c r="G404" s="44"/>
      <c r="H404" s="44"/>
      <c r="I404" s="2"/>
      <c r="J404" s="2"/>
      <c r="K404" s="2"/>
      <c r="L404" s="2"/>
    </row>
    <row r="405" spans="1:12" ht="15" customHeight="1" x14ac:dyDescent="0.3">
      <c r="A405" s="2"/>
      <c r="B405" s="50" t="s">
        <v>275</v>
      </c>
      <c r="C405" s="172">
        <v>39.700000000000003</v>
      </c>
      <c r="D405" s="8" t="s">
        <v>74</v>
      </c>
      <c r="E405" s="8" t="s">
        <v>75</v>
      </c>
      <c r="F405" s="8"/>
      <c r="G405" s="44"/>
      <c r="H405" s="44"/>
      <c r="I405" s="2"/>
      <c r="J405" s="2"/>
      <c r="K405" s="2"/>
      <c r="L405" s="2"/>
    </row>
    <row r="406" spans="1:12" ht="15" customHeight="1" x14ac:dyDescent="0.3">
      <c r="A406" s="2"/>
      <c r="B406" s="50" t="s">
        <v>76</v>
      </c>
      <c r="C406" s="172">
        <v>168</v>
      </c>
      <c r="D406" s="8" t="s">
        <v>77</v>
      </c>
      <c r="E406" s="8" t="s">
        <v>78</v>
      </c>
      <c r="F406" s="8"/>
      <c r="G406" s="44"/>
      <c r="H406" s="44"/>
      <c r="I406" s="2"/>
      <c r="J406" s="2"/>
      <c r="K406" s="2"/>
      <c r="L406" s="2"/>
    </row>
    <row r="407" spans="1:12" ht="15" customHeight="1" x14ac:dyDescent="0.3">
      <c r="A407" s="2"/>
      <c r="B407" s="50" t="s">
        <v>79</v>
      </c>
      <c r="C407" s="172">
        <v>72</v>
      </c>
      <c r="D407" s="8" t="s">
        <v>77</v>
      </c>
      <c r="E407" s="8" t="s">
        <v>276</v>
      </c>
      <c r="F407" s="8"/>
      <c r="G407" s="44"/>
      <c r="H407" s="44"/>
      <c r="I407" s="2"/>
      <c r="J407" s="2"/>
      <c r="K407" s="2"/>
      <c r="L407" s="2"/>
    </row>
    <row r="408" spans="1:12" ht="15" customHeight="1" x14ac:dyDescent="0.3">
      <c r="A408" s="2"/>
      <c r="B408" s="50" t="s">
        <v>277</v>
      </c>
      <c r="C408" s="172">
        <v>248</v>
      </c>
      <c r="D408" s="8" t="s">
        <v>77</v>
      </c>
      <c r="E408" s="8" t="s">
        <v>278</v>
      </c>
      <c r="F408" s="8"/>
      <c r="G408" s="44"/>
      <c r="H408" s="44"/>
      <c r="I408" s="2"/>
      <c r="J408" s="2"/>
      <c r="K408" s="2"/>
      <c r="L408" s="2"/>
    </row>
    <row r="409" spans="1:12" ht="15" customHeight="1" x14ac:dyDescent="0.25">
      <c r="A409" s="2"/>
      <c r="B409" s="8"/>
      <c r="C409" s="8"/>
      <c r="D409" s="8"/>
      <c r="E409" s="8"/>
      <c r="F409" s="8"/>
      <c r="G409" s="44"/>
      <c r="H409" s="44"/>
      <c r="I409" s="2"/>
      <c r="J409" s="2"/>
      <c r="K409" s="2"/>
      <c r="L409" s="2"/>
    </row>
    <row r="410" spans="1:12" ht="15" customHeight="1" x14ac:dyDescent="0.25">
      <c r="A410" s="2"/>
      <c r="B410" s="8"/>
      <c r="C410" s="8"/>
      <c r="D410" s="8"/>
      <c r="F410" s="49">
        <f>C405*E353+C406*D396+C407*D396+C406*E400+C408*E400</f>
        <v>2510185.9013619674</v>
      </c>
      <c r="G410" s="44" t="s">
        <v>81</v>
      </c>
      <c r="H410" s="44"/>
      <c r="I410" s="2"/>
      <c r="J410" s="2"/>
      <c r="K410" s="2"/>
      <c r="L410" s="2"/>
    </row>
    <row r="411" spans="1:12" ht="15" customHeight="1" x14ac:dyDescent="0.25">
      <c r="A411" s="2"/>
      <c r="B411" s="8"/>
      <c r="C411" s="8"/>
      <c r="D411" s="8"/>
      <c r="E411" s="8"/>
      <c r="F411" s="8"/>
      <c r="G411" s="44"/>
      <c r="H411" s="44"/>
      <c r="I411" s="2"/>
      <c r="J411" s="2"/>
      <c r="K411" s="2"/>
      <c r="L411" s="2"/>
    </row>
    <row r="412" spans="1:12" ht="15" customHeight="1" x14ac:dyDescent="0.25">
      <c r="A412" s="2"/>
      <c r="B412" s="2"/>
      <c r="C412" s="2"/>
      <c r="D412" s="2"/>
      <c r="E412" s="2"/>
      <c r="F412" s="2"/>
      <c r="G412" s="2"/>
      <c r="H412" s="2"/>
      <c r="I412" s="2"/>
      <c r="J412" s="2"/>
      <c r="K412" s="2"/>
      <c r="L412" s="2"/>
    </row>
    <row r="413" spans="1:12" ht="15" customHeight="1" x14ac:dyDescent="0.25">
      <c r="A413" s="2"/>
      <c r="B413" s="7" t="s">
        <v>650</v>
      </c>
      <c r="C413" s="7"/>
      <c r="D413" s="2"/>
      <c r="E413" s="2"/>
      <c r="F413" s="2"/>
      <c r="G413" s="2"/>
      <c r="H413" s="2"/>
      <c r="I413" s="2"/>
      <c r="J413" s="2"/>
      <c r="K413" s="2"/>
      <c r="L413" s="2"/>
    </row>
    <row r="414" spans="1:12" ht="15" customHeight="1" x14ac:dyDescent="0.25">
      <c r="A414" s="2"/>
      <c r="B414" s="2"/>
      <c r="C414" s="2"/>
      <c r="D414" s="2"/>
      <c r="E414" s="2"/>
      <c r="F414" s="2"/>
      <c r="G414" s="2"/>
      <c r="H414" s="2"/>
      <c r="I414" s="2"/>
      <c r="J414" s="2"/>
      <c r="K414" s="2"/>
      <c r="L414" s="2"/>
    </row>
    <row r="415" spans="1:12" ht="15" customHeight="1" x14ac:dyDescent="0.25">
      <c r="A415" s="2"/>
      <c r="B415" s="4" t="s">
        <v>651</v>
      </c>
      <c r="C415" s="5"/>
      <c r="D415" s="49"/>
      <c r="E415" s="12"/>
      <c r="F415" s="2"/>
      <c r="G415" s="2"/>
      <c r="H415" s="2"/>
      <c r="I415" s="2"/>
      <c r="J415" s="2"/>
      <c r="K415" s="2"/>
      <c r="L415" s="2"/>
    </row>
    <row r="416" spans="1:12" ht="15" customHeight="1" x14ac:dyDescent="0.25">
      <c r="A416" s="2"/>
      <c r="B416" s="2"/>
      <c r="C416" s="5"/>
      <c r="D416" s="49"/>
      <c r="E416" s="12"/>
      <c r="F416" s="2"/>
      <c r="G416" s="2"/>
      <c r="H416" s="2"/>
      <c r="I416" s="2"/>
      <c r="J416" s="2"/>
      <c r="K416" s="2"/>
      <c r="L416" s="2"/>
    </row>
    <row r="417" spans="1:12" ht="15" customHeight="1" x14ac:dyDescent="0.25">
      <c r="A417" s="2"/>
      <c r="B417" s="2"/>
      <c r="C417" s="5"/>
      <c r="D417" s="49"/>
      <c r="E417" s="2"/>
      <c r="F417" s="49">
        <f>D431+G435+F439+D447+E451+E455+D459+D463</f>
        <v>68997.847770257722</v>
      </c>
      <c r="G417" s="12" t="s">
        <v>56</v>
      </c>
      <c r="H417" s="2"/>
      <c r="I417" s="294"/>
      <c r="J417" s="2"/>
      <c r="K417" s="2"/>
      <c r="L417" s="2"/>
    </row>
    <row r="418" spans="1:12" ht="15" customHeight="1" x14ac:dyDescent="0.25">
      <c r="A418" s="2"/>
      <c r="B418" s="2"/>
      <c r="C418" s="2"/>
      <c r="D418" s="2"/>
      <c r="E418" s="2"/>
      <c r="F418" s="2"/>
      <c r="G418" s="2"/>
      <c r="H418" s="2"/>
      <c r="I418" s="2"/>
      <c r="J418" s="2"/>
      <c r="K418" s="2"/>
      <c r="L418" s="2"/>
    </row>
    <row r="419" spans="1:12" ht="15" customHeight="1" x14ac:dyDescent="0.25">
      <c r="A419" s="2"/>
      <c r="B419" s="2" t="s">
        <v>652</v>
      </c>
      <c r="C419" s="2"/>
      <c r="D419" s="2"/>
      <c r="E419" s="2"/>
      <c r="F419" s="2"/>
      <c r="G419" s="2"/>
      <c r="H419" s="2"/>
      <c r="I419" s="2"/>
      <c r="J419" s="2"/>
      <c r="K419" s="2"/>
      <c r="L419" s="2"/>
    </row>
    <row r="420" spans="1:12" ht="15" customHeight="1" x14ac:dyDescent="0.3">
      <c r="A420" s="2"/>
      <c r="B420" s="5" t="s">
        <v>653</v>
      </c>
      <c r="C420" s="2"/>
      <c r="D420" s="2"/>
      <c r="E420" s="2"/>
      <c r="F420" s="2"/>
      <c r="G420" s="2"/>
      <c r="H420" s="2"/>
      <c r="I420" s="2"/>
      <c r="J420" s="2"/>
      <c r="K420" s="2"/>
      <c r="L420" s="2"/>
    </row>
    <row r="421" spans="1:12" ht="15" customHeight="1" x14ac:dyDescent="0.25">
      <c r="A421" s="2"/>
      <c r="B421" s="2"/>
      <c r="C421" s="4" t="s">
        <v>654</v>
      </c>
      <c r="D421" s="2"/>
      <c r="E421" s="5"/>
      <c r="F421" s="2"/>
      <c r="G421" s="2"/>
      <c r="H421" s="2"/>
      <c r="I421" s="2"/>
      <c r="J421" s="2"/>
      <c r="K421" s="2"/>
      <c r="L421" s="2"/>
    </row>
    <row r="422" spans="1:12" ht="15" customHeight="1" x14ac:dyDescent="0.25">
      <c r="A422" s="2"/>
      <c r="B422" s="2"/>
      <c r="C422" s="2"/>
      <c r="D422" s="2"/>
      <c r="E422" s="2"/>
      <c r="F422" s="2"/>
      <c r="G422" s="2"/>
      <c r="H422" s="2"/>
      <c r="I422" s="2"/>
      <c r="J422" s="2"/>
      <c r="K422" s="2"/>
      <c r="L422" s="2"/>
    </row>
    <row r="423" spans="1:12" ht="15" customHeight="1" x14ac:dyDescent="0.25">
      <c r="A423" s="2"/>
      <c r="B423" s="2"/>
      <c r="C423" s="2"/>
      <c r="D423" s="2"/>
      <c r="E423" s="2"/>
      <c r="F423" s="2"/>
      <c r="G423" s="2"/>
      <c r="H423" s="2"/>
      <c r="I423" s="2"/>
      <c r="J423" s="2"/>
      <c r="K423" s="2"/>
      <c r="L423" s="2"/>
    </row>
    <row r="424" spans="1:12" ht="15" customHeight="1" x14ac:dyDescent="0.25">
      <c r="A424" s="2"/>
      <c r="B424" s="2"/>
      <c r="C424" s="2"/>
      <c r="D424" s="2"/>
      <c r="E424" s="2"/>
      <c r="F424" s="2"/>
      <c r="G424" s="2"/>
      <c r="H424" s="2"/>
      <c r="I424" s="2"/>
      <c r="J424" s="2"/>
      <c r="K424" s="2"/>
      <c r="L424" s="2"/>
    </row>
    <row r="425" spans="1:12" ht="15" customHeight="1" x14ac:dyDescent="0.25">
      <c r="A425" s="2"/>
      <c r="B425" s="2"/>
      <c r="C425" s="4" t="s">
        <v>655</v>
      </c>
      <c r="D425" s="2"/>
      <c r="E425" s="136">
        <f>IF(C16-C15-25&lt;0,0,C16-C15-25)</f>
        <v>28.13010235415598</v>
      </c>
      <c r="F425" s="2" t="s">
        <v>465</v>
      </c>
      <c r="G425" s="2"/>
      <c r="H425" s="2"/>
      <c r="I425" s="2"/>
      <c r="J425" s="2"/>
      <c r="K425" s="2"/>
      <c r="L425" s="2"/>
    </row>
    <row r="426" spans="1:12" ht="15" customHeight="1" x14ac:dyDescent="0.25">
      <c r="A426" s="2"/>
      <c r="B426" s="2"/>
      <c r="C426" s="4"/>
      <c r="D426" s="2"/>
      <c r="E426" s="136"/>
      <c r="F426" s="2"/>
      <c r="G426" s="2"/>
      <c r="H426" s="2"/>
      <c r="I426" s="2"/>
      <c r="J426" s="2"/>
      <c r="K426" s="2"/>
      <c r="L426" s="2"/>
    </row>
    <row r="427" spans="1:12" ht="15" customHeight="1" x14ac:dyDescent="0.25">
      <c r="A427" s="2"/>
      <c r="B427" s="2"/>
      <c r="C427" s="4" t="s">
        <v>654</v>
      </c>
      <c r="D427" s="2"/>
      <c r="E427" s="136"/>
      <c r="F427" s="2"/>
      <c r="G427" s="2"/>
      <c r="H427" s="2"/>
      <c r="I427" s="2"/>
      <c r="J427" s="2"/>
      <c r="K427" s="2"/>
      <c r="L427" s="2"/>
    </row>
    <row r="428" spans="1:12" ht="15" customHeight="1" x14ac:dyDescent="0.25">
      <c r="A428" s="2"/>
      <c r="B428" s="2"/>
      <c r="C428" s="4"/>
      <c r="D428" s="2"/>
      <c r="E428" s="136"/>
      <c r="F428" s="2"/>
      <c r="G428" s="2"/>
      <c r="H428" s="2"/>
      <c r="I428" s="2"/>
      <c r="J428" s="2"/>
      <c r="K428" s="2"/>
      <c r="L428" s="2"/>
    </row>
    <row r="429" spans="1:12" ht="15" customHeight="1" x14ac:dyDescent="0.25">
      <c r="A429" s="2"/>
      <c r="B429" s="2"/>
      <c r="C429" s="4"/>
      <c r="D429" s="2"/>
      <c r="E429" s="136"/>
      <c r="F429" s="2"/>
      <c r="G429" s="2"/>
      <c r="H429" s="2"/>
      <c r="I429" s="2"/>
      <c r="J429" s="2"/>
      <c r="K429" s="2"/>
      <c r="L429" s="2"/>
    </row>
    <row r="430" spans="1:12" ht="15" customHeight="1" x14ac:dyDescent="0.25">
      <c r="A430" s="2"/>
      <c r="B430" s="2"/>
      <c r="C430" s="2"/>
      <c r="D430" s="2"/>
      <c r="E430" s="2"/>
      <c r="F430" s="2"/>
      <c r="G430" s="2"/>
      <c r="H430" s="2"/>
      <c r="I430" s="2"/>
      <c r="J430" s="2"/>
      <c r="K430" s="2"/>
      <c r="L430" s="2"/>
    </row>
    <row r="431" spans="1:12" ht="15" customHeight="1" x14ac:dyDescent="0.3">
      <c r="A431" s="2"/>
      <c r="B431" s="2" t="s">
        <v>607</v>
      </c>
      <c r="C431" s="5" t="s">
        <v>656</v>
      </c>
      <c r="D431" s="49">
        <f>IF(C40=0,IF(C12&lt;=1.7*C208,C95*(0.565*C208^3+10.5*C208^2+8.4*C208+(0.0289*C208^3+0.419*C208^2+0.335*C208)*E425),$C$95*(0.0072*$C$208^3+0.105*$C$208^2+0.08*$C$208)*($C$16-$C$15)),0)</f>
        <v>37136.608551229656</v>
      </c>
      <c r="E431" s="12" t="s">
        <v>56</v>
      </c>
      <c r="F431" s="2"/>
      <c r="G431" s="2"/>
      <c r="H431" s="2"/>
      <c r="I431" s="2"/>
      <c r="J431" s="2"/>
      <c r="K431" s="2"/>
      <c r="L431" s="2"/>
    </row>
    <row r="432" spans="1:12" ht="15" customHeight="1" x14ac:dyDescent="0.25">
      <c r="A432" s="2"/>
      <c r="B432" s="2"/>
      <c r="C432" s="2"/>
      <c r="D432" s="2"/>
      <c r="E432" s="2"/>
      <c r="F432" s="2"/>
      <c r="G432" s="2"/>
      <c r="H432" s="2"/>
      <c r="I432" s="2"/>
      <c r="J432" s="2"/>
      <c r="K432" s="2"/>
      <c r="L432" s="2"/>
    </row>
    <row r="433" spans="1:12" ht="15" customHeight="1" x14ac:dyDescent="0.25">
      <c r="A433" s="2"/>
      <c r="B433" s="2" t="s">
        <v>657</v>
      </c>
      <c r="C433" s="2"/>
      <c r="D433" s="2"/>
      <c r="E433" s="2"/>
      <c r="F433" s="2"/>
      <c r="G433" s="2"/>
      <c r="H433" s="2"/>
      <c r="I433" s="2"/>
      <c r="J433" s="2"/>
      <c r="K433" s="2"/>
      <c r="L433" s="2"/>
    </row>
    <row r="434" spans="1:12" ht="15" customHeight="1" x14ac:dyDescent="0.25">
      <c r="A434" s="2"/>
      <c r="B434" s="2"/>
      <c r="C434" s="2"/>
      <c r="D434" s="2"/>
      <c r="E434" s="2"/>
      <c r="F434" s="2"/>
      <c r="G434" s="2"/>
      <c r="H434" s="2"/>
      <c r="I434" s="2"/>
      <c r="J434" s="2"/>
      <c r="K434" s="2"/>
      <c r="L434" s="2"/>
    </row>
    <row r="435" spans="1:12" ht="15" customHeight="1" x14ac:dyDescent="0.25">
      <c r="A435" s="2"/>
      <c r="B435" s="2"/>
      <c r="C435" s="2"/>
      <c r="D435" s="2"/>
      <c r="E435" s="2"/>
      <c r="F435" s="2"/>
      <c r="G435" s="295">
        <f>$C$95*(0.0072*$C$208^3+0.105*$C$208^2+0.08*$C$208)*($C$17-$C$16)</f>
        <v>0</v>
      </c>
      <c r="H435" s="12" t="s">
        <v>56</v>
      </c>
      <c r="I435" s="2"/>
      <c r="J435" s="2"/>
      <c r="K435" s="2"/>
      <c r="L435" s="2"/>
    </row>
    <row r="436" spans="1:12" ht="15" customHeight="1" x14ac:dyDescent="0.25">
      <c r="A436" s="2"/>
      <c r="B436" s="2"/>
      <c r="C436" s="2"/>
      <c r="D436" s="2"/>
      <c r="E436" s="2"/>
      <c r="F436" s="2"/>
      <c r="G436" s="2"/>
      <c r="H436" s="2"/>
      <c r="I436" s="2"/>
      <c r="J436" s="2"/>
      <c r="K436" s="2"/>
      <c r="L436" s="2"/>
    </row>
    <row r="437" spans="1:12" ht="15" customHeight="1" x14ac:dyDescent="0.25">
      <c r="A437" s="2"/>
      <c r="B437" s="2" t="s">
        <v>658</v>
      </c>
      <c r="C437" s="2"/>
      <c r="D437" s="2"/>
      <c r="E437" s="2"/>
      <c r="F437" s="2"/>
      <c r="G437" s="2"/>
      <c r="H437" s="2"/>
      <c r="I437" s="2"/>
      <c r="J437" s="2"/>
      <c r="K437" s="2"/>
      <c r="L437" s="2"/>
    </row>
    <row r="438" spans="1:12" ht="15" customHeight="1" x14ac:dyDescent="0.25">
      <c r="A438" s="2"/>
      <c r="B438" s="2"/>
      <c r="C438" s="2"/>
      <c r="D438" s="2"/>
      <c r="E438" s="2"/>
      <c r="F438" s="2"/>
      <c r="G438" s="2"/>
      <c r="H438" s="2"/>
      <c r="I438" s="2"/>
      <c r="J438" s="2"/>
      <c r="K438" s="2"/>
      <c r="L438" s="2"/>
    </row>
    <row r="439" spans="1:12" ht="15" customHeight="1" x14ac:dyDescent="0.25">
      <c r="A439" s="2"/>
      <c r="B439" s="2"/>
      <c r="C439" s="2"/>
      <c r="D439" s="2"/>
      <c r="E439" s="2"/>
      <c r="F439" s="49">
        <f>(C95*(0.228*C208^2+4.77*C208+5.3)*(C14+E442))</f>
        <v>31861.239219028063</v>
      </c>
      <c r="G439" s="12" t="s">
        <v>56</v>
      </c>
      <c r="H439" s="2"/>
      <c r="I439" s="2"/>
      <c r="J439" s="2"/>
      <c r="K439" s="2"/>
      <c r="L439" s="2"/>
    </row>
    <row r="440" spans="1:12" ht="15" customHeight="1" x14ac:dyDescent="0.25">
      <c r="A440" s="2"/>
      <c r="B440" s="2"/>
      <c r="C440" s="2"/>
      <c r="D440" s="2"/>
      <c r="E440" s="2"/>
      <c r="F440" s="2"/>
      <c r="G440" s="2"/>
      <c r="H440" s="2"/>
      <c r="I440" s="2"/>
      <c r="J440" s="2"/>
      <c r="K440" s="2"/>
      <c r="L440" s="2"/>
    </row>
    <row r="441" spans="1:12" ht="15" customHeight="1" x14ac:dyDescent="0.25">
      <c r="A441" s="2"/>
      <c r="B441" s="5" t="s">
        <v>655</v>
      </c>
      <c r="C441" s="2"/>
      <c r="D441" s="2"/>
      <c r="E441" s="2"/>
      <c r="F441" s="2"/>
      <c r="G441" s="2"/>
      <c r="H441" s="2"/>
      <c r="I441" s="2"/>
      <c r="J441" s="2"/>
      <c r="K441" s="2"/>
      <c r="L441" s="2"/>
    </row>
    <row r="442" spans="1:12" ht="15" customHeight="1" x14ac:dyDescent="0.25">
      <c r="A442" s="2"/>
      <c r="B442" s="2"/>
      <c r="C442" s="2"/>
      <c r="D442" s="2"/>
      <c r="E442" s="3">
        <f>(C39+1-C31)/SIN(C17*PI()/180)</f>
        <v>4.4476922370330385</v>
      </c>
      <c r="F442" s="2" t="s">
        <v>1</v>
      </c>
      <c r="G442" s="2"/>
      <c r="H442" s="2"/>
      <c r="I442" s="2"/>
      <c r="J442" s="2"/>
      <c r="K442" s="2"/>
      <c r="L442" s="2"/>
    </row>
    <row r="443" spans="1:12" ht="15" customHeight="1" x14ac:dyDescent="0.25">
      <c r="A443" s="2"/>
      <c r="B443" s="2"/>
      <c r="C443" s="48"/>
      <c r="D443" s="2"/>
      <c r="E443" s="2"/>
      <c r="F443" s="2"/>
      <c r="G443" s="2"/>
      <c r="H443" s="2"/>
      <c r="I443" s="2"/>
      <c r="J443" s="2"/>
      <c r="K443" s="2"/>
      <c r="L443" s="2"/>
    </row>
    <row r="444" spans="1:12" ht="15" customHeight="1" x14ac:dyDescent="0.25">
      <c r="A444" s="2"/>
      <c r="B444" s="2"/>
      <c r="C444" s="48"/>
      <c r="D444" s="2"/>
      <c r="E444" s="2"/>
      <c r="F444" s="2"/>
      <c r="G444" s="2"/>
      <c r="H444" s="2"/>
      <c r="I444" s="2"/>
      <c r="J444" s="2"/>
      <c r="K444" s="2"/>
      <c r="L444" s="2"/>
    </row>
    <row r="445" spans="1:12" ht="15" customHeight="1" x14ac:dyDescent="0.25">
      <c r="A445" s="2"/>
      <c r="B445" s="2" t="s">
        <v>659</v>
      </c>
      <c r="C445" s="2"/>
      <c r="D445" s="2"/>
      <c r="E445" s="2"/>
      <c r="F445" s="2"/>
      <c r="G445" s="2"/>
      <c r="H445" s="2"/>
      <c r="I445" s="2"/>
      <c r="J445" s="2"/>
      <c r="K445" s="2"/>
      <c r="L445" s="2"/>
    </row>
    <row r="446" spans="1:12" ht="15" customHeight="1" x14ac:dyDescent="0.25">
      <c r="A446" s="2"/>
      <c r="B446" s="2"/>
      <c r="C446" s="2"/>
      <c r="D446" s="2"/>
      <c r="E446" s="2"/>
      <c r="F446" s="2"/>
      <c r="G446" s="2"/>
      <c r="H446" s="2"/>
      <c r="I446" s="2"/>
      <c r="J446" s="2"/>
      <c r="K446" s="2"/>
      <c r="L446" s="2"/>
    </row>
    <row r="447" spans="1:12" ht="15" customHeight="1" x14ac:dyDescent="0.25">
      <c r="A447" s="2"/>
      <c r="B447" s="2"/>
      <c r="C447" s="2"/>
      <c r="D447" s="49">
        <f>$C$95*F376*0.5*$C$208^3</f>
        <v>0</v>
      </c>
      <c r="E447" s="12" t="s">
        <v>56</v>
      </c>
      <c r="F447" s="2"/>
      <c r="G447" s="2"/>
      <c r="H447" s="2"/>
      <c r="I447" s="2"/>
      <c r="J447" s="2"/>
      <c r="K447" s="2"/>
      <c r="L447" s="2"/>
    </row>
    <row r="448" spans="1:12" ht="15" customHeight="1" x14ac:dyDescent="0.25">
      <c r="A448" s="2"/>
      <c r="B448" s="2"/>
      <c r="C448" s="2"/>
      <c r="D448" s="49"/>
      <c r="E448" s="12"/>
      <c r="F448" s="2"/>
      <c r="G448" s="2"/>
      <c r="H448" s="2"/>
      <c r="I448" s="2"/>
      <c r="J448" s="2"/>
      <c r="K448" s="2"/>
      <c r="L448" s="2"/>
    </row>
    <row r="449" spans="1:12" ht="15" customHeight="1" x14ac:dyDescent="0.25">
      <c r="A449" s="2"/>
      <c r="B449" s="2" t="s">
        <v>660</v>
      </c>
      <c r="C449" s="2"/>
      <c r="D449" s="2"/>
      <c r="E449" s="2"/>
      <c r="F449" s="2"/>
      <c r="G449" s="2"/>
      <c r="H449" s="2"/>
      <c r="I449" s="2"/>
      <c r="J449" s="2"/>
      <c r="K449" s="2"/>
      <c r="L449" s="2"/>
    </row>
    <row r="450" spans="1:12" ht="15" customHeight="1" x14ac:dyDescent="0.25">
      <c r="A450" s="2"/>
      <c r="B450" s="2"/>
      <c r="C450" s="2"/>
      <c r="D450" s="2"/>
      <c r="E450" s="2"/>
      <c r="F450" s="2"/>
      <c r="G450" s="2"/>
      <c r="H450" s="2"/>
      <c r="I450" s="2"/>
      <c r="J450" s="2"/>
      <c r="K450" s="2"/>
      <c r="L450" s="2"/>
    </row>
    <row r="451" spans="1:12" ht="15" customHeight="1" x14ac:dyDescent="0.25">
      <c r="A451" s="2"/>
      <c r="B451" s="2"/>
      <c r="C451" s="2"/>
      <c r="D451" s="2"/>
      <c r="E451" s="49">
        <f>$C$95*PI()*(($C$208+E344)*E344)*C41</f>
        <v>0</v>
      </c>
      <c r="F451" s="12" t="s">
        <v>56</v>
      </c>
      <c r="G451" s="2"/>
      <c r="H451" s="2"/>
      <c r="I451" s="2"/>
      <c r="J451" s="2"/>
      <c r="K451" s="2"/>
      <c r="L451" s="2"/>
    </row>
    <row r="452" spans="1:12" ht="15" customHeight="1" x14ac:dyDescent="0.25">
      <c r="A452" s="2"/>
      <c r="B452" s="2"/>
      <c r="C452" s="2"/>
      <c r="D452" s="2"/>
      <c r="E452" s="2"/>
      <c r="F452" s="2"/>
      <c r="G452" s="2"/>
      <c r="H452" s="2"/>
      <c r="I452" s="2"/>
      <c r="J452" s="2"/>
      <c r="K452" s="2"/>
      <c r="L452" s="2"/>
    </row>
    <row r="453" spans="1:12" ht="15" customHeight="1" x14ac:dyDescent="0.25">
      <c r="A453" s="2"/>
      <c r="B453" s="2" t="s">
        <v>661</v>
      </c>
      <c r="C453" s="2"/>
      <c r="D453" s="2"/>
      <c r="E453" s="2"/>
      <c r="F453" s="2"/>
      <c r="G453" s="2"/>
      <c r="H453" s="2"/>
      <c r="I453" s="2"/>
      <c r="J453" s="2"/>
      <c r="K453" s="2"/>
      <c r="L453" s="2"/>
    </row>
    <row r="454" spans="1:12" ht="15" customHeight="1" x14ac:dyDescent="0.25">
      <c r="A454" s="2"/>
      <c r="B454" s="2"/>
      <c r="C454" s="2"/>
      <c r="D454" s="2"/>
      <c r="E454" s="2"/>
      <c r="F454" s="2"/>
      <c r="G454" s="2"/>
      <c r="H454" s="2"/>
      <c r="I454" s="2"/>
      <c r="J454" s="2"/>
      <c r="K454" s="2"/>
      <c r="L454" s="2"/>
    </row>
    <row r="455" spans="1:12" ht="15" customHeight="1" x14ac:dyDescent="0.25">
      <c r="A455" s="2"/>
      <c r="B455" s="2"/>
      <c r="C455" s="2"/>
      <c r="D455" s="2"/>
      <c r="E455" s="49">
        <f>IF(C25=1,0,PI()*($C$208+3*$E$344)*$E$344*5*$C$208)</f>
        <v>0</v>
      </c>
      <c r="F455" s="12" t="s">
        <v>148</v>
      </c>
      <c r="G455" s="2"/>
      <c r="H455" s="2"/>
      <c r="I455" s="2"/>
      <c r="J455" s="2"/>
      <c r="K455" s="2"/>
      <c r="L455" s="2"/>
    </row>
    <row r="456" spans="1:12" ht="15" customHeight="1" x14ac:dyDescent="0.25">
      <c r="A456" s="2"/>
      <c r="B456" s="2"/>
      <c r="C456" s="2"/>
      <c r="D456" s="2"/>
      <c r="E456" s="2"/>
      <c r="F456" s="2"/>
      <c r="G456" s="2"/>
      <c r="H456" s="2"/>
      <c r="I456" s="2"/>
      <c r="J456" s="2"/>
      <c r="K456" s="2"/>
      <c r="L456" s="2"/>
    </row>
    <row r="457" spans="1:12" ht="15" customHeight="1" x14ac:dyDescent="0.25">
      <c r="A457" s="2"/>
      <c r="B457" s="2" t="s">
        <v>662</v>
      </c>
      <c r="C457" s="2"/>
      <c r="D457" s="2"/>
      <c r="E457" s="2"/>
      <c r="F457" s="2"/>
      <c r="G457" s="2"/>
      <c r="H457" s="2"/>
      <c r="I457" s="2"/>
      <c r="J457" s="2"/>
      <c r="K457" s="2"/>
      <c r="L457" s="2"/>
    </row>
    <row r="458" spans="1:12" ht="15" customHeight="1" x14ac:dyDescent="0.25">
      <c r="A458" s="2"/>
      <c r="B458" s="2"/>
      <c r="C458" s="2"/>
      <c r="D458" s="2"/>
      <c r="E458" s="2"/>
      <c r="F458" s="2"/>
      <c r="G458" s="2"/>
      <c r="H458" s="2"/>
      <c r="I458" s="2"/>
      <c r="J458" s="2"/>
      <c r="K458" s="2"/>
      <c r="L458" s="2"/>
    </row>
    <row r="459" spans="1:12" ht="15" customHeight="1" x14ac:dyDescent="0.25">
      <c r="A459" s="2"/>
      <c r="B459" s="2"/>
      <c r="C459" s="2"/>
      <c r="D459" s="296">
        <f>IF(AND(C37=1,OR(OR(C35="b",C35="B"),OR(C35="e",C35="E"))),0,IF(AND(C37=2,OR(OR(C35="b",C35="B"),OR(C35="e",C35="E"))),$C$95*12*$C$208^3,IF(AND(C37=2,OR(C35=0,C35="O",C35="o")),0,"Checar")))</f>
        <v>0</v>
      </c>
      <c r="E459" s="12" t="s">
        <v>56</v>
      </c>
      <c r="F459" s="297"/>
      <c r="G459" s="2"/>
      <c r="H459" s="2"/>
      <c r="I459" s="2"/>
      <c r="J459" s="2"/>
      <c r="K459" s="2"/>
      <c r="L459" s="2"/>
    </row>
    <row r="460" spans="1:12" ht="15" customHeight="1" x14ac:dyDescent="0.25">
      <c r="A460" s="2"/>
      <c r="B460" s="2"/>
      <c r="C460" s="2"/>
      <c r="D460" s="7"/>
      <c r="E460" s="2"/>
      <c r="F460" s="2"/>
      <c r="G460" s="2"/>
      <c r="H460" s="2"/>
      <c r="I460" s="2"/>
      <c r="J460" s="2"/>
      <c r="K460" s="2"/>
      <c r="L460" s="2"/>
    </row>
    <row r="461" spans="1:12" ht="15" customHeight="1" x14ac:dyDescent="0.25">
      <c r="A461" s="2"/>
      <c r="B461" s="2" t="s">
        <v>663</v>
      </c>
      <c r="C461" s="2"/>
      <c r="D461" s="7"/>
      <c r="E461" s="2"/>
      <c r="F461" s="2"/>
      <c r="G461" s="2"/>
      <c r="H461" s="2"/>
      <c r="I461" s="2"/>
      <c r="J461" s="2"/>
      <c r="K461" s="2"/>
      <c r="L461" s="2"/>
    </row>
    <row r="462" spans="1:12" ht="15" customHeight="1" x14ac:dyDescent="0.25">
      <c r="A462" s="2"/>
      <c r="B462" s="2"/>
      <c r="C462" s="2"/>
      <c r="D462" s="7"/>
      <c r="E462" s="2"/>
      <c r="F462" s="2"/>
      <c r="G462" s="2"/>
      <c r="H462" s="2"/>
      <c r="I462" s="2"/>
      <c r="J462" s="2"/>
      <c r="K462" s="2"/>
      <c r="L462" s="2"/>
    </row>
    <row r="463" spans="1:12" ht="15" customHeight="1" x14ac:dyDescent="0.25">
      <c r="A463" s="2"/>
      <c r="B463" s="2"/>
      <c r="C463" s="2"/>
      <c r="D463" s="296">
        <f>IF(OR(OR(C36="B",C36="b"),OR(C36="E",C36="e")),$C$24*12*C34^3,IF(OR(C36=0,C36="O",C36="o"),0,"Checar"))</f>
        <v>0</v>
      </c>
      <c r="E463" s="12" t="s">
        <v>56</v>
      </c>
      <c r="F463" s="297"/>
      <c r="G463" s="2"/>
      <c r="H463" s="2"/>
      <c r="I463" s="2"/>
      <c r="J463" s="2"/>
      <c r="K463" s="2"/>
      <c r="L463" s="2"/>
    </row>
    <row r="464" spans="1:12" ht="15" customHeight="1" x14ac:dyDescent="0.25">
      <c r="A464" s="2"/>
      <c r="B464" s="2"/>
      <c r="C464" s="2"/>
      <c r="D464" s="2"/>
      <c r="E464" s="2"/>
      <c r="F464" s="2"/>
      <c r="G464" s="2"/>
      <c r="H464" s="2"/>
      <c r="I464" s="2"/>
      <c r="J464" s="2"/>
      <c r="K464" s="2"/>
      <c r="L464" s="2"/>
    </row>
    <row r="465" spans="1:12" ht="15" customHeight="1" x14ac:dyDescent="0.25">
      <c r="A465" s="2"/>
      <c r="B465" s="2"/>
      <c r="C465" s="2"/>
      <c r="D465" s="2"/>
      <c r="E465" s="2"/>
      <c r="F465" s="2"/>
      <c r="G465" s="2"/>
      <c r="H465" s="2"/>
      <c r="I465" s="2"/>
      <c r="J465" s="2"/>
      <c r="K465" s="2"/>
      <c r="L465" s="2"/>
    </row>
    <row r="466" spans="1:12" ht="15" customHeight="1" x14ac:dyDescent="0.25">
      <c r="A466" s="2"/>
      <c r="B466" s="2" t="s">
        <v>82</v>
      </c>
      <c r="C466" s="2"/>
      <c r="D466" s="2"/>
      <c r="E466" s="55"/>
      <c r="F466" s="55"/>
      <c r="G466" s="2"/>
      <c r="H466" s="2"/>
      <c r="I466" s="2"/>
      <c r="J466" s="2"/>
      <c r="K466" s="2"/>
      <c r="L466" s="2"/>
    </row>
    <row r="467" spans="1:12" ht="15" customHeight="1" x14ac:dyDescent="0.25">
      <c r="A467" s="2"/>
      <c r="B467" s="2"/>
      <c r="C467" s="2"/>
      <c r="D467" s="2"/>
      <c r="E467" s="35" t="s">
        <v>83</v>
      </c>
      <c r="F467" s="35" t="s">
        <v>84</v>
      </c>
      <c r="G467" s="2"/>
      <c r="H467" s="2"/>
      <c r="I467" s="2"/>
      <c r="J467" s="2"/>
      <c r="K467" s="2"/>
      <c r="L467" s="2"/>
    </row>
    <row r="468" spans="1:12" ht="15" customHeight="1" x14ac:dyDescent="0.25">
      <c r="A468" s="2"/>
      <c r="B468" s="2"/>
      <c r="C468" s="55"/>
      <c r="D468" s="55"/>
      <c r="E468" s="267" t="s">
        <v>288</v>
      </c>
      <c r="F468" s="267" t="s">
        <v>288</v>
      </c>
      <c r="H468" s="2"/>
      <c r="I468" s="2"/>
      <c r="J468" s="2"/>
      <c r="K468" s="2"/>
      <c r="L468" s="2"/>
    </row>
    <row r="469" spans="1:12" ht="15" customHeight="1" x14ac:dyDescent="0.25">
      <c r="A469" s="2"/>
      <c r="B469" s="2"/>
      <c r="C469" s="2" t="s">
        <v>664</v>
      </c>
      <c r="D469" s="2"/>
      <c r="E469" s="298">
        <v>250</v>
      </c>
      <c r="F469" s="298">
        <v>50</v>
      </c>
      <c r="H469" s="2"/>
      <c r="I469" s="2"/>
      <c r="J469" s="2"/>
      <c r="K469" s="2"/>
      <c r="L469" s="2"/>
    </row>
    <row r="470" spans="1:12" ht="15" customHeight="1" x14ac:dyDescent="0.25">
      <c r="A470" s="2"/>
      <c r="B470" s="2"/>
      <c r="C470" s="2" t="s">
        <v>665</v>
      </c>
      <c r="D470" s="2"/>
      <c r="E470" s="2"/>
      <c r="F470" s="2"/>
      <c r="H470" s="2"/>
      <c r="I470" s="2"/>
      <c r="J470" s="2"/>
      <c r="K470" s="2"/>
      <c r="L470" s="2"/>
    </row>
    <row r="471" spans="1:12" ht="15" customHeight="1" x14ac:dyDescent="0.25">
      <c r="A471" s="2"/>
      <c r="B471" s="2"/>
      <c r="C471" s="2" t="s">
        <v>666</v>
      </c>
      <c r="D471" s="2"/>
      <c r="E471" s="298">
        <v>270</v>
      </c>
      <c r="F471" s="298">
        <v>70</v>
      </c>
      <c r="H471" s="2"/>
      <c r="I471" s="2"/>
      <c r="J471" s="2"/>
      <c r="K471" s="2"/>
      <c r="L471" s="2"/>
    </row>
    <row r="472" spans="1:12" ht="15" customHeight="1" x14ac:dyDescent="0.25">
      <c r="A472" s="2"/>
      <c r="B472" s="2"/>
      <c r="C472" s="55" t="s">
        <v>667</v>
      </c>
      <c r="D472" s="55"/>
      <c r="E472" s="267"/>
      <c r="F472" s="267"/>
      <c r="H472" s="2"/>
      <c r="I472" s="2"/>
      <c r="J472" s="2"/>
      <c r="K472" s="2"/>
      <c r="L472" s="2"/>
    </row>
    <row r="473" spans="1:12" ht="15" customHeight="1" x14ac:dyDescent="0.25">
      <c r="A473" s="2"/>
      <c r="B473" s="2"/>
      <c r="C473" s="2"/>
      <c r="H473" s="2"/>
      <c r="I473" s="2"/>
      <c r="J473" s="2"/>
      <c r="K473" s="2"/>
      <c r="L473" s="2"/>
    </row>
    <row r="474" spans="1:12" ht="15" customHeight="1" x14ac:dyDescent="0.25">
      <c r="A474" s="2"/>
      <c r="B474" s="2" t="s">
        <v>86</v>
      </c>
      <c r="C474" s="2"/>
      <c r="D474" s="2"/>
      <c r="E474" s="55"/>
      <c r="F474" s="55"/>
      <c r="G474" s="55"/>
      <c r="H474" s="55"/>
      <c r="I474" s="55"/>
      <c r="J474" s="2"/>
      <c r="K474" s="2"/>
      <c r="L474" s="2"/>
    </row>
    <row r="475" spans="1:12" ht="15" customHeight="1" x14ac:dyDescent="0.25">
      <c r="A475" s="2"/>
      <c r="B475" s="2"/>
      <c r="C475" s="2"/>
      <c r="D475" s="2"/>
      <c r="E475" s="35" t="s">
        <v>83</v>
      </c>
      <c r="F475" s="35" t="s">
        <v>84</v>
      </c>
      <c r="G475" s="299" t="s">
        <v>87</v>
      </c>
      <c r="H475" s="57"/>
      <c r="I475" s="57"/>
      <c r="J475" s="2"/>
      <c r="K475" s="2"/>
      <c r="L475" s="2"/>
    </row>
    <row r="476" spans="1:12" ht="15" customHeight="1" x14ac:dyDescent="0.25">
      <c r="A476" s="2"/>
      <c r="B476" s="2"/>
      <c r="C476" s="2"/>
      <c r="D476" s="2"/>
      <c r="E476" s="35"/>
      <c r="F476" s="35"/>
      <c r="G476" s="59" t="s">
        <v>88</v>
      </c>
      <c r="H476" s="60" t="s">
        <v>89</v>
      </c>
      <c r="I476" s="60" t="s">
        <v>90</v>
      </c>
      <c r="J476" s="2"/>
      <c r="K476" s="2"/>
      <c r="L476" s="2"/>
    </row>
    <row r="477" spans="1:12" ht="15" customHeight="1" x14ac:dyDescent="0.25">
      <c r="A477" s="2"/>
      <c r="B477" s="2"/>
      <c r="C477" s="55"/>
      <c r="D477" s="55"/>
      <c r="E477" s="267" t="s">
        <v>63</v>
      </c>
      <c r="F477" s="267" t="s">
        <v>63</v>
      </c>
      <c r="G477" s="300" t="s">
        <v>92</v>
      </c>
      <c r="H477" s="61" t="s">
        <v>93</v>
      </c>
      <c r="I477" s="61" t="s">
        <v>94</v>
      </c>
      <c r="J477" s="2"/>
      <c r="K477" s="2"/>
      <c r="L477" s="2"/>
    </row>
    <row r="478" spans="1:12" ht="15" customHeight="1" x14ac:dyDescent="0.25">
      <c r="A478" s="2"/>
      <c r="B478" s="2"/>
      <c r="C478" s="2" t="s">
        <v>664</v>
      </c>
      <c r="D478" s="2"/>
      <c r="E478" s="219">
        <f>G478*E469/1000</f>
        <v>0</v>
      </c>
      <c r="F478" s="219">
        <f>G478*F469/1000</f>
        <v>0</v>
      </c>
      <c r="G478" s="219">
        <f>E451</f>
        <v>0</v>
      </c>
      <c r="H478" s="131">
        <v>129</v>
      </c>
      <c r="I478" s="219">
        <f>G478*H478</f>
        <v>0</v>
      </c>
      <c r="J478" s="2"/>
      <c r="K478" s="2"/>
      <c r="L478" s="2"/>
    </row>
    <row r="479" spans="1:12" ht="15" customHeight="1" x14ac:dyDescent="0.25">
      <c r="A479" s="2"/>
      <c r="B479" s="2"/>
      <c r="C479" s="2" t="s">
        <v>665</v>
      </c>
      <c r="D479" s="2"/>
      <c r="E479" s="219"/>
      <c r="F479" s="219"/>
      <c r="G479" s="219"/>
      <c r="H479" s="301"/>
      <c r="I479" s="219"/>
      <c r="J479" s="2"/>
      <c r="K479" s="2"/>
      <c r="L479" s="2"/>
    </row>
    <row r="480" spans="1:12" ht="15" customHeight="1" x14ac:dyDescent="0.25">
      <c r="A480" s="2"/>
      <c r="B480" s="2"/>
      <c r="C480" s="2" t="s">
        <v>666</v>
      </c>
      <c r="D480" s="2"/>
      <c r="E480" s="219">
        <f>G480*E471/1000</f>
        <v>18629.418897969586</v>
      </c>
      <c r="F480" s="219">
        <f>G480*F471/1000</f>
        <v>4829.8493439180402</v>
      </c>
      <c r="G480" s="219">
        <f>D431+G435+F439+D447+E455+D459+D463</f>
        <v>68997.847770257722</v>
      </c>
      <c r="H480" s="131">
        <v>174</v>
      </c>
      <c r="I480" s="219">
        <f>G480*H480</f>
        <v>12005625.512024844</v>
      </c>
      <c r="J480" s="2"/>
      <c r="K480" s="2"/>
      <c r="L480" s="2"/>
    </row>
    <row r="481" spans="1:12" ht="15" customHeight="1" x14ac:dyDescent="0.25">
      <c r="A481" s="2"/>
      <c r="B481" s="2"/>
      <c r="C481" s="55" t="s">
        <v>667</v>
      </c>
      <c r="D481" s="55"/>
      <c r="E481" s="219"/>
      <c r="F481" s="219"/>
      <c r="G481" s="219"/>
      <c r="H481" s="301"/>
      <c r="I481" s="219"/>
      <c r="J481" s="2"/>
      <c r="K481" s="2"/>
      <c r="L481" s="2"/>
    </row>
    <row r="482" spans="1:12" ht="15" customHeight="1" x14ac:dyDescent="0.25">
      <c r="A482" s="2"/>
      <c r="B482" s="2"/>
      <c r="C482" s="302" t="s">
        <v>95</v>
      </c>
      <c r="D482" s="302"/>
      <c r="E482" s="62">
        <f>SUM(E478:E481)</f>
        <v>18629.418897969586</v>
      </c>
      <c r="F482" s="62">
        <f>SUM(F478:F481)</f>
        <v>4829.8493439180402</v>
      </c>
      <c r="G482" s="62">
        <f>SUM(G478:G481)</f>
        <v>68997.847770257722</v>
      </c>
      <c r="H482" s="303" t="s">
        <v>96</v>
      </c>
      <c r="I482" s="62">
        <f>SUM(I478:I480)</f>
        <v>12005625.512024844</v>
      </c>
      <c r="J482" s="2"/>
      <c r="K482" s="2"/>
      <c r="L482" s="2"/>
    </row>
    <row r="483" spans="1:12" ht="15" customHeight="1" x14ac:dyDescent="0.25">
      <c r="A483" s="2"/>
      <c r="B483" s="2"/>
      <c r="C483" s="2"/>
      <c r="D483" s="2"/>
      <c r="E483" s="2"/>
      <c r="F483" s="2"/>
      <c r="G483" s="2"/>
      <c r="H483" s="2"/>
      <c r="I483" s="2"/>
      <c r="J483" s="2"/>
      <c r="K483" s="2"/>
      <c r="L483" s="2"/>
    </row>
    <row r="484" spans="1:12" ht="15" customHeight="1" x14ac:dyDescent="0.25">
      <c r="A484" s="2"/>
      <c r="B484" t="s">
        <v>97</v>
      </c>
      <c r="D484" s="64">
        <f>I482/G482</f>
        <v>174</v>
      </c>
      <c r="E484" s="34" t="s">
        <v>73</v>
      </c>
      <c r="F484" s="34" t="s">
        <v>98</v>
      </c>
      <c r="I484" s="2"/>
      <c r="J484" s="2"/>
      <c r="K484" s="2"/>
      <c r="L484" s="2"/>
    </row>
    <row r="485" spans="1:12" ht="15" customHeight="1" x14ac:dyDescent="0.25">
      <c r="A485" s="2"/>
      <c r="B485" s="2"/>
      <c r="C485" s="2"/>
      <c r="D485" s="2"/>
      <c r="E485" s="2"/>
      <c r="F485" s="2"/>
      <c r="G485" s="2"/>
      <c r="H485" s="2"/>
      <c r="I485" s="2"/>
      <c r="J485" s="2"/>
      <c r="K485" s="2"/>
      <c r="L485" s="2"/>
    </row>
    <row r="486" spans="1:12" ht="15" customHeight="1" x14ac:dyDescent="0.25">
      <c r="A486" s="2"/>
      <c r="B486" s="2" t="s">
        <v>668</v>
      </c>
      <c r="C486" s="2"/>
      <c r="D486" s="2"/>
      <c r="E486" s="2"/>
      <c r="F486" s="2"/>
      <c r="G486" s="2"/>
      <c r="H486" s="2"/>
      <c r="I486" s="2"/>
      <c r="J486" s="2"/>
      <c r="K486" s="2"/>
      <c r="L486" s="2"/>
    </row>
    <row r="487" spans="1:12" ht="15" customHeight="1" x14ac:dyDescent="0.25">
      <c r="A487" s="2"/>
      <c r="B487" s="2"/>
      <c r="C487" s="2"/>
      <c r="D487" s="2"/>
      <c r="E487" s="2"/>
      <c r="F487" s="2"/>
      <c r="H487" s="12"/>
      <c r="I487" s="2"/>
      <c r="J487" s="2"/>
      <c r="K487" s="2"/>
      <c r="L487" s="2"/>
    </row>
    <row r="488" spans="1:12" ht="15" customHeight="1" x14ac:dyDescent="0.25">
      <c r="A488" s="2"/>
      <c r="B488" s="7" t="s">
        <v>669</v>
      </c>
      <c r="C488" s="2"/>
      <c r="D488" s="2"/>
      <c r="E488" s="2"/>
      <c r="F488" s="2"/>
      <c r="H488" s="12"/>
      <c r="I488" s="2"/>
      <c r="J488" s="2"/>
      <c r="K488" s="2"/>
      <c r="L488" s="2"/>
    </row>
    <row r="489" spans="1:12" ht="15" customHeight="1" x14ac:dyDescent="0.25">
      <c r="A489" s="2"/>
      <c r="B489" s="2"/>
      <c r="C489" s="2"/>
      <c r="D489" s="2"/>
      <c r="E489" s="2"/>
      <c r="F489" s="2"/>
      <c r="H489" s="12"/>
      <c r="I489" s="2"/>
      <c r="J489" s="2"/>
      <c r="K489" s="2"/>
      <c r="L489" s="2"/>
    </row>
    <row r="490" spans="1:12" ht="15" customHeight="1" x14ac:dyDescent="0.5">
      <c r="A490" s="2"/>
      <c r="B490" s="108" t="s">
        <v>670</v>
      </c>
      <c r="C490" s="2"/>
      <c r="D490" s="2"/>
      <c r="E490" s="2"/>
      <c r="F490" s="2"/>
      <c r="G490" s="2"/>
      <c r="H490" s="2"/>
      <c r="I490" s="2"/>
      <c r="J490" s="2"/>
      <c r="K490" s="2"/>
      <c r="L490" s="2"/>
    </row>
    <row r="491" spans="1:12" ht="15" customHeight="1" x14ac:dyDescent="0.25">
      <c r="A491" s="2"/>
      <c r="B491" s="2"/>
      <c r="C491" s="2"/>
      <c r="D491" s="2"/>
      <c r="E491" s="2"/>
      <c r="F491" s="2"/>
      <c r="G491" s="2"/>
      <c r="H491" s="2"/>
      <c r="I491" s="2"/>
      <c r="J491" s="2"/>
      <c r="K491" s="2"/>
      <c r="L491" s="2"/>
    </row>
    <row r="492" spans="1:12" ht="15" customHeight="1" x14ac:dyDescent="0.25">
      <c r="A492" s="2"/>
      <c r="B492" s="2"/>
      <c r="C492" s="2"/>
      <c r="D492" s="3">
        <f>C208/4+0.127</f>
        <v>4.2289176858531832</v>
      </c>
      <c r="E492" s="2" t="s">
        <v>671</v>
      </c>
      <c r="F492" s="12" t="str">
        <f>IF(D492&lt;0.635,"Adotar espessura mínima de 0,635 cm.","Condição verificada: e &gt; 0,635 cm.")</f>
        <v>Condição verificada: e &gt; 0,635 cm.</v>
      </c>
      <c r="G492" s="2"/>
      <c r="H492" s="2"/>
      <c r="I492" s="2"/>
      <c r="J492" s="2"/>
      <c r="K492" s="2"/>
      <c r="L492" s="2"/>
    </row>
    <row r="493" spans="1:12" ht="15" customHeight="1" x14ac:dyDescent="0.25">
      <c r="A493" s="2"/>
      <c r="B493" s="2"/>
      <c r="C493" s="2"/>
      <c r="D493" s="2"/>
      <c r="E493" s="2"/>
      <c r="F493" s="2"/>
      <c r="G493" s="2"/>
      <c r="H493" s="2"/>
      <c r="I493" s="2"/>
      <c r="J493" s="2"/>
      <c r="K493" s="2"/>
      <c r="L493" s="2"/>
    </row>
    <row r="494" spans="1:12" ht="15" customHeight="1" x14ac:dyDescent="0.5">
      <c r="A494" s="2"/>
      <c r="B494" s="108" t="s">
        <v>672</v>
      </c>
      <c r="C494" s="2"/>
      <c r="D494" s="2"/>
      <c r="E494" s="2"/>
      <c r="F494" s="2"/>
      <c r="G494" s="2"/>
      <c r="H494" s="2"/>
      <c r="I494" s="2"/>
      <c r="J494" s="2"/>
      <c r="K494" s="2"/>
      <c r="L494" s="2"/>
    </row>
    <row r="495" spans="1:12" ht="15" customHeight="1" x14ac:dyDescent="0.25">
      <c r="A495" s="2"/>
      <c r="B495" s="2"/>
      <c r="C495" s="2"/>
      <c r="D495" s="2"/>
      <c r="E495" s="2"/>
      <c r="F495" s="2"/>
      <c r="G495" s="2"/>
      <c r="H495" s="2"/>
      <c r="I495" s="2"/>
      <c r="J495" s="2"/>
      <c r="K495" s="2"/>
      <c r="L495" s="2"/>
    </row>
    <row r="496" spans="1:12" ht="15" customHeight="1" x14ac:dyDescent="0.25">
      <c r="A496" s="2"/>
      <c r="B496" s="2"/>
      <c r="C496" s="2"/>
      <c r="D496" s="2"/>
      <c r="E496" s="2"/>
      <c r="F496" s="2"/>
      <c r="G496" s="2"/>
      <c r="H496" s="2"/>
      <c r="I496" s="2"/>
      <c r="J496" s="2"/>
      <c r="K496" s="2"/>
      <c r="L496" s="2"/>
    </row>
    <row r="497" spans="1:12" ht="15" customHeight="1" x14ac:dyDescent="0.25">
      <c r="A497" s="2"/>
      <c r="B497" s="2"/>
      <c r="C497" s="2"/>
      <c r="D497" s="2"/>
      <c r="E497" s="2"/>
      <c r="F497" s="2"/>
      <c r="G497" s="2"/>
      <c r="H497" s="2"/>
      <c r="I497" s="2"/>
      <c r="J497" s="2"/>
      <c r="K497" s="2"/>
      <c r="L497" s="2"/>
    </row>
    <row r="498" spans="1:12" ht="15" customHeight="1" x14ac:dyDescent="0.3">
      <c r="A498" s="2"/>
      <c r="B498" s="5" t="s">
        <v>69</v>
      </c>
      <c r="C498" s="304" t="s">
        <v>673</v>
      </c>
      <c r="D498" s="2">
        <v>1200</v>
      </c>
      <c r="E498" s="2" t="s">
        <v>674</v>
      </c>
      <c r="F498" s="2" t="s">
        <v>675</v>
      </c>
      <c r="G498" s="2"/>
      <c r="H498" s="2"/>
      <c r="I498" s="2"/>
      <c r="J498" s="2"/>
      <c r="K498" s="2"/>
      <c r="L498" s="2"/>
    </row>
    <row r="499" spans="1:12" ht="15" customHeight="1" x14ac:dyDescent="0.25">
      <c r="A499" s="2"/>
      <c r="B499" s="5"/>
      <c r="C499" s="304"/>
      <c r="D499" s="2"/>
      <c r="E499" s="2"/>
      <c r="F499" s="2"/>
      <c r="G499" s="2"/>
      <c r="H499" s="2"/>
      <c r="I499" s="2"/>
      <c r="J499" s="2"/>
      <c r="K499" s="2"/>
      <c r="L499" s="2"/>
    </row>
    <row r="500" spans="1:12" ht="15" customHeight="1" x14ac:dyDescent="0.5">
      <c r="A500" s="2"/>
      <c r="B500" s="108" t="s">
        <v>676</v>
      </c>
      <c r="C500" s="5"/>
      <c r="D500" s="2"/>
      <c r="E500" s="2"/>
      <c r="F500" s="2"/>
      <c r="G500" s="2"/>
      <c r="H500" s="2"/>
      <c r="I500" s="2"/>
      <c r="J500" s="2"/>
      <c r="K500" s="2"/>
      <c r="L500" s="2"/>
    </row>
    <row r="501" spans="1:12" ht="15" customHeight="1" x14ac:dyDescent="0.25">
      <c r="A501" s="2"/>
      <c r="B501" s="2" t="s">
        <v>677</v>
      </c>
      <c r="C501" s="5"/>
      <c r="D501" s="2"/>
      <c r="E501" s="5"/>
      <c r="F501" s="2"/>
      <c r="G501" s="2"/>
      <c r="H501" s="2"/>
      <c r="I501" s="2"/>
      <c r="J501" s="2"/>
      <c r="K501" s="2"/>
      <c r="L501" s="2"/>
    </row>
    <row r="502" spans="1:12" ht="15" customHeight="1" x14ac:dyDescent="0.25">
      <c r="A502" s="2"/>
      <c r="B502" s="2"/>
      <c r="C502" s="2"/>
      <c r="D502" s="2"/>
      <c r="E502" s="2"/>
      <c r="F502" s="2"/>
      <c r="G502" s="2"/>
      <c r="H502" s="2"/>
      <c r="I502" s="2"/>
      <c r="J502" s="2"/>
      <c r="K502" s="2"/>
      <c r="L502" s="2"/>
    </row>
    <row r="503" spans="1:12" ht="15" customHeight="1" x14ac:dyDescent="0.25">
      <c r="A503" s="2"/>
      <c r="B503" s="2"/>
      <c r="C503" s="4" t="s">
        <v>678</v>
      </c>
      <c r="D503" s="2"/>
      <c r="E503" s="2"/>
      <c r="F503" s="2"/>
      <c r="G503" s="218">
        <f>0.1*(C26-C216)</f>
        <v>1.4296164628293639</v>
      </c>
      <c r="H503" s="12" t="s">
        <v>674</v>
      </c>
      <c r="I503" s="5"/>
      <c r="J503" s="2"/>
      <c r="K503" s="2"/>
      <c r="L503" s="2"/>
    </row>
    <row r="504" spans="1:12" ht="15" customHeight="1" x14ac:dyDescent="0.25">
      <c r="A504" s="2"/>
      <c r="B504" s="2"/>
      <c r="C504" s="4"/>
      <c r="D504" s="2"/>
      <c r="E504" s="2"/>
      <c r="F504" s="2"/>
      <c r="G504" s="2"/>
      <c r="H504" s="2"/>
      <c r="I504" s="5"/>
      <c r="J504" s="2"/>
      <c r="K504" s="2"/>
      <c r="L504" s="2"/>
    </row>
    <row r="505" spans="1:12" ht="15" customHeight="1" x14ac:dyDescent="0.25">
      <c r="A505" s="2"/>
      <c r="B505" s="2"/>
      <c r="C505" s="4" t="s">
        <v>679</v>
      </c>
      <c r="D505" s="2"/>
      <c r="E505" s="2"/>
      <c r="F505" s="2"/>
      <c r="G505" s="218">
        <f>0.1*(C26+C222*C12-C216)</f>
        <v>1.5267993085125455</v>
      </c>
      <c r="H505" s="12" t="s">
        <v>674</v>
      </c>
      <c r="I505" s="5"/>
      <c r="J505" s="2"/>
      <c r="K505" s="2"/>
      <c r="L505" s="2"/>
    </row>
    <row r="506" spans="1:12" ht="15" customHeight="1" x14ac:dyDescent="0.25">
      <c r="A506" s="2"/>
      <c r="B506" s="2"/>
      <c r="C506" s="4"/>
      <c r="D506" s="2"/>
      <c r="E506" s="2"/>
      <c r="F506" s="2"/>
      <c r="G506" s="2"/>
      <c r="H506" s="2"/>
      <c r="I506" s="5"/>
      <c r="J506" s="2"/>
      <c r="K506" s="2"/>
      <c r="L506" s="2"/>
    </row>
    <row r="507" spans="1:12" ht="15" customHeight="1" x14ac:dyDescent="0.25">
      <c r="A507" s="2"/>
      <c r="B507" s="2"/>
      <c r="C507" s="4" t="s">
        <v>680</v>
      </c>
      <c r="D507" s="2"/>
      <c r="E507" s="2"/>
      <c r="F507" s="2"/>
      <c r="G507" s="218">
        <f>0.1*(C26+C222*(C12+C13)-F216)</f>
        <v>1.5267993085125455</v>
      </c>
      <c r="H507" s="12" t="s">
        <v>674</v>
      </c>
      <c r="I507" s="5"/>
      <c r="J507" s="2"/>
      <c r="K507" s="2"/>
      <c r="L507" s="2"/>
    </row>
    <row r="508" spans="1:12" ht="15" customHeight="1" x14ac:dyDescent="0.25">
      <c r="A508" s="2"/>
      <c r="B508" s="2"/>
      <c r="C508" s="4"/>
      <c r="D508" s="2"/>
      <c r="E508" s="2"/>
      <c r="F508" s="2"/>
      <c r="G508" s="2"/>
      <c r="H508" s="2"/>
      <c r="I508" s="5"/>
      <c r="J508" s="2"/>
      <c r="K508" s="2"/>
      <c r="L508" s="2"/>
    </row>
    <row r="509" spans="1:12" ht="15" customHeight="1" x14ac:dyDescent="0.25">
      <c r="A509" s="2"/>
      <c r="B509" s="2"/>
      <c r="C509" s="4" t="s">
        <v>681</v>
      </c>
      <c r="D509" s="2"/>
      <c r="E509" s="2"/>
      <c r="F509" s="2"/>
      <c r="G509" s="218">
        <f>0.1*(C26+C222*(C12+C13+C217)-I159)</f>
        <v>2.6287781636503613</v>
      </c>
      <c r="H509" s="12" t="s">
        <v>674</v>
      </c>
      <c r="I509" s="5"/>
      <c r="J509" s="2"/>
      <c r="K509" s="2"/>
      <c r="L509" s="2"/>
    </row>
    <row r="510" spans="1:12" ht="15" customHeight="1" x14ac:dyDescent="0.25">
      <c r="A510" s="2"/>
      <c r="B510" s="2"/>
      <c r="C510" s="4"/>
      <c r="D510" s="2"/>
      <c r="E510" s="2"/>
      <c r="F510" s="2"/>
      <c r="G510" s="2"/>
      <c r="H510" s="2"/>
      <c r="I510" s="5"/>
      <c r="J510" s="2"/>
      <c r="K510" s="2"/>
      <c r="L510" s="2"/>
    </row>
    <row r="511" spans="1:12" ht="15" customHeight="1" x14ac:dyDescent="0.25">
      <c r="A511" s="2"/>
      <c r="B511" s="2"/>
      <c r="C511" s="4" t="s">
        <v>682</v>
      </c>
      <c r="D511" s="2"/>
      <c r="E511" s="2"/>
      <c r="F511" s="2"/>
      <c r="G511" s="218">
        <f>0.1*(C26+F208-I159)</f>
        <v>2.9688247362848359</v>
      </c>
      <c r="H511" s="12" t="s">
        <v>674</v>
      </c>
      <c r="I511" s="5"/>
      <c r="J511" s="2"/>
      <c r="K511" s="2"/>
      <c r="L511" s="2"/>
    </row>
    <row r="512" spans="1:12" ht="15" customHeight="1" x14ac:dyDescent="0.25">
      <c r="A512" s="2"/>
      <c r="B512" s="2"/>
      <c r="C512" s="2"/>
      <c r="D512" s="2"/>
      <c r="E512" s="2"/>
      <c r="F512" s="2"/>
      <c r="G512" s="2"/>
      <c r="H512" s="2"/>
      <c r="I512" s="2"/>
      <c r="J512" s="2"/>
      <c r="K512" s="2"/>
      <c r="L512" s="2"/>
    </row>
    <row r="513" spans="1:12" ht="15" customHeight="1" x14ac:dyDescent="0.25">
      <c r="A513" s="2"/>
      <c r="B513" s="2" t="s">
        <v>683</v>
      </c>
      <c r="C513" s="2"/>
      <c r="D513" s="2"/>
      <c r="E513" s="2"/>
      <c r="F513" s="2"/>
      <c r="G513" s="2"/>
      <c r="H513" s="2"/>
      <c r="I513" s="2"/>
      <c r="J513" s="2"/>
      <c r="K513" s="2"/>
      <c r="L513" s="2"/>
    </row>
    <row r="514" spans="1:12" ht="15" customHeight="1" x14ac:dyDescent="0.3">
      <c r="A514" s="2"/>
      <c r="B514" s="2"/>
      <c r="C514" s="2" t="s">
        <v>678</v>
      </c>
      <c r="D514" s="5" t="s">
        <v>684</v>
      </c>
      <c r="E514" s="3">
        <f>IF(((100*G503*$C$208/(2*$D$498))+0.3)&lt;$D$492,$D$492,((100*G503*$C$208/(2*$D$498))+0.3))</f>
        <v>4.2289176858531832</v>
      </c>
      <c r="F514" s="3" t="s">
        <v>685</v>
      </c>
      <c r="G514" s="2" t="str">
        <f>IF(((100*G503*$C$208/(2*$D$498))+0.3)&lt;$D$492,"===&gt;   Espessura mínima.  (No cálculo obteve-se:  "&amp;ROUND(((100*G503*$C$208/(2*$D$498))+0.3),2)&amp;"cm)"," ")</f>
        <v>===&gt;   Espessura mínima.  (No cálculo obteve-se:  1.28cm)</v>
      </c>
      <c r="H514" s="2"/>
      <c r="I514" s="2"/>
      <c r="J514" s="3"/>
      <c r="K514" s="2"/>
      <c r="L514" s="2"/>
    </row>
    <row r="515" spans="1:12" ht="15" customHeight="1" x14ac:dyDescent="0.3">
      <c r="A515" s="2"/>
      <c r="B515" s="2"/>
      <c r="C515" s="2" t="s">
        <v>679</v>
      </c>
      <c r="D515" s="5" t="s">
        <v>686</v>
      </c>
      <c r="E515" s="3">
        <f>IF(((100*G505*$C$208/(2*$D$498))+0.3)&lt;$D$492,$D$492,((100*G505*$C$208/(2*$D$498))+0.3))</f>
        <v>4.2289176858531832</v>
      </c>
      <c r="F515" s="3" t="s">
        <v>685</v>
      </c>
      <c r="G515" s="2" t="str">
        <f>IF(((100*G505*$C$208/(2*$D$498))+0.3)&lt;$D$492,"===&gt;   Espessura mínima.  (No cálculo obteve-se:  "&amp;ROUND(((100*G505*$C$208/(2*$D$498))+0.3),2)&amp;"cm)"," ")</f>
        <v>===&gt;   Espessura mínima.  (No cálculo obteve-se:  1.34cm)</v>
      </c>
      <c r="H515" s="2"/>
      <c r="I515" s="2"/>
      <c r="J515" s="3"/>
      <c r="K515" s="2"/>
      <c r="L515" s="2"/>
    </row>
    <row r="516" spans="1:12" ht="15" customHeight="1" x14ac:dyDescent="0.3">
      <c r="A516" s="2"/>
      <c r="B516" s="2"/>
      <c r="C516" s="2" t="s">
        <v>680</v>
      </c>
      <c r="D516" s="5" t="s">
        <v>687</v>
      </c>
      <c r="E516" s="3">
        <f>IF(((100*G507*$C$208/(2*$D$498))+0.3)&lt;$D$492,$D$492,((100*G507*$C$208/(2*$D$498))+0.3))</f>
        <v>4.2289176858531832</v>
      </c>
      <c r="F516" s="3" t="s">
        <v>685</v>
      </c>
      <c r="G516" s="2" t="str">
        <f>IF(((100*G507*$C$208/(2*$D$498))+0.3)&lt;$D$492,"===&gt;   Espessura mínima.  (No cálculo obteve-se:  "&amp;ROUND(((100*G507*$C$208/(2*$D$498))+0.3),2)&amp;"cm)"," ")</f>
        <v>===&gt;   Espessura mínima.  (No cálculo obteve-se:  1.34cm)</v>
      </c>
      <c r="H516" s="2"/>
      <c r="I516" s="2"/>
      <c r="J516" s="3"/>
      <c r="K516" s="2"/>
      <c r="L516" s="2"/>
    </row>
    <row r="517" spans="1:12" ht="15" customHeight="1" x14ac:dyDescent="0.3">
      <c r="A517" s="2"/>
      <c r="B517" s="2"/>
      <c r="C517" s="2" t="s">
        <v>681</v>
      </c>
      <c r="D517" s="5" t="s">
        <v>688</v>
      </c>
      <c r="E517" s="3">
        <f>IF(((100*G509*$C$208/(2*$D$498))+0.3)&lt;$D$492,$D$492,((100*G509*$C$208/(2*$D$498))+0.3))</f>
        <v>4.2289176858531832</v>
      </c>
      <c r="F517" s="3" t="s">
        <v>685</v>
      </c>
      <c r="G517" s="2" t="str">
        <f>IF(((100*G509*$C$208/(2*$D$498))+0.3)&lt;$D$492,"===&gt;   Espessura mínima.  (No cálculo obteve-se:  "&amp;ROUND(((100*G509*$C$208/(2*$D$498))+0.3),2)&amp;"cm)"," ")</f>
        <v>===&gt;   Espessura mínima.  (No cálculo obteve-se:  2.1cm)</v>
      </c>
      <c r="H517" s="2"/>
      <c r="I517" s="2"/>
      <c r="J517" s="3"/>
      <c r="K517" s="2"/>
      <c r="L517" s="2"/>
    </row>
    <row r="518" spans="1:12" ht="15" customHeight="1" x14ac:dyDescent="0.3">
      <c r="A518" s="2"/>
      <c r="B518" s="2"/>
      <c r="C518" s="2" t="s">
        <v>682</v>
      </c>
      <c r="D518" s="5" t="s">
        <v>689</v>
      </c>
      <c r="E518" s="3">
        <f>IF(((100*G511*$C$208/(2*$D$498))+0.3)&lt;$D$492,$D$492,((100*G511*$C$208/(2*$D$498))+0.3))</f>
        <v>4.2289176858531832</v>
      </c>
      <c r="F518" s="3" t="s">
        <v>685</v>
      </c>
      <c r="G518" s="2" t="str">
        <f>IF(((100*G511*$C$208/(2*$D$498))+0.3)&lt;$D$492,"===&gt;   Espessura mínima.  (No cálculo obteve-se:  "&amp;ROUND(((100*G511*$C$208/(2*$D$498))+0.3),2)&amp;"cm)"," ")</f>
        <v>===&gt;   Espessura mínima.  (No cálculo obteve-se:  2.33cm)</v>
      </c>
      <c r="H518" s="2"/>
      <c r="I518" s="2"/>
      <c r="J518" s="3"/>
      <c r="K518" s="2"/>
      <c r="L518" s="2"/>
    </row>
    <row r="519" spans="1:12" ht="15" customHeight="1" x14ac:dyDescent="0.25">
      <c r="A519" s="2"/>
      <c r="B519" s="2"/>
      <c r="C519" s="2"/>
      <c r="D519" s="5"/>
      <c r="E519" s="3"/>
      <c r="F519" s="3"/>
      <c r="G519" s="2"/>
      <c r="H519" s="5"/>
      <c r="I519" s="2"/>
      <c r="J519" s="3"/>
      <c r="K519" s="2"/>
      <c r="L519" s="2"/>
    </row>
    <row r="520" spans="1:12" ht="15" customHeight="1" x14ac:dyDescent="0.5">
      <c r="A520" s="2"/>
      <c r="B520" s="108" t="s">
        <v>690</v>
      </c>
      <c r="C520" s="2"/>
      <c r="D520" s="2"/>
      <c r="E520" s="2"/>
      <c r="F520" s="2"/>
      <c r="G520" s="2"/>
      <c r="H520" s="2"/>
      <c r="I520" s="2"/>
      <c r="J520" s="2"/>
      <c r="K520" s="2"/>
      <c r="L520" s="2"/>
    </row>
    <row r="521" spans="1:12" ht="15" customHeight="1" x14ac:dyDescent="0.25">
      <c r="A521" s="2"/>
      <c r="B521" s="2"/>
      <c r="C521" s="2"/>
      <c r="D521" s="2"/>
      <c r="E521" s="2"/>
      <c r="F521" s="2"/>
      <c r="G521" s="2"/>
      <c r="H521" s="2"/>
      <c r="I521" s="2"/>
      <c r="J521" s="2"/>
      <c r="K521" s="2"/>
      <c r="L521" s="2"/>
    </row>
    <row r="522" spans="1:12" ht="15" customHeight="1" x14ac:dyDescent="0.25">
      <c r="A522" s="2"/>
      <c r="B522" s="2"/>
      <c r="C522" s="2"/>
      <c r="D522" s="3">
        <f>2*D498*(D492-0.3)/(100*C208)</f>
        <v>5.7469476280375185</v>
      </c>
      <c r="E522" s="2" t="s">
        <v>674</v>
      </c>
      <c r="F522" s="2"/>
      <c r="G522" s="2"/>
      <c r="H522" s="2"/>
      <c r="I522" s="2"/>
      <c r="J522" s="2"/>
      <c r="K522" s="2"/>
      <c r="L522" s="2"/>
    </row>
    <row r="523" spans="1:12" ht="15" customHeight="1" x14ac:dyDescent="0.25">
      <c r="A523" s="2"/>
      <c r="B523" s="2"/>
      <c r="C523" s="2"/>
      <c r="D523" s="2"/>
      <c r="E523" s="2"/>
      <c r="F523" s="2"/>
      <c r="G523" s="2"/>
      <c r="H523" s="2"/>
      <c r="I523" s="2"/>
      <c r="J523" s="2"/>
      <c r="K523" s="2"/>
      <c r="L523" s="2"/>
    </row>
    <row r="524" spans="1:12" ht="15" customHeight="1" x14ac:dyDescent="0.25">
      <c r="A524" s="2"/>
      <c r="B524" s="2"/>
      <c r="C524" s="2"/>
      <c r="D524" s="2"/>
      <c r="E524" s="2"/>
      <c r="F524" s="2"/>
      <c r="G524" s="2"/>
      <c r="H524" s="2"/>
      <c r="I524" s="2"/>
      <c r="J524" s="2"/>
      <c r="K524" s="2"/>
      <c r="L524" s="2"/>
    </row>
    <row r="525" spans="1:12" ht="15" customHeight="1" x14ac:dyDescent="0.5">
      <c r="A525" s="2"/>
      <c r="B525" s="108" t="s">
        <v>691</v>
      </c>
      <c r="C525" s="2"/>
      <c r="D525" s="2"/>
      <c r="E525" s="2"/>
      <c r="F525" s="2"/>
      <c r="G525" s="305"/>
      <c r="H525" s="2"/>
      <c r="I525" s="2"/>
      <c r="J525" s="2"/>
      <c r="K525" s="2"/>
      <c r="L525" s="2"/>
    </row>
    <row r="526" spans="1:12" ht="15" customHeight="1" x14ac:dyDescent="0.25">
      <c r="A526" s="2"/>
      <c r="B526" s="2" t="s">
        <v>692</v>
      </c>
      <c r="C526" s="2"/>
      <c r="D526" s="2"/>
      <c r="E526" s="2"/>
      <c r="F526" s="306">
        <f>7.842*PI()*C208/100</f>
        <v>4.0422544053674088</v>
      </c>
      <c r="G526" s="2" t="s">
        <v>693</v>
      </c>
      <c r="H526" s="2"/>
      <c r="I526" s="2"/>
      <c r="J526" s="2"/>
      <c r="K526" s="2"/>
      <c r="L526" s="2"/>
    </row>
    <row r="527" spans="1:12" ht="15" customHeight="1" x14ac:dyDescent="0.25">
      <c r="A527" s="2"/>
      <c r="B527" s="2" t="s">
        <v>694</v>
      </c>
      <c r="C527" s="2"/>
      <c r="D527" s="2"/>
      <c r="E527" s="2"/>
      <c r="F527" s="2"/>
      <c r="G527" s="2"/>
      <c r="H527" s="2"/>
      <c r="I527" s="2"/>
      <c r="J527" s="2"/>
      <c r="K527" s="2"/>
      <c r="L527" s="2"/>
    </row>
    <row r="528" spans="1:12" ht="15" customHeight="1" x14ac:dyDescent="0.25">
      <c r="A528" s="2"/>
      <c r="B528" s="2"/>
      <c r="C528" s="2"/>
      <c r="D528" s="2"/>
      <c r="E528" s="2"/>
      <c r="F528" s="2"/>
      <c r="G528" s="2"/>
      <c r="H528" s="2"/>
      <c r="I528" s="2"/>
      <c r="J528" s="2"/>
      <c r="K528" s="2"/>
      <c r="L528" s="2"/>
    </row>
    <row r="529" spans="1:12" ht="15" customHeight="1" x14ac:dyDescent="0.25">
      <c r="A529" s="2"/>
      <c r="B529" s="2" t="s">
        <v>695</v>
      </c>
      <c r="C529" s="2"/>
      <c r="D529" s="2"/>
      <c r="E529" s="2"/>
      <c r="F529" s="2"/>
      <c r="G529" s="2" t="s">
        <v>696</v>
      </c>
      <c r="H529" s="2"/>
      <c r="I529" s="2"/>
      <c r="J529" s="2"/>
      <c r="K529" s="2"/>
      <c r="L529" s="2"/>
    </row>
    <row r="530" spans="1:12" ht="15" customHeight="1" x14ac:dyDescent="0.25">
      <c r="A530" s="2"/>
      <c r="B530" s="2"/>
      <c r="C530" s="2"/>
      <c r="D530" s="2"/>
      <c r="E530" s="2"/>
      <c r="F530" s="2"/>
      <c r="G530" s="2"/>
      <c r="H530" s="2"/>
      <c r="I530" s="2"/>
      <c r="J530" s="2"/>
      <c r="K530" s="2"/>
      <c r="L530" s="2"/>
    </row>
    <row r="531" spans="1:12" ht="15" customHeight="1" x14ac:dyDescent="0.25">
      <c r="A531" s="2"/>
      <c r="B531" s="2"/>
      <c r="C531" s="2"/>
      <c r="D531" s="2"/>
      <c r="E531" s="109"/>
      <c r="F531" s="12"/>
      <c r="G531" s="2"/>
      <c r="H531" s="2"/>
      <c r="I531" s="2"/>
      <c r="J531" s="2"/>
      <c r="K531" s="2"/>
      <c r="L531" s="2"/>
    </row>
    <row r="532" spans="1:12" ht="15" customHeight="1" x14ac:dyDescent="0.25">
      <c r="A532" s="2"/>
      <c r="B532" s="2"/>
      <c r="C532" s="2"/>
      <c r="D532" s="2"/>
      <c r="E532" s="109"/>
      <c r="F532" s="12"/>
      <c r="G532" s="2"/>
      <c r="H532" s="2"/>
      <c r="I532" s="2"/>
      <c r="J532" s="2"/>
      <c r="K532" s="2"/>
      <c r="L532" s="2"/>
    </row>
    <row r="533" spans="1:12" ht="15" customHeight="1" x14ac:dyDescent="0.25">
      <c r="A533" s="2"/>
      <c r="B533" s="2"/>
      <c r="C533" s="2"/>
      <c r="D533" s="2"/>
      <c r="E533" s="109"/>
      <c r="F533" s="12"/>
      <c r="G533" s="2"/>
      <c r="H533" s="2"/>
      <c r="I533" s="2"/>
      <c r="J533" s="2"/>
      <c r="K533" s="2"/>
      <c r="L533" s="2"/>
    </row>
    <row r="534" spans="1:12" ht="15" customHeight="1" x14ac:dyDescent="0.25">
      <c r="A534" s="2"/>
      <c r="B534" s="2"/>
      <c r="C534" s="2"/>
      <c r="D534" s="2"/>
      <c r="E534" s="109"/>
      <c r="F534" s="12"/>
      <c r="G534" s="2"/>
      <c r="H534" s="2"/>
      <c r="I534" s="2"/>
      <c r="J534" s="2"/>
      <c r="K534" s="2"/>
      <c r="L534" s="2"/>
    </row>
    <row r="535" spans="1:12" ht="15" customHeight="1" x14ac:dyDescent="0.25">
      <c r="A535" s="2"/>
      <c r="B535" s="2"/>
      <c r="C535" s="2"/>
      <c r="D535" s="2"/>
      <c r="E535" s="109"/>
      <c r="F535" s="12"/>
      <c r="G535" s="2"/>
      <c r="H535" s="2"/>
      <c r="I535" s="2"/>
      <c r="J535" s="2"/>
      <c r="K535" s="2"/>
      <c r="L535" s="2"/>
    </row>
    <row r="536" spans="1:12" ht="15" customHeight="1" x14ac:dyDescent="0.25">
      <c r="A536" s="2"/>
      <c r="B536" s="2"/>
      <c r="C536" s="2"/>
      <c r="D536" s="2"/>
      <c r="E536" s="109"/>
      <c r="F536" s="12"/>
      <c r="G536" s="2"/>
      <c r="H536" s="2"/>
      <c r="I536" s="2"/>
      <c r="J536" s="2"/>
      <c r="K536" s="2"/>
      <c r="L536" s="2"/>
    </row>
    <row r="537" spans="1:12" ht="15" customHeight="1" x14ac:dyDescent="0.25">
      <c r="A537" s="2"/>
      <c r="B537" s="2"/>
      <c r="C537" s="2"/>
      <c r="D537" s="2"/>
      <c r="E537" s="109"/>
      <c r="F537" s="12"/>
      <c r="G537" s="2"/>
      <c r="H537" s="2"/>
      <c r="I537" s="2"/>
      <c r="J537" s="2"/>
      <c r="K537" s="2"/>
      <c r="L537" s="2"/>
    </row>
    <row r="538" spans="1:12" ht="15" customHeight="1" x14ac:dyDescent="0.25">
      <c r="A538" s="2"/>
      <c r="B538" s="2"/>
      <c r="C538" s="2"/>
      <c r="D538" s="2"/>
      <c r="E538" s="2"/>
      <c r="F538" s="2"/>
      <c r="G538" s="2"/>
      <c r="H538" s="2"/>
      <c r="I538" s="2"/>
      <c r="J538" s="2"/>
      <c r="K538" s="2"/>
      <c r="L538" s="2"/>
    </row>
    <row r="539" spans="1:12" ht="15" customHeight="1" x14ac:dyDescent="0.25">
      <c r="A539" s="2"/>
      <c r="B539" s="2" t="s">
        <v>697</v>
      </c>
      <c r="C539" s="2"/>
      <c r="D539" s="2"/>
      <c r="E539" s="2"/>
      <c r="F539" s="2"/>
      <c r="G539" s="2" t="s">
        <v>698</v>
      </c>
      <c r="H539" s="2"/>
      <c r="I539" s="2"/>
      <c r="J539" s="2"/>
      <c r="K539" s="2"/>
      <c r="L539" s="2"/>
    </row>
    <row r="540" spans="1:12" ht="15" customHeight="1" x14ac:dyDescent="0.25">
      <c r="A540" s="2"/>
      <c r="B540" s="2"/>
      <c r="C540" s="2"/>
      <c r="D540" s="2"/>
      <c r="E540" s="2"/>
      <c r="F540" s="2"/>
      <c r="G540" s="2"/>
      <c r="H540" s="2"/>
      <c r="I540" s="2"/>
      <c r="J540" s="2"/>
      <c r="K540" s="2"/>
      <c r="L540" s="2"/>
    </row>
    <row r="541" spans="1:12" ht="15" customHeight="1" x14ac:dyDescent="0.25">
      <c r="A541" s="2"/>
      <c r="B541" s="2"/>
      <c r="C541" s="2"/>
      <c r="D541" s="2"/>
      <c r="E541" s="2"/>
      <c r="F541" s="2"/>
      <c r="G541" s="2"/>
      <c r="H541" s="2"/>
      <c r="I541" s="2"/>
      <c r="J541" s="2"/>
      <c r="K541" s="2"/>
      <c r="L541" s="2"/>
    </row>
    <row r="542" spans="1:12" ht="15" customHeight="1" x14ac:dyDescent="0.25">
      <c r="A542" s="2"/>
      <c r="B542" s="2"/>
      <c r="C542" s="2"/>
      <c r="D542" s="2"/>
      <c r="E542" s="2"/>
      <c r="F542" s="2"/>
      <c r="G542" s="2"/>
      <c r="H542" s="2"/>
      <c r="I542" s="2"/>
      <c r="J542" s="2"/>
      <c r="K542" s="2"/>
      <c r="L542" s="2"/>
    </row>
    <row r="543" spans="1:12" ht="15" customHeight="1" x14ac:dyDescent="0.25">
      <c r="A543" s="2"/>
      <c r="B543" s="2"/>
      <c r="C543" s="2"/>
      <c r="D543" s="2"/>
      <c r="E543" s="2"/>
      <c r="F543" s="2"/>
      <c r="G543" s="2"/>
      <c r="H543" s="2"/>
      <c r="I543" s="2"/>
      <c r="J543" s="2"/>
      <c r="K543" s="2"/>
      <c r="L543" s="2"/>
    </row>
    <row r="544" spans="1:12" ht="15" customHeight="1" x14ac:dyDescent="0.25">
      <c r="A544" s="2"/>
      <c r="B544" s="2"/>
      <c r="C544" s="2"/>
      <c r="D544" s="2"/>
      <c r="E544" s="2"/>
      <c r="F544" s="2"/>
      <c r="G544" s="2"/>
      <c r="H544" s="2"/>
      <c r="I544" s="2"/>
      <c r="J544" s="2"/>
      <c r="K544" s="2"/>
      <c r="L544" s="2"/>
    </row>
    <row r="545" spans="1:12" ht="15" customHeight="1" x14ac:dyDescent="0.25">
      <c r="A545" s="2"/>
      <c r="B545" s="2"/>
      <c r="C545" s="2"/>
      <c r="D545" s="2"/>
      <c r="E545" s="2"/>
      <c r="F545" s="2"/>
      <c r="G545" s="2"/>
      <c r="H545" s="2"/>
      <c r="I545" s="2"/>
      <c r="J545" s="2"/>
      <c r="K545" s="2"/>
      <c r="L545" s="2"/>
    </row>
    <row r="546" spans="1:12" ht="15" customHeight="1" x14ac:dyDescent="0.25">
      <c r="A546" s="2"/>
      <c r="B546" s="2"/>
      <c r="C546" s="2"/>
      <c r="D546" s="2"/>
      <c r="E546" s="2"/>
      <c r="F546" s="2"/>
      <c r="G546" s="2"/>
      <c r="H546" s="2"/>
      <c r="I546" s="2"/>
      <c r="J546" s="2"/>
      <c r="K546" s="2"/>
      <c r="L546" s="2"/>
    </row>
    <row r="547" spans="1:12" ht="15" customHeight="1" x14ac:dyDescent="0.25">
      <c r="A547" s="2"/>
      <c r="B547" s="2"/>
      <c r="C547" s="2"/>
      <c r="D547" s="2"/>
      <c r="E547" s="2"/>
      <c r="F547" s="2"/>
      <c r="G547" s="2"/>
      <c r="H547" s="2"/>
      <c r="I547" s="2"/>
      <c r="J547" s="2"/>
      <c r="K547" s="2"/>
      <c r="L547" s="2"/>
    </row>
    <row r="548" spans="1:12" ht="15" customHeight="1" x14ac:dyDescent="0.25">
      <c r="A548" s="2"/>
      <c r="B548" s="2"/>
      <c r="C548" s="2"/>
      <c r="D548" s="2"/>
      <c r="E548" s="2"/>
      <c r="F548" s="2"/>
      <c r="G548" s="2"/>
      <c r="H548" s="2"/>
      <c r="I548" s="2"/>
      <c r="J548" s="2"/>
      <c r="K548" s="2"/>
      <c r="L548" s="2"/>
    </row>
    <row r="549" spans="1:12" ht="15" customHeight="1" x14ac:dyDescent="0.25">
      <c r="A549" s="2"/>
      <c r="B549" s="2"/>
      <c r="C549" s="2"/>
      <c r="D549" s="2"/>
      <c r="E549" s="2"/>
      <c r="F549" s="2"/>
      <c r="G549" s="2"/>
      <c r="H549" s="2"/>
      <c r="I549" s="2"/>
      <c r="J549" s="2"/>
      <c r="K549" s="2"/>
      <c r="L549" s="2"/>
    </row>
    <row r="550" spans="1:12" ht="15" customHeight="1" x14ac:dyDescent="0.25">
      <c r="A550" s="2"/>
      <c r="B550" s="2"/>
      <c r="C550" s="2"/>
      <c r="D550" s="2"/>
      <c r="E550" s="2"/>
      <c r="F550" s="2"/>
      <c r="G550" s="2"/>
      <c r="H550" s="2"/>
      <c r="I550" s="2"/>
      <c r="J550" s="2"/>
      <c r="K550" s="2"/>
      <c r="L550" s="2"/>
    </row>
    <row r="551" spans="1:12" ht="15" customHeight="1" x14ac:dyDescent="0.25">
      <c r="A551" s="2"/>
      <c r="B551" s="2" t="s">
        <v>699</v>
      </c>
      <c r="C551" s="2"/>
      <c r="D551" s="2"/>
      <c r="E551" s="2"/>
      <c r="F551" s="2"/>
      <c r="G551" s="2" t="s">
        <v>700</v>
      </c>
      <c r="H551" s="2"/>
      <c r="I551" s="2"/>
      <c r="J551" s="2"/>
      <c r="K551" s="2"/>
      <c r="L551" s="2"/>
    </row>
    <row r="552" spans="1:12" ht="15" customHeight="1" x14ac:dyDescent="0.25">
      <c r="A552" s="2"/>
      <c r="B552" s="2"/>
      <c r="C552" s="2"/>
      <c r="D552" s="2"/>
      <c r="E552" s="2"/>
      <c r="F552" s="2"/>
      <c r="G552" s="2"/>
      <c r="H552" s="2"/>
      <c r="I552" s="2"/>
      <c r="J552" s="2"/>
      <c r="K552" s="2"/>
      <c r="L552" s="2"/>
    </row>
    <row r="553" spans="1:12" ht="15" customHeight="1" x14ac:dyDescent="0.25">
      <c r="A553" s="2"/>
      <c r="B553" s="2"/>
      <c r="C553" s="2"/>
      <c r="D553" s="2"/>
      <c r="E553" s="2"/>
      <c r="F553" s="2"/>
      <c r="G553" s="2"/>
      <c r="H553" s="2"/>
      <c r="I553" s="2"/>
      <c r="J553" s="2"/>
      <c r="K553" s="2"/>
      <c r="L553" s="2"/>
    </row>
    <row r="554" spans="1:12" ht="15" customHeight="1" x14ac:dyDescent="0.25">
      <c r="A554" s="2"/>
      <c r="B554" s="2"/>
      <c r="C554" s="2"/>
      <c r="D554" s="2"/>
      <c r="E554" s="2"/>
      <c r="F554" s="2"/>
      <c r="G554" s="2"/>
      <c r="H554" s="2"/>
      <c r="I554" s="2"/>
      <c r="J554" s="2"/>
      <c r="K554" s="2"/>
      <c r="L554" s="2"/>
    </row>
    <row r="555" spans="1:12" ht="15" customHeight="1" x14ac:dyDescent="0.25">
      <c r="A555" s="2"/>
      <c r="B555" s="2"/>
      <c r="C555" s="2"/>
      <c r="D555" s="2"/>
      <c r="E555" s="2"/>
      <c r="F555" s="2"/>
      <c r="G555" s="2"/>
      <c r="H555" s="2"/>
      <c r="I555" s="2"/>
      <c r="J555" s="2"/>
      <c r="K555" s="2"/>
      <c r="L555" s="2"/>
    </row>
    <row r="556" spans="1:12" ht="15" customHeight="1" x14ac:dyDescent="0.25">
      <c r="A556" s="2"/>
      <c r="B556" s="2"/>
      <c r="C556" s="2"/>
      <c r="D556" s="2"/>
      <c r="E556" s="2"/>
      <c r="F556" s="2"/>
      <c r="G556" s="2"/>
      <c r="H556" s="2"/>
      <c r="I556" s="2"/>
      <c r="J556" s="2"/>
      <c r="K556" s="2"/>
      <c r="L556" s="2"/>
    </row>
    <row r="557" spans="1:12" ht="15" customHeight="1" x14ac:dyDescent="0.25">
      <c r="A557" s="2"/>
      <c r="B557" s="2"/>
      <c r="C557" s="2"/>
      <c r="D557" s="2"/>
      <c r="E557" s="2"/>
      <c r="F557" s="2"/>
      <c r="G557" s="2"/>
      <c r="H557" s="2"/>
      <c r="I557" s="2"/>
      <c r="J557" s="2"/>
      <c r="K557" s="2"/>
      <c r="L557" s="2"/>
    </row>
    <row r="558" spans="1:12" ht="15" customHeight="1" x14ac:dyDescent="0.25">
      <c r="A558" s="2"/>
      <c r="B558" s="2"/>
      <c r="C558" s="2"/>
      <c r="D558" s="2"/>
      <c r="E558" s="2"/>
      <c r="F558" s="2"/>
      <c r="G558" s="2"/>
      <c r="H558" s="2"/>
      <c r="I558" s="2"/>
      <c r="J558" s="2"/>
      <c r="K558" s="2"/>
      <c r="L558" s="2"/>
    </row>
    <row r="559" spans="1:12" ht="15" customHeight="1" x14ac:dyDescent="0.25">
      <c r="A559" s="2"/>
      <c r="B559" s="2"/>
      <c r="C559" s="2"/>
      <c r="D559" s="2"/>
      <c r="E559" s="2"/>
      <c r="F559" s="2"/>
      <c r="G559" s="2"/>
      <c r="H559" s="2"/>
      <c r="I559" s="2"/>
      <c r="J559" s="2"/>
      <c r="K559" s="2"/>
      <c r="L559" s="2"/>
    </row>
    <row r="560" spans="1:12" ht="15" customHeight="1" x14ac:dyDescent="0.25">
      <c r="A560" s="2"/>
      <c r="B560" s="2"/>
      <c r="C560" s="2"/>
      <c r="D560" s="2"/>
      <c r="E560" s="2"/>
      <c r="F560" s="2"/>
      <c r="G560" s="2"/>
      <c r="H560" s="2"/>
      <c r="I560" s="2"/>
      <c r="J560" s="2"/>
      <c r="K560" s="2"/>
      <c r="L560" s="2"/>
    </row>
    <row r="561" spans="1:13" ht="15" customHeight="1" x14ac:dyDescent="0.25">
      <c r="A561" s="2"/>
      <c r="B561" s="2"/>
      <c r="C561" s="2"/>
      <c r="D561" s="2"/>
      <c r="E561" s="2"/>
      <c r="F561" s="2"/>
      <c r="G561" s="2"/>
      <c r="H561" s="2"/>
      <c r="I561" s="2"/>
      <c r="J561" s="2"/>
      <c r="K561" s="2"/>
      <c r="L561" s="2"/>
    </row>
    <row r="562" spans="1:13" ht="15" customHeight="1" x14ac:dyDescent="0.25">
      <c r="A562" s="2"/>
      <c r="B562" s="2"/>
      <c r="C562" s="2"/>
      <c r="D562" s="2"/>
      <c r="E562" s="2"/>
      <c r="F562" s="2"/>
      <c r="G562" s="2"/>
      <c r="H562" s="2"/>
      <c r="I562" s="2"/>
      <c r="J562" s="2"/>
      <c r="K562" s="2"/>
      <c r="L562" s="2"/>
    </row>
    <row r="563" spans="1:13" ht="15" customHeight="1" x14ac:dyDescent="0.25">
      <c r="A563" s="2"/>
      <c r="B563" s="2" t="s">
        <v>701</v>
      </c>
      <c r="C563" s="2"/>
      <c r="D563" s="2"/>
      <c r="E563" s="2"/>
      <c r="F563" s="2"/>
      <c r="G563" s="2"/>
      <c r="H563" s="2"/>
      <c r="I563" s="2"/>
      <c r="J563" s="2"/>
      <c r="K563" s="2"/>
      <c r="L563" s="2"/>
    </row>
    <row r="564" spans="1:13" ht="15" customHeight="1" x14ac:dyDescent="0.25">
      <c r="A564" s="2"/>
      <c r="B564" s="2" t="str">
        <f>IF($G$503&gt;=$D$522,"O cálculo se enquadra no 1º caso, obtendo-se os seguintes resultados:",IF(AND($D$522&lt;=$G$505,$D$522&gt;$G$503),"O cálculo se enquadra no 2º caso, obtendo-se os seguintes resultados:",IF(AND($D$522&lt;=$G$507,$D$522&gt;$G$505),"O cálculo se enquadra no 3º caso, obtendo-se os seguintes resultados:",IF(AND($D$522&lt;=$G$509,$D$522&gt;$G$507),"O cálculo se enquadra no 4º caso, obtendo-se os seguintes resultados:",IF(AND($D$522&lt;=$G$511,$D$522&gt;$G$509),"O cálculo se enquadra no 5º caso, obtendo-se os seguintes resultados:",IF($D$522&gt;$G$511,"O cálculo se enquadra no 6º caso, obtendo-se os seguintes resultados:"))))))</f>
        <v>O cálculo se enquadra no 6º caso, obtendo-se os seguintes resultados:</v>
      </c>
      <c r="C564" s="2"/>
      <c r="D564" s="2"/>
      <c r="E564" s="2"/>
      <c r="F564" s="2"/>
      <c r="G564" s="2"/>
      <c r="H564" s="2"/>
      <c r="I564" s="2"/>
      <c r="J564" s="2"/>
      <c r="K564" s="2"/>
      <c r="L564" s="2"/>
    </row>
    <row r="565" spans="1:13" ht="15" customHeight="1" x14ac:dyDescent="0.25">
      <c r="A565" s="2"/>
      <c r="B565" s="35" t="str">
        <f>IF($G$503&gt;=$D$522,"a",IF(OR(AND($D$522&lt;=$G$505,$D$522&gt;$G$503),AND($D$522&lt;=$G$507,$D$522&gt;$G$505)),"Lmin =",IF(OR(AND($D$522&lt;=$G$509,$D$522&gt;$G$507),AND($D$522&lt;=$G$511,$D$522&gt;$G$509)),"Lmin =",IF($D$522&gt;$G$511,"a"))))</f>
        <v>a</v>
      </c>
      <c r="C565" s="3" t="str">
        <f>IF($G$503&gt;=$D$522,"a",IF(AND($D$522&lt;=$G$505,$D$522&gt;$G$503),(D522-G503)/(0.1*(C222+TAN(C15*PI()/180))*COS(C15*PI()/180)),IF(AND($D$522&lt;=$G$507,$D$522&gt;$G$505),(D522-G505)/(0.1*(C222+TAN(C16*PI()/180))*COS(C16*PI()/180)),IF(AND($D$522&lt;=$G$509,$D$522&gt;$G$507),(D522-G507)/(0.1*(C222+TAN(C17*PI()/180))*COS(C17*PI()/180)),IF(AND($D$522&lt;=$G$511,$D$522&gt;$G$509),(D522-G509)/(0.1*C222),IF($D$522&gt;$G$511,"a"))))))</f>
        <v>a</v>
      </c>
      <c r="D565" s="2" t="str">
        <f>IF($G$503&gt;=$D$522,"a",IF(OR(AND($D$522&lt;=$G$505,$D$522&gt;$G$503),AND($D$522&lt;=$G$507,$D$522&gt;$G$505)),"m",IF(OR(AND($D$522&lt;=$G$509,$D$522&gt;$G$507),AND($D$522&lt;=$G$511,$D$522&gt;$G$509)),"m",IF($D$522&gt;$G$511,"a"))))</f>
        <v>a</v>
      </c>
      <c r="E565" s="2"/>
      <c r="F565" s="2"/>
      <c r="G565" s="2"/>
      <c r="H565" s="2"/>
      <c r="I565" s="2"/>
      <c r="J565" s="2"/>
      <c r="K565" s="2"/>
      <c r="L565" s="2"/>
    </row>
    <row r="566" spans="1:13" ht="15" customHeight="1" x14ac:dyDescent="0.3">
      <c r="A566" s="2"/>
      <c r="B566" s="35" t="s">
        <v>702</v>
      </c>
      <c r="C566" s="136">
        <f>IF($G$503&gt;=$D$522,$F$526*($E$514+$E$515)/2*$C$183,IF(AND($D$522&lt;=$G$505,$D$522&gt;$G$503),$F$526*($D$492*$C$565+($D$492+$E$515)/2*($C$183-$C$565)),IF(OR(AND($D$522&lt;=$G$507,$D$522&gt;$G$505),(AND($D$522&lt;=$G$509,$D$522&gt;$G$507))),$F$526*$D$492*$C$183,IF(OR(AND($D$522&lt;=$G$511,$D$522&gt;$G$509),($D$522&gt;$G$511)),$F$526*$D$492*$C$183))))</f>
        <v>336.23781472189052</v>
      </c>
      <c r="D566" s="2" t="s">
        <v>63</v>
      </c>
      <c r="E566" s="2"/>
      <c r="F566" s="2"/>
      <c r="G566" s="2"/>
      <c r="H566" s="2"/>
      <c r="I566" s="2"/>
      <c r="J566" s="2"/>
      <c r="K566" s="2"/>
      <c r="L566" s="2"/>
    </row>
    <row r="567" spans="1:13" ht="15" customHeight="1" x14ac:dyDescent="0.3">
      <c r="A567" s="2"/>
      <c r="B567" s="35" t="s">
        <v>703</v>
      </c>
      <c r="C567" s="136">
        <f>IF(OR($G$503&gt;=$D$522,AND($D$522&lt;=$G$505,$D$522&gt;$G$503)),$F$526*($E$515+$E$516)/2*$C$185,IF(AND($D$522&lt;=$G$507,$D$522&gt;$G$505),$F$526*($D$492*$C$565+($D$492+$E$516)/2*($C$185-$C$565)),IF(OR(AND($D$522&lt;=$G$509,$D$522&gt;$G$507),AND($D$522&lt;=$G$511,$D$522&gt;$G$509),($D$522&gt;$G$511)),$F$526*$D$492*$C$185)))</f>
        <v>0</v>
      </c>
      <c r="D567" s="2" t="s">
        <v>63</v>
      </c>
      <c r="E567" s="2"/>
      <c r="F567" s="2"/>
      <c r="G567" s="2"/>
      <c r="H567" s="2"/>
      <c r="I567" s="2"/>
      <c r="J567" s="2"/>
      <c r="K567" s="2"/>
      <c r="L567" s="2"/>
    </row>
    <row r="568" spans="1:13" ht="15" customHeight="1" x14ac:dyDescent="0.3">
      <c r="A568" s="2"/>
      <c r="B568" s="35" t="s">
        <v>704</v>
      </c>
      <c r="C568" s="136">
        <f>IF(OR($G$503&gt;=$D$522,AND($D$522&lt;=$G$505,$D$522&gt;$G$503),AND($D$522&lt;=$G$507,$D$522&gt;$G$505)),$F$526*($E$516+$E$517)/2*$F$217,IF(AND($D$522&lt;=$G$509,$D$522&gt;$G$507),$F$526*($D$492*$C$565+(($D$492+$E$517)/2*($F$217-$C$565))),IF(OR(AND($D$522&lt;=$G$511,$D$522&gt;$G$509),($D$522&gt;$G$511)),$F$526*$D$492*$F$217)))</f>
        <v>227.05652593192181</v>
      </c>
      <c r="D568" s="2" t="s">
        <v>63</v>
      </c>
      <c r="E568" s="2"/>
      <c r="F568" s="307"/>
      <c r="G568" s="2"/>
      <c r="H568" s="2"/>
      <c r="I568" s="2"/>
      <c r="J568" s="2"/>
      <c r="K568" s="2"/>
      <c r="L568" s="2"/>
    </row>
    <row r="569" spans="1:13" ht="15" customHeight="1" x14ac:dyDescent="0.3">
      <c r="A569" s="2"/>
      <c r="B569" s="35" t="s">
        <v>705</v>
      </c>
      <c r="C569" s="136">
        <f>IF(OR($G$503&gt;=$D$522,AND($D$522&lt;=$G$505,$D$522&gt;$G$503),AND($D$522&lt;=$G$507,$D$522&gt;$G$505),AND($D$522&lt;=$G$509,$D$522&gt;$G$507)),$F$526*($E$517+$E$518)/2*$F$185,IF(AND($D$522&lt;=$G$511,$D$522&gt;$G$509),$F$526*($D$492*$C$565+($D$492+$E$518)/2)*($F$185-$C$565),IF($D$522&gt;$G$511,$F$526*$D$492*$F$185)))</f>
        <v>1176.5092458706968</v>
      </c>
      <c r="D569" s="2" t="s">
        <v>63</v>
      </c>
      <c r="E569" s="2"/>
      <c r="F569" s="2"/>
      <c r="G569" s="2"/>
      <c r="H569" s="2"/>
      <c r="I569" s="2"/>
      <c r="J569" s="2"/>
      <c r="K569" s="2"/>
      <c r="L569" s="2"/>
    </row>
    <row r="570" spans="1:13" ht="15" customHeight="1" x14ac:dyDescent="0.25">
      <c r="A570" s="2"/>
      <c r="B570" s="2"/>
      <c r="C570" s="2"/>
      <c r="D570" s="2"/>
      <c r="E570" s="2"/>
      <c r="F570" s="2"/>
      <c r="G570" s="2"/>
      <c r="H570" s="2"/>
      <c r="I570" s="2"/>
      <c r="J570" s="2"/>
      <c r="K570" s="2"/>
      <c r="L570" s="2"/>
    </row>
    <row r="571" spans="1:13" ht="15" customHeight="1" x14ac:dyDescent="0.25">
      <c r="A571" s="2"/>
      <c r="B571" s="2" t="s">
        <v>706</v>
      </c>
      <c r="C571" s="2"/>
      <c r="D571" s="2"/>
      <c r="E571" s="2"/>
      <c r="F571" s="2"/>
      <c r="G571" s="2"/>
      <c r="H571" s="2"/>
      <c r="I571" s="2"/>
      <c r="J571" s="2"/>
      <c r="K571" s="2"/>
      <c r="L571" s="2"/>
    </row>
    <row r="572" spans="1:13" ht="15" customHeight="1" x14ac:dyDescent="0.25">
      <c r="A572" s="2"/>
      <c r="B572" s="2"/>
      <c r="C572" s="2"/>
      <c r="D572" s="2"/>
      <c r="E572" s="2"/>
      <c r="F572" s="2"/>
      <c r="G572" s="2"/>
      <c r="H572" s="2"/>
      <c r="I572" s="2"/>
      <c r="J572" s="2"/>
      <c r="K572" s="2"/>
      <c r="L572" s="2"/>
    </row>
    <row r="573" spans="1:13" ht="15" customHeight="1" x14ac:dyDescent="0.25">
      <c r="A573" s="2"/>
      <c r="B573" s="2"/>
      <c r="C573" s="2"/>
      <c r="D573" s="2"/>
      <c r="E573" s="109">
        <f>1.1*C24*(C566+C567+C568+C569)</f>
        <v>5741.3518355308806</v>
      </c>
      <c r="F573" s="12" t="s">
        <v>63</v>
      </c>
      <c r="G573" s="2"/>
      <c r="H573" s="2"/>
      <c r="I573" s="2"/>
      <c r="J573" s="2"/>
      <c r="K573" s="2"/>
      <c r="L573" s="2"/>
    </row>
    <row r="574" spans="1:13" ht="15" customHeight="1" x14ac:dyDescent="0.25">
      <c r="A574" s="2"/>
      <c r="B574" s="2"/>
      <c r="C574" s="2"/>
      <c r="D574" s="2"/>
      <c r="E574" s="2"/>
      <c r="F574" s="2"/>
      <c r="G574" s="2"/>
      <c r="H574" s="2"/>
      <c r="I574" s="2"/>
      <c r="J574" s="2"/>
      <c r="K574" s="2"/>
      <c r="L574" s="2"/>
    </row>
    <row r="575" spans="1:13" ht="15" customHeight="1" x14ac:dyDescent="0.25">
      <c r="A575" s="2"/>
      <c r="B575" s="7" t="s">
        <v>707</v>
      </c>
      <c r="C575" s="2"/>
      <c r="D575" s="2"/>
      <c r="E575" s="2"/>
      <c r="F575" s="2"/>
      <c r="G575" s="2"/>
      <c r="H575" s="2"/>
      <c r="I575" s="2"/>
      <c r="J575" s="2"/>
      <c r="K575" s="2"/>
      <c r="L575" s="2"/>
      <c r="M575" s="2"/>
    </row>
    <row r="576" spans="1:13" ht="15" customHeight="1" x14ac:dyDescent="0.25">
      <c r="A576" s="2"/>
      <c r="B576" s="2"/>
      <c r="C576" s="2"/>
      <c r="D576" s="2"/>
      <c r="E576" s="2"/>
      <c r="F576" s="2"/>
      <c r="G576" s="2"/>
      <c r="H576" s="2"/>
      <c r="I576" s="2"/>
      <c r="J576" s="2"/>
      <c r="K576" s="2"/>
      <c r="L576" s="2"/>
      <c r="M576" s="2"/>
    </row>
    <row r="577" spans="1:13" ht="15" customHeight="1" x14ac:dyDescent="0.5">
      <c r="A577" s="2"/>
      <c r="B577" s="288" t="s">
        <v>708</v>
      </c>
      <c r="C577" s="2"/>
      <c r="D577" s="2"/>
      <c r="E577" s="2"/>
      <c r="F577" s="2"/>
      <c r="G577" s="2"/>
      <c r="H577" s="2"/>
      <c r="I577" s="2"/>
      <c r="J577" s="2"/>
      <c r="K577" s="2"/>
      <c r="L577" s="2"/>
      <c r="M577" s="2"/>
    </row>
    <row r="578" spans="1:13" ht="15" customHeight="1" x14ac:dyDescent="0.5">
      <c r="A578" s="2"/>
      <c r="B578" s="288"/>
      <c r="C578" s="2"/>
      <c r="D578" s="2"/>
      <c r="E578" s="2"/>
      <c r="F578" s="2"/>
      <c r="G578" s="2"/>
      <c r="H578" s="2"/>
      <c r="I578" s="2"/>
      <c r="J578" s="2"/>
      <c r="K578" s="2"/>
      <c r="L578" s="2"/>
      <c r="M578" s="2"/>
    </row>
    <row r="579" spans="1:13" ht="15" customHeight="1" x14ac:dyDescent="0.25">
      <c r="A579" s="297"/>
      <c r="B579" s="281"/>
      <c r="C579" s="7" t="s">
        <v>709</v>
      </c>
      <c r="D579" s="7"/>
      <c r="E579" s="7"/>
      <c r="F579" s="7"/>
      <c r="G579" s="7"/>
      <c r="H579" s="7"/>
      <c r="I579" s="7"/>
      <c r="J579" s="297"/>
      <c r="K579" s="297"/>
      <c r="L579" s="297"/>
      <c r="M579" s="297"/>
    </row>
    <row r="580" spans="1:13" ht="15" customHeight="1" x14ac:dyDescent="0.25">
      <c r="A580" s="297"/>
      <c r="B580" s="281"/>
      <c r="C580" s="7"/>
      <c r="D580" s="7"/>
      <c r="E580" s="7"/>
      <c r="F580" s="7"/>
      <c r="G580" s="7"/>
      <c r="H580" s="7"/>
      <c r="I580" s="7"/>
      <c r="J580" s="297"/>
      <c r="K580" s="297"/>
      <c r="L580" s="297"/>
      <c r="M580" s="297"/>
    </row>
    <row r="581" spans="1:13" ht="15" customHeight="1" x14ac:dyDescent="0.25">
      <c r="A581" s="297"/>
      <c r="B581" s="281"/>
      <c r="C581" s="7"/>
      <c r="D581" s="7"/>
      <c r="E581" s="7" t="s">
        <v>710</v>
      </c>
      <c r="F581" s="7"/>
      <c r="G581" s="7"/>
      <c r="H581" s="7"/>
      <c r="I581" s="7"/>
      <c r="J581" s="297"/>
      <c r="K581" s="297"/>
      <c r="L581" s="297"/>
      <c r="M581" s="297"/>
    </row>
    <row r="582" spans="1:13" ht="15" customHeight="1" x14ac:dyDescent="0.25">
      <c r="A582" s="297"/>
      <c r="B582" s="281"/>
      <c r="C582" s="7"/>
      <c r="D582" s="7"/>
      <c r="E582" s="7"/>
      <c r="F582" s="7"/>
      <c r="G582" s="7"/>
      <c r="H582" s="7"/>
      <c r="I582" s="7"/>
      <c r="J582" s="7"/>
      <c r="K582" s="7"/>
      <c r="L582" s="297"/>
      <c r="M582" s="297"/>
    </row>
    <row r="583" spans="1:13" ht="15" customHeight="1" x14ac:dyDescent="0.25">
      <c r="A583" s="297"/>
      <c r="B583" s="281"/>
      <c r="C583" s="7"/>
      <c r="D583" s="7"/>
      <c r="E583" s="7"/>
      <c r="F583" s="7"/>
      <c r="G583" s="7"/>
      <c r="H583" s="7"/>
      <c r="I583" s="7"/>
      <c r="J583" s="7"/>
      <c r="K583" s="7"/>
      <c r="L583" s="297"/>
      <c r="M583" s="297"/>
    </row>
    <row r="584" spans="1:13" ht="15" customHeight="1" x14ac:dyDescent="0.25">
      <c r="A584" s="297"/>
      <c r="B584" s="281"/>
      <c r="C584" s="7"/>
      <c r="D584" s="7"/>
      <c r="E584" s="7"/>
      <c r="F584" s="7"/>
      <c r="G584" s="7"/>
      <c r="H584" s="7"/>
      <c r="I584" s="7"/>
      <c r="J584" s="7"/>
      <c r="K584" s="7"/>
      <c r="L584" s="297"/>
      <c r="M584" s="297"/>
    </row>
    <row r="585" spans="1:13" ht="15" customHeight="1" x14ac:dyDescent="0.25">
      <c r="A585" s="297"/>
      <c r="B585" s="281"/>
      <c r="C585" s="7"/>
      <c r="D585" s="7"/>
      <c r="E585" s="7"/>
      <c r="F585" s="7"/>
      <c r="G585" s="239"/>
      <c r="H585" s="7"/>
      <c r="I585" s="7"/>
      <c r="J585" s="7"/>
      <c r="K585" s="7"/>
      <c r="L585" s="297"/>
      <c r="M585" s="297"/>
    </row>
    <row r="586" spans="1:13" ht="15" customHeight="1" x14ac:dyDescent="0.25">
      <c r="A586" s="297"/>
      <c r="B586" s="281"/>
      <c r="C586" s="7"/>
      <c r="D586" s="7"/>
      <c r="E586" s="7"/>
      <c r="F586" s="239"/>
      <c r="G586" s="7"/>
      <c r="H586" s="7"/>
      <c r="I586" s="7"/>
      <c r="J586" s="7"/>
      <c r="K586" s="7"/>
      <c r="L586" s="297"/>
      <c r="M586" s="297"/>
    </row>
    <row r="587" spans="1:13" ht="15" customHeight="1" x14ac:dyDescent="0.25">
      <c r="A587" s="297"/>
      <c r="B587" s="281"/>
      <c r="C587" s="7" t="s">
        <v>70</v>
      </c>
      <c r="D587" s="7" t="s">
        <v>711</v>
      </c>
      <c r="E587" s="252"/>
      <c r="F587" s="7"/>
      <c r="G587" s="7"/>
      <c r="H587" s="258"/>
      <c r="I587" s="239"/>
      <c r="J587" s="7"/>
      <c r="K587" s="7"/>
      <c r="L587" s="297"/>
      <c r="M587" s="297"/>
    </row>
    <row r="588" spans="1:13" ht="15" customHeight="1" x14ac:dyDescent="0.3">
      <c r="A588" s="297"/>
      <c r="B588" s="281"/>
      <c r="C588" s="7"/>
      <c r="D588" s="7" t="s">
        <v>712</v>
      </c>
      <c r="E588" s="258" t="s">
        <v>713</v>
      </c>
      <c r="F588" s="239">
        <f>$C$208</f>
        <v>16.407670743412734</v>
      </c>
      <c r="G588" s="7" t="s">
        <v>563</v>
      </c>
      <c r="H588" s="258"/>
      <c r="I588" s="258"/>
      <c r="J588" s="239">
        <f>$C$26-$F$215-$F$588/2</f>
        <v>6.0923292565872718</v>
      </c>
      <c r="K588" s="7" t="s">
        <v>1</v>
      </c>
      <c r="L588" s="297"/>
      <c r="M588" s="297"/>
    </row>
    <row r="589" spans="1:13" ht="15" customHeight="1" x14ac:dyDescent="0.25">
      <c r="A589" s="297"/>
      <c r="B589" s="281"/>
      <c r="C589" s="7"/>
      <c r="D589" s="252"/>
      <c r="E589" s="252"/>
      <c r="F589" s="252"/>
      <c r="G589" s="252"/>
      <c r="H589" s="7"/>
      <c r="I589" s="7"/>
      <c r="J589" s="7"/>
      <c r="K589" s="7"/>
      <c r="L589" s="297"/>
      <c r="M589" s="297"/>
    </row>
    <row r="590" spans="1:13" ht="15" customHeight="1" x14ac:dyDescent="0.25">
      <c r="A590" s="297"/>
      <c r="B590" s="281"/>
      <c r="C590" s="7"/>
      <c r="D590" s="7" t="s">
        <v>714</v>
      </c>
      <c r="E590" s="308" t="str">
        <f>IF(OR(AND(AND(J588&lt;=200,J588&gt;=10),AND(F588&gt;3,F588&lt;=8)),AND(AND(J588&lt;=300,J588&gt;=10),AND(F588&lt;=3,F588&gt;=0.75))),"Aplica-se válvula borboleta no início do conduto forçado.",IF(OR(F588&gt;8,AND(AND(F588&gt;3,F588&lt;=8),AND(J588&gt;200,J588&lt;10)),AND(AND(F588&lt;=3,F588&gt;=0.75),AND(J588&gt;300,J588&lt;10))),"Não se aplica válvula borboleta no início do conduto forçado.",IF(OR(F588&lt;0,J588&lt;0),"ERRO! Valor negativo!")))</f>
        <v>Não se aplica válvula borboleta no início do conduto forçado.</v>
      </c>
      <c r="F590" s="252"/>
      <c r="G590" s="252"/>
      <c r="H590" s="252"/>
      <c r="I590" s="7"/>
      <c r="J590" s="252">
        <f>IF(OR(AND(AND(J588&lt;=200,J588&gt;=10),AND(F588&gt;3,F588&lt;=8)),AND(AND(J588&lt;=300,J588&gt;=10),AND(F588&lt;=3,F588&gt;=0.75))),1,IF(OR(F588&gt;8,AND(AND(F588&gt;3,F588&lt;=8),AND(J588&gt;200,J588&lt;10)),AND(AND(F588&lt;=3,F588&gt;=0.75),AND(J588&gt;300,J588&lt;10))),0,IF(OR(F588&lt;0,J588&lt;0),"ERRO! Valor negativo!")))</f>
        <v>0</v>
      </c>
      <c r="K590" s="7" t="s">
        <v>715</v>
      </c>
      <c r="L590" s="297"/>
      <c r="M590" s="297"/>
    </row>
    <row r="591" spans="1:13" ht="15" customHeight="1" x14ac:dyDescent="0.25">
      <c r="A591" s="297"/>
      <c r="B591" s="281"/>
      <c r="C591" s="7"/>
      <c r="D591" s="7"/>
      <c r="E591" s="252"/>
      <c r="F591" s="252"/>
      <c r="G591" s="252"/>
      <c r="H591" s="252"/>
      <c r="I591" s="7"/>
      <c r="J591" s="252"/>
      <c r="K591" s="7"/>
      <c r="L591" s="297"/>
      <c r="M591" s="297"/>
    </row>
    <row r="592" spans="1:13" ht="15" customHeight="1" x14ac:dyDescent="0.25">
      <c r="A592" s="297"/>
      <c r="B592" s="281"/>
      <c r="C592" s="7"/>
      <c r="D592" s="7" t="s">
        <v>716</v>
      </c>
      <c r="E592" s="252"/>
      <c r="F592" s="239"/>
      <c r="G592" s="252"/>
      <c r="H592" s="252"/>
      <c r="I592" s="7"/>
      <c r="J592" s="309"/>
      <c r="K592" s="7"/>
      <c r="L592" s="297"/>
      <c r="M592" s="297"/>
    </row>
    <row r="593" spans="1:13" ht="15" customHeight="1" x14ac:dyDescent="0.3">
      <c r="A593" s="297"/>
      <c r="B593" s="281"/>
      <c r="C593" s="7"/>
      <c r="D593" s="7" t="s">
        <v>712</v>
      </c>
      <c r="E593" s="258" t="s">
        <v>717</v>
      </c>
      <c r="F593" s="239">
        <f>$C$34</f>
        <v>11.452975641787612</v>
      </c>
      <c r="G593" s="7" t="s">
        <v>563</v>
      </c>
      <c r="H593" s="7"/>
      <c r="I593" s="7"/>
      <c r="J593" s="239">
        <f>$C$26-$I$159+C214</f>
        <v>29.688247362848372</v>
      </c>
      <c r="K593" s="7" t="s">
        <v>1</v>
      </c>
      <c r="L593" s="297"/>
      <c r="M593" s="297"/>
    </row>
    <row r="594" spans="1:13" ht="15" customHeight="1" x14ac:dyDescent="0.25">
      <c r="A594" s="297"/>
      <c r="B594" s="281"/>
      <c r="C594" s="7"/>
      <c r="D594" s="252"/>
      <c r="E594" s="252"/>
      <c r="F594" s="252"/>
      <c r="G594" s="252"/>
      <c r="H594" s="252"/>
      <c r="I594" s="7"/>
      <c r="J594" s="7"/>
      <c r="K594" s="7"/>
      <c r="L594" s="297"/>
      <c r="M594" s="297"/>
    </row>
    <row r="595" spans="1:13" ht="15" customHeight="1" x14ac:dyDescent="0.25">
      <c r="A595" s="297"/>
      <c r="B595" s="281"/>
      <c r="C595" s="7"/>
      <c r="D595" s="7" t="s">
        <v>714</v>
      </c>
      <c r="E595" s="308" t="str">
        <f>IF(OR(AND(AND(J593&lt;=200,J593&gt;=10),AND(F593&gt;3,F593&lt;=8)),AND(AND(J593&lt;=300,J593&gt;=10),AND(F593&lt;=3,F593&gt;=0.75))),"Aplica-se válvula borboleta no fim do conduto forçado.",IF(OR(F593&gt;8,AND(AND(F593&gt;3,F593&lt;=8),AND(J593&gt;200,J593&lt;10)),AND(AND(F593&lt;=3,F593&gt;=0.75),AND(J593&gt;300,J593&lt;10))),"Não se aplica válvula borboleta no fim do conduto forçado.",IF(OR(F593&lt;0,J593&lt;0),"ERRO! Valor negativo!")))</f>
        <v>Não se aplica válvula borboleta no fim do conduto forçado.</v>
      </c>
      <c r="F595" s="7"/>
      <c r="G595" s="258"/>
      <c r="H595" s="252"/>
      <c r="I595" s="7"/>
      <c r="J595" s="7">
        <f>IF(OR(AND(AND(J593&lt;=200,J593&gt;=10),AND(F593&gt;3,F593&lt;=8)),AND(AND(J593&lt;=300,J593&gt;=10),AND(F593&lt;=3,F593&gt;=0.75))),1,IF(OR(F593&gt;8,AND(AND(F593&gt;3,F593&lt;=8),AND(J593&gt;200,J593&lt;10)),AND(AND(F593&lt;=3,F593&gt;=0.75),AND(J593&gt;300,J593&lt;10))),0,IF(OR(F593&lt;0,J593&lt;0),"ERRO! Valor negativo!")))</f>
        <v>0</v>
      </c>
      <c r="K595" s="7" t="s">
        <v>715</v>
      </c>
      <c r="L595" s="297"/>
      <c r="M595" s="297"/>
    </row>
    <row r="596" spans="1:13" ht="15" customHeight="1" x14ac:dyDescent="0.25">
      <c r="A596" s="2"/>
      <c r="B596" s="281"/>
      <c r="C596" s="7"/>
      <c r="D596" s="7"/>
      <c r="E596" s="308"/>
      <c r="F596" s="7"/>
      <c r="G596" s="258"/>
      <c r="H596" s="252"/>
      <c r="I596" s="7"/>
      <c r="J596" s="7"/>
      <c r="K596" s="7"/>
      <c r="L596" s="2"/>
      <c r="M596" s="2"/>
    </row>
    <row r="597" spans="1:13" ht="15" customHeight="1" x14ac:dyDescent="0.25">
      <c r="A597" s="2"/>
      <c r="B597" s="7"/>
      <c r="C597" s="2" t="s">
        <v>718</v>
      </c>
      <c r="D597" s="2"/>
      <c r="E597" s="2"/>
      <c r="F597" s="2"/>
      <c r="G597" s="2"/>
      <c r="H597" s="2"/>
      <c r="I597" s="2"/>
      <c r="J597" s="2"/>
      <c r="K597" s="2"/>
      <c r="L597" s="2"/>
      <c r="M597" s="2"/>
    </row>
    <row r="598" spans="1:13" ht="15" customHeight="1" x14ac:dyDescent="0.25">
      <c r="A598" s="2"/>
      <c r="B598" s="7"/>
      <c r="C598" s="2"/>
      <c r="D598" s="2"/>
      <c r="E598" s="2"/>
      <c r="F598" s="2"/>
      <c r="G598" s="2"/>
      <c r="H598" s="2"/>
      <c r="I598" s="2"/>
      <c r="J598" s="2"/>
      <c r="K598" s="2"/>
      <c r="L598" s="2"/>
      <c r="M598" s="2"/>
    </row>
    <row r="599" spans="1:13" ht="15" customHeight="1" x14ac:dyDescent="0.25">
      <c r="A599" s="2"/>
      <c r="B599" s="7"/>
      <c r="C599" s="2"/>
      <c r="D599" s="2"/>
      <c r="E599" t="s">
        <v>719</v>
      </c>
      <c r="G599" s="2"/>
      <c r="H599" s="2"/>
      <c r="I599" s="2"/>
      <c r="J599" s="2"/>
      <c r="K599" s="2"/>
      <c r="L599" s="2"/>
      <c r="M599" s="2"/>
    </row>
    <row r="600" spans="1:13" ht="15" customHeight="1" x14ac:dyDescent="0.25">
      <c r="A600" s="2"/>
      <c r="B600" s="7"/>
      <c r="C600" s="2"/>
      <c r="D600" s="2"/>
      <c r="G600" s="2"/>
      <c r="H600" s="2"/>
      <c r="I600" s="2"/>
      <c r="J600" s="2"/>
      <c r="K600" s="2"/>
      <c r="L600" s="2"/>
      <c r="M600" s="2"/>
    </row>
    <row r="601" spans="1:13" ht="15" customHeight="1" x14ac:dyDescent="0.25">
      <c r="A601" s="2"/>
      <c r="B601" s="7"/>
      <c r="C601" s="5" t="s">
        <v>69</v>
      </c>
      <c r="D601" s="2"/>
      <c r="E601" s="2"/>
      <c r="F601" s="2"/>
      <c r="G601" s="2"/>
      <c r="H601" s="2"/>
      <c r="I601" s="2"/>
      <c r="J601" s="2"/>
      <c r="K601" s="2"/>
      <c r="L601" s="2"/>
      <c r="M601" s="2"/>
    </row>
    <row r="602" spans="1:13" ht="15" customHeight="1" x14ac:dyDescent="0.3">
      <c r="A602" s="2"/>
      <c r="B602" s="7"/>
      <c r="C602" s="2"/>
      <c r="D602" s="2"/>
      <c r="E602" s="2"/>
      <c r="F602" s="2"/>
      <c r="G602" s="2"/>
      <c r="H602" s="2"/>
      <c r="I602" s="5" t="s">
        <v>720</v>
      </c>
      <c r="J602" s="2"/>
      <c r="K602" s="2"/>
      <c r="L602" s="2"/>
      <c r="M602" s="2"/>
    </row>
    <row r="603" spans="1:13" ht="15" customHeight="1" x14ac:dyDescent="0.25">
      <c r="A603" s="2"/>
      <c r="B603" s="7"/>
      <c r="C603" s="2"/>
      <c r="D603" s="2"/>
      <c r="E603" s="2"/>
      <c r="F603" s="2"/>
      <c r="G603" s="2"/>
      <c r="H603" s="43"/>
      <c r="I603" s="48"/>
      <c r="K603" s="2"/>
      <c r="L603" s="2"/>
      <c r="M603" s="2"/>
    </row>
    <row r="604" spans="1:13" ht="15" customHeight="1" x14ac:dyDescent="0.3">
      <c r="A604" s="2"/>
      <c r="B604" s="7"/>
      <c r="C604" s="2"/>
      <c r="D604" s="2"/>
      <c r="E604" s="2"/>
      <c r="F604" s="2"/>
      <c r="G604" s="2"/>
      <c r="I604" s="5" t="s">
        <v>720</v>
      </c>
      <c r="K604" s="2"/>
      <c r="L604" s="2"/>
      <c r="M604" s="2"/>
    </row>
    <row r="605" spans="1:13" ht="15" customHeight="1" x14ac:dyDescent="0.25">
      <c r="A605" s="2"/>
      <c r="B605" s="7"/>
      <c r="C605" s="2"/>
      <c r="D605" s="2"/>
      <c r="E605" s="2"/>
      <c r="F605" s="2"/>
      <c r="G605" s="2"/>
      <c r="H605" s="2"/>
      <c r="I605" s="2"/>
      <c r="J605" s="7"/>
      <c r="K605" s="7"/>
      <c r="L605" s="2"/>
      <c r="M605" s="2"/>
    </row>
    <row r="606" spans="1:13" ht="15" customHeight="1" x14ac:dyDescent="0.3">
      <c r="A606" s="297"/>
      <c r="B606" s="7"/>
      <c r="C606" s="7" t="s">
        <v>721</v>
      </c>
      <c r="D606" s="7"/>
      <c r="E606" s="7" t="s">
        <v>722</v>
      </c>
      <c r="F606" s="310">
        <f>IF(OR(C35="b",C35="B"),IF(H606&gt;=2.5,(10.2*H606^2+9.2*H606-1.97),IF(AND(H606&gt;2,H606&lt;2.5),(((C621-C619)*(H606-2))/0.5)+C619,(9.6*H606^2+8.6*H606-1.85))),0)</f>
        <v>0</v>
      </c>
      <c r="G606" s="282" t="s">
        <v>723</v>
      </c>
      <c r="H606" s="239">
        <f>$F$588</f>
        <v>16.407670743412734</v>
      </c>
      <c r="I606" s="7" t="s">
        <v>724</v>
      </c>
      <c r="J606" s="239">
        <f>$J$588</f>
        <v>6.0923292565872718</v>
      </c>
      <c r="K606" s="7" t="s">
        <v>725</v>
      </c>
      <c r="L606" s="297"/>
      <c r="M606" s="297"/>
    </row>
    <row r="607" spans="1:13" ht="15" customHeight="1" x14ac:dyDescent="0.3">
      <c r="A607" s="297"/>
      <c r="B607" s="7"/>
      <c r="C607" s="7" t="s">
        <v>726</v>
      </c>
      <c r="D607" s="7"/>
      <c r="E607" s="7" t="s">
        <v>722</v>
      </c>
      <c r="F607" s="310">
        <f>IF(OR(C36="b",C36="B"),IF(H607&gt;=2.5,(10.2*H607^2+9.2*H607-1.97),IF(AND(H607&gt;2,H607&lt;2.5),(((D621-D619)*(H607-2))/0.5)+D619,(9.6*H607^2+8.6*H607-1.85))),0)</f>
        <v>0</v>
      </c>
      <c r="G607" s="282" t="s">
        <v>723</v>
      </c>
      <c r="H607" s="239">
        <f>$F$593</f>
        <v>11.452975641787612</v>
      </c>
      <c r="I607" s="7" t="s">
        <v>724</v>
      </c>
      <c r="J607" s="239">
        <f>$J$593</f>
        <v>29.688247362848372</v>
      </c>
      <c r="K607" s="7" t="s">
        <v>725</v>
      </c>
      <c r="L607" s="297"/>
      <c r="M607" s="297"/>
    </row>
    <row r="608" spans="1:13" ht="15" customHeight="1" x14ac:dyDescent="0.25">
      <c r="A608" s="297"/>
      <c r="B608" s="7"/>
      <c r="C608" s="7"/>
      <c r="D608" s="282" t="s">
        <v>727</v>
      </c>
      <c r="E608" s="7" t="str">
        <f>IF(AND(OR(C35="b",C35="B"),OR(C36="b",C36="B"))," com válvula borboleta no início e no fim do conduto, tem-se:",IF(AND(OR(C35="b",C35="B"),OR(OR(C36=0,C36="o",C36="O"),OR(C36="e",C36="E"))),"com válvula borboleta apenas no início do conduto, tem-se:",IF(AND(OR(OR(C35=0,C35="O",C35="o"),OR(C35="e",C35="E")),OR(C36="b",C36="B")),"com válvula borboleta apenas no fim do conduto, tem-se:",IF(AND(OR(OR(C35="e",C35="E"),OR(C35=0,C35="O",C35="o")),OR(OR(C36="e",C36="E"),OR(C36=0,C36="o",C36="O"))),"sem válvula borboleta no conduto forçado, tem-se:","ERRO! Opção inválida!"))))</f>
        <v>sem válvula borboleta no conduto forçado, tem-se:</v>
      </c>
      <c r="F608" s="7"/>
      <c r="G608" s="7"/>
      <c r="H608" s="7"/>
      <c r="I608" s="7"/>
      <c r="J608" s="7"/>
      <c r="K608" s="7"/>
      <c r="L608" s="297"/>
      <c r="M608" s="297"/>
    </row>
    <row r="609" spans="1:13" ht="15" customHeight="1" x14ac:dyDescent="0.25">
      <c r="A609" s="297"/>
      <c r="B609" s="7"/>
      <c r="C609" s="7"/>
      <c r="D609" s="282"/>
      <c r="E609" s="165"/>
      <c r="F609" s="7"/>
      <c r="G609" s="7"/>
      <c r="H609" s="7"/>
      <c r="I609" s="7"/>
      <c r="J609" s="297"/>
      <c r="K609" s="297"/>
      <c r="L609" s="297"/>
      <c r="M609" s="297"/>
    </row>
    <row r="610" spans="1:13" ht="15" customHeight="1" x14ac:dyDescent="0.3">
      <c r="A610" s="297"/>
      <c r="B610" s="7"/>
      <c r="C610" s="7"/>
      <c r="D610" s="282" t="s">
        <v>728</v>
      </c>
      <c r="E610" s="311">
        <f>IF(AND(OR(C35="b",C35="B"),OR(C36="b",C36="B")),(1000*2.528*(J606^0.35)*F606)+(1000*2.528*(J607^0.35)*F607),IF(AND(OR(C35="b",C35="B"),OR(OR(C36=0,C36="o",C36="O"),OR(C36="e",C36="E"))),1000*2.528*(J606^0.35)*F606,IF(AND(OR(OR(C35=0,C35="O",C35="o"),OR(C35="e",C35="E")),OR(C36="b",C36="B")),1000*2.528*(J607^0.35)*F607,IF(AND(OR(OR(C35=0,C35="O",C35="o"),OR(C35="e",C35="E")),OR(OR(C36=0,C36="o",C36="O"),OR(C36="e",C36="E"))),0,"ERRO! Opção inválida!"))))</f>
        <v>0</v>
      </c>
      <c r="F610" s="7" t="str">
        <f>IF(AND(OR(C35="b",C35="B"),OR(C36="b",C36="B")),"R$     (Custo para as duas válvulas)",IF(AND(OR(C35="b",C35="B"),OR(OR(C36=0,C36="o",C36="O"),OR(C36="e",C36="E"))),"R$     (Custo para uma válvula)",IF(AND(OR(OR(C35=0,C35="O",C35="o"),OR(C35="e",C35="E")),OR(C36="b",C36="B")),"R$     (Custo para uma válvula)",IF(AND(OR(OR(C35=0,C35="O",C35="o"),OR(C35="e",C35="E")),OR(OR(C36=0,C36="o",C36="O"),OR(C36="e",C36="E"))),"R$","ERRO! Opção inválida!"))))</f>
        <v>R$</v>
      </c>
      <c r="G610" s="7"/>
      <c r="H610" s="7"/>
      <c r="I610" s="7"/>
      <c r="J610" s="297"/>
      <c r="K610" s="297"/>
      <c r="L610" s="297"/>
      <c r="M610" s="297"/>
    </row>
    <row r="611" spans="1:13" ht="15" customHeight="1" x14ac:dyDescent="0.25">
      <c r="A611" s="297"/>
      <c r="B611" s="7"/>
      <c r="C611" s="7"/>
      <c r="D611" s="282"/>
      <c r="E611" s="165"/>
      <c r="F611" s="7"/>
      <c r="G611" s="7"/>
      <c r="H611" s="7"/>
      <c r="I611" s="7"/>
      <c r="J611" s="297"/>
      <c r="K611" s="297"/>
      <c r="L611" s="297"/>
      <c r="M611" s="297"/>
    </row>
    <row r="612" spans="1:13" ht="15" customHeight="1" x14ac:dyDescent="0.25">
      <c r="A612" s="297"/>
      <c r="B612" s="7" t="s">
        <v>729</v>
      </c>
      <c r="C612" s="7"/>
      <c r="D612" s="282"/>
      <c r="E612" s="165"/>
      <c r="F612" s="7"/>
      <c r="G612" s="7"/>
      <c r="H612" s="312">
        <f>E610*C95</f>
        <v>0</v>
      </c>
      <c r="I612" s="111" t="s">
        <v>81</v>
      </c>
      <c r="J612" s="297"/>
      <c r="K612" s="297"/>
      <c r="L612" s="297"/>
      <c r="M612" s="297"/>
    </row>
    <row r="613" spans="1:13" ht="15" customHeight="1" x14ac:dyDescent="0.25">
      <c r="A613" s="297"/>
      <c r="B613" s="7"/>
      <c r="C613" s="7"/>
      <c r="D613" s="282"/>
      <c r="E613" s="165"/>
      <c r="F613" s="7"/>
      <c r="G613" s="7"/>
      <c r="H613" s="312"/>
      <c r="I613" s="111"/>
      <c r="J613" s="297"/>
      <c r="K613" s="297"/>
      <c r="L613" s="297"/>
      <c r="M613" s="297"/>
    </row>
    <row r="614" spans="1:13" ht="15" customHeight="1" x14ac:dyDescent="0.25">
      <c r="A614" s="297"/>
      <c r="B614" s="519" t="s">
        <v>163</v>
      </c>
      <c r="C614" s="519"/>
      <c r="D614" s="519"/>
      <c r="E614" s="519"/>
      <c r="F614" s="3">
        <f>H612*0.41</f>
        <v>0</v>
      </c>
      <c r="G614" s="44" t="s">
        <v>164</v>
      </c>
      <c r="H614" s="312"/>
      <c r="I614" s="111"/>
      <c r="J614" s="297"/>
      <c r="K614" s="297"/>
      <c r="L614" s="297"/>
      <c r="M614" s="297"/>
    </row>
    <row r="615" spans="1:13" ht="15" customHeight="1" x14ac:dyDescent="0.25">
      <c r="A615" s="297"/>
      <c r="B615" s="8" t="s">
        <v>730</v>
      </c>
      <c r="C615" s="8"/>
      <c r="D615" s="8"/>
      <c r="E615" s="8"/>
      <c r="F615" s="2">
        <f>H612+F614</f>
        <v>0</v>
      </c>
      <c r="G615" s="44" t="s">
        <v>164</v>
      </c>
      <c r="H615" s="312"/>
      <c r="I615" s="111"/>
      <c r="J615" s="297"/>
      <c r="K615" s="297"/>
      <c r="L615" s="297"/>
      <c r="M615" s="297"/>
    </row>
    <row r="616" spans="1:13" ht="15" customHeight="1" x14ac:dyDescent="0.25">
      <c r="A616" s="297"/>
      <c r="B616" s="7"/>
      <c r="C616" s="7"/>
      <c r="D616" s="282"/>
      <c r="E616" s="165"/>
      <c r="F616" s="7"/>
      <c r="G616" s="7"/>
      <c r="H616" s="312"/>
      <c r="I616" s="111"/>
      <c r="J616" s="297"/>
      <c r="K616" s="297"/>
      <c r="L616" s="297"/>
      <c r="M616" s="297"/>
    </row>
    <row r="617" spans="1:13" ht="15" customHeight="1" thickBot="1" x14ac:dyDescent="0.3">
      <c r="A617" s="297"/>
      <c r="B617" s="7"/>
      <c r="C617" s="313" t="s">
        <v>731</v>
      </c>
      <c r="D617" s="313"/>
      <c r="E617" s="314"/>
      <c r="F617" s="7"/>
      <c r="G617" s="7"/>
      <c r="H617" s="312"/>
      <c r="I617" s="111"/>
      <c r="J617" s="297"/>
      <c r="K617" s="297"/>
      <c r="L617" s="297"/>
      <c r="M617" s="297"/>
    </row>
    <row r="618" spans="1:13" ht="15" customHeight="1" thickBot="1" x14ac:dyDescent="0.3">
      <c r="A618" s="297"/>
      <c r="B618" s="7"/>
      <c r="C618" s="315" t="s">
        <v>732</v>
      </c>
      <c r="D618" s="316" t="s">
        <v>733</v>
      </c>
      <c r="E618" s="8"/>
      <c r="F618" s="7"/>
      <c r="G618" s="7"/>
      <c r="H618" s="312"/>
      <c r="I618" s="111"/>
      <c r="J618" s="297"/>
      <c r="K618" s="297"/>
      <c r="L618" s="297"/>
      <c r="M618" s="297"/>
    </row>
    <row r="619" spans="1:13" ht="15" customHeight="1" x14ac:dyDescent="0.25">
      <c r="A619" s="297"/>
      <c r="B619" s="7"/>
      <c r="C619" s="317">
        <f>9.6*(H606^2)+8.6*H606-1.85</f>
        <v>2723.6878969460745</v>
      </c>
      <c r="D619" s="318">
        <f>9.6*(H607^2)+8.6*H607-1.85</f>
        <v>1355.8838406126251</v>
      </c>
      <c r="E619" s="8"/>
      <c r="F619" s="7"/>
      <c r="G619" s="7"/>
      <c r="H619" s="312"/>
      <c r="I619" s="111"/>
      <c r="J619" s="297"/>
      <c r="K619" s="297"/>
      <c r="L619" s="297"/>
      <c r="M619" s="297"/>
    </row>
    <row r="620" spans="1:13" ht="15" customHeight="1" x14ac:dyDescent="0.25">
      <c r="A620" s="297"/>
      <c r="B620" s="7"/>
      <c r="C620" s="319"/>
      <c r="D620" s="320"/>
      <c r="E620" s="8"/>
      <c r="F620" s="7"/>
      <c r="G620" s="7"/>
      <c r="H620" s="312"/>
      <c r="I620" s="111"/>
      <c r="J620" s="297"/>
      <c r="K620" s="297"/>
      <c r="L620" s="297"/>
      <c r="M620" s="297"/>
    </row>
    <row r="621" spans="1:13" ht="15" customHeight="1" thickBot="1" x14ac:dyDescent="0.3">
      <c r="A621" s="297"/>
      <c r="B621" s="7"/>
      <c r="C621" s="321">
        <f>10.2*(H606^2)+9.2*H606-1.97</f>
        <v>2894.9394949266675</v>
      </c>
      <c r="D621" s="322">
        <f>10.2*(H607^2)+9.2*H607-1.97</f>
        <v>1441.3380166285258</v>
      </c>
      <c r="E621" s="8"/>
      <c r="F621" s="7"/>
      <c r="G621" s="7"/>
      <c r="H621" s="312"/>
      <c r="I621" s="111"/>
      <c r="J621" s="297"/>
      <c r="K621" s="297"/>
      <c r="L621" s="297"/>
      <c r="M621" s="297"/>
    </row>
    <row r="622" spans="1:13" ht="15" customHeight="1" x14ac:dyDescent="0.25">
      <c r="A622" s="297"/>
      <c r="B622" s="7"/>
      <c r="C622" s="7"/>
      <c r="D622" s="282"/>
      <c r="E622" s="165"/>
      <c r="F622" s="7"/>
      <c r="G622" s="7"/>
      <c r="H622" s="312"/>
      <c r="I622" s="111"/>
      <c r="J622" s="297"/>
      <c r="K622" s="297"/>
      <c r="L622" s="297"/>
      <c r="M622" s="297"/>
    </row>
    <row r="623" spans="1:13" ht="15" customHeight="1" x14ac:dyDescent="0.25">
      <c r="A623" s="2"/>
      <c r="B623" s="7"/>
      <c r="C623" s="7"/>
      <c r="D623" s="282"/>
      <c r="E623" s="165"/>
      <c r="F623" s="7"/>
      <c r="G623" s="7"/>
      <c r="H623" s="7"/>
      <c r="I623" s="7"/>
      <c r="J623" s="2"/>
      <c r="K623" s="2"/>
      <c r="L623" s="2"/>
      <c r="M623" s="2"/>
    </row>
    <row r="624" spans="1:13" ht="15" customHeight="1" x14ac:dyDescent="0.5">
      <c r="A624" s="2"/>
      <c r="B624" s="288" t="s">
        <v>734</v>
      </c>
      <c r="C624" s="7"/>
      <c r="D624" s="282"/>
      <c r="E624" s="165"/>
      <c r="F624" s="7"/>
      <c r="G624" s="282"/>
      <c r="H624" s="239"/>
      <c r="I624" s="7"/>
      <c r="J624" s="8"/>
      <c r="K624" s="2"/>
      <c r="L624" s="2"/>
      <c r="M624" s="2"/>
    </row>
    <row r="625" spans="1:13" ht="15" customHeight="1" x14ac:dyDescent="0.25">
      <c r="A625" s="34"/>
      <c r="B625" s="239"/>
      <c r="C625" s="239"/>
      <c r="D625" s="239"/>
      <c r="E625" s="240"/>
      <c r="F625" s="90"/>
      <c r="G625" s="90"/>
      <c r="H625" s="90"/>
      <c r="I625" s="90"/>
      <c r="J625" s="34"/>
      <c r="K625" s="2"/>
      <c r="L625" s="2"/>
      <c r="M625" s="2"/>
    </row>
    <row r="626" spans="1:13" ht="15" customHeight="1" x14ac:dyDescent="0.25">
      <c r="A626" s="297"/>
      <c r="B626" s="281"/>
      <c r="C626" s="7" t="s">
        <v>709</v>
      </c>
      <c r="D626" s="7"/>
      <c r="E626" s="7"/>
      <c r="F626" s="7"/>
      <c r="G626" s="7"/>
      <c r="H626" s="7"/>
      <c r="I626" s="7"/>
      <c r="J626" s="297"/>
      <c r="K626" s="297"/>
      <c r="L626" s="297"/>
      <c r="M626" s="297"/>
    </row>
    <row r="627" spans="1:13" ht="15" customHeight="1" x14ac:dyDescent="0.25">
      <c r="A627" s="297"/>
      <c r="B627" s="281"/>
      <c r="C627" s="7"/>
      <c r="D627" s="7"/>
      <c r="E627" s="7"/>
      <c r="F627" s="7"/>
      <c r="G627" s="7"/>
      <c r="H627" s="7"/>
      <c r="I627" s="7"/>
      <c r="J627" s="297"/>
      <c r="K627" s="297"/>
      <c r="L627" s="297"/>
      <c r="M627" s="297"/>
    </row>
    <row r="628" spans="1:13" ht="15" customHeight="1" x14ac:dyDescent="0.25">
      <c r="A628" s="297"/>
      <c r="B628" s="281"/>
      <c r="C628" s="7"/>
      <c r="D628" s="7"/>
      <c r="E628" s="7" t="s">
        <v>710</v>
      </c>
      <c r="F628" s="7"/>
      <c r="G628" s="7"/>
      <c r="H628" s="7"/>
      <c r="I628" s="7"/>
      <c r="J628" s="297"/>
      <c r="K628" s="297"/>
      <c r="L628" s="297"/>
      <c r="M628" s="297"/>
    </row>
    <row r="629" spans="1:13" ht="15" customHeight="1" x14ac:dyDescent="0.25">
      <c r="A629" s="297"/>
      <c r="B629" s="323"/>
      <c r="C629" s="297"/>
      <c r="D629" s="297"/>
      <c r="E629" s="297"/>
      <c r="F629" s="297"/>
      <c r="G629" s="297"/>
      <c r="H629" s="297"/>
      <c r="I629" s="297"/>
      <c r="J629" s="297"/>
      <c r="K629" s="297"/>
      <c r="L629" s="297"/>
      <c r="M629" s="297"/>
    </row>
    <row r="630" spans="1:13" ht="15" customHeight="1" x14ac:dyDescent="0.25">
      <c r="A630" s="297"/>
      <c r="B630" s="323"/>
      <c r="C630" s="297"/>
      <c r="D630" s="297"/>
      <c r="E630" s="297"/>
      <c r="F630" s="297"/>
      <c r="G630" s="297"/>
      <c r="H630" s="297"/>
      <c r="I630" s="297"/>
      <c r="J630" s="297"/>
      <c r="K630" s="297"/>
      <c r="L630" s="297"/>
      <c r="M630" s="297"/>
    </row>
    <row r="631" spans="1:13" ht="15" customHeight="1" x14ac:dyDescent="0.25">
      <c r="A631" s="297"/>
      <c r="B631" s="323"/>
      <c r="C631" s="297"/>
      <c r="D631" s="297"/>
      <c r="E631" s="297"/>
      <c r="F631" s="297"/>
      <c r="G631" s="297"/>
      <c r="H631" s="297"/>
      <c r="I631" s="297"/>
      <c r="J631" s="297"/>
      <c r="K631" s="297"/>
      <c r="L631" s="297"/>
      <c r="M631" s="297"/>
    </row>
    <row r="632" spans="1:13" ht="15" customHeight="1" x14ac:dyDescent="0.25">
      <c r="A632" s="297"/>
      <c r="B632" s="323"/>
      <c r="C632" s="297"/>
      <c r="D632" s="297"/>
      <c r="E632" s="297"/>
      <c r="F632" s="297"/>
      <c r="G632" s="324"/>
      <c r="H632" s="297"/>
      <c r="I632" s="297"/>
      <c r="J632" s="324"/>
      <c r="K632" s="297"/>
      <c r="L632" s="297"/>
      <c r="M632" s="297"/>
    </row>
    <row r="633" spans="1:13" ht="15" customHeight="1" x14ac:dyDescent="0.25">
      <c r="A633" s="297"/>
      <c r="B633" s="323"/>
      <c r="C633" s="297"/>
      <c r="D633" s="297"/>
      <c r="E633" s="297"/>
      <c r="F633" s="297"/>
      <c r="G633" s="297"/>
      <c r="H633" s="297"/>
      <c r="I633" s="297"/>
      <c r="J633" s="297"/>
      <c r="K633" s="297"/>
      <c r="L633" s="297"/>
      <c r="M633" s="297"/>
    </row>
    <row r="634" spans="1:13" ht="15" customHeight="1" x14ac:dyDescent="0.25">
      <c r="A634" s="297"/>
      <c r="B634" s="281"/>
      <c r="C634" s="7" t="s">
        <v>70</v>
      </c>
      <c r="D634" s="7" t="s">
        <v>711</v>
      </c>
      <c r="E634" s="252"/>
      <c r="F634" s="7"/>
      <c r="G634" s="7"/>
      <c r="H634" s="258"/>
      <c r="I634" s="239"/>
      <c r="J634" s="297"/>
      <c r="K634" s="297"/>
      <c r="L634" s="297"/>
      <c r="M634" s="297"/>
    </row>
    <row r="635" spans="1:13" ht="15" customHeight="1" x14ac:dyDescent="0.3">
      <c r="A635" s="297"/>
      <c r="B635" s="281"/>
      <c r="C635" s="7"/>
      <c r="D635" s="7" t="s">
        <v>712</v>
      </c>
      <c r="E635" s="258" t="s">
        <v>735</v>
      </c>
      <c r="F635" s="239">
        <f>$C$208</f>
        <v>16.407670743412734</v>
      </c>
      <c r="G635" s="7" t="s">
        <v>563</v>
      </c>
      <c r="H635" s="258"/>
      <c r="I635" s="258"/>
      <c r="J635" s="239">
        <f>$C$26-$F$215-$F$588/2</f>
        <v>6.0923292565872718</v>
      </c>
      <c r="K635" s="7" t="s">
        <v>1</v>
      </c>
      <c r="L635" s="297"/>
      <c r="M635" s="297"/>
    </row>
    <row r="636" spans="1:13" ht="15" customHeight="1" x14ac:dyDescent="0.25">
      <c r="A636" s="297"/>
      <c r="B636" s="281"/>
      <c r="C636" s="7"/>
      <c r="D636" s="252"/>
      <c r="E636" s="252"/>
      <c r="F636" s="252"/>
      <c r="G636" s="252"/>
      <c r="H636" s="7"/>
      <c r="I636" s="7"/>
      <c r="J636" s="7"/>
      <c r="K636" s="7"/>
      <c r="L636" s="297"/>
      <c r="M636" s="297"/>
    </row>
    <row r="637" spans="1:13" ht="15" customHeight="1" x14ac:dyDescent="0.25">
      <c r="A637" s="297"/>
      <c r="B637" s="281"/>
      <c r="C637" s="7"/>
      <c r="D637" s="7" t="s">
        <v>714</v>
      </c>
      <c r="E637" s="308" t="str">
        <f>IF(OR(AND(AND(J635&gt;=200,J635&lt;=((-0.0002*($F$635^2))+(0.4755*$F$635)+1170)),AND(F635&gt;2,F635&lt;=4)),AND(AND(J635&gt;=200,J635&lt;=1500),AND(F635&lt;=2,F635&gt;=1))),"Aplica-se válvula esférica no início do conduto forçado.",IF(OR(F635&gt;4,AND(AND(F635&gt;2,F635&lt;=4),OR(J635&lt;200,J635&gt;((-0.0002*($F$635^2))+(0.4755*$F$635)+1170))),AND(AND(F635&lt;=2,F635&gt;=1),OR(J635&lt;200,J635&gt;1500))),"Não se aplica válvula esférica no início do conduto forçado.",IF(OR(F635&lt;0,J635&lt;0),"ERRO! Valor negativo!")))</f>
        <v>Não se aplica válvula esférica no início do conduto forçado.</v>
      </c>
      <c r="F637" s="252"/>
      <c r="G637" s="252"/>
      <c r="H637" s="252"/>
      <c r="I637" s="7"/>
      <c r="J637" s="252">
        <f>IF(OR(AND(AND(J635&gt;=200,J635&lt;=((-0.0002*($F$635^2))+(0.4755*$F$635)+1170)),AND(F635&gt;2,F635&lt;=4)),AND(AND(J635&gt;=200,J635&lt;=1500),AND(F635&lt;=2,F635&gt;=1))),1,IF(OR(F635&gt;4,AND(AND(F635&gt;2,F635&lt;=4),OR(J635&lt;200,J635&gt;((-0.0002*($F$635^2))+(0.4755*$F$635)+1170))),AND(AND(F635&lt;=2,F635&gt;=1),OR(J635&lt;200,J635&gt;1500))),0,IF(OR(F635&lt;0,J635&lt;0),"ERRO! Valor negativo!")))</f>
        <v>0</v>
      </c>
      <c r="K637" s="7" t="s">
        <v>715</v>
      </c>
      <c r="L637" s="297"/>
      <c r="M637" s="297"/>
    </row>
    <row r="638" spans="1:13" ht="15" customHeight="1" x14ac:dyDescent="0.25">
      <c r="A638" s="297"/>
      <c r="B638" s="281"/>
      <c r="C638" s="7"/>
      <c r="D638" s="7"/>
      <c r="E638" s="252"/>
      <c r="F638" s="252"/>
      <c r="G638" s="252"/>
      <c r="H638" s="252"/>
      <c r="I638" s="7"/>
      <c r="J638" s="252"/>
      <c r="K638" s="7"/>
      <c r="L638" s="297"/>
      <c r="M638" s="297"/>
    </row>
    <row r="639" spans="1:13" ht="15" customHeight="1" x14ac:dyDescent="0.25">
      <c r="A639" s="297"/>
      <c r="B639" s="281"/>
      <c r="C639" s="7"/>
      <c r="D639" s="7" t="s">
        <v>716</v>
      </c>
      <c r="E639" s="252"/>
      <c r="F639" s="239"/>
      <c r="G639" s="252"/>
      <c r="H639" s="252"/>
      <c r="I639" s="7"/>
      <c r="J639" s="309"/>
      <c r="K639" s="7"/>
      <c r="L639" s="297"/>
      <c r="M639" s="297"/>
    </row>
    <row r="640" spans="1:13" ht="15" customHeight="1" x14ac:dyDescent="0.3">
      <c r="A640" s="297"/>
      <c r="B640" s="281"/>
      <c r="C640" s="7"/>
      <c r="D640" s="7" t="s">
        <v>712</v>
      </c>
      <c r="E640" s="258" t="s">
        <v>736</v>
      </c>
      <c r="F640" s="239">
        <f>$C$34</f>
        <v>11.452975641787612</v>
      </c>
      <c r="G640" s="7" t="s">
        <v>563</v>
      </c>
      <c r="H640" s="7"/>
      <c r="I640" s="7"/>
      <c r="J640" s="239">
        <f>$C$26-$I$159+C214</f>
        <v>29.688247362848372</v>
      </c>
      <c r="K640" s="7" t="s">
        <v>1</v>
      </c>
      <c r="L640" s="297"/>
      <c r="M640" s="297"/>
    </row>
    <row r="641" spans="1:13" ht="15" customHeight="1" x14ac:dyDescent="0.25">
      <c r="A641" s="297"/>
      <c r="B641" s="281"/>
      <c r="C641" s="7"/>
      <c r="D641" s="252"/>
      <c r="E641" s="252"/>
      <c r="F641" s="252"/>
      <c r="G641" s="252"/>
      <c r="H641" s="252"/>
      <c r="I641" s="7"/>
      <c r="J641" s="7"/>
      <c r="K641" s="7"/>
      <c r="L641" s="297"/>
      <c r="M641" s="297"/>
    </row>
    <row r="642" spans="1:13" ht="15" customHeight="1" x14ac:dyDescent="0.25">
      <c r="A642" s="297"/>
      <c r="B642" s="281"/>
      <c r="C642" s="7"/>
      <c r="D642" s="7" t="s">
        <v>714</v>
      </c>
      <c r="E642" s="308" t="str">
        <f>IF(OR(AND(AND(J640&gt;=200,J640&lt;=((-0.0002*($F$640^2))+(0.4755*$F$640)+1170)),AND(F640&gt;2,F640&lt;=4)),AND(AND(J640&gt;=200,J640&lt;=1500),AND(F640&lt;=2,F640&gt;=1))),"Aplica-se válvula esférica no fim do conduto forçado.",IF(OR(F640&gt;4,AND(AND(F640&gt;2,F640&lt;=4),OR(J640&lt;200,J640&gt;((-0.0002*($F$640^2))+(0.4755*$F$640)+1170))),AND(AND(F640&lt;=2,F640&gt;=1),OR(J640&lt;200,J640&gt;1500))),"Não se aplica válvula esférica no fim do conduto forçado.",IF(OR(F640&lt;0,J640&lt;0),"ERRO! Valor negativo!")))</f>
        <v>Não se aplica válvula esférica no fim do conduto forçado.</v>
      </c>
      <c r="F642" s="7"/>
      <c r="G642" s="258"/>
      <c r="H642" s="252"/>
      <c r="I642" s="7"/>
      <c r="J642" s="7">
        <f>IF(OR(AND(AND(J640&gt;=200,J640&lt;=((-0.0002*($F$640^2))+(0.4755*$F$640)+1170)),AND(F640&gt;2,F640&lt;=4)),AND(AND(J640&gt;=200,J640&lt;=1500),AND(F640&lt;=2,F640&gt;=1))),1,IF(OR(F640&gt;4,AND(AND(F640&gt;2,F640&lt;=4),OR(J640&lt;200,J640&gt;((-0.0002*($F$640^2))+(0.4755*$F$640)+1170))),AND(AND(F640&lt;=2,F640&gt;=1),OR(J640&lt;200,J640&gt;1500))),0,IF(OR(F640&lt;0,J640&lt;0),"ERRO! Valor negativo!")))</f>
        <v>0</v>
      </c>
      <c r="K642" s="7" t="s">
        <v>715</v>
      </c>
      <c r="L642" s="297"/>
      <c r="M642" s="297"/>
    </row>
    <row r="643" spans="1:13" ht="15" customHeight="1" x14ac:dyDescent="0.25">
      <c r="A643" s="2"/>
      <c r="B643" s="281"/>
      <c r="C643" s="7"/>
      <c r="D643" s="7"/>
      <c r="E643" s="308"/>
      <c r="F643" s="7"/>
      <c r="G643" s="258"/>
      <c r="H643" s="252"/>
      <c r="I643" s="7"/>
      <c r="J643" s="7"/>
      <c r="K643" s="7"/>
      <c r="L643" s="2"/>
      <c r="M643" s="2"/>
    </row>
    <row r="644" spans="1:13" ht="15" customHeight="1" x14ac:dyDescent="0.25">
      <c r="A644" s="2"/>
      <c r="B644" s="252"/>
      <c r="C644" s="7" t="s">
        <v>718</v>
      </c>
      <c r="D644" s="7"/>
      <c r="E644" s="7"/>
      <c r="F644" s="7"/>
      <c r="G644" s="7"/>
      <c r="H644" s="7"/>
      <c r="I644" s="252"/>
      <c r="J644" s="7"/>
      <c r="K644" s="7"/>
      <c r="L644" s="2"/>
      <c r="M644" s="2"/>
    </row>
    <row r="645" spans="1:13" ht="15" customHeight="1" x14ac:dyDescent="0.25">
      <c r="A645" s="2"/>
      <c r="C645" s="2"/>
      <c r="D645" s="2"/>
      <c r="G645" s="2"/>
      <c r="H645" s="2"/>
      <c r="J645" s="7"/>
      <c r="K645" s="7"/>
      <c r="L645" s="2"/>
      <c r="M645" s="2"/>
    </row>
    <row r="646" spans="1:13" ht="15" customHeight="1" x14ac:dyDescent="0.25">
      <c r="A646" s="2"/>
      <c r="C646" s="2"/>
      <c r="D646" s="2"/>
      <c r="E646" s="2"/>
      <c r="F646" s="2"/>
      <c r="G646" s="2"/>
      <c r="H646" s="2"/>
      <c r="J646" s="7"/>
      <c r="K646" s="7"/>
      <c r="L646" s="2"/>
      <c r="M646" s="2"/>
    </row>
    <row r="647" spans="1:13" ht="15" customHeight="1" x14ac:dyDescent="0.25">
      <c r="A647" s="2"/>
      <c r="C647" s="5" t="s">
        <v>69</v>
      </c>
      <c r="D647" s="2"/>
      <c r="E647" s="2"/>
      <c r="F647" s="2"/>
      <c r="H647" s="2"/>
      <c r="J647" s="7"/>
      <c r="K647" s="7"/>
      <c r="L647" s="2"/>
      <c r="M647" s="2"/>
    </row>
    <row r="648" spans="1:13" ht="15" customHeight="1" x14ac:dyDescent="0.3">
      <c r="A648" s="297"/>
      <c r="B648" s="325"/>
      <c r="C648" s="297"/>
      <c r="D648" s="297"/>
      <c r="E648" s="297"/>
      <c r="F648" s="297"/>
      <c r="G648" s="5" t="s">
        <v>737</v>
      </c>
      <c r="H648" s="297"/>
      <c r="I648" s="325"/>
      <c r="J648" s="7"/>
      <c r="K648" s="7"/>
      <c r="L648" s="297"/>
      <c r="M648" s="297"/>
    </row>
    <row r="649" spans="1:13" ht="15" customHeight="1" x14ac:dyDescent="0.25">
      <c r="A649" s="297"/>
      <c r="B649" s="325"/>
      <c r="C649" s="297"/>
      <c r="D649" s="297"/>
      <c r="E649" s="297"/>
      <c r="F649" s="297"/>
      <c r="G649" s="297"/>
      <c r="H649" s="297"/>
      <c r="I649" s="325"/>
      <c r="J649" s="7"/>
      <c r="K649" s="7"/>
      <c r="L649" s="297"/>
      <c r="M649" s="297"/>
    </row>
    <row r="650" spans="1:13" ht="15" customHeight="1" x14ac:dyDescent="0.3">
      <c r="A650" s="297"/>
      <c r="B650" s="252"/>
      <c r="C650" s="7" t="s">
        <v>721</v>
      </c>
      <c r="D650" s="7"/>
      <c r="E650" s="7" t="s">
        <v>738</v>
      </c>
      <c r="F650" s="310">
        <f>IF(OR(C35="e",C35="E"),(24.4*H650^2+4.4*H650+12.37),0)</f>
        <v>0</v>
      </c>
      <c r="G650" s="282" t="s">
        <v>739</v>
      </c>
      <c r="H650" s="239">
        <f>$F$635</f>
        <v>16.407670743412734</v>
      </c>
      <c r="I650" s="7" t="s">
        <v>724</v>
      </c>
      <c r="J650" s="239">
        <f>$J$635</f>
        <v>6.0923292565872718</v>
      </c>
      <c r="K650" s="7" t="s">
        <v>725</v>
      </c>
      <c r="L650" s="297"/>
      <c r="M650" s="297"/>
    </row>
    <row r="651" spans="1:13" ht="15" customHeight="1" x14ac:dyDescent="0.3">
      <c r="A651" s="297"/>
      <c r="B651" s="252"/>
      <c r="C651" s="7" t="s">
        <v>726</v>
      </c>
      <c r="D651" s="7"/>
      <c r="E651" s="7" t="s">
        <v>738</v>
      </c>
      <c r="F651" s="310">
        <f>IF(OR(C36="E",C36="e"),(24.4*H651^2+4.4*H651+12.37),0)</f>
        <v>0</v>
      </c>
      <c r="G651" s="282" t="s">
        <v>739</v>
      </c>
      <c r="H651" s="239">
        <f>$F$640</f>
        <v>11.452975641787612</v>
      </c>
      <c r="I651" s="7" t="s">
        <v>724</v>
      </c>
      <c r="J651" s="239">
        <f>$J$640</f>
        <v>29.688247362848372</v>
      </c>
      <c r="K651" s="7" t="s">
        <v>725</v>
      </c>
      <c r="L651" s="297"/>
      <c r="M651" s="297"/>
    </row>
    <row r="652" spans="1:13" ht="15" customHeight="1" x14ac:dyDescent="0.25">
      <c r="A652" s="297"/>
      <c r="B652" s="252"/>
      <c r="C652" s="7"/>
      <c r="D652" s="7"/>
      <c r="E652" s="7"/>
      <c r="F652" s="7"/>
      <c r="G652" s="258"/>
      <c r="H652" s="258"/>
      <c r="I652" s="252"/>
      <c r="J652" s="7"/>
      <c r="K652" s="7"/>
      <c r="L652" s="297"/>
      <c r="M652" s="297"/>
    </row>
    <row r="653" spans="1:13" ht="15" customHeight="1" x14ac:dyDescent="0.25">
      <c r="A653" s="297"/>
      <c r="B653" s="252"/>
      <c r="C653" s="252"/>
      <c r="D653" s="282" t="s">
        <v>727</v>
      </c>
      <c r="E653" s="7" t="str">
        <f>IF(OR(AND(OR(C35="b",C35="B"),OR(C36="b",C36="B")),AND(OR(C35=0,C35="O",C35="o"),OR(C36=0,C36="o",C36="O")),AND(OR(C35="b",C35="B"),OR(C36=0,C36="o",C36="O")),AND(OR(C35=0,C35="O",C35="o"),OR(C36="b",C36="B"))),"sem válvula ESFÉRICA no conduto forçado, tem-se:",IF(OR(AND(OR(C35="e",C35="E"),OR(C36="b",C36="B")),AND(OR(C35="e",C35="E"),OR(C36=0,C36="o",C36="O"))),"com válvula ESFÉRICA no início do conduto forçado, tem-se:",IF(OR(AND(OR(C35="b",C35="B"),OR(C36="e",C36="E")),AND(OR(C35=0,C35="O",C35="o"),OR(C36="e",C36="E"))),"com válvula ESFÉRICA no fim do conduto forçado, tem-se:",IF(AND(OR(C35="e",C35="E"),OR(C36="e",C36="E")),"com válvula ESFÉRICA no início e no fim do conduto forçado, tem-se:","ERRO! Opção inválida!"))))</f>
        <v>sem válvula ESFÉRICA no conduto forçado, tem-se:</v>
      </c>
      <c r="F653" s="165"/>
      <c r="G653" s="165"/>
      <c r="H653" s="165"/>
      <c r="I653" s="165"/>
      <c r="J653" s="165"/>
      <c r="K653" s="297"/>
      <c r="L653" s="297"/>
      <c r="M653" s="297"/>
    </row>
    <row r="654" spans="1:13" ht="15" customHeight="1" x14ac:dyDescent="0.25">
      <c r="A654" s="297"/>
      <c r="B654" s="165"/>
      <c r="C654" s="326"/>
      <c r="D654" s="165"/>
      <c r="E654" s="165"/>
      <c r="F654" s="165"/>
      <c r="G654" s="165"/>
      <c r="H654" s="165"/>
      <c r="I654" s="165"/>
      <c r="J654" s="165"/>
      <c r="K654" s="297"/>
      <c r="L654" s="297"/>
      <c r="M654" s="297"/>
    </row>
    <row r="655" spans="1:13" ht="15" customHeight="1" x14ac:dyDescent="0.3">
      <c r="A655" s="297"/>
      <c r="B655" s="327"/>
      <c r="C655" s="282" t="s">
        <v>740</v>
      </c>
      <c r="D655" s="328">
        <f>IF(AND(OR(C35="e",C35="E"),OR(C36="e",C36="E")),((1000*2.528*(J650^0.4)*F650)+(1000*2.528*(J651^0.4)*F651)),IF(AND(OR(C35="e",C35="E"),OR(OR(C36="B",C36="b"),OR(C36=0,C36="O",C36="o"))),1000*2.528*(J650^0.4)*F650,IF(AND(OR(OR(C35="b",C35="B"),OR(C35=0,C35="O",C35="o")),OR(C36="e",C36="E")),1000*2.528*(J651^0.4)*F651,0)))</f>
        <v>0</v>
      </c>
      <c r="E655" s="329" t="str">
        <f>IF(AND(OR(C35="e",C35="E"),OR(C36="e",C36="E")),"R$     (Custo para as duas válvulas aplicadas)",IF(OR(OR(C35="e",C35="E"),OR(C36="e",C36="E")),"R$     (Custo para uma válvula aplicada)",IF(AND(OR(OR(C35=0,C35="O",C35="o"),OR(C35="b",C35="B")),OR(OR(C36=0,C36="o",C36="O"),OR(C36="b",C36="B"))),"R$","ERRO! Opção inválida!")))</f>
        <v>R$</v>
      </c>
      <c r="F655" s="330"/>
      <c r="G655" s="165"/>
      <c r="H655" s="165"/>
      <c r="I655" s="165"/>
      <c r="J655" s="327"/>
      <c r="K655" s="297"/>
      <c r="L655" s="297"/>
      <c r="M655" s="297"/>
    </row>
    <row r="656" spans="1:13" ht="15" customHeight="1" x14ac:dyDescent="0.25">
      <c r="A656" s="297"/>
      <c r="B656" s="327"/>
      <c r="C656" s="326"/>
      <c r="D656" s="165"/>
      <c r="E656" s="165"/>
      <c r="F656" s="165"/>
      <c r="G656" s="165"/>
      <c r="H656" s="165"/>
      <c r="I656" s="165"/>
      <c r="J656" s="327"/>
      <c r="K656" s="297"/>
      <c r="L656" s="297"/>
      <c r="M656" s="297"/>
    </row>
    <row r="657" spans="1:13" ht="15" customHeight="1" x14ac:dyDescent="0.25">
      <c r="A657" s="297"/>
      <c r="B657" s="7" t="s">
        <v>741</v>
      </c>
      <c r="C657" s="7"/>
      <c r="D657" s="282"/>
      <c r="E657" s="165"/>
      <c r="F657" s="7"/>
      <c r="G657" s="7"/>
      <c r="H657" s="312">
        <f>D655*C24</f>
        <v>0</v>
      </c>
      <c r="I657" s="331" t="s">
        <v>81</v>
      </c>
      <c r="J657" s="327"/>
      <c r="K657" s="297"/>
      <c r="L657" s="297"/>
      <c r="M657" s="297"/>
    </row>
    <row r="658" spans="1:13" ht="15" customHeight="1" x14ac:dyDescent="0.25">
      <c r="A658" s="2"/>
      <c r="B658" s="165"/>
      <c r="C658" s="326"/>
      <c r="D658" s="165"/>
      <c r="E658" s="165"/>
      <c r="F658" s="165"/>
      <c r="G658" s="165"/>
      <c r="H658" s="165"/>
      <c r="I658" s="165"/>
      <c r="J658" s="8"/>
      <c r="K658" s="2"/>
      <c r="L658" s="2"/>
      <c r="M658" s="2"/>
    </row>
    <row r="659" spans="1:13" ht="15" customHeight="1" x14ac:dyDescent="0.25">
      <c r="A659" s="2"/>
      <c r="B659" s="519" t="s">
        <v>163</v>
      </c>
      <c r="C659" s="519"/>
      <c r="D659" s="519"/>
      <c r="E659" s="519"/>
      <c r="F659" s="47">
        <f>H657*0.41</f>
        <v>0</v>
      </c>
      <c r="G659" s="44" t="s">
        <v>164</v>
      </c>
      <c r="H659" s="165"/>
      <c r="I659" s="165"/>
      <c r="J659" s="8"/>
      <c r="K659" s="2"/>
      <c r="L659" s="2"/>
      <c r="M659" s="2"/>
    </row>
    <row r="660" spans="1:13" ht="15" customHeight="1" x14ac:dyDescent="0.25">
      <c r="A660" s="2"/>
      <c r="B660" s="8" t="s">
        <v>730</v>
      </c>
      <c r="C660" s="8"/>
      <c r="D660" s="8"/>
      <c r="E660" s="8"/>
      <c r="F660" s="47">
        <f>H657+F659</f>
        <v>0</v>
      </c>
      <c r="G660" s="44" t="s">
        <v>164</v>
      </c>
      <c r="H660" s="165"/>
      <c r="I660" s="165"/>
      <c r="J660" s="8"/>
      <c r="K660" s="2"/>
      <c r="L660" s="2"/>
      <c r="M660" s="2"/>
    </row>
    <row r="661" spans="1:13" ht="15" customHeight="1" x14ac:dyDescent="0.25">
      <c r="A661" s="2"/>
      <c r="B661" s="7"/>
      <c r="C661" s="7"/>
      <c r="D661" s="282"/>
      <c r="E661" s="165"/>
      <c r="F661" s="7"/>
      <c r="G661" s="7"/>
      <c r="H661" s="165"/>
      <c r="I661" s="165"/>
      <c r="J661" s="8"/>
      <c r="K661" s="2"/>
      <c r="L661" s="2"/>
      <c r="M661" s="2"/>
    </row>
    <row r="662" spans="1:13" ht="15" customHeight="1" x14ac:dyDescent="0.25">
      <c r="A662" s="2"/>
      <c r="B662" s="7"/>
      <c r="C662" s="7"/>
      <c r="D662" s="7"/>
      <c r="E662" s="7"/>
      <c r="F662" s="258"/>
      <c r="G662" s="258"/>
      <c r="H662" s="252"/>
      <c r="I662" s="252"/>
      <c r="J662" s="2"/>
      <c r="K662" s="2"/>
      <c r="L662" s="2"/>
      <c r="M662" s="2"/>
    </row>
    <row r="663" spans="1:13" ht="15" customHeight="1" x14ac:dyDescent="0.25">
      <c r="A663" s="2"/>
      <c r="B663" s="7"/>
      <c r="C663" s="2"/>
      <c r="D663" s="2"/>
      <c r="E663" s="2"/>
      <c r="F663" s="2"/>
      <c r="G663" s="2"/>
      <c r="H663" s="2"/>
      <c r="I663" s="2"/>
      <c r="J663" s="2"/>
      <c r="K663" s="2"/>
      <c r="L663" s="2"/>
      <c r="M663" s="2"/>
    </row>
    <row r="664" spans="1:13" ht="15" customHeight="1" x14ac:dyDescent="0.25">
      <c r="A664" s="332" t="s">
        <v>742</v>
      </c>
      <c r="B664" s="3"/>
      <c r="C664" s="3"/>
      <c r="D664" s="333"/>
      <c r="E664" s="3"/>
      <c r="F664" s="3"/>
      <c r="G664" s="2"/>
      <c r="H664" s="2"/>
      <c r="I664" s="2"/>
      <c r="J664" s="334"/>
      <c r="K664" s="65"/>
      <c r="L664" s="2"/>
      <c r="M664" s="2"/>
    </row>
    <row r="665" spans="1:13" ht="15" customHeight="1" thickBot="1" x14ac:dyDescent="0.3">
      <c r="A665" s="2"/>
      <c r="B665" s="3"/>
      <c r="C665" s="3"/>
      <c r="D665" s="3"/>
      <c r="E665" s="3"/>
      <c r="F665" s="3"/>
      <c r="G665" s="3"/>
      <c r="H665" s="2"/>
      <c r="I665" s="2"/>
      <c r="J665" s="5" t="s">
        <v>99</v>
      </c>
      <c r="K665" s="2"/>
      <c r="L665" s="2"/>
      <c r="M665" s="2"/>
    </row>
    <row r="666" spans="1:13" ht="15" customHeight="1" x14ac:dyDescent="0.25">
      <c r="A666" s="2"/>
      <c r="B666" s="66"/>
      <c r="C666" s="67"/>
      <c r="D666" s="67"/>
      <c r="E666" s="67"/>
      <c r="F666" s="67"/>
      <c r="G666" s="68"/>
      <c r="H666" s="66"/>
      <c r="I666" s="69" t="s">
        <v>100</v>
      </c>
      <c r="J666" s="70" t="s">
        <v>101</v>
      </c>
      <c r="K666" s="2"/>
      <c r="L666" s="2"/>
      <c r="M666" s="2"/>
    </row>
    <row r="667" spans="1:13" ht="15" customHeight="1" x14ac:dyDescent="0.25">
      <c r="A667" s="2"/>
      <c r="B667" s="71" t="s">
        <v>102</v>
      </c>
      <c r="C667" s="72" t="s">
        <v>103</v>
      </c>
      <c r="D667" s="72"/>
      <c r="E667" s="72"/>
      <c r="F667" s="72"/>
      <c r="G667" s="73" t="s">
        <v>104</v>
      </c>
      <c r="H667" s="74" t="s">
        <v>105</v>
      </c>
      <c r="I667" s="75" t="s">
        <v>81</v>
      </c>
      <c r="J667" s="76" t="s">
        <v>106</v>
      </c>
      <c r="K667" s="2"/>
      <c r="L667" s="2"/>
      <c r="M667" s="2"/>
    </row>
    <row r="668" spans="1:13" ht="15" customHeight="1" thickBot="1" x14ac:dyDescent="0.3">
      <c r="A668" s="2"/>
      <c r="B668" s="77"/>
      <c r="C668" s="78"/>
      <c r="D668" s="78"/>
      <c r="E668" s="78"/>
      <c r="F668" s="78"/>
      <c r="G668" s="79"/>
      <c r="H668" s="80"/>
      <c r="I668" s="81"/>
      <c r="J668" s="82"/>
      <c r="K668" s="2"/>
      <c r="L668" s="2"/>
      <c r="M668" s="2"/>
    </row>
    <row r="669" spans="1:13" ht="15" customHeight="1" x14ac:dyDescent="0.25">
      <c r="A669" s="33"/>
      <c r="B669" s="84" t="s">
        <v>743</v>
      </c>
      <c r="C669" s="84" t="s">
        <v>744</v>
      </c>
      <c r="D669" s="84"/>
      <c r="E669" s="85"/>
      <c r="F669" s="335"/>
      <c r="G669" s="336"/>
      <c r="H669" s="83"/>
      <c r="I669" s="84"/>
      <c r="J669" s="85">
        <f>J670+J674+J675+J679+J683</f>
        <v>66212.23232448686</v>
      </c>
      <c r="K669" s="33"/>
      <c r="L669" s="33"/>
      <c r="M669" s="33"/>
    </row>
    <row r="670" spans="1:13" ht="15" customHeight="1" x14ac:dyDescent="0.25">
      <c r="A670" s="33"/>
      <c r="B670" s="83" t="s">
        <v>745</v>
      </c>
      <c r="C670" s="83" t="s">
        <v>107</v>
      </c>
      <c r="D670" s="83"/>
      <c r="E670" s="83"/>
      <c r="F670" s="83"/>
      <c r="G670" s="86" t="s">
        <v>108</v>
      </c>
      <c r="H670" s="85"/>
      <c r="I670" s="337"/>
      <c r="J670" s="85">
        <f>SUM(J671:J673)</f>
        <v>0</v>
      </c>
      <c r="K670" s="33"/>
      <c r="L670" s="33"/>
      <c r="M670" s="33"/>
    </row>
    <row r="671" spans="1:13" ht="15" customHeight="1" x14ac:dyDescent="0.25">
      <c r="A671" s="33"/>
      <c r="B671" s="84" t="s">
        <v>746</v>
      </c>
      <c r="C671" s="84" t="s">
        <v>109</v>
      </c>
      <c r="D671" s="84"/>
      <c r="E671" s="85"/>
      <c r="F671" s="85"/>
      <c r="G671" s="336" t="s">
        <v>56</v>
      </c>
      <c r="H671" s="85">
        <f>F323</f>
        <v>0</v>
      </c>
      <c r="I671" s="337">
        <v>7.6</v>
      </c>
      <c r="J671" s="85">
        <f>H671*I671/1000</f>
        <v>0</v>
      </c>
      <c r="K671" s="33"/>
      <c r="L671" s="33"/>
      <c r="M671" s="33"/>
    </row>
    <row r="672" spans="1:13" ht="15" customHeight="1" x14ac:dyDescent="0.25">
      <c r="A672" s="33"/>
      <c r="B672" s="83" t="s">
        <v>747</v>
      </c>
      <c r="C672" s="83" t="s">
        <v>110</v>
      </c>
      <c r="D672" s="83"/>
      <c r="E672" s="83"/>
      <c r="F672" s="83"/>
      <c r="G672" s="86" t="s">
        <v>56</v>
      </c>
      <c r="H672" s="85">
        <f>F327</f>
        <v>0</v>
      </c>
      <c r="I672" s="337">
        <v>21</v>
      </c>
      <c r="J672" s="85">
        <f>H672*I672/1000</f>
        <v>0</v>
      </c>
      <c r="K672" s="33"/>
      <c r="L672" s="33"/>
      <c r="M672" s="33"/>
    </row>
    <row r="673" spans="1:13" ht="15" customHeight="1" x14ac:dyDescent="0.25">
      <c r="A673" s="33"/>
      <c r="B673" s="84" t="s">
        <v>748</v>
      </c>
      <c r="C673" s="84" t="s">
        <v>111</v>
      </c>
      <c r="D673" s="84"/>
      <c r="E673" s="85"/>
      <c r="F673" s="84"/>
      <c r="G673" s="184" t="s">
        <v>56</v>
      </c>
      <c r="H673" s="85">
        <f>D333</f>
        <v>0</v>
      </c>
      <c r="I673" s="337">
        <v>0</v>
      </c>
      <c r="J673" s="85">
        <f>H673*I673/1000</f>
        <v>0</v>
      </c>
      <c r="K673" s="33"/>
      <c r="L673" s="33"/>
      <c r="M673" s="33"/>
    </row>
    <row r="674" spans="1:13" ht="15" customHeight="1" x14ac:dyDescent="0.25">
      <c r="A674" s="33"/>
      <c r="B674" s="83" t="s">
        <v>749</v>
      </c>
      <c r="C674" s="83" t="s">
        <v>112</v>
      </c>
      <c r="D674" s="83"/>
      <c r="E674" s="83"/>
      <c r="F674" s="83"/>
      <c r="G674" s="86" t="s">
        <v>108</v>
      </c>
      <c r="H674" s="85"/>
      <c r="I674" s="337"/>
      <c r="J674" s="85">
        <f>F410/1000</f>
        <v>2510.1859013619674</v>
      </c>
      <c r="K674" s="33"/>
      <c r="L674" s="33"/>
      <c r="M674" s="33"/>
    </row>
    <row r="675" spans="1:13" ht="15" customHeight="1" x14ac:dyDescent="0.25">
      <c r="A675" s="33"/>
      <c r="B675" s="84" t="s">
        <v>750</v>
      </c>
      <c r="C675" s="84" t="s">
        <v>113</v>
      </c>
      <c r="D675" s="84"/>
      <c r="E675" s="85"/>
      <c r="F675" s="84"/>
      <c r="G675" s="184" t="s">
        <v>108</v>
      </c>
      <c r="H675" s="85"/>
      <c r="I675" s="337"/>
      <c r="J675" s="85">
        <f>SUM(J676:J678)</f>
        <v>39387.421399651619</v>
      </c>
      <c r="K675" s="33"/>
      <c r="L675" s="33"/>
      <c r="M675" s="33"/>
    </row>
    <row r="676" spans="1:13" ht="15" customHeight="1" x14ac:dyDescent="0.25">
      <c r="A676" s="33"/>
      <c r="B676" s="83" t="s">
        <v>751</v>
      </c>
      <c r="C676" s="83" t="s">
        <v>752</v>
      </c>
      <c r="D676" s="83"/>
      <c r="E676" s="83"/>
      <c r="F676" s="83"/>
      <c r="G676" s="86" t="s">
        <v>63</v>
      </c>
      <c r="H676" s="85">
        <f>E482</f>
        <v>18629.418897969586</v>
      </c>
      <c r="I676" s="337">
        <v>348</v>
      </c>
      <c r="J676" s="87">
        <f>H676*I676/1000</f>
        <v>6483.0377764934165</v>
      </c>
      <c r="K676" s="33"/>
      <c r="L676" s="33"/>
      <c r="M676" s="33"/>
    </row>
    <row r="677" spans="1:13" ht="15" customHeight="1" x14ac:dyDescent="0.25">
      <c r="A677" s="33"/>
      <c r="B677" s="84" t="s">
        <v>753</v>
      </c>
      <c r="C677" s="84" t="s">
        <v>754</v>
      </c>
      <c r="D677" s="84"/>
      <c r="E677" s="85"/>
      <c r="F677" s="84"/>
      <c r="G677" s="184" t="s">
        <v>56</v>
      </c>
      <c r="H677" s="85">
        <f>G482</f>
        <v>68997.847770257722</v>
      </c>
      <c r="I677" s="337">
        <f>D484</f>
        <v>174</v>
      </c>
      <c r="J677" s="85">
        <f>H677*I677/1000</f>
        <v>12005.625512024844</v>
      </c>
      <c r="K677" s="33"/>
      <c r="L677" s="33"/>
      <c r="M677" s="33"/>
    </row>
    <row r="678" spans="1:13" ht="15" customHeight="1" x14ac:dyDescent="0.25">
      <c r="A678" s="33"/>
      <c r="B678" s="83" t="s">
        <v>755</v>
      </c>
      <c r="C678" s="83" t="s">
        <v>756</v>
      </c>
      <c r="D678" s="83"/>
      <c r="E678" s="83"/>
      <c r="F678" s="83"/>
      <c r="G678" s="86" t="s">
        <v>63</v>
      </c>
      <c r="H678" s="85">
        <f>F482</f>
        <v>4829.8493439180402</v>
      </c>
      <c r="I678" s="337">
        <v>4327</v>
      </c>
      <c r="J678" s="87">
        <f>H678*I678/1000</f>
        <v>20898.75811113336</v>
      </c>
      <c r="K678" s="33"/>
      <c r="L678" s="33"/>
      <c r="M678" s="33"/>
    </row>
    <row r="679" spans="1:13" ht="15" customHeight="1" x14ac:dyDescent="0.25">
      <c r="A679" s="33"/>
      <c r="B679" s="83" t="s">
        <v>757</v>
      </c>
      <c r="C679" s="83" t="s">
        <v>758</v>
      </c>
      <c r="D679" s="83"/>
      <c r="E679" s="83"/>
      <c r="F679" s="84"/>
      <c r="G679" s="184" t="s">
        <v>108</v>
      </c>
      <c r="H679" s="85"/>
      <c r="I679" s="338"/>
      <c r="J679" s="339">
        <f>SUM(J680:J682)</f>
        <v>24314.625023473276</v>
      </c>
      <c r="K679" s="33"/>
      <c r="L679" s="33"/>
      <c r="M679" s="33"/>
    </row>
    <row r="680" spans="1:13" ht="15" customHeight="1" x14ac:dyDescent="0.25">
      <c r="A680" s="33"/>
      <c r="B680" s="83" t="s">
        <v>759</v>
      </c>
      <c r="C680" s="83" t="s">
        <v>760</v>
      </c>
      <c r="D680" s="83"/>
      <c r="E680" s="83"/>
      <c r="F680" s="83"/>
      <c r="G680" s="86" t="s">
        <v>63</v>
      </c>
      <c r="H680" s="85">
        <f>E573</f>
        <v>5741.3518355308806</v>
      </c>
      <c r="I680" s="338">
        <v>4235</v>
      </c>
      <c r="J680" s="339">
        <f>H680*I680/1000</f>
        <v>24314.625023473276</v>
      </c>
      <c r="K680" s="33"/>
      <c r="L680" s="33"/>
      <c r="M680" s="33"/>
    </row>
    <row r="681" spans="1:13" ht="15" customHeight="1" x14ac:dyDescent="0.25">
      <c r="A681" s="33"/>
      <c r="B681" s="83" t="s">
        <v>761</v>
      </c>
      <c r="C681" s="83" t="s">
        <v>762</v>
      </c>
      <c r="D681" s="83"/>
      <c r="E681" s="83"/>
      <c r="F681" s="83"/>
      <c r="G681" s="86" t="s">
        <v>108</v>
      </c>
      <c r="H681" s="85"/>
      <c r="I681" s="144"/>
      <c r="J681" s="339">
        <f>F615/1000</f>
        <v>0</v>
      </c>
      <c r="K681" s="33"/>
      <c r="L681" s="33"/>
      <c r="M681" s="33"/>
    </row>
    <row r="682" spans="1:13" ht="15" customHeight="1" x14ac:dyDescent="0.25">
      <c r="A682" s="33"/>
      <c r="B682" s="83" t="s">
        <v>761</v>
      </c>
      <c r="C682" s="83" t="s">
        <v>763</v>
      </c>
      <c r="D682" s="83"/>
      <c r="E682" s="83"/>
      <c r="F682" s="83"/>
      <c r="G682" s="86" t="s">
        <v>108</v>
      </c>
      <c r="H682" s="85"/>
      <c r="I682" s="144"/>
      <c r="J682" s="339">
        <f>F660/1000</f>
        <v>0</v>
      </c>
      <c r="K682" s="33"/>
      <c r="L682" s="33"/>
      <c r="M682" s="33"/>
    </row>
    <row r="683" spans="1:13" ht="15" customHeight="1" x14ac:dyDescent="0.25">
      <c r="A683" s="33"/>
      <c r="B683" s="83" t="s">
        <v>764</v>
      </c>
      <c r="C683" s="83" t="s">
        <v>765</v>
      </c>
      <c r="D683" s="83"/>
      <c r="E683" s="83"/>
      <c r="F683" s="83"/>
      <c r="G683" s="86" t="s">
        <v>108</v>
      </c>
      <c r="H683" s="85"/>
      <c r="I683" s="338"/>
      <c r="J683" s="144"/>
      <c r="K683" s="33"/>
      <c r="L683" s="33"/>
      <c r="M683" s="33"/>
    </row>
    <row r="684" spans="1:13" ht="15" customHeight="1" thickBot="1" x14ac:dyDescent="0.3">
      <c r="A684" s="33"/>
      <c r="B684" s="88"/>
      <c r="C684" s="88"/>
      <c r="D684" s="88"/>
      <c r="E684" s="88"/>
      <c r="F684" s="88"/>
      <c r="G684" s="340"/>
      <c r="H684" s="88"/>
      <c r="I684" s="341"/>
      <c r="J684" s="341"/>
      <c r="K684" s="33"/>
      <c r="L684" s="33"/>
      <c r="M684" s="33"/>
    </row>
    <row r="685" spans="1:13" ht="15" customHeight="1" x14ac:dyDescent="0.25">
      <c r="A685" s="34"/>
      <c r="B685" s="34"/>
      <c r="C685" s="34"/>
      <c r="D685" s="34"/>
      <c r="E685" s="34"/>
      <c r="F685" s="34"/>
      <c r="G685" s="34"/>
      <c r="H685" s="34"/>
      <c r="I685" s="34"/>
      <c r="J685" s="34"/>
      <c r="K685" s="34"/>
      <c r="L685" s="2"/>
      <c r="M685" s="2"/>
    </row>
    <row r="686" spans="1:13" ht="15" customHeight="1" x14ac:dyDescent="0.25">
      <c r="A686" s="2"/>
      <c r="B686" s="2"/>
      <c r="C686" s="2"/>
      <c r="D686" s="2"/>
      <c r="E686" s="2"/>
      <c r="F686" s="2"/>
      <c r="G686" s="2"/>
      <c r="H686" s="2"/>
      <c r="I686" s="2"/>
      <c r="J686" s="2"/>
      <c r="K686" s="2"/>
      <c r="L686" s="2"/>
      <c r="M686" s="2"/>
    </row>
    <row r="687" spans="1:13" ht="15" customHeight="1" x14ac:dyDescent="0.25">
      <c r="A687" s="89" t="s">
        <v>766</v>
      </c>
      <c r="B687" s="90"/>
      <c r="C687" s="90"/>
      <c r="D687" s="90"/>
      <c r="E687" s="90"/>
      <c r="F687" s="90"/>
      <c r="G687" s="90"/>
      <c r="H687" s="51"/>
      <c r="I687" s="51"/>
      <c r="J687" s="2"/>
      <c r="K687" s="2"/>
      <c r="L687" s="2"/>
      <c r="M687" s="2"/>
    </row>
    <row r="688" spans="1:13" ht="15" customHeight="1" thickBot="1" x14ac:dyDescent="0.3">
      <c r="A688" s="89"/>
      <c r="B688" s="90"/>
      <c r="C688" s="90"/>
      <c r="D688" s="90"/>
      <c r="E688" s="90"/>
      <c r="F688" s="90"/>
      <c r="G688" s="90"/>
      <c r="H688" s="51"/>
      <c r="I688" s="51"/>
      <c r="J688" s="2"/>
      <c r="K688" s="2"/>
      <c r="L688" s="2"/>
      <c r="M688" s="2"/>
    </row>
    <row r="689" spans="1:13" ht="15" customHeight="1" x14ac:dyDescent="0.25">
      <c r="A689" s="2"/>
      <c r="B689" s="522" t="s">
        <v>117</v>
      </c>
      <c r="C689" s="540" t="s">
        <v>118</v>
      </c>
      <c r="D689" s="523"/>
      <c r="E689" s="523"/>
      <c r="F689" s="523"/>
      <c r="G689" s="523"/>
      <c r="H689" s="523"/>
      <c r="I689" s="523"/>
      <c r="J689" s="524"/>
      <c r="K689" s="2"/>
      <c r="L689" s="2"/>
      <c r="M689" s="2"/>
    </row>
    <row r="690" spans="1:13" ht="15" customHeight="1" thickBot="1" x14ac:dyDescent="0.3">
      <c r="A690" s="2"/>
      <c r="B690" s="539"/>
      <c r="C690" s="541"/>
      <c r="D690" s="526"/>
      <c r="E690" s="526"/>
      <c r="F690" s="526"/>
      <c r="G690" s="526"/>
      <c r="H690" s="526"/>
      <c r="I690" s="526"/>
      <c r="J690" s="527"/>
      <c r="K690" s="2"/>
      <c r="L690" s="2"/>
      <c r="M690" s="2"/>
    </row>
    <row r="691" spans="1:13" ht="15" customHeight="1" x14ac:dyDescent="0.25">
      <c r="A691" s="2"/>
      <c r="B691" s="91" t="str">
        <f>IF(C691="Adotou-se a velocidade limite de 7,0m/s e corrigiu-se o diâmetro.",ROW(B68),"")</f>
        <v/>
      </c>
      <c r="C691" s="156" t="str">
        <f>IF(B68="Adotou-se a velocidade limite de 7,0m/s e corrigiu-se o diâmetro.","Adotou-se a velocidade limite de 7,0m/s e corrigiu-se o diâmetro.","")</f>
        <v/>
      </c>
      <c r="D691" s="150"/>
      <c r="E691" s="150"/>
      <c r="F691" s="150"/>
      <c r="G691" s="150"/>
      <c r="H691" s="150"/>
      <c r="I691" s="150"/>
      <c r="J691" s="150"/>
      <c r="K691" s="2"/>
      <c r="L691" s="2"/>
      <c r="M691" s="2"/>
    </row>
    <row r="692" spans="1:13" ht="15" customHeight="1" x14ac:dyDescent="0.25">
      <c r="A692" s="2"/>
      <c r="B692" s="91" t="str">
        <f>IF(C692="Adotou-se a sobrepressão limite (30% da Queda Bruta) e corrigiu-se o diâmetro.",ROW(B71),"")</f>
        <v/>
      </c>
      <c r="C692" s="156" t="str">
        <f>IF(B71="Adotou-se a sobrepressão limite (30% da Queda Bruta) e corrigiu-se o diâmetro.","Adotou-se a sobrepressão limite (30% da Queda Bruta) e corrigiu-se o diâmetro.","")</f>
        <v/>
      </c>
      <c r="D692" s="342"/>
      <c r="E692" s="342"/>
      <c r="F692" s="342"/>
      <c r="G692" s="342"/>
      <c r="H692" s="342"/>
      <c r="I692" s="342"/>
      <c r="J692" s="342"/>
      <c r="K692" s="2"/>
      <c r="L692" s="2"/>
      <c r="M692" s="2"/>
    </row>
    <row r="693" spans="1:13" ht="15" customHeight="1" x14ac:dyDescent="0.25">
      <c r="A693" s="2"/>
      <c r="B693" s="151" t="str">
        <f>IF(C693="ATENÇÃO !    Ocorreu pressão negativa no conduto.",ROW(B74),"")</f>
        <v/>
      </c>
      <c r="C693" s="343" t="str">
        <f>IF(B74="ATENÇÃO !    Ocorreu pressão negativa.","ATENÇÃO !    Ocorreu pressão negativa no conduto.","")</f>
        <v/>
      </c>
      <c r="D693" s="2"/>
      <c r="E693" s="153"/>
      <c r="F693" s="153"/>
      <c r="G693" s="153"/>
      <c r="H693" s="153"/>
      <c r="I693" s="153"/>
      <c r="J693" s="153"/>
      <c r="K693" s="344"/>
      <c r="L693" s="2"/>
      <c r="M693" s="2"/>
    </row>
    <row r="694" spans="1:13" ht="15" customHeight="1" x14ac:dyDescent="0.25">
      <c r="A694" s="2"/>
      <c r="B694" s="345" t="str">
        <f>IF(C694="As correções necessárias são em geral pouco significativas para estudos de inventário. Caso as diferenças sejam importantes, recalcular a planilha alterando as inclinações dos trechos nos dados de entrada.",ROW(B75),"")</f>
        <v/>
      </c>
      <c r="C694" s="346" t="str">
        <f>IF(B75="As correções necessárias são em geral pouco significativas para estudos de inventário. Caso as diferenças sejam importantes,","As correções necessárias são em geral pouco significativas para estudos de inventário. Caso as diferenças sejam importantes, recalcular a planilha alterando as inclinações dos trechos nos dados de entrada.","")</f>
        <v/>
      </c>
      <c r="D694" s="347"/>
      <c r="E694" s="348"/>
      <c r="F694" s="348"/>
      <c r="G694" s="348"/>
      <c r="H694" s="348"/>
      <c r="I694" s="348"/>
      <c r="J694" s="348"/>
      <c r="K694" s="344"/>
      <c r="L694" s="2"/>
      <c r="M694" s="2"/>
    </row>
    <row r="695" spans="1:13" ht="15" customHeight="1" x14ac:dyDescent="0.25">
      <c r="A695" s="2"/>
      <c r="B695" s="91">
        <f>IF(C695="Aumentar o comprimento da projeção horizontal do trecho 1",ROW(F79),"")</f>
        <v>79</v>
      </c>
      <c r="C695" s="343" t="str">
        <f>IF(F79="aumentar o comprimento da projeção horizontal do trecho 1","Aumentar o comprimento da projeção horizontal do trecho 1","")</f>
        <v>Aumentar o comprimento da projeção horizontal do trecho 1</v>
      </c>
      <c r="D695" s="93"/>
      <c r="E695" s="93"/>
      <c r="F695" s="93"/>
      <c r="G695" s="93"/>
      <c r="H695" s="93"/>
      <c r="I695" s="93"/>
      <c r="J695" s="93"/>
      <c r="K695" s="349"/>
      <c r="L695" s="51"/>
      <c r="M695" s="2"/>
    </row>
    <row r="696" spans="1:13" ht="15" customHeight="1" x14ac:dyDescent="0.25">
      <c r="A696" s="2"/>
      <c r="B696" s="91" t="str">
        <f>IF(C696="Aumentar o comprimento da projeção horizontal do trecho 4",ROW(F82),"")</f>
        <v/>
      </c>
      <c r="C696" s="343" t="str">
        <f>IF(F82="aumentar o comprimento da projeção horizontal do trecho 4","Aumentar o comprimento da projeção horizontal do trecho 4","")</f>
        <v/>
      </c>
      <c r="D696" s="93"/>
      <c r="E696" s="93"/>
      <c r="F696" s="93"/>
      <c r="G696" s="93"/>
      <c r="H696" s="93"/>
      <c r="I696" s="93"/>
      <c r="J696" s="93"/>
      <c r="K696" s="349"/>
      <c r="L696" s="51"/>
      <c r="M696" s="2"/>
    </row>
    <row r="697" spans="1:13" ht="15" customHeight="1" x14ac:dyDescent="0.25">
      <c r="A697" s="2"/>
      <c r="B697" s="91">
        <f>IF(OR(C697="Resultou fora do campo de aplicação das válvulas borboleta e esférica:  rever o projeto!",C697="O cálculo recomenda válvula borboleta no início do conduto (opção b)",C697="O cálculo recomenda válvula esférica no início do conduto.  Critério econômico recomenda rever o projeto.  Se insistir, opção e",C697="O cálculo recomenda qualquer válvula no início do conduto.  Economicamente, melhor usar a borboleta - opção b"),ROW(B88),"")</f>
        <v>88</v>
      </c>
      <c r="C697" s="156" t="str">
        <f>IF(AND(J590=0,J637=0),"Resultou fora do campo de aplicação das válvulas borboleta e esférica:  rever o projeto!",IF(AND(J590=1,J637=0,OR(C35="e",C35="E",C35=0)),"O cálculo recomenda válvula borboleta no início do conduto (opção b)",IF(AND(J590=0,J637=1,OR(C35="b",C35="B",C35=0)),"O cálculo recomenda válvula esférica no início do conduto.  Critério econômico recomenda rever o projeto.  Se insistir, opção e",IF(AND(J590=1,J637=1,C35=0),"O cálculo recomenda qualquer válvula no início do conduto.  Economicamente, melhor usar a borboleta - opção b",""))))</f>
        <v>Resultou fora do campo de aplicação das válvulas borboleta e esférica:  rever o projeto!</v>
      </c>
      <c r="D697" s="93"/>
      <c r="E697" s="93"/>
      <c r="F697" s="93"/>
      <c r="G697" s="93"/>
      <c r="H697" s="93"/>
      <c r="I697" s="93"/>
      <c r="J697" s="93"/>
      <c r="K697" s="349"/>
      <c r="L697" s="51"/>
      <c r="M697" s="2"/>
    </row>
    <row r="698" spans="1:13" ht="15" customHeight="1" x14ac:dyDescent="0.25">
      <c r="A698" s="2"/>
      <c r="B698" s="91">
        <f>IF(OR(C698="Resultou fora do campo de aplicação das válvulas borboleta e esférica.  Rever o projeto!",C698="O cálculo recomenda  válvula borboleta no fim do conduto  (opção b)",C698="O cálculo recomenda válvula esférica no fim do conduto (opção e)",C698="O cálculo recomenda qualquer tipo de válvula no fim do conduto. Economicamente, melhor aplicar a borboleta (opção b)"),ROW(B89),"")</f>
        <v>89</v>
      </c>
      <c r="C698" s="156" t="str">
        <f>IF(AND(J595=0,J642=0),"Resultou fora do campo de aplicação das válvulas borboleta e esférica.  Rever o projeto!",IF(AND(J595=1,J642=0,OR(C36="e",C36="E",C36=0)),"O cálculo recomenda  válvula borboleta no fim do conduto  (opção b)",IF(AND(J595=0,J642=1,OR(C36="b",C36="B",C36=0)),"O cálculo recomenda válvula esférica no fim do conduto (opção e)",IF(AND(J595=1,J642=1,C36=0),"O cálculo recomenda qualquer tipo de válvula no fim do conduto. Economicamente, melhor aplicar a borboleta (opção b)",""))))</f>
        <v>Resultou fora do campo de aplicação das válvulas borboleta e esférica.  Rever o projeto!</v>
      </c>
      <c r="D698" s="93"/>
      <c r="E698" s="93"/>
      <c r="F698" s="93"/>
      <c r="G698" s="93"/>
      <c r="H698" s="93"/>
      <c r="I698" s="93"/>
      <c r="J698" s="93"/>
      <c r="K698" s="349"/>
      <c r="L698" s="51"/>
      <c r="M698" s="2"/>
    </row>
    <row r="699" spans="1:13" ht="15" customHeight="1" x14ac:dyDescent="0.25">
      <c r="A699" s="2"/>
      <c r="B699" s="91" t="str">
        <f>IF(C699="ERRO! Opção inválida!",ROW(D135),"")</f>
        <v/>
      </c>
      <c r="C699" s="343" t="str">
        <f>IF(D135="ERRO! Opção inválida!","ERRO! Opção inválida!","")</f>
        <v/>
      </c>
      <c r="D699" s="93"/>
      <c r="E699" s="93"/>
      <c r="F699" s="93"/>
      <c r="G699" s="93"/>
      <c r="H699" s="93"/>
      <c r="I699" s="93"/>
      <c r="J699" s="93"/>
      <c r="K699" s="349"/>
      <c r="L699" s="51"/>
      <c r="M699" s="2"/>
    </row>
    <row r="700" spans="1:13" ht="15" customHeight="1" x14ac:dyDescent="0.25">
      <c r="A700" s="2"/>
      <c r="B700" s="91" t="str">
        <f>IF(C700="Opção inválida!",ROW(H301),"")</f>
        <v/>
      </c>
      <c r="C700" s="343" t="str">
        <f>IF(H301="ERRO! Opção inválida!","Opção inválida!","")</f>
        <v/>
      </c>
      <c r="D700" s="93"/>
      <c r="E700" s="93"/>
      <c r="F700" s="93"/>
      <c r="G700" s="93"/>
      <c r="H700" s="93"/>
      <c r="I700" s="93"/>
      <c r="J700" s="93"/>
      <c r="K700" s="349"/>
      <c r="L700" s="51"/>
      <c r="M700" s="2"/>
    </row>
    <row r="701" spans="1:13" ht="15" customHeight="1" x14ac:dyDescent="0.25">
      <c r="A701" s="2"/>
      <c r="B701" s="91" t="str">
        <f>IF(C701="Opção inválida!",ROW(H302),"")</f>
        <v/>
      </c>
      <c r="C701" s="343" t="str">
        <f>IF(H302="ERRO! Opção inválida!","Opção inválida!","")</f>
        <v/>
      </c>
      <c r="D701" s="93"/>
      <c r="E701" s="93"/>
      <c r="F701" s="93"/>
      <c r="G701" s="93"/>
      <c r="H701" s="93"/>
      <c r="I701" s="93"/>
      <c r="J701" s="93"/>
      <c r="K701" s="349"/>
      <c r="L701" s="51"/>
      <c r="M701" s="2"/>
    </row>
    <row r="702" spans="1:13" ht="15" customHeight="1" x14ac:dyDescent="0.25">
      <c r="A702" s="2"/>
      <c r="B702" s="91" t="str">
        <f>IF(C702="Área de escavação fora da validade do gráfico B33",ROW(E348),"")</f>
        <v/>
      </c>
      <c r="C702" s="343" t="str">
        <f>IF(E348="Área de escavação fora da validade do gráfico B33","Área de escavação fora da validade do gráfico B33","")</f>
        <v/>
      </c>
      <c r="D702" s="93"/>
      <c r="E702" s="93"/>
      <c r="F702" s="93"/>
      <c r="G702" s="93"/>
      <c r="H702" s="93"/>
      <c r="I702" s="93"/>
      <c r="J702" s="93"/>
      <c r="K702" s="349"/>
      <c r="L702" s="51"/>
      <c r="M702" s="2"/>
    </row>
    <row r="703" spans="1:13" ht="15" customHeight="1" x14ac:dyDescent="0.25">
      <c r="A703" s="2"/>
      <c r="B703" s="91" t="str">
        <f>IF(C703="Checar",ROW(D459),"")</f>
        <v/>
      </c>
      <c r="C703" s="343" t="str">
        <f>IF(D459="Checar","Checar","")</f>
        <v/>
      </c>
      <c r="D703" s="93"/>
      <c r="E703" s="93"/>
      <c r="F703" s="93"/>
      <c r="G703" s="93"/>
      <c r="H703" s="93"/>
      <c r="I703" s="93"/>
      <c r="J703" s="93"/>
      <c r="K703" s="349"/>
      <c r="L703" s="51"/>
      <c r="M703" s="2"/>
    </row>
    <row r="704" spans="1:13" ht="15" customHeight="1" x14ac:dyDescent="0.25">
      <c r="A704" s="2"/>
      <c r="B704" s="91" t="str">
        <f>IF(C704="Checar",ROW(D463),"")</f>
        <v/>
      </c>
      <c r="C704" s="343" t="str">
        <f>IF(D463="Checar","Checar","")</f>
        <v/>
      </c>
      <c r="D704" s="93"/>
      <c r="E704" s="93"/>
      <c r="F704" s="93"/>
      <c r="G704" s="93"/>
      <c r="H704" s="93"/>
      <c r="I704" s="93"/>
      <c r="J704" s="93"/>
      <c r="K704" s="349"/>
      <c r="L704" s="51"/>
      <c r="M704" s="2"/>
    </row>
    <row r="705" spans="1:13" ht="15" customHeight="1" x14ac:dyDescent="0.25">
      <c r="A705" s="2"/>
      <c r="B705" s="91" t="str">
        <f>IF(C705="Foi adotada uma espessura mínima de 0,635 cm.",ROW(F492),"")</f>
        <v/>
      </c>
      <c r="C705" s="343" t="str">
        <f>IF(D492&lt;0.635,"Foi adotada uma espessura mínima de 0,635 cm.","")</f>
        <v/>
      </c>
      <c r="D705" s="93"/>
      <c r="E705" s="93"/>
      <c r="F705" s="93"/>
      <c r="G705" s="93"/>
      <c r="H705" s="93"/>
      <c r="I705" s="93"/>
      <c r="J705" s="93"/>
      <c r="K705" s="349"/>
      <c r="L705" s="51"/>
      <c r="M705" s="2"/>
    </row>
    <row r="706" spans="1:13" ht="15" customHeight="1" x14ac:dyDescent="0.25">
      <c r="A706" s="2"/>
      <c r="B706" s="91" t="str">
        <f>IF(C706="ERRO! Valor negativo!",ROW(E590),"")</f>
        <v/>
      </c>
      <c r="C706" s="343" t="str">
        <f>IF(E590="ERRO! Valor negativo!","ERRO! Valor negativo!","")</f>
        <v/>
      </c>
      <c r="D706" s="93"/>
      <c r="E706" s="93"/>
      <c r="F706" s="93"/>
      <c r="G706" s="93"/>
      <c r="H706" s="93"/>
      <c r="I706" s="93"/>
      <c r="J706" s="93"/>
      <c r="K706" s="349"/>
      <c r="L706" s="51"/>
      <c r="M706" s="2"/>
    </row>
    <row r="707" spans="1:13" ht="15" customHeight="1" x14ac:dyDescent="0.25">
      <c r="A707" s="2"/>
      <c r="B707" s="91" t="str">
        <f>IF(C707="ERRO! Valor negativo!",ROW(E595),"")</f>
        <v/>
      </c>
      <c r="C707" s="343" t="str">
        <f>IF(E595="ERRO! Valor negativo!","ERRO! Valor negativo!","")</f>
        <v/>
      </c>
      <c r="D707" s="93"/>
      <c r="E707" s="93"/>
      <c r="F707" s="93"/>
      <c r="G707" s="93"/>
      <c r="H707" s="93"/>
      <c r="I707" s="93"/>
      <c r="J707" s="93"/>
      <c r="K707" s="349"/>
      <c r="L707" s="51"/>
      <c r="M707" s="2"/>
    </row>
    <row r="708" spans="1:13" ht="15" customHeight="1" x14ac:dyDescent="0.25">
      <c r="A708" s="2"/>
      <c r="B708" s="91" t="str">
        <f>IF(C708="ERRO! Opção inválida!",ROW(E610),"")</f>
        <v/>
      </c>
      <c r="C708" s="343" t="str">
        <f>IF(E610="ERRO! Opção inválida!","ERRO! Opção inválida!","")</f>
        <v/>
      </c>
      <c r="D708" s="93"/>
      <c r="E708" s="93"/>
      <c r="F708" s="93"/>
      <c r="G708" s="93"/>
      <c r="H708" s="93"/>
      <c r="I708" s="93"/>
      <c r="J708" s="93"/>
      <c r="K708" s="349"/>
      <c r="L708" s="51"/>
      <c r="M708" s="2"/>
    </row>
    <row r="709" spans="1:13" ht="15" customHeight="1" x14ac:dyDescent="0.25">
      <c r="A709" s="2"/>
      <c r="B709" s="91" t="str">
        <f>IF(C709="ERRO! Valor negativo!",ROW(E637),"")</f>
        <v/>
      </c>
      <c r="C709" s="343" t="str">
        <f>IF(E637="ERRO! Valor negativo!","ERRO! Valor negativo!","")</f>
        <v/>
      </c>
      <c r="D709" s="93"/>
      <c r="E709" s="93"/>
      <c r="F709" s="93"/>
      <c r="G709" s="93"/>
      <c r="H709" s="93"/>
      <c r="I709" s="93"/>
      <c r="J709" s="93"/>
      <c r="K709" s="2"/>
      <c r="L709" s="2"/>
      <c r="M709" s="2"/>
    </row>
    <row r="710" spans="1:13" ht="15" customHeight="1" x14ac:dyDescent="0.25">
      <c r="A710" s="2"/>
      <c r="B710" s="91" t="str">
        <f>IF(C710="ERRO! Valor negativo!",ROW(E642),"")</f>
        <v/>
      </c>
      <c r="C710" s="343" t="str">
        <f>IF(E642="ERRO! Valor negativo!","ERRO! Valor negativo!","")</f>
        <v/>
      </c>
      <c r="D710" s="93"/>
      <c r="E710" s="93"/>
      <c r="F710" s="93"/>
      <c r="G710" s="93"/>
      <c r="H710" s="93"/>
      <c r="I710" s="93"/>
      <c r="J710" s="93"/>
      <c r="K710" s="2"/>
      <c r="L710" s="2"/>
      <c r="M710" s="2"/>
    </row>
    <row r="711" spans="1:13" ht="15" customHeight="1" thickBot="1" x14ac:dyDescent="0.3">
      <c r="A711" s="2"/>
      <c r="B711" s="191"/>
      <c r="C711" s="95"/>
      <c r="D711" s="192"/>
      <c r="E711" s="192"/>
      <c r="F711" s="192"/>
      <c r="G711" s="192"/>
      <c r="H711" s="192"/>
      <c r="I711" s="192"/>
      <c r="J711" s="192"/>
      <c r="K711" s="2"/>
      <c r="L711" s="2"/>
      <c r="M711" s="2"/>
    </row>
  </sheetData>
  <mergeCells count="7">
    <mergeCell ref="B689:B690"/>
    <mergeCell ref="C689:J690"/>
    <mergeCell ref="E1:H2"/>
    <mergeCell ref="A3:D3"/>
    <mergeCell ref="J3:K3"/>
    <mergeCell ref="B614:E614"/>
    <mergeCell ref="B659:E659"/>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26625" r:id="rId4">
          <objectPr defaultSize="0" autoLine="0" autoPict="0" r:id="rId5">
            <anchor moveWithCells="1">
              <from>
                <xdr:col>0</xdr:col>
                <xdr:colOff>581025</xdr:colOff>
                <xdr:row>78</xdr:row>
                <xdr:rowOff>9525</xdr:rowOff>
              </from>
              <to>
                <xdr:col>2</xdr:col>
                <xdr:colOff>485775</xdr:colOff>
                <xdr:row>79</xdr:row>
                <xdr:rowOff>123825</xdr:rowOff>
              </to>
            </anchor>
          </objectPr>
        </oleObject>
      </mc:Choice>
      <mc:Fallback>
        <oleObject progId="Equation.2" shapeId="26625" r:id="rId4"/>
      </mc:Fallback>
    </mc:AlternateContent>
    <mc:AlternateContent xmlns:mc="http://schemas.openxmlformats.org/markup-compatibility/2006">
      <mc:Choice Requires="x14">
        <oleObject progId="Documento" shapeId="26626" r:id="rId6">
          <objectPr defaultSize="0" autoLine="0" autoPict="0" r:id="rId7">
            <anchor moveWithCells="1">
              <from>
                <xdr:col>0</xdr:col>
                <xdr:colOff>9525</xdr:colOff>
                <xdr:row>46</xdr:row>
                <xdr:rowOff>47625</xdr:rowOff>
              </from>
              <to>
                <xdr:col>5</xdr:col>
                <xdr:colOff>0</xdr:colOff>
                <xdr:row>62</xdr:row>
                <xdr:rowOff>28575</xdr:rowOff>
              </to>
            </anchor>
          </objectPr>
        </oleObject>
      </mc:Choice>
      <mc:Fallback>
        <oleObject progId="Documento" shapeId="26626" r:id="rId6"/>
      </mc:Fallback>
    </mc:AlternateContent>
    <mc:AlternateContent xmlns:mc="http://schemas.openxmlformats.org/markup-compatibility/2006">
      <mc:Choice Requires="x14">
        <oleObject progId="Documento" shapeId="26627" r:id="rId8">
          <objectPr defaultSize="0" autoLine="0" r:id="rId9">
            <anchor moveWithCells="1">
              <from>
                <xdr:col>5</xdr:col>
                <xdr:colOff>257175</xdr:colOff>
                <xdr:row>46</xdr:row>
                <xdr:rowOff>104775</xdr:rowOff>
              </from>
              <to>
                <xdr:col>9</xdr:col>
                <xdr:colOff>19050</xdr:colOff>
                <xdr:row>62</xdr:row>
                <xdr:rowOff>85725</xdr:rowOff>
              </to>
            </anchor>
          </objectPr>
        </oleObject>
      </mc:Choice>
      <mc:Fallback>
        <oleObject progId="Documento" shapeId="26627" r:id="rId8"/>
      </mc:Fallback>
    </mc:AlternateContent>
    <mc:AlternateContent xmlns:mc="http://schemas.openxmlformats.org/markup-compatibility/2006">
      <mc:Choice Requires="x14">
        <oleObject progId="Equation.3" shapeId="26628" r:id="rId10">
          <objectPr defaultSize="0" autoLine="0" autoPict="0" r:id="rId11">
            <anchor moveWithCells="1" sizeWithCells="1">
              <from>
                <xdr:col>1</xdr:col>
                <xdr:colOff>66675</xdr:colOff>
                <xdr:row>81</xdr:row>
                <xdr:rowOff>19050</xdr:rowOff>
              </from>
              <to>
                <xdr:col>2</xdr:col>
                <xdr:colOff>466725</xdr:colOff>
                <xdr:row>82</xdr:row>
                <xdr:rowOff>161925</xdr:rowOff>
              </to>
            </anchor>
          </objectPr>
        </oleObject>
      </mc:Choice>
      <mc:Fallback>
        <oleObject progId="Equation.3" shapeId="26628" r:id="rId10"/>
      </mc:Fallback>
    </mc:AlternateContent>
    <mc:AlternateContent xmlns:mc="http://schemas.openxmlformats.org/markup-compatibility/2006">
      <mc:Choice Requires="x14">
        <oleObject progId="Equation.2" shapeId="26629" r:id="rId12">
          <objectPr defaultSize="0" autoLine="0" autoPict="0" r:id="rId13">
            <anchor moveWithCells="1">
              <from>
                <xdr:col>0</xdr:col>
                <xdr:colOff>619125</xdr:colOff>
                <xdr:row>97</xdr:row>
                <xdr:rowOff>104775</xdr:rowOff>
              </from>
              <to>
                <xdr:col>3</xdr:col>
                <xdr:colOff>76200</xdr:colOff>
                <xdr:row>99</xdr:row>
                <xdr:rowOff>152400</xdr:rowOff>
              </to>
            </anchor>
          </objectPr>
        </oleObject>
      </mc:Choice>
      <mc:Fallback>
        <oleObject progId="Equation.2" shapeId="26629" r:id="rId12"/>
      </mc:Fallback>
    </mc:AlternateContent>
    <mc:AlternateContent xmlns:mc="http://schemas.openxmlformats.org/markup-compatibility/2006">
      <mc:Choice Requires="x14">
        <oleObject progId="Equation.2" shapeId="26630" r:id="rId14">
          <objectPr defaultSize="0" autoLine="0" autoPict="0" r:id="rId15">
            <anchor moveWithCells="1">
              <from>
                <xdr:col>1</xdr:col>
                <xdr:colOff>180975</xdr:colOff>
                <xdr:row>104</xdr:row>
                <xdr:rowOff>123825</xdr:rowOff>
              </from>
              <to>
                <xdr:col>2</xdr:col>
                <xdr:colOff>438150</xdr:colOff>
                <xdr:row>106</xdr:row>
                <xdr:rowOff>123825</xdr:rowOff>
              </to>
            </anchor>
          </objectPr>
        </oleObject>
      </mc:Choice>
      <mc:Fallback>
        <oleObject progId="Equation.2" shapeId="26630" r:id="rId14"/>
      </mc:Fallback>
    </mc:AlternateContent>
    <mc:AlternateContent xmlns:mc="http://schemas.openxmlformats.org/markup-compatibility/2006">
      <mc:Choice Requires="x14">
        <oleObject progId="Equation.2" shapeId="26631" r:id="rId16">
          <objectPr defaultSize="0" autoLine="0" autoPict="0" r:id="rId17">
            <anchor moveWithCells="1">
              <from>
                <xdr:col>1</xdr:col>
                <xdr:colOff>752475</xdr:colOff>
                <xdr:row>101</xdr:row>
                <xdr:rowOff>38100</xdr:rowOff>
              </from>
              <to>
                <xdr:col>4</xdr:col>
                <xdr:colOff>114300</xdr:colOff>
                <xdr:row>102</xdr:row>
                <xdr:rowOff>38100</xdr:rowOff>
              </to>
            </anchor>
          </objectPr>
        </oleObject>
      </mc:Choice>
      <mc:Fallback>
        <oleObject progId="Equation.2" shapeId="26631" r:id="rId16"/>
      </mc:Fallback>
    </mc:AlternateContent>
    <mc:AlternateContent xmlns:mc="http://schemas.openxmlformats.org/markup-compatibility/2006">
      <mc:Choice Requires="x14">
        <oleObject progId="Equation.2" shapeId="26632" r:id="rId18">
          <objectPr defaultSize="0" autoLine="0" autoPict="0" r:id="rId19">
            <anchor moveWithCells="1">
              <from>
                <xdr:col>1</xdr:col>
                <xdr:colOff>180975</xdr:colOff>
                <xdr:row>93</xdr:row>
                <xdr:rowOff>142875</xdr:rowOff>
              </from>
              <to>
                <xdr:col>2</xdr:col>
                <xdr:colOff>114300</xdr:colOff>
                <xdr:row>95</xdr:row>
                <xdr:rowOff>133350</xdr:rowOff>
              </to>
            </anchor>
          </objectPr>
        </oleObject>
      </mc:Choice>
      <mc:Fallback>
        <oleObject progId="Equation.2" shapeId="26632" r:id="rId18"/>
      </mc:Fallback>
    </mc:AlternateContent>
    <mc:AlternateContent xmlns:mc="http://schemas.openxmlformats.org/markup-compatibility/2006">
      <mc:Choice Requires="x14">
        <oleObject progId="Equation.2" shapeId="26633" r:id="rId20">
          <objectPr defaultSize="0" autoLine="0" autoPict="0" r:id="rId21">
            <anchor moveWithCells="1">
              <from>
                <xdr:col>2</xdr:col>
                <xdr:colOff>47625</xdr:colOff>
                <xdr:row>108</xdr:row>
                <xdr:rowOff>47625</xdr:rowOff>
              </from>
              <to>
                <xdr:col>4</xdr:col>
                <xdr:colOff>161925</xdr:colOff>
                <xdr:row>109</xdr:row>
                <xdr:rowOff>57150</xdr:rowOff>
              </to>
            </anchor>
          </objectPr>
        </oleObject>
      </mc:Choice>
      <mc:Fallback>
        <oleObject progId="Equation.2" shapeId="26633" r:id="rId20"/>
      </mc:Fallback>
    </mc:AlternateContent>
    <mc:AlternateContent xmlns:mc="http://schemas.openxmlformats.org/markup-compatibility/2006">
      <mc:Choice Requires="x14">
        <oleObject progId="Equation.2" shapeId="26634" r:id="rId22">
          <objectPr defaultSize="0" autoLine="0" autoPict="0" r:id="rId23">
            <anchor moveWithCells="1">
              <from>
                <xdr:col>2</xdr:col>
                <xdr:colOff>28575</xdr:colOff>
                <xdr:row>109</xdr:row>
                <xdr:rowOff>142875</xdr:rowOff>
              </from>
              <to>
                <xdr:col>2</xdr:col>
                <xdr:colOff>552450</xdr:colOff>
                <xdr:row>112</xdr:row>
                <xdr:rowOff>0</xdr:rowOff>
              </to>
            </anchor>
          </objectPr>
        </oleObject>
      </mc:Choice>
      <mc:Fallback>
        <oleObject progId="Equation.2" shapeId="26634" r:id="rId22"/>
      </mc:Fallback>
    </mc:AlternateContent>
    <mc:AlternateContent xmlns:mc="http://schemas.openxmlformats.org/markup-compatibility/2006">
      <mc:Choice Requires="x14">
        <oleObject progId="Equation.2" shapeId="26635" r:id="rId24">
          <objectPr defaultSize="0" autoLine="0" autoPict="0" r:id="rId25">
            <anchor moveWithCells="1">
              <from>
                <xdr:col>4</xdr:col>
                <xdr:colOff>19050</xdr:colOff>
                <xdr:row>113</xdr:row>
                <xdr:rowOff>38100</xdr:rowOff>
              </from>
              <to>
                <xdr:col>4</xdr:col>
                <xdr:colOff>333375</xdr:colOff>
                <xdr:row>114</xdr:row>
                <xdr:rowOff>38100</xdr:rowOff>
              </to>
            </anchor>
          </objectPr>
        </oleObject>
      </mc:Choice>
      <mc:Fallback>
        <oleObject progId="Equation.2" shapeId="26635" r:id="rId24"/>
      </mc:Fallback>
    </mc:AlternateContent>
    <mc:AlternateContent xmlns:mc="http://schemas.openxmlformats.org/markup-compatibility/2006">
      <mc:Choice Requires="x14">
        <oleObject progId="Equation.2" shapeId="26636" r:id="rId26">
          <objectPr defaultSize="0" autoLine="0" autoPict="0" r:id="rId27">
            <anchor moveWithCells="1">
              <from>
                <xdr:col>4</xdr:col>
                <xdr:colOff>28575</xdr:colOff>
                <xdr:row>115</xdr:row>
                <xdr:rowOff>0</xdr:rowOff>
              </from>
              <to>
                <xdr:col>5</xdr:col>
                <xdr:colOff>428625</xdr:colOff>
                <xdr:row>116</xdr:row>
                <xdr:rowOff>28575</xdr:rowOff>
              </to>
            </anchor>
          </objectPr>
        </oleObject>
      </mc:Choice>
      <mc:Fallback>
        <oleObject progId="Equation.2" shapeId="26636" r:id="rId26"/>
      </mc:Fallback>
    </mc:AlternateContent>
    <mc:AlternateContent xmlns:mc="http://schemas.openxmlformats.org/markup-compatibility/2006">
      <mc:Choice Requires="x14">
        <oleObject progId="Equation.2" shapeId="26637" r:id="rId28">
          <objectPr defaultSize="0" autoLine="0" autoPict="0" r:id="rId29">
            <anchor moveWithCells="1">
              <from>
                <xdr:col>5</xdr:col>
                <xdr:colOff>952500</xdr:colOff>
                <xdr:row>126</xdr:row>
                <xdr:rowOff>152400</xdr:rowOff>
              </from>
              <to>
                <xdr:col>7</xdr:col>
                <xdr:colOff>942975</xdr:colOff>
                <xdr:row>128</xdr:row>
                <xdr:rowOff>47625</xdr:rowOff>
              </to>
            </anchor>
          </objectPr>
        </oleObject>
      </mc:Choice>
      <mc:Fallback>
        <oleObject progId="Equation.2" shapeId="26637" r:id="rId28"/>
      </mc:Fallback>
    </mc:AlternateContent>
    <mc:AlternateContent xmlns:mc="http://schemas.openxmlformats.org/markup-compatibility/2006">
      <mc:Choice Requires="x14">
        <oleObject progId="Equation.2" shapeId="26638" r:id="rId30">
          <objectPr defaultSize="0" autoLine="0" autoPict="0" r:id="rId31">
            <anchor moveWithCells="1">
              <from>
                <xdr:col>4</xdr:col>
                <xdr:colOff>57150</xdr:colOff>
                <xdr:row>117</xdr:row>
                <xdr:rowOff>19050</xdr:rowOff>
              </from>
              <to>
                <xdr:col>5</xdr:col>
                <xdr:colOff>600075</xdr:colOff>
                <xdr:row>119</xdr:row>
                <xdr:rowOff>0</xdr:rowOff>
              </to>
            </anchor>
          </objectPr>
        </oleObject>
      </mc:Choice>
      <mc:Fallback>
        <oleObject progId="Equation.2" shapeId="26638" r:id="rId30"/>
      </mc:Fallback>
    </mc:AlternateContent>
    <mc:AlternateContent xmlns:mc="http://schemas.openxmlformats.org/markup-compatibility/2006">
      <mc:Choice Requires="x14">
        <oleObject progId="Equation.2" shapeId="26639" r:id="rId32">
          <objectPr defaultSize="0" autoLine="0" autoPict="0" r:id="rId33">
            <anchor moveWithCells="1">
              <from>
                <xdr:col>1</xdr:col>
                <xdr:colOff>190500</xdr:colOff>
                <xdr:row>141</xdr:row>
                <xdr:rowOff>133350</xdr:rowOff>
              </from>
              <to>
                <xdr:col>2</xdr:col>
                <xdr:colOff>371475</xdr:colOff>
                <xdr:row>143</xdr:row>
                <xdr:rowOff>123825</xdr:rowOff>
              </to>
            </anchor>
          </objectPr>
        </oleObject>
      </mc:Choice>
      <mc:Fallback>
        <oleObject progId="Equation.2" shapeId="26639" r:id="rId32"/>
      </mc:Fallback>
    </mc:AlternateContent>
    <mc:AlternateContent xmlns:mc="http://schemas.openxmlformats.org/markup-compatibility/2006">
      <mc:Choice Requires="x14">
        <oleObject progId="Equation.2" shapeId="26640" r:id="rId34">
          <objectPr defaultSize="0" autoLine="0" autoPict="0" r:id="rId35">
            <anchor moveWithCells="1">
              <from>
                <xdr:col>1</xdr:col>
                <xdr:colOff>200025</xdr:colOff>
                <xdr:row>155</xdr:row>
                <xdr:rowOff>152400</xdr:rowOff>
              </from>
              <to>
                <xdr:col>2</xdr:col>
                <xdr:colOff>533400</xdr:colOff>
                <xdr:row>157</xdr:row>
                <xdr:rowOff>114300</xdr:rowOff>
              </to>
            </anchor>
          </objectPr>
        </oleObject>
      </mc:Choice>
      <mc:Fallback>
        <oleObject progId="Equation.2" shapeId="26640" r:id="rId34"/>
      </mc:Fallback>
    </mc:AlternateContent>
    <mc:AlternateContent xmlns:mc="http://schemas.openxmlformats.org/markup-compatibility/2006">
      <mc:Choice Requires="x14">
        <oleObject progId="Equation.2" shapeId="26641" r:id="rId36">
          <objectPr defaultSize="0" autoLine="0" autoPict="0" r:id="rId37">
            <anchor moveWithCells="1">
              <from>
                <xdr:col>0</xdr:col>
                <xdr:colOff>781050</xdr:colOff>
                <xdr:row>158</xdr:row>
                <xdr:rowOff>57150</xdr:rowOff>
              </from>
              <to>
                <xdr:col>3</xdr:col>
                <xdr:colOff>57150</xdr:colOff>
                <xdr:row>159</xdr:row>
                <xdr:rowOff>57150</xdr:rowOff>
              </to>
            </anchor>
          </objectPr>
        </oleObject>
      </mc:Choice>
      <mc:Fallback>
        <oleObject progId="Equation.2" shapeId="26641" r:id="rId36"/>
      </mc:Fallback>
    </mc:AlternateContent>
    <mc:AlternateContent xmlns:mc="http://schemas.openxmlformats.org/markup-compatibility/2006">
      <mc:Choice Requires="x14">
        <oleObject progId="Equation.2" shapeId="26642" r:id="rId38">
          <objectPr defaultSize="0" autoLine="0" autoPict="0" r:id="rId39">
            <anchor moveWithCells="1">
              <from>
                <xdr:col>6</xdr:col>
                <xdr:colOff>0</xdr:colOff>
                <xdr:row>156</xdr:row>
                <xdr:rowOff>9525</xdr:rowOff>
              </from>
              <to>
                <xdr:col>8</xdr:col>
                <xdr:colOff>9525</xdr:colOff>
                <xdr:row>157</xdr:row>
                <xdr:rowOff>9525</xdr:rowOff>
              </to>
            </anchor>
          </objectPr>
        </oleObject>
      </mc:Choice>
      <mc:Fallback>
        <oleObject progId="Equation.2" shapeId="26642" r:id="rId38"/>
      </mc:Fallback>
    </mc:AlternateContent>
    <mc:AlternateContent xmlns:mc="http://schemas.openxmlformats.org/markup-compatibility/2006">
      <mc:Choice Requires="x14">
        <oleObject progId="Equation.2" shapeId="26643" r:id="rId40">
          <objectPr defaultSize="0" autoLine="0" autoPict="0" r:id="rId41">
            <anchor moveWithCells="1">
              <from>
                <xdr:col>6</xdr:col>
                <xdr:colOff>0</xdr:colOff>
                <xdr:row>158</xdr:row>
                <xdr:rowOff>0</xdr:rowOff>
              </from>
              <to>
                <xdr:col>7</xdr:col>
                <xdr:colOff>285750</xdr:colOff>
                <xdr:row>159</xdr:row>
                <xdr:rowOff>0</xdr:rowOff>
              </to>
            </anchor>
          </objectPr>
        </oleObject>
      </mc:Choice>
      <mc:Fallback>
        <oleObject progId="Equation.2" shapeId="26643" r:id="rId40"/>
      </mc:Fallback>
    </mc:AlternateContent>
    <mc:AlternateContent xmlns:mc="http://schemas.openxmlformats.org/markup-compatibility/2006">
      <mc:Choice Requires="x14">
        <oleObject progId="Equation.2" shapeId="26644" r:id="rId42">
          <objectPr defaultSize="0" autoLine="0" autoPict="0" r:id="rId43">
            <anchor moveWithCells="1">
              <from>
                <xdr:col>1</xdr:col>
                <xdr:colOff>180975</xdr:colOff>
                <xdr:row>138</xdr:row>
                <xdr:rowOff>47625</xdr:rowOff>
              </from>
              <to>
                <xdr:col>2</xdr:col>
                <xdr:colOff>419100</xdr:colOff>
                <xdr:row>139</xdr:row>
                <xdr:rowOff>47625</xdr:rowOff>
              </to>
            </anchor>
          </objectPr>
        </oleObject>
      </mc:Choice>
      <mc:Fallback>
        <oleObject progId="Equation.2" shapeId="26644" r:id="rId42"/>
      </mc:Fallback>
    </mc:AlternateContent>
    <mc:AlternateContent xmlns:mc="http://schemas.openxmlformats.org/markup-compatibility/2006">
      <mc:Choice Requires="x14">
        <oleObject progId="Equation.2" shapeId="26645" r:id="rId44">
          <objectPr defaultSize="0" autoLine="0" autoPict="0" r:id="rId45">
            <anchor moveWithCells="1">
              <from>
                <xdr:col>0</xdr:col>
                <xdr:colOff>876300</xdr:colOff>
                <xdr:row>149</xdr:row>
                <xdr:rowOff>123825</xdr:rowOff>
              </from>
              <to>
                <xdr:col>1</xdr:col>
                <xdr:colOff>962025</xdr:colOff>
                <xdr:row>151</xdr:row>
                <xdr:rowOff>114300</xdr:rowOff>
              </to>
            </anchor>
          </objectPr>
        </oleObject>
      </mc:Choice>
      <mc:Fallback>
        <oleObject progId="Equation.2" shapeId="26645" r:id="rId44"/>
      </mc:Fallback>
    </mc:AlternateContent>
    <mc:AlternateContent xmlns:mc="http://schemas.openxmlformats.org/markup-compatibility/2006">
      <mc:Choice Requires="x14">
        <oleObject progId="Equation.2" shapeId="26646" r:id="rId46">
          <objectPr defaultSize="0" autoLine="0" autoPict="0" r:id="rId47">
            <anchor moveWithCells="1">
              <from>
                <xdr:col>1</xdr:col>
                <xdr:colOff>19050</xdr:colOff>
                <xdr:row>160</xdr:row>
                <xdr:rowOff>152400</xdr:rowOff>
              </from>
              <to>
                <xdr:col>4</xdr:col>
                <xdr:colOff>895350</xdr:colOff>
                <xdr:row>162</xdr:row>
                <xdr:rowOff>161925</xdr:rowOff>
              </to>
            </anchor>
          </objectPr>
        </oleObject>
      </mc:Choice>
      <mc:Fallback>
        <oleObject progId="Equation.2" shapeId="26646" r:id="rId46"/>
      </mc:Fallback>
    </mc:AlternateContent>
    <mc:AlternateContent xmlns:mc="http://schemas.openxmlformats.org/markup-compatibility/2006">
      <mc:Choice Requires="x14">
        <oleObject progId="Equation.2" shapeId="26647" r:id="rId48">
          <objectPr defaultSize="0" autoLine="0" autoPict="0" r:id="rId49">
            <anchor moveWithCells="1">
              <from>
                <xdr:col>2</xdr:col>
                <xdr:colOff>0</xdr:colOff>
                <xdr:row>165</xdr:row>
                <xdr:rowOff>0</xdr:rowOff>
              </from>
              <to>
                <xdr:col>4</xdr:col>
                <xdr:colOff>581025</xdr:colOff>
                <xdr:row>166</xdr:row>
                <xdr:rowOff>47625</xdr:rowOff>
              </to>
            </anchor>
          </objectPr>
        </oleObject>
      </mc:Choice>
      <mc:Fallback>
        <oleObject progId="Equation.2" shapeId="26647" r:id="rId48"/>
      </mc:Fallback>
    </mc:AlternateContent>
    <mc:AlternateContent xmlns:mc="http://schemas.openxmlformats.org/markup-compatibility/2006">
      <mc:Choice Requires="x14">
        <oleObject progId="Equation.2" shapeId="26648" r:id="rId50">
          <objectPr defaultSize="0" autoLine="0" autoPict="0" r:id="rId51">
            <anchor moveWithCells="1">
              <from>
                <xdr:col>1</xdr:col>
                <xdr:colOff>409575</xdr:colOff>
                <xdr:row>172</xdr:row>
                <xdr:rowOff>123825</xdr:rowOff>
              </from>
              <to>
                <xdr:col>3</xdr:col>
                <xdr:colOff>0</xdr:colOff>
                <xdr:row>174</xdr:row>
                <xdr:rowOff>114300</xdr:rowOff>
              </to>
            </anchor>
          </objectPr>
        </oleObject>
      </mc:Choice>
      <mc:Fallback>
        <oleObject progId="Equation.2" shapeId="26648" r:id="rId50"/>
      </mc:Fallback>
    </mc:AlternateContent>
    <mc:AlternateContent xmlns:mc="http://schemas.openxmlformats.org/markup-compatibility/2006">
      <mc:Choice Requires="x14">
        <oleObject progId="Equation.2" shapeId="26649" r:id="rId52">
          <objectPr defaultSize="0" autoLine="0" autoPict="0" r:id="rId53">
            <anchor moveWithCells="1">
              <from>
                <xdr:col>2</xdr:col>
                <xdr:colOff>209550</xdr:colOff>
                <xdr:row>162</xdr:row>
                <xdr:rowOff>142875</xdr:rowOff>
              </from>
              <to>
                <xdr:col>5</xdr:col>
                <xdr:colOff>523875</xdr:colOff>
                <xdr:row>164</xdr:row>
                <xdr:rowOff>161925</xdr:rowOff>
              </to>
            </anchor>
          </objectPr>
        </oleObject>
      </mc:Choice>
      <mc:Fallback>
        <oleObject progId="Equation.2" shapeId="26649" r:id="rId52"/>
      </mc:Fallback>
    </mc:AlternateContent>
    <mc:AlternateContent xmlns:mc="http://schemas.openxmlformats.org/markup-compatibility/2006">
      <mc:Choice Requires="x14">
        <oleObject progId="Equation.2" shapeId="26650" r:id="rId54">
          <objectPr defaultSize="0" autoLine="0" autoPict="0" r:id="rId55">
            <anchor moveWithCells="1">
              <from>
                <xdr:col>1</xdr:col>
                <xdr:colOff>180975</xdr:colOff>
                <xdr:row>177</xdr:row>
                <xdr:rowOff>142875</xdr:rowOff>
              </from>
              <to>
                <xdr:col>2</xdr:col>
                <xdr:colOff>485775</xdr:colOff>
                <xdr:row>179</xdr:row>
                <xdr:rowOff>114300</xdr:rowOff>
              </to>
            </anchor>
          </objectPr>
        </oleObject>
      </mc:Choice>
      <mc:Fallback>
        <oleObject progId="Equation.2" shapeId="26650" r:id="rId54"/>
      </mc:Fallback>
    </mc:AlternateContent>
    <mc:AlternateContent xmlns:mc="http://schemas.openxmlformats.org/markup-compatibility/2006">
      <mc:Choice Requires="x14">
        <oleObject progId="Equation.2" shapeId="26651" r:id="rId56">
          <objectPr defaultSize="0" autoLine="0" autoPict="0" r:id="rId57">
            <anchor moveWithCells="1">
              <from>
                <xdr:col>1</xdr:col>
                <xdr:colOff>104775</xdr:colOff>
                <xdr:row>181</xdr:row>
                <xdr:rowOff>142875</xdr:rowOff>
              </from>
              <to>
                <xdr:col>2</xdr:col>
                <xdr:colOff>228600</xdr:colOff>
                <xdr:row>183</xdr:row>
                <xdr:rowOff>114300</xdr:rowOff>
              </to>
            </anchor>
          </objectPr>
        </oleObject>
      </mc:Choice>
      <mc:Fallback>
        <oleObject progId="Equation.2" shapeId="26651" r:id="rId56"/>
      </mc:Fallback>
    </mc:AlternateContent>
    <mc:AlternateContent xmlns:mc="http://schemas.openxmlformats.org/markup-compatibility/2006">
      <mc:Choice Requires="x14">
        <oleObject progId="Equation.2" shapeId="26652" r:id="rId58">
          <objectPr defaultSize="0" autoLine="0" autoPict="0" r:id="rId59">
            <anchor moveWithCells="1">
              <from>
                <xdr:col>1</xdr:col>
                <xdr:colOff>123825</xdr:colOff>
                <xdr:row>183</xdr:row>
                <xdr:rowOff>133350</xdr:rowOff>
              </from>
              <to>
                <xdr:col>2</xdr:col>
                <xdr:colOff>276225</xdr:colOff>
                <xdr:row>185</xdr:row>
                <xdr:rowOff>114300</xdr:rowOff>
              </to>
            </anchor>
          </objectPr>
        </oleObject>
      </mc:Choice>
      <mc:Fallback>
        <oleObject progId="Equation.2" shapeId="26652" r:id="rId58"/>
      </mc:Fallback>
    </mc:AlternateContent>
    <mc:AlternateContent xmlns:mc="http://schemas.openxmlformats.org/markup-compatibility/2006">
      <mc:Choice Requires="x14">
        <oleObject progId="Equation.2" shapeId="26653" r:id="rId60">
          <objectPr defaultSize="0" autoLine="0" autoPict="0" r:id="rId61">
            <anchor moveWithCells="1">
              <from>
                <xdr:col>4</xdr:col>
                <xdr:colOff>180975</xdr:colOff>
                <xdr:row>181</xdr:row>
                <xdr:rowOff>142875</xdr:rowOff>
              </from>
              <to>
                <xdr:col>5</xdr:col>
                <xdr:colOff>333375</xdr:colOff>
                <xdr:row>183</xdr:row>
                <xdr:rowOff>114300</xdr:rowOff>
              </to>
            </anchor>
          </objectPr>
        </oleObject>
      </mc:Choice>
      <mc:Fallback>
        <oleObject progId="Equation.2" shapeId="26653" r:id="rId60"/>
      </mc:Fallback>
    </mc:AlternateContent>
    <mc:AlternateContent xmlns:mc="http://schemas.openxmlformats.org/markup-compatibility/2006">
      <mc:Choice Requires="x14">
        <oleObject progId="Equation.2" shapeId="26654" r:id="rId62">
          <objectPr defaultSize="0" autoLine="0" autoPict="0" r:id="rId63">
            <anchor moveWithCells="1">
              <from>
                <xdr:col>1</xdr:col>
                <xdr:colOff>180975</xdr:colOff>
                <xdr:row>195</xdr:row>
                <xdr:rowOff>123825</xdr:rowOff>
              </from>
              <to>
                <xdr:col>2</xdr:col>
                <xdr:colOff>561975</xdr:colOff>
                <xdr:row>197</xdr:row>
                <xdr:rowOff>95250</xdr:rowOff>
              </to>
            </anchor>
          </objectPr>
        </oleObject>
      </mc:Choice>
      <mc:Fallback>
        <oleObject progId="Equation.2" shapeId="26654" r:id="rId62"/>
      </mc:Fallback>
    </mc:AlternateContent>
    <mc:AlternateContent xmlns:mc="http://schemas.openxmlformats.org/markup-compatibility/2006">
      <mc:Choice Requires="x14">
        <oleObject progId="Equation.2" shapeId="26655" r:id="rId64">
          <objectPr defaultSize="0" autoLine="0" autoPict="0" r:id="rId65">
            <anchor moveWithCells="1">
              <from>
                <xdr:col>5</xdr:col>
                <xdr:colOff>114300</xdr:colOff>
                <xdr:row>196</xdr:row>
                <xdr:rowOff>38100</xdr:rowOff>
              </from>
              <to>
                <xdr:col>6</xdr:col>
                <xdr:colOff>123825</xdr:colOff>
                <xdr:row>197</xdr:row>
                <xdr:rowOff>38100</xdr:rowOff>
              </to>
            </anchor>
          </objectPr>
        </oleObject>
      </mc:Choice>
      <mc:Fallback>
        <oleObject progId="Equation.2" shapeId="26655" r:id="rId64"/>
      </mc:Fallback>
    </mc:AlternateContent>
    <mc:AlternateContent xmlns:mc="http://schemas.openxmlformats.org/markup-compatibility/2006">
      <mc:Choice Requires="x14">
        <oleObject progId="Equation.2" shapeId="26656" r:id="rId66">
          <objectPr defaultSize="0" autoLine="0" autoPict="0" r:id="rId67">
            <anchor moveWithCells="1">
              <from>
                <xdr:col>1</xdr:col>
                <xdr:colOff>190500</xdr:colOff>
                <xdr:row>220</xdr:row>
                <xdr:rowOff>142875</xdr:rowOff>
              </from>
              <to>
                <xdr:col>2</xdr:col>
                <xdr:colOff>114300</xdr:colOff>
                <xdr:row>222</xdr:row>
                <xdr:rowOff>114300</xdr:rowOff>
              </to>
            </anchor>
          </objectPr>
        </oleObject>
      </mc:Choice>
      <mc:Fallback>
        <oleObject progId="Equation.2" shapeId="26656" r:id="rId66"/>
      </mc:Fallback>
    </mc:AlternateContent>
    <mc:AlternateContent xmlns:mc="http://schemas.openxmlformats.org/markup-compatibility/2006">
      <mc:Choice Requires="x14">
        <oleObject progId="Equation.2" shapeId="26657" r:id="rId68">
          <objectPr defaultSize="0" autoLine="0" autoPict="0" r:id="rId69">
            <anchor moveWithCells="1">
              <from>
                <xdr:col>4</xdr:col>
                <xdr:colOff>390525</xdr:colOff>
                <xdr:row>200</xdr:row>
                <xdr:rowOff>9525</xdr:rowOff>
              </from>
              <to>
                <xdr:col>5</xdr:col>
                <xdr:colOff>419100</xdr:colOff>
                <xdr:row>201</xdr:row>
                <xdr:rowOff>9525</xdr:rowOff>
              </to>
            </anchor>
          </objectPr>
        </oleObject>
      </mc:Choice>
      <mc:Fallback>
        <oleObject progId="Equation.2" shapeId="26657" r:id="rId68"/>
      </mc:Fallback>
    </mc:AlternateContent>
    <mc:AlternateContent xmlns:mc="http://schemas.openxmlformats.org/markup-compatibility/2006">
      <mc:Choice Requires="x14">
        <oleObject progId="Equation.2" shapeId="26658" r:id="rId70">
          <objectPr defaultSize="0" autoLine="0" autoPict="0" r:id="rId71">
            <anchor moveWithCells="1">
              <from>
                <xdr:col>4</xdr:col>
                <xdr:colOff>390525</xdr:colOff>
                <xdr:row>201</xdr:row>
                <xdr:rowOff>0</xdr:rowOff>
              </from>
              <to>
                <xdr:col>5</xdr:col>
                <xdr:colOff>419100</xdr:colOff>
                <xdr:row>202</xdr:row>
                <xdr:rowOff>9525</xdr:rowOff>
              </to>
            </anchor>
          </objectPr>
        </oleObject>
      </mc:Choice>
      <mc:Fallback>
        <oleObject progId="Equation.2" shapeId="26658" r:id="rId70"/>
      </mc:Fallback>
    </mc:AlternateContent>
    <mc:AlternateContent xmlns:mc="http://schemas.openxmlformats.org/markup-compatibility/2006">
      <mc:Choice Requires="x14">
        <oleObject progId="Equation.2" shapeId="26659" r:id="rId72">
          <objectPr defaultSize="0" autoLine="0" autoPict="0" r:id="rId73">
            <anchor moveWithCells="1">
              <from>
                <xdr:col>8</xdr:col>
                <xdr:colOff>9525</xdr:colOff>
                <xdr:row>196</xdr:row>
                <xdr:rowOff>28575</xdr:rowOff>
              </from>
              <to>
                <xdr:col>9</xdr:col>
                <xdr:colOff>428625</xdr:colOff>
                <xdr:row>197</xdr:row>
                <xdr:rowOff>28575</xdr:rowOff>
              </to>
            </anchor>
          </objectPr>
        </oleObject>
      </mc:Choice>
      <mc:Fallback>
        <oleObject progId="Equation.2" shapeId="26659" r:id="rId72"/>
      </mc:Fallback>
    </mc:AlternateContent>
    <mc:AlternateContent xmlns:mc="http://schemas.openxmlformats.org/markup-compatibility/2006">
      <mc:Choice Requires="x14">
        <oleObject progId="Equation.2" shapeId="26660" r:id="rId74">
          <objectPr defaultSize="0" autoLine="0" autoPict="0" r:id="rId75">
            <anchor moveWithCells="1">
              <from>
                <xdr:col>1</xdr:col>
                <xdr:colOff>800100</xdr:colOff>
                <xdr:row>206</xdr:row>
                <xdr:rowOff>104775</xdr:rowOff>
              </from>
              <to>
                <xdr:col>2</xdr:col>
                <xdr:colOff>371475</xdr:colOff>
                <xdr:row>208</xdr:row>
                <xdr:rowOff>152400</xdr:rowOff>
              </to>
            </anchor>
          </objectPr>
        </oleObject>
      </mc:Choice>
      <mc:Fallback>
        <oleObject progId="Equation.2" shapeId="26660" r:id="rId74"/>
      </mc:Fallback>
    </mc:AlternateContent>
    <mc:AlternateContent xmlns:mc="http://schemas.openxmlformats.org/markup-compatibility/2006">
      <mc:Choice Requires="x14">
        <oleObject progId="Equation.2" shapeId="26661" r:id="rId76">
          <objectPr defaultSize="0" autoLine="0" autoPict="0" r:id="rId77">
            <anchor moveWithCells="1">
              <from>
                <xdr:col>3</xdr:col>
                <xdr:colOff>0</xdr:colOff>
                <xdr:row>225</xdr:row>
                <xdr:rowOff>152400</xdr:rowOff>
              </from>
              <to>
                <xdr:col>5</xdr:col>
                <xdr:colOff>400050</xdr:colOff>
                <xdr:row>227</xdr:row>
                <xdr:rowOff>114300</xdr:rowOff>
              </to>
            </anchor>
          </objectPr>
        </oleObject>
      </mc:Choice>
      <mc:Fallback>
        <oleObject progId="Equation.2" shapeId="26661" r:id="rId76"/>
      </mc:Fallback>
    </mc:AlternateContent>
    <mc:AlternateContent xmlns:mc="http://schemas.openxmlformats.org/markup-compatibility/2006">
      <mc:Choice Requires="x14">
        <oleObject progId="Equation.2" shapeId="26662" r:id="rId78">
          <objectPr defaultSize="0" autoLine="0" autoPict="0" r:id="rId79">
            <anchor moveWithCells="1">
              <from>
                <xdr:col>3</xdr:col>
                <xdr:colOff>0</xdr:colOff>
                <xdr:row>235</xdr:row>
                <xdr:rowOff>123825</xdr:rowOff>
              </from>
              <to>
                <xdr:col>5</xdr:col>
                <xdr:colOff>762000</xdr:colOff>
                <xdr:row>237</xdr:row>
                <xdr:rowOff>76200</xdr:rowOff>
              </to>
            </anchor>
          </objectPr>
        </oleObject>
      </mc:Choice>
      <mc:Fallback>
        <oleObject progId="Equation.2" shapeId="26662" r:id="rId78"/>
      </mc:Fallback>
    </mc:AlternateContent>
    <mc:AlternateContent xmlns:mc="http://schemas.openxmlformats.org/markup-compatibility/2006">
      <mc:Choice Requires="x14">
        <oleObject progId="Equation.2" shapeId="26663" r:id="rId80">
          <objectPr defaultSize="0" autoLine="0" autoPict="0" r:id="rId81">
            <anchor moveWithCells="1">
              <from>
                <xdr:col>1</xdr:col>
                <xdr:colOff>276225</xdr:colOff>
                <xdr:row>256</xdr:row>
                <xdr:rowOff>76200</xdr:rowOff>
              </from>
              <to>
                <xdr:col>2</xdr:col>
                <xdr:colOff>676275</xdr:colOff>
                <xdr:row>258</xdr:row>
                <xdr:rowOff>76200</xdr:rowOff>
              </to>
            </anchor>
          </objectPr>
        </oleObject>
      </mc:Choice>
      <mc:Fallback>
        <oleObject progId="Equation.2" shapeId="26663" r:id="rId80"/>
      </mc:Fallback>
    </mc:AlternateContent>
    <mc:AlternateContent xmlns:mc="http://schemas.openxmlformats.org/markup-compatibility/2006">
      <mc:Choice Requires="x14">
        <oleObject progId="Equation.2" shapeId="26664" r:id="rId82">
          <objectPr defaultSize="0" autoLine="0" autoPict="0" r:id="rId83">
            <anchor moveWithCells="1">
              <from>
                <xdr:col>1</xdr:col>
                <xdr:colOff>114300</xdr:colOff>
                <xdr:row>260</xdr:row>
                <xdr:rowOff>95250</xdr:rowOff>
              </from>
              <to>
                <xdr:col>3</xdr:col>
                <xdr:colOff>152400</xdr:colOff>
                <xdr:row>262</xdr:row>
                <xdr:rowOff>95250</xdr:rowOff>
              </to>
            </anchor>
          </objectPr>
        </oleObject>
      </mc:Choice>
      <mc:Fallback>
        <oleObject progId="Equation.2" shapeId="26664" r:id="rId82"/>
      </mc:Fallback>
    </mc:AlternateContent>
    <mc:AlternateContent xmlns:mc="http://schemas.openxmlformats.org/markup-compatibility/2006">
      <mc:Choice Requires="x14">
        <oleObject progId="Equation.2" shapeId="26665" r:id="rId84">
          <objectPr defaultSize="0" autoLine="0" autoPict="0" r:id="rId85">
            <anchor moveWithCells="1">
              <from>
                <xdr:col>0</xdr:col>
                <xdr:colOff>704850</xdr:colOff>
                <xdr:row>279</xdr:row>
                <xdr:rowOff>66675</xdr:rowOff>
              </from>
              <to>
                <xdr:col>3</xdr:col>
                <xdr:colOff>28575</xdr:colOff>
                <xdr:row>281</xdr:row>
                <xdr:rowOff>95250</xdr:rowOff>
              </to>
            </anchor>
          </objectPr>
        </oleObject>
      </mc:Choice>
      <mc:Fallback>
        <oleObject progId="Equation.2" shapeId="26665" r:id="rId84"/>
      </mc:Fallback>
    </mc:AlternateContent>
    <mc:AlternateContent xmlns:mc="http://schemas.openxmlformats.org/markup-compatibility/2006">
      <mc:Choice Requires="x14">
        <oleObject progId="Equation.2" shapeId="26666" r:id="rId86">
          <objectPr defaultSize="0" autoLine="0" autoPict="0" r:id="rId87">
            <anchor moveWithCells="1">
              <from>
                <xdr:col>2</xdr:col>
                <xdr:colOff>771525</xdr:colOff>
                <xdr:row>293</xdr:row>
                <xdr:rowOff>142875</xdr:rowOff>
              </from>
              <to>
                <xdr:col>4</xdr:col>
                <xdr:colOff>704850</xdr:colOff>
                <xdr:row>295</xdr:row>
                <xdr:rowOff>114300</xdr:rowOff>
              </to>
            </anchor>
          </objectPr>
        </oleObject>
      </mc:Choice>
      <mc:Fallback>
        <oleObject progId="Equation.2" shapeId="26666" r:id="rId86"/>
      </mc:Fallback>
    </mc:AlternateContent>
    <mc:AlternateContent xmlns:mc="http://schemas.openxmlformats.org/markup-compatibility/2006">
      <mc:Choice Requires="x14">
        <oleObject progId="Equation.2" shapeId="26667" r:id="rId88">
          <objectPr defaultSize="0" autoLine="0" autoPict="0" r:id="rId89">
            <anchor moveWithCells="1">
              <from>
                <xdr:col>1</xdr:col>
                <xdr:colOff>266700</xdr:colOff>
                <xdr:row>305</xdr:row>
                <xdr:rowOff>114300</xdr:rowOff>
              </from>
              <to>
                <xdr:col>3</xdr:col>
                <xdr:colOff>695325</xdr:colOff>
                <xdr:row>307</xdr:row>
                <xdr:rowOff>142875</xdr:rowOff>
              </to>
            </anchor>
          </objectPr>
        </oleObject>
      </mc:Choice>
      <mc:Fallback>
        <oleObject progId="Equation.2" shapeId="26667" r:id="rId88"/>
      </mc:Fallback>
    </mc:AlternateContent>
    <mc:AlternateContent xmlns:mc="http://schemas.openxmlformats.org/markup-compatibility/2006">
      <mc:Choice Requires="x14">
        <oleObject progId="Equation.2" shapeId="26668" r:id="rId90">
          <objectPr defaultSize="0" autoLine="0" autoPict="0" r:id="rId91">
            <anchor moveWithCells="1">
              <from>
                <xdr:col>2</xdr:col>
                <xdr:colOff>647700</xdr:colOff>
                <xdr:row>272</xdr:row>
                <xdr:rowOff>38100</xdr:rowOff>
              </from>
              <to>
                <xdr:col>4</xdr:col>
                <xdr:colOff>733425</xdr:colOff>
                <xdr:row>273</xdr:row>
                <xdr:rowOff>57150</xdr:rowOff>
              </to>
            </anchor>
          </objectPr>
        </oleObject>
      </mc:Choice>
      <mc:Fallback>
        <oleObject progId="Equation.2" shapeId="26668" r:id="rId90"/>
      </mc:Fallback>
    </mc:AlternateContent>
    <mc:AlternateContent xmlns:mc="http://schemas.openxmlformats.org/markup-compatibility/2006">
      <mc:Choice Requires="x14">
        <oleObject progId="Equation.2" shapeId="26669" r:id="rId92">
          <objectPr defaultSize="0" autoLine="0" autoPict="0" r:id="rId93">
            <anchor moveWithCells="1">
              <from>
                <xdr:col>2</xdr:col>
                <xdr:colOff>638175</xdr:colOff>
                <xdr:row>273</xdr:row>
                <xdr:rowOff>47625</xdr:rowOff>
              </from>
              <to>
                <xdr:col>4</xdr:col>
                <xdr:colOff>733425</xdr:colOff>
                <xdr:row>274</xdr:row>
                <xdr:rowOff>76200</xdr:rowOff>
              </to>
            </anchor>
          </objectPr>
        </oleObject>
      </mc:Choice>
      <mc:Fallback>
        <oleObject progId="Equation.2" shapeId="26669" r:id="rId92"/>
      </mc:Fallback>
    </mc:AlternateContent>
    <mc:AlternateContent xmlns:mc="http://schemas.openxmlformats.org/markup-compatibility/2006">
      <mc:Choice Requires="x14">
        <oleObject progId="Equation.2" shapeId="26670" r:id="rId94">
          <objectPr defaultSize="0" autoLine="0" autoPict="0" r:id="rId95">
            <anchor moveWithCells="1">
              <from>
                <xdr:col>2</xdr:col>
                <xdr:colOff>657225</xdr:colOff>
                <xdr:row>274</xdr:row>
                <xdr:rowOff>57150</xdr:rowOff>
              </from>
              <to>
                <xdr:col>4</xdr:col>
                <xdr:colOff>133350</xdr:colOff>
                <xdr:row>275</xdr:row>
                <xdr:rowOff>76200</xdr:rowOff>
              </to>
            </anchor>
          </objectPr>
        </oleObject>
      </mc:Choice>
      <mc:Fallback>
        <oleObject progId="Equation.2" shapeId="26670" r:id="rId94"/>
      </mc:Fallback>
    </mc:AlternateContent>
    <mc:AlternateContent xmlns:mc="http://schemas.openxmlformats.org/markup-compatibility/2006">
      <mc:Choice Requires="x14">
        <oleObject progId="Equation.2" shapeId="26671" r:id="rId96">
          <objectPr defaultSize="0" autoLine="0" autoPict="0" r:id="rId97">
            <anchor moveWithCells="1">
              <from>
                <xdr:col>6</xdr:col>
                <xdr:colOff>66675</xdr:colOff>
                <xdr:row>290</xdr:row>
                <xdr:rowOff>85725</xdr:rowOff>
              </from>
              <to>
                <xdr:col>7</xdr:col>
                <xdr:colOff>381000</xdr:colOff>
                <xdr:row>292</xdr:row>
                <xdr:rowOff>85725</xdr:rowOff>
              </to>
            </anchor>
          </objectPr>
        </oleObject>
      </mc:Choice>
      <mc:Fallback>
        <oleObject progId="Equation.2" shapeId="26671" r:id="rId96"/>
      </mc:Fallback>
    </mc:AlternateContent>
    <mc:AlternateContent xmlns:mc="http://schemas.openxmlformats.org/markup-compatibility/2006">
      <mc:Choice Requires="x14">
        <oleObject progId="Equation.2" shapeId="26672" r:id="rId98">
          <objectPr defaultSize="0" autoLine="0" autoPict="0" r:id="rId99">
            <anchor moveWithCells="1">
              <from>
                <xdr:col>1</xdr:col>
                <xdr:colOff>66675</xdr:colOff>
                <xdr:row>290</xdr:row>
                <xdr:rowOff>85725</xdr:rowOff>
              </from>
              <to>
                <xdr:col>2</xdr:col>
                <xdr:colOff>381000</xdr:colOff>
                <xdr:row>292</xdr:row>
                <xdr:rowOff>85725</xdr:rowOff>
              </to>
            </anchor>
          </objectPr>
        </oleObject>
      </mc:Choice>
      <mc:Fallback>
        <oleObject progId="Equation.2" shapeId="26672" r:id="rId98"/>
      </mc:Fallback>
    </mc:AlternateContent>
    <mc:AlternateContent xmlns:mc="http://schemas.openxmlformats.org/markup-compatibility/2006">
      <mc:Choice Requires="x14">
        <oleObject progId="Equation.2" shapeId="26673" r:id="rId100">
          <objectPr defaultSize="0" autoLine="0" autoPict="0" r:id="rId101">
            <anchor moveWithCells="1">
              <from>
                <xdr:col>0</xdr:col>
                <xdr:colOff>828675</xdr:colOff>
                <xdr:row>283</xdr:row>
                <xdr:rowOff>95250</xdr:rowOff>
              </from>
              <to>
                <xdr:col>2</xdr:col>
                <xdr:colOff>609600</xdr:colOff>
                <xdr:row>285</xdr:row>
                <xdr:rowOff>95250</xdr:rowOff>
              </to>
            </anchor>
          </objectPr>
        </oleObject>
      </mc:Choice>
      <mc:Fallback>
        <oleObject progId="Equation.2" shapeId="26673" r:id="rId100"/>
      </mc:Fallback>
    </mc:AlternateContent>
    <mc:AlternateContent xmlns:mc="http://schemas.openxmlformats.org/markup-compatibility/2006">
      <mc:Choice Requires="x14">
        <oleObject progId="Equation.2" shapeId="26674" r:id="rId102">
          <objectPr defaultSize="0" autoLine="0" autoPict="0" r:id="rId103">
            <anchor moveWithCells="1">
              <from>
                <xdr:col>0</xdr:col>
                <xdr:colOff>695325</xdr:colOff>
                <xdr:row>247</xdr:row>
                <xdr:rowOff>19050</xdr:rowOff>
              </from>
              <to>
                <xdr:col>3</xdr:col>
                <xdr:colOff>171450</xdr:colOff>
                <xdr:row>248</xdr:row>
                <xdr:rowOff>161925</xdr:rowOff>
              </to>
            </anchor>
          </objectPr>
        </oleObject>
      </mc:Choice>
      <mc:Fallback>
        <oleObject progId="Equation.2" shapeId="26674" r:id="rId102"/>
      </mc:Fallback>
    </mc:AlternateContent>
    <mc:AlternateContent xmlns:mc="http://schemas.openxmlformats.org/markup-compatibility/2006">
      <mc:Choice Requires="x14">
        <oleObject progId="Equation.2" shapeId="26675" r:id="rId104">
          <objectPr defaultSize="0" autoLine="0" autoPict="0" r:id="rId105">
            <anchor moveWithCells="1">
              <from>
                <xdr:col>1</xdr:col>
                <xdr:colOff>66675</xdr:colOff>
                <xdr:row>297</xdr:row>
                <xdr:rowOff>123825</xdr:rowOff>
              </from>
              <to>
                <xdr:col>2</xdr:col>
                <xdr:colOff>381000</xdr:colOff>
                <xdr:row>299</xdr:row>
                <xdr:rowOff>123825</xdr:rowOff>
              </to>
            </anchor>
          </objectPr>
        </oleObject>
      </mc:Choice>
      <mc:Fallback>
        <oleObject progId="Equation.2" shapeId="26675" r:id="rId104"/>
      </mc:Fallback>
    </mc:AlternateContent>
    <mc:AlternateContent xmlns:mc="http://schemas.openxmlformats.org/markup-compatibility/2006">
      <mc:Choice Requires="x14">
        <oleObject progId="Equation.2" shapeId="26676" r:id="rId106">
          <objectPr defaultSize="0" autoLine="0" autoPict="0" r:id="rId107">
            <anchor moveWithCells="1">
              <from>
                <xdr:col>6</xdr:col>
                <xdr:colOff>28575</xdr:colOff>
                <xdr:row>297</xdr:row>
                <xdr:rowOff>133350</xdr:rowOff>
              </from>
              <to>
                <xdr:col>7</xdr:col>
                <xdr:colOff>447675</xdr:colOff>
                <xdr:row>299</xdr:row>
                <xdr:rowOff>123825</xdr:rowOff>
              </to>
            </anchor>
          </objectPr>
        </oleObject>
      </mc:Choice>
      <mc:Fallback>
        <oleObject progId="Equation.2" shapeId="26676" r:id="rId106"/>
      </mc:Fallback>
    </mc:AlternateContent>
    <mc:AlternateContent xmlns:mc="http://schemas.openxmlformats.org/markup-compatibility/2006">
      <mc:Choice Requires="x14">
        <oleObject progId="Equation.2" shapeId="26677" r:id="rId108">
          <objectPr defaultSize="0" autoLine="0" autoPict="0" r:id="rId109">
            <anchor moveWithCells="1">
              <from>
                <xdr:col>2</xdr:col>
                <xdr:colOff>0</xdr:colOff>
                <xdr:row>264</xdr:row>
                <xdr:rowOff>85725</xdr:rowOff>
              </from>
              <to>
                <xdr:col>8</xdr:col>
                <xdr:colOff>600075</xdr:colOff>
                <xdr:row>266</xdr:row>
                <xdr:rowOff>152400</xdr:rowOff>
              </to>
            </anchor>
          </objectPr>
        </oleObject>
      </mc:Choice>
      <mc:Fallback>
        <oleObject progId="Equation.2" shapeId="26677" r:id="rId108"/>
      </mc:Fallback>
    </mc:AlternateContent>
    <mc:AlternateContent xmlns:mc="http://schemas.openxmlformats.org/markup-compatibility/2006">
      <mc:Choice Requires="x14">
        <oleObject progId="Equation.2" shapeId="26678" r:id="rId110">
          <objectPr defaultSize="0" autoLine="0" autoPict="0" r:id="rId111">
            <anchor moveWithCells="1">
              <from>
                <xdr:col>2</xdr:col>
                <xdr:colOff>0</xdr:colOff>
                <xdr:row>267</xdr:row>
                <xdr:rowOff>114300</xdr:rowOff>
              </from>
              <to>
                <xdr:col>7</xdr:col>
                <xdr:colOff>962025</xdr:colOff>
                <xdr:row>269</xdr:row>
                <xdr:rowOff>133350</xdr:rowOff>
              </to>
            </anchor>
          </objectPr>
        </oleObject>
      </mc:Choice>
      <mc:Fallback>
        <oleObject progId="Equation.2" shapeId="26678" r:id="rId110"/>
      </mc:Fallback>
    </mc:AlternateContent>
    <mc:AlternateContent xmlns:mc="http://schemas.openxmlformats.org/markup-compatibility/2006">
      <mc:Choice Requires="x14">
        <oleObject progId="Equation.2" shapeId="26679" r:id="rId112">
          <objectPr defaultSize="0" autoLine="0" autoPict="0" r:id="rId113">
            <anchor moveWithCells="1">
              <from>
                <xdr:col>2</xdr:col>
                <xdr:colOff>619125</xdr:colOff>
                <xdr:row>270</xdr:row>
                <xdr:rowOff>47625</xdr:rowOff>
              </from>
              <to>
                <xdr:col>3</xdr:col>
                <xdr:colOff>466725</xdr:colOff>
                <xdr:row>271</xdr:row>
                <xdr:rowOff>9525</xdr:rowOff>
              </to>
            </anchor>
          </objectPr>
        </oleObject>
      </mc:Choice>
      <mc:Fallback>
        <oleObject progId="Equation.2" shapeId="26679" r:id="rId112"/>
      </mc:Fallback>
    </mc:AlternateContent>
    <mc:AlternateContent xmlns:mc="http://schemas.openxmlformats.org/markup-compatibility/2006">
      <mc:Choice Requires="x14">
        <oleObject progId="Equation.2" shapeId="26680" r:id="rId114">
          <objectPr defaultSize="0" autoLine="0" autoPict="0" r:id="rId115">
            <anchor moveWithCells="1">
              <from>
                <xdr:col>6</xdr:col>
                <xdr:colOff>685800</xdr:colOff>
                <xdr:row>269</xdr:row>
                <xdr:rowOff>142875</xdr:rowOff>
              </from>
              <to>
                <xdr:col>8</xdr:col>
                <xdr:colOff>152400</xdr:colOff>
                <xdr:row>271</xdr:row>
                <xdr:rowOff>95250</xdr:rowOff>
              </to>
            </anchor>
          </objectPr>
        </oleObject>
      </mc:Choice>
      <mc:Fallback>
        <oleObject progId="Equation.2" shapeId="26680" r:id="rId114"/>
      </mc:Fallback>
    </mc:AlternateContent>
    <mc:AlternateContent xmlns:mc="http://schemas.openxmlformats.org/markup-compatibility/2006">
      <mc:Choice Requires="x14">
        <oleObject progId="Equation.2" shapeId="26681" r:id="rId116">
          <objectPr defaultSize="0" autoLine="0" r:id="rId117">
            <anchor moveWithCells="1">
              <from>
                <xdr:col>3</xdr:col>
                <xdr:colOff>9525</xdr:colOff>
                <xdr:row>424</xdr:row>
                <xdr:rowOff>28575</xdr:rowOff>
              </from>
              <to>
                <xdr:col>4</xdr:col>
                <xdr:colOff>657225</xdr:colOff>
                <xdr:row>425</xdr:row>
                <xdr:rowOff>28575</xdr:rowOff>
              </to>
            </anchor>
          </objectPr>
        </oleObject>
      </mc:Choice>
      <mc:Fallback>
        <oleObject progId="Equation.2" shapeId="26681" r:id="rId116"/>
      </mc:Fallback>
    </mc:AlternateContent>
    <mc:AlternateContent xmlns:mc="http://schemas.openxmlformats.org/markup-compatibility/2006">
      <mc:Choice Requires="x14">
        <oleObject progId="Equation.2" shapeId="26682" r:id="rId118">
          <objectPr defaultSize="0" autoLine="0" autoPict="0" r:id="rId119">
            <anchor moveWithCells="1">
              <from>
                <xdr:col>1</xdr:col>
                <xdr:colOff>180975</xdr:colOff>
                <xdr:row>433</xdr:row>
                <xdr:rowOff>161925</xdr:rowOff>
              </from>
              <to>
                <xdr:col>7</xdr:col>
                <xdr:colOff>47625</xdr:colOff>
                <xdr:row>435</xdr:row>
                <xdr:rowOff>76200</xdr:rowOff>
              </to>
            </anchor>
          </objectPr>
        </oleObject>
      </mc:Choice>
      <mc:Fallback>
        <oleObject progId="Equation.2" shapeId="26682" r:id="rId118"/>
      </mc:Fallback>
    </mc:AlternateContent>
    <mc:AlternateContent xmlns:mc="http://schemas.openxmlformats.org/markup-compatibility/2006">
      <mc:Choice Requires="x14">
        <oleObject progId="Equation.2" shapeId="26683" r:id="rId120">
          <objectPr defaultSize="0" autoLine="0" autoPict="0" r:id="rId121">
            <anchor moveWithCells="1">
              <from>
                <xdr:col>1</xdr:col>
                <xdr:colOff>228600</xdr:colOff>
                <xdr:row>437</xdr:row>
                <xdr:rowOff>152400</xdr:rowOff>
              </from>
              <to>
                <xdr:col>6</xdr:col>
                <xdr:colOff>571500</xdr:colOff>
                <xdr:row>439</xdr:row>
                <xdr:rowOff>38100</xdr:rowOff>
              </to>
            </anchor>
          </objectPr>
        </oleObject>
      </mc:Choice>
      <mc:Fallback>
        <oleObject progId="Equation.2" shapeId="26683" r:id="rId120"/>
      </mc:Fallback>
    </mc:AlternateContent>
    <mc:AlternateContent xmlns:mc="http://schemas.openxmlformats.org/markup-compatibility/2006">
      <mc:Choice Requires="x14">
        <oleObject progId="Equation.2" shapeId="26684" r:id="rId122">
          <objectPr defaultSize="0" autoLine="0" autoPict="0" r:id="rId123">
            <anchor moveWithCells="1">
              <from>
                <xdr:col>2</xdr:col>
                <xdr:colOff>0</xdr:colOff>
                <xdr:row>440</xdr:row>
                <xdr:rowOff>123825</xdr:rowOff>
              </from>
              <to>
                <xdr:col>4</xdr:col>
                <xdr:colOff>590550</xdr:colOff>
                <xdr:row>442</xdr:row>
                <xdr:rowOff>95250</xdr:rowOff>
              </to>
            </anchor>
          </objectPr>
        </oleObject>
      </mc:Choice>
      <mc:Fallback>
        <oleObject progId="Equation.2" shapeId="26684" r:id="rId122"/>
      </mc:Fallback>
    </mc:AlternateContent>
    <mc:AlternateContent xmlns:mc="http://schemas.openxmlformats.org/markup-compatibility/2006">
      <mc:Choice Requires="x14">
        <oleObject progId="Equation.2" shapeId="26685" r:id="rId124">
          <objectPr defaultSize="0" autoLine="0" autoPict="0" r:id="rId125">
            <anchor moveWithCells="1">
              <from>
                <xdr:col>1</xdr:col>
                <xdr:colOff>190500</xdr:colOff>
                <xdr:row>445</xdr:row>
                <xdr:rowOff>180975</xdr:rowOff>
              </from>
              <to>
                <xdr:col>3</xdr:col>
                <xdr:colOff>619125</xdr:colOff>
                <xdr:row>447</xdr:row>
                <xdr:rowOff>28575</xdr:rowOff>
              </to>
            </anchor>
          </objectPr>
        </oleObject>
      </mc:Choice>
      <mc:Fallback>
        <oleObject progId="Equation.2" shapeId="26685" r:id="rId124"/>
      </mc:Fallback>
    </mc:AlternateContent>
    <mc:AlternateContent xmlns:mc="http://schemas.openxmlformats.org/markup-compatibility/2006">
      <mc:Choice Requires="x14">
        <oleObject progId="Equation.2" shapeId="26686" r:id="rId126">
          <objectPr defaultSize="0" autoLine="0" autoPict="0" r:id="rId127">
            <anchor moveWithCells="1">
              <from>
                <xdr:col>1</xdr:col>
                <xdr:colOff>257175</xdr:colOff>
                <xdr:row>494</xdr:row>
                <xdr:rowOff>114300</xdr:rowOff>
              </from>
              <to>
                <xdr:col>3</xdr:col>
                <xdr:colOff>676275</xdr:colOff>
                <xdr:row>496</xdr:row>
                <xdr:rowOff>85725</xdr:rowOff>
              </to>
            </anchor>
          </objectPr>
        </oleObject>
      </mc:Choice>
      <mc:Fallback>
        <oleObject progId="Equation.2" shapeId="26686" r:id="rId126"/>
      </mc:Fallback>
    </mc:AlternateContent>
    <mc:AlternateContent xmlns:mc="http://schemas.openxmlformats.org/markup-compatibility/2006">
      <mc:Choice Requires="x14">
        <oleObject progId="Equation.2" shapeId="26687" r:id="rId128">
          <objectPr defaultSize="0" autoLine="0" autoPict="0" r:id="rId129">
            <anchor moveWithCells="1">
              <from>
                <xdr:col>3</xdr:col>
                <xdr:colOff>0</xdr:colOff>
                <xdr:row>502</xdr:row>
                <xdr:rowOff>0</xdr:rowOff>
              </from>
              <to>
                <xdr:col>5</xdr:col>
                <xdr:colOff>457200</xdr:colOff>
                <xdr:row>503</xdr:row>
                <xdr:rowOff>28575</xdr:rowOff>
              </to>
            </anchor>
          </objectPr>
        </oleObject>
      </mc:Choice>
      <mc:Fallback>
        <oleObject progId="Equation.2" shapeId="26687" r:id="rId128"/>
      </mc:Fallback>
    </mc:AlternateContent>
    <mc:AlternateContent xmlns:mc="http://schemas.openxmlformats.org/markup-compatibility/2006">
      <mc:Choice Requires="x14">
        <oleObject progId="Equation.2" shapeId="26688" r:id="rId130">
          <objectPr defaultSize="0" autoLine="0" autoPict="0" r:id="rId131">
            <anchor moveWithCells="1">
              <from>
                <xdr:col>3</xdr:col>
                <xdr:colOff>0</xdr:colOff>
                <xdr:row>504</xdr:row>
                <xdr:rowOff>0</xdr:rowOff>
              </from>
              <to>
                <xdr:col>6</xdr:col>
                <xdr:colOff>285750</xdr:colOff>
                <xdr:row>505</xdr:row>
                <xdr:rowOff>28575</xdr:rowOff>
              </to>
            </anchor>
          </objectPr>
        </oleObject>
      </mc:Choice>
      <mc:Fallback>
        <oleObject progId="Equation.2" shapeId="26688" r:id="rId130"/>
      </mc:Fallback>
    </mc:AlternateContent>
    <mc:AlternateContent xmlns:mc="http://schemas.openxmlformats.org/markup-compatibility/2006">
      <mc:Choice Requires="x14">
        <oleObject progId="Equation.2" shapeId="26689" r:id="rId132">
          <objectPr defaultSize="0" autoLine="0" autoPict="0" r:id="rId133">
            <anchor moveWithCells="1">
              <from>
                <xdr:col>3</xdr:col>
                <xdr:colOff>0</xdr:colOff>
                <xdr:row>506</xdr:row>
                <xdr:rowOff>0</xdr:rowOff>
              </from>
              <to>
                <xdr:col>6</xdr:col>
                <xdr:colOff>695325</xdr:colOff>
                <xdr:row>507</xdr:row>
                <xdr:rowOff>47625</xdr:rowOff>
              </to>
            </anchor>
          </objectPr>
        </oleObject>
      </mc:Choice>
      <mc:Fallback>
        <oleObject progId="Equation.2" shapeId="26689" r:id="rId132"/>
      </mc:Fallback>
    </mc:AlternateContent>
    <mc:AlternateContent xmlns:mc="http://schemas.openxmlformats.org/markup-compatibility/2006">
      <mc:Choice Requires="x14">
        <oleObject progId="Equation.2" shapeId="26690" r:id="rId134">
          <objectPr defaultSize="0" autoLine="0" autoPict="0" r:id="rId135">
            <anchor moveWithCells="1">
              <from>
                <xdr:col>3</xdr:col>
                <xdr:colOff>0</xdr:colOff>
                <xdr:row>508</xdr:row>
                <xdr:rowOff>0</xdr:rowOff>
              </from>
              <to>
                <xdr:col>7</xdr:col>
                <xdr:colOff>390525</xdr:colOff>
                <xdr:row>509</xdr:row>
                <xdr:rowOff>47625</xdr:rowOff>
              </to>
            </anchor>
          </objectPr>
        </oleObject>
      </mc:Choice>
      <mc:Fallback>
        <oleObject progId="Equation.2" shapeId="26690" r:id="rId134"/>
      </mc:Fallback>
    </mc:AlternateContent>
    <mc:AlternateContent xmlns:mc="http://schemas.openxmlformats.org/markup-compatibility/2006">
      <mc:Choice Requires="x14">
        <oleObject progId="Equation.2" shapeId="26691" r:id="rId136">
          <objectPr defaultSize="0" autoLine="0" autoPict="0" r:id="rId137">
            <anchor moveWithCells="1">
              <from>
                <xdr:col>3</xdr:col>
                <xdr:colOff>0</xdr:colOff>
                <xdr:row>510</xdr:row>
                <xdr:rowOff>0</xdr:rowOff>
              </from>
              <to>
                <xdr:col>5</xdr:col>
                <xdr:colOff>733425</xdr:colOff>
                <xdr:row>511</xdr:row>
                <xdr:rowOff>19050</xdr:rowOff>
              </to>
            </anchor>
          </objectPr>
        </oleObject>
      </mc:Choice>
      <mc:Fallback>
        <oleObject progId="Equation.2" shapeId="26691" r:id="rId136"/>
      </mc:Fallback>
    </mc:AlternateContent>
    <mc:AlternateContent xmlns:mc="http://schemas.openxmlformats.org/markup-compatibility/2006">
      <mc:Choice Requires="x14">
        <oleObject progId="Equation.2" shapeId="26692" r:id="rId138">
          <objectPr defaultSize="0" autoLine="0" autoPict="0" r:id="rId139">
            <anchor moveWithCells="1">
              <from>
                <xdr:col>1</xdr:col>
                <xdr:colOff>200025</xdr:colOff>
                <xdr:row>490</xdr:row>
                <xdr:rowOff>123825</xdr:rowOff>
              </from>
              <to>
                <xdr:col>3</xdr:col>
                <xdr:colOff>323850</xdr:colOff>
                <xdr:row>492</xdr:row>
                <xdr:rowOff>85725</xdr:rowOff>
              </to>
            </anchor>
          </objectPr>
        </oleObject>
      </mc:Choice>
      <mc:Fallback>
        <oleObject progId="Equation.2" shapeId="26692" r:id="rId138"/>
      </mc:Fallback>
    </mc:AlternateContent>
    <mc:AlternateContent xmlns:mc="http://schemas.openxmlformats.org/markup-compatibility/2006">
      <mc:Choice Requires="x14">
        <oleObject progId="Equation.2" shapeId="26693" r:id="rId140">
          <objectPr defaultSize="0" autoLine="0" autoPict="0" r:id="rId141">
            <anchor moveWithCells="1">
              <from>
                <xdr:col>1</xdr:col>
                <xdr:colOff>66675</xdr:colOff>
                <xdr:row>520</xdr:row>
                <xdr:rowOff>152400</xdr:rowOff>
              </from>
              <to>
                <xdr:col>4</xdr:col>
                <xdr:colOff>9525</xdr:colOff>
                <xdr:row>522</xdr:row>
                <xdr:rowOff>133350</xdr:rowOff>
              </to>
            </anchor>
          </objectPr>
        </oleObject>
      </mc:Choice>
      <mc:Fallback>
        <oleObject progId="Equation.2" shapeId="26693" r:id="rId140"/>
      </mc:Fallback>
    </mc:AlternateContent>
    <mc:AlternateContent xmlns:mc="http://schemas.openxmlformats.org/markup-compatibility/2006">
      <mc:Choice Requires="x14">
        <oleObject progId="Equation.2" shapeId="26694" r:id="rId142">
          <objectPr defaultSize="0" autoLine="0" autoPict="0" r:id="rId143">
            <anchor moveWithCells="1">
              <from>
                <xdr:col>3</xdr:col>
                <xdr:colOff>314325</xdr:colOff>
                <xdr:row>524</xdr:row>
                <xdr:rowOff>152400</xdr:rowOff>
              </from>
              <to>
                <xdr:col>5</xdr:col>
                <xdr:colOff>542925</xdr:colOff>
                <xdr:row>526</xdr:row>
                <xdr:rowOff>180975</xdr:rowOff>
              </to>
            </anchor>
          </objectPr>
        </oleObject>
      </mc:Choice>
      <mc:Fallback>
        <oleObject progId="Equation.2" shapeId="26694" r:id="rId142"/>
      </mc:Fallback>
    </mc:AlternateContent>
    <mc:AlternateContent xmlns:mc="http://schemas.openxmlformats.org/markup-compatibility/2006">
      <mc:Choice Requires="x14">
        <oleObject progId="Equation.2" shapeId="26695" r:id="rId144">
          <objectPr defaultSize="0" autoLine="0" autoPict="0" r:id="rId145">
            <anchor moveWithCells="1">
              <from>
                <xdr:col>1</xdr:col>
                <xdr:colOff>676275</xdr:colOff>
                <xdr:row>528</xdr:row>
                <xdr:rowOff>38100</xdr:rowOff>
              </from>
              <to>
                <xdr:col>3</xdr:col>
                <xdr:colOff>495300</xdr:colOff>
                <xdr:row>529</xdr:row>
                <xdr:rowOff>38100</xdr:rowOff>
              </to>
            </anchor>
          </objectPr>
        </oleObject>
      </mc:Choice>
      <mc:Fallback>
        <oleObject progId="Equation.2" shapeId="26695" r:id="rId144"/>
      </mc:Fallback>
    </mc:AlternateContent>
    <mc:AlternateContent xmlns:mc="http://schemas.openxmlformats.org/markup-compatibility/2006">
      <mc:Choice Requires="x14">
        <oleObject progId="Equation.2" shapeId="26696" r:id="rId146">
          <objectPr defaultSize="0" autoLine="0" autoPict="0" r:id="rId147">
            <anchor moveWithCells="1">
              <from>
                <xdr:col>2</xdr:col>
                <xdr:colOff>47625</xdr:colOff>
                <xdr:row>529</xdr:row>
                <xdr:rowOff>76200</xdr:rowOff>
              </from>
              <to>
                <xdr:col>4</xdr:col>
                <xdr:colOff>552450</xdr:colOff>
                <xdr:row>531</xdr:row>
                <xdr:rowOff>28575</xdr:rowOff>
              </to>
            </anchor>
          </objectPr>
        </oleObject>
      </mc:Choice>
      <mc:Fallback>
        <oleObject progId="Equation.2" shapeId="26696" r:id="rId146"/>
      </mc:Fallback>
    </mc:AlternateContent>
    <mc:AlternateContent xmlns:mc="http://schemas.openxmlformats.org/markup-compatibility/2006">
      <mc:Choice Requires="x14">
        <oleObject progId="Equation.2" shapeId="26697" r:id="rId148">
          <objectPr defaultSize="0" autoLine="0" autoPict="0" r:id="rId149">
            <anchor moveWithCells="1">
              <from>
                <xdr:col>2</xdr:col>
                <xdr:colOff>38100</xdr:colOff>
                <xdr:row>531</xdr:row>
                <xdr:rowOff>66675</xdr:rowOff>
              </from>
              <to>
                <xdr:col>4</xdr:col>
                <xdr:colOff>581025</xdr:colOff>
                <xdr:row>533</xdr:row>
                <xdr:rowOff>28575</xdr:rowOff>
              </to>
            </anchor>
          </objectPr>
        </oleObject>
      </mc:Choice>
      <mc:Fallback>
        <oleObject progId="Equation.2" shapeId="26697" r:id="rId148"/>
      </mc:Fallback>
    </mc:AlternateContent>
    <mc:AlternateContent xmlns:mc="http://schemas.openxmlformats.org/markup-compatibility/2006">
      <mc:Choice Requires="x14">
        <oleObject progId="Equation.2" shapeId="26698" r:id="rId150">
          <objectPr defaultSize="0" autoLine="0" autoPict="0" r:id="rId151">
            <anchor moveWithCells="1">
              <from>
                <xdr:col>2</xdr:col>
                <xdr:colOff>47625</xdr:colOff>
                <xdr:row>533</xdr:row>
                <xdr:rowOff>66675</xdr:rowOff>
              </from>
              <to>
                <xdr:col>4</xdr:col>
                <xdr:colOff>619125</xdr:colOff>
                <xdr:row>535</xdr:row>
                <xdr:rowOff>28575</xdr:rowOff>
              </to>
            </anchor>
          </objectPr>
        </oleObject>
      </mc:Choice>
      <mc:Fallback>
        <oleObject progId="Equation.2" shapeId="26698" r:id="rId150"/>
      </mc:Fallback>
    </mc:AlternateContent>
    <mc:AlternateContent xmlns:mc="http://schemas.openxmlformats.org/markup-compatibility/2006">
      <mc:Choice Requires="x14">
        <oleObject progId="Equation.2" shapeId="26699" r:id="rId152">
          <objectPr defaultSize="0" autoLine="0" autoPict="0" r:id="rId153">
            <anchor moveWithCells="1">
              <from>
                <xdr:col>2</xdr:col>
                <xdr:colOff>47625</xdr:colOff>
                <xdr:row>535</xdr:row>
                <xdr:rowOff>66675</xdr:rowOff>
              </from>
              <to>
                <xdr:col>4</xdr:col>
                <xdr:colOff>619125</xdr:colOff>
                <xdr:row>537</xdr:row>
                <xdr:rowOff>28575</xdr:rowOff>
              </to>
            </anchor>
          </objectPr>
        </oleObject>
      </mc:Choice>
      <mc:Fallback>
        <oleObject progId="Equation.2" shapeId="26699" r:id="rId152"/>
      </mc:Fallback>
    </mc:AlternateContent>
    <mc:AlternateContent xmlns:mc="http://schemas.openxmlformats.org/markup-compatibility/2006">
      <mc:Choice Requires="x14">
        <oleObject progId="Equation.2" shapeId="26700" r:id="rId154">
          <objectPr defaultSize="0" autoLine="0" autoPict="0" r:id="rId155">
            <anchor moveWithCells="1">
              <from>
                <xdr:col>6</xdr:col>
                <xdr:colOff>676275</xdr:colOff>
                <xdr:row>528</xdr:row>
                <xdr:rowOff>0</xdr:rowOff>
              </from>
              <to>
                <xdr:col>8</xdr:col>
                <xdr:colOff>495300</xdr:colOff>
                <xdr:row>529</xdr:row>
                <xdr:rowOff>0</xdr:rowOff>
              </to>
            </anchor>
          </objectPr>
        </oleObject>
      </mc:Choice>
      <mc:Fallback>
        <oleObject progId="Equation.2" shapeId="26700" r:id="rId154"/>
      </mc:Fallback>
    </mc:AlternateContent>
    <mc:AlternateContent xmlns:mc="http://schemas.openxmlformats.org/markup-compatibility/2006">
      <mc:Choice Requires="x14">
        <oleObject progId="Equation.2" shapeId="26701" r:id="rId156">
          <objectPr defaultSize="0" autoLine="0" autoPict="0" r:id="rId157">
            <anchor moveWithCells="1">
              <from>
                <xdr:col>6</xdr:col>
                <xdr:colOff>695325</xdr:colOff>
                <xdr:row>531</xdr:row>
                <xdr:rowOff>152400</xdr:rowOff>
              </from>
              <to>
                <xdr:col>11</xdr:col>
                <xdr:colOff>9525</xdr:colOff>
                <xdr:row>533</xdr:row>
                <xdr:rowOff>142875</xdr:rowOff>
              </to>
            </anchor>
          </objectPr>
        </oleObject>
      </mc:Choice>
      <mc:Fallback>
        <oleObject progId="Equation.2" shapeId="26701" r:id="rId156"/>
      </mc:Fallback>
    </mc:AlternateContent>
    <mc:AlternateContent xmlns:mc="http://schemas.openxmlformats.org/markup-compatibility/2006">
      <mc:Choice Requires="x14">
        <oleObject progId="Equation.2" shapeId="26702" r:id="rId158">
          <objectPr defaultSize="0" autoLine="0" autoPict="0" r:id="rId159">
            <anchor moveWithCells="1">
              <from>
                <xdr:col>6</xdr:col>
                <xdr:colOff>704850</xdr:colOff>
                <xdr:row>534</xdr:row>
                <xdr:rowOff>38100</xdr:rowOff>
              </from>
              <to>
                <xdr:col>9</xdr:col>
                <xdr:colOff>495300</xdr:colOff>
                <xdr:row>535</xdr:row>
                <xdr:rowOff>38100</xdr:rowOff>
              </to>
            </anchor>
          </objectPr>
        </oleObject>
      </mc:Choice>
      <mc:Fallback>
        <oleObject progId="Equation.2" shapeId="26702" r:id="rId158"/>
      </mc:Fallback>
    </mc:AlternateContent>
    <mc:AlternateContent xmlns:mc="http://schemas.openxmlformats.org/markup-compatibility/2006">
      <mc:Choice Requires="x14">
        <oleObject progId="Equation.2" shapeId="26703" r:id="rId160">
          <objectPr defaultSize="0" autoLine="0" autoPict="0" r:id="rId161">
            <anchor moveWithCells="1">
              <from>
                <xdr:col>6</xdr:col>
                <xdr:colOff>685800</xdr:colOff>
                <xdr:row>529</xdr:row>
                <xdr:rowOff>85725</xdr:rowOff>
              </from>
              <to>
                <xdr:col>9</xdr:col>
                <xdr:colOff>409575</xdr:colOff>
                <xdr:row>531</xdr:row>
                <xdr:rowOff>76200</xdr:rowOff>
              </to>
            </anchor>
          </objectPr>
        </oleObject>
      </mc:Choice>
      <mc:Fallback>
        <oleObject progId="Equation.2" shapeId="26703" r:id="rId160"/>
      </mc:Fallback>
    </mc:AlternateContent>
    <mc:AlternateContent xmlns:mc="http://schemas.openxmlformats.org/markup-compatibility/2006">
      <mc:Choice Requires="x14">
        <oleObject progId="Equation.2" shapeId="26704" r:id="rId162">
          <objectPr defaultSize="0" autoLine="0" autoPict="0" r:id="rId163">
            <anchor moveWithCells="1">
              <from>
                <xdr:col>1</xdr:col>
                <xdr:colOff>676275</xdr:colOff>
                <xdr:row>538</xdr:row>
                <xdr:rowOff>66675</xdr:rowOff>
              </from>
              <to>
                <xdr:col>4</xdr:col>
                <xdr:colOff>66675</xdr:colOff>
                <xdr:row>539</xdr:row>
                <xdr:rowOff>57150</xdr:rowOff>
              </to>
            </anchor>
          </objectPr>
        </oleObject>
      </mc:Choice>
      <mc:Fallback>
        <oleObject progId="Equation.2" shapeId="26704" r:id="rId162"/>
      </mc:Fallback>
    </mc:AlternateContent>
    <mc:AlternateContent xmlns:mc="http://schemas.openxmlformats.org/markup-compatibility/2006">
      <mc:Choice Requires="x14">
        <oleObject progId="Equation.2" shapeId="26705" r:id="rId164">
          <objectPr defaultSize="0" autoLine="0" autoPict="0" r:id="rId165">
            <anchor moveWithCells="1">
              <from>
                <xdr:col>1</xdr:col>
                <xdr:colOff>695325</xdr:colOff>
                <xdr:row>541</xdr:row>
                <xdr:rowOff>161925</xdr:rowOff>
              </from>
              <to>
                <xdr:col>3</xdr:col>
                <xdr:colOff>666750</xdr:colOff>
                <xdr:row>542</xdr:row>
                <xdr:rowOff>161925</xdr:rowOff>
              </to>
            </anchor>
          </objectPr>
        </oleObject>
      </mc:Choice>
      <mc:Fallback>
        <oleObject progId="Equation.2" shapeId="26705" r:id="rId164"/>
      </mc:Fallback>
    </mc:AlternateContent>
    <mc:AlternateContent xmlns:mc="http://schemas.openxmlformats.org/markup-compatibility/2006">
      <mc:Choice Requires="x14">
        <oleObject progId="Equation.2" shapeId="26706" r:id="rId166">
          <objectPr defaultSize="0" autoLine="0" autoPict="0" r:id="rId167">
            <anchor moveWithCells="1">
              <from>
                <xdr:col>1</xdr:col>
                <xdr:colOff>704850</xdr:colOff>
                <xdr:row>545</xdr:row>
                <xdr:rowOff>142875</xdr:rowOff>
              </from>
              <to>
                <xdr:col>4</xdr:col>
                <xdr:colOff>790575</xdr:colOff>
                <xdr:row>546</xdr:row>
                <xdr:rowOff>142875</xdr:rowOff>
              </to>
            </anchor>
          </objectPr>
        </oleObject>
      </mc:Choice>
      <mc:Fallback>
        <oleObject progId="Equation.2" shapeId="26706" r:id="rId166"/>
      </mc:Fallback>
    </mc:AlternateContent>
    <mc:AlternateContent xmlns:mc="http://schemas.openxmlformats.org/markup-compatibility/2006">
      <mc:Choice Requires="x14">
        <oleObject progId="Equation.2" shapeId="26707" r:id="rId168">
          <objectPr defaultSize="0" autoLine="0" autoPict="0" r:id="rId169">
            <anchor moveWithCells="1">
              <from>
                <xdr:col>1</xdr:col>
                <xdr:colOff>685800</xdr:colOff>
                <xdr:row>539</xdr:row>
                <xdr:rowOff>85725</xdr:rowOff>
              </from>
              <to>
                <xdr:col>5</xdr:col>
                <xdr:colOff>19050</xdr:colOff>
                <xdr:row>541</xdr:row>
                <xdr:rowOff>76200</xdr:rowOff>
              </to>
            </anchor>
          </objectPr>
        </oleObject>
      </mc:Choice>
      <mc:Fallback>
        <oleObject progId="Equation.2" shapeId="26707" r:id="rId168"/>
      </mc:Fallback>
    </mc:AlternateContent>
    <mc:AlternateContent xmlns:mc="http://schemas.openxmlformats.org/markup-compatibility/2006">
      <mc:Choice Requires="x14">
        <oleObject progId="Equation.2" shapeId="26708" r:id="rId170">
          <objectPr defaultSize="0" autoLine="0" autoPict="0" r:id="rId171">
            <anchor moveWithCells="1">
              <from>
                <xdr:col>1</xdr:col>
                <xdr:colOff>704850</xdr:colOff>
                <xdr:row>543</xdr:row>
                <xdr:rowOff>38100</xdr:rowOff>
              </from>
              <to>
                <xdr:col>6</xdr:col>
                <xdr:colOff>619125</xdr:colOff>
                <xdr:row>545</xdr:row>
                <xdr:rowOff>28575</xdr:rowOff>
              </to>
            </anchor>
          </objectPr>
        </oleObject>
      </mc:Choice>
      <mc:Fallback>
        <oleObject progId="Equation.2" shapeId="26708" r:id="rId170"/>
      </mc:Fallback>
    </mc:AlternateContent>
    <mc:AlternateContent xmlns:mc="http://schemas.openxmlformats.org/markup-compatibility/2006">
      <mc:Choice Requires="x14">
        <oleObject progId="Equation.2" shapeId="26709" r:id="rId172">
          <objectPr defaultSize="0" autoLine="0" autoPict="0" r:id="rId173">
            <anchor moveWithCells="1">
              <from>
                <xdr:col>6</xdr:col>
                <xdr:colOff>676275</xdr:colOff>
                <xdr:row>538</xdr:row>
                <xdr:rowOff>66675</xdr:rowOff>
              </from>
              <to>
                <xdr:col>8</xdr:col>
                <xdr:colOff>504825</xdr:colOff>
                <xdr:row>539</xdr:row>
                <xdr:rowOff>57150</xdr:rowOff>
              </to>
            </anchor>
          </objectPr>
        </oleObject>
      </mc:Choice>
      <mc:Fallback>
        <oleObject progId="Equation.2" shapeId="26709" r:id="rId172"/>
      </mc:Fallback>
    </mc:AlternateContent>
    <mc:AlternateContent xmlns:mc="http://schemas.openxmlformats.org/markup-compatibility/2006">
      <mc:Choice Requires="x14">
        <oleObject progId="Equation.2" shapeId="26710" r:id="rId174">
          <objectPr defaultSize="0" autoLine="0" autoPict="0" r:id="rId175">
            <anchor moveWithCells="1">
              <from>
                <xdr:col>6</xdr:col>
                <xdr:colOff>695325</xdr:colOff>
                <xdr:row>541</xdr:row>
                <xdr:rowOff>161925</xdr:rowOff>
              </from>
              <to>
                <xdr:col>8</xdr:col>
                <xdr:colOff>390525</xdr:colOff>
                <xdr:row>542</xdr:row>
                <xdr:rowOff>161925</xdr:rowOff>
              </to>
            </anchor>
          </objectPr>
        </oleObject>
      </mc:Choice>
      <mc:Fallback>
        <oleObject progId="Equation.2" shapeId="26710" r:id="rId174"/>
      </mc:Fallback>
    </mc:AlternateContent>
    <mc:AlternateContent xmlns:mc="http://schemas.openxmlformats.org/markup-compatibility/2006">
      <mc:Choice Requires="x14">
        <oleObject progId="Equation.2" shapeId="26711" r:id="rId176">
          <objectPr defaultSize="0" autoLine="0" autoPict="0" r:id="rId177">
            <anchor moveWithCells="1">
              <from>
                <xdr:col>6</xdr:col>
                <xdr:colOff>704850</xdr:colOff>
                <xdr:row>547</xdr:row>
                <xdr:rowOff>0</xdr:rowOff>
              </from>
              <to>
                <xdr:col>8</xdr:col>
                <xdr:colOff>542925</xdr:colOff>
                <xdr:row>548</xdr:row>
                <xdr:rowOff>0</xdr:rowOff>
              </to>
            </anchor>
          </objectPr>
        </oleObject>
      </mc:Choice>
      <mc:Fallback>
        <oleObject progId="Equation.2" shapeId="26711" r:id="rId176"/>
      </mc:Fallback>
    </mc:AlternateContent>
    <mc:AlternateContent xmlns:mc="http://schemas.openxmlformats.org/markup-compatibility/2006">
      <mc:Choice Requires="x14">
        <oleObject progId="Equation.2" shapeId="26712" r:id="rId178">
          <objectPr defaultSize="0" autoLine="0" autoPict="0" r:id="rId179">
            <anchor moveWithCells="1">
              <from>
                <xdr:col>6</xdr:col>
                <xdr:colOff>685800</xdr:colOff>
                <xdr:row>539</xdr:row>
                <xdr:rowOff>85725</xdr:rowOff>
              </from>
              <to>
                <xdr:col>9</xdr:col>
                <xdr:colOff>447675</xdr:colOff>
                <xdr:row>541</xdr:row>
                <xdr:rowOff>76200</xdr:rowOff>
              </to>
            </anchor>
          </objectPr>
        </oleObject>
      </mc:Choice>
      <mc:Fallback>
        <oleObject progId="Equation.2" shapeId="26712" r:id="rId178"/>
      </mc:Fallback>
    </mc:AlternateContent>
    <mc:AlternateContent xmlns:mc="http://schemas.openxmlformats.org/markup-compatibility/2006">
      <mc:Choice Requires="x14">
        <oleObject progId="Equation.2" shapeId="26713" r:id="rId180">
          <objectPr defaultSize="0" autoLine="0" autoPict="0" r:id="rId181">
            <anchor moveWithCells="1">
              <from>
                <xdr:col>6</xdr:col>
                <xdr:colOff>704850</xdr:colOff>
                <xdr:row>544</xdr:row>
                <xdr:rowOff>161925</xdr:rowOff>
              </from>
              <to>
                <xdr:col>11</xdr:col>
                <xdr:colOff>76200</xdr:colOff>
                <xdr:row>546</xdr:row>
                <xdr:rowOff>142875</xdr:rowOff>
              </to>
            </anchor>
          </objectPr>
        </oleObject>
      </mc:Choice>
      <mc:Fallback>
        <oleObject progId="Equation.2" shapeId="26713" r:id="rId180"/>
      </mc:Fallback>
    </mc:AlternateContent>
    <mc:AlternateContent xmlns:mc="http://schemas.openxmlformats.org/markup-compatibility/2006">
      <mc:Choice Requires="x14">
        <oleObject progId="Equation.2" shapeId="26714" r:id="rId182">
          <objectPr defaultSize="0" autoLine="0" autoPict="0" r:id="rId183">
            <anchor moveWithCells="1">
              <from>
                <xdr:col>6</xdr:col>
                <xdr:colOff>695325</xdr:colOff>
                <xdr:row>543</xdr:row>
                <xdr:rowOff>123825</xdr:rowOff>
              </from>
              <to>
                <xdr:col>8</xdr:col>
                <xdr:colOff>428625</xdr:colOff>
                <xdr:row>544</xdr:row>
                <xdr:rowOff>123825</xdr:rowOff>
              </to>
            </anchor>
          </objectPr>
        </oleObject>
      </mc:Choice>
      <mc:Fallback>
        <oleObject progId="Equation.2" shapeId="26714" r:id="rId182"/>
      </mc:Fallback>
    </mc:AlternateContent>
    <mc:AlternateContent xmlns:mc="http://schemas.openxmlformats.org/markup-compatibility/2006">
      <mc:Choice Requires="x14">
        <oleObject progId="Equation.2" shapeId="26715" r:id="rId184">
          <objectPr defaultSize="0" autoLine="0" autoPict="0" r:id="rId185">
            <anchor moveWithCells="1">
              <from>
                <xdr:col>1</xdr:col>
                <xdr:colOff>676275</xdr:colOff>
                <xdr:row>550</xdr:row>
                <xdr:rowOff>38100</xdr:rowOff>
              </from>
              <to>
                <xdr:col>4</xdr:col>
                <xdr:colOff>76200</xdr:colOff>
                <xdr:row>551</xdr:row>
                <xdr:rowOff>38100</xdr:rowOff>
              </to>
            </anchor>
          </objectPr>
        </oleObject>
      </mc:Choice>
      <mc:Fallback>
        <oleObject progId="Equation.2" shapeId="26715" r:id="rId184"/>
      </mc:Fallback>
    </mc:AlternateContent>
    <mc:AlternateContent xmlns:mc="http://schemas.openxmlformats.org/markup-compatibility/2006">
      <mc:Choice Requires="x14">
        <oleObject progId="Equation.2" shapeId="26716" r:id="rId186">
          <objectPr defaultSize="0" autoLine="0" autoPict="0" r:id="rId187">
            <anchor moveWithCells="1">
              <from>
                <xdr:col>1</xdr:col>
                <xdr:colOff>695325</xdr:colOff>
                <xdr:row>553</xdr:row>
                <xdr:rowOff>152400</xdr:rowOff>
              </from>
              <to>
                <xdr:col>3</xdr:col>
                <xdr:colOff>666750</xdr:colOff>
                <xdr:row>554</xdr:row>
                <xdr:rowOff>142875</xdr:rowOff>
              </to>
            </anchor>
          </objectPr>
        </oleObject>
      </mc:Choice>
      <mc:Fallback>
        <oleObject progId="Equation.2" shapeId="26716" r:id="rId186"/>
      </mc:Fallback>
    </mc:AlternateContent>
    <mc:AlternateContent xmlns:mc="http://schemas.openxmlformats.org/markup-compatibility/2006">
      <mc:Choice Requires="x14">
        <oleObject progId="Equation.2" shapeId="26717" r:id="rId188">
          <objectPr defaultSize="0" autoLine="0" autoPict="0" r:id="rId189">
            <anchor moveWithCells="1">
              <from>
                <xdr:col>1</xdr:col>
                <xdr:colOff>685800</xdr:colOff>
                <xdr:row>551</xdr:row>
                <xdr:rowOff>85725</xdr:rowOff>
              </from>
              <to>
                <xdr:col>3</xdr:col>
                <xdr:colOff>542925</xdr:colOff>
                <xdr:row>553</xdr:row>
                <xdr:rowOff>57150</xdr:rowOff>
              </to>
            </anchor>
          </objectPr>
        </oleObject>
      </mc:Choice>
      <mc:Fallback>
        <oleObject progId="Equation.2" shapeId="26717" r:id="rId188"/>
      </mc:Fallback>
    </mc:AlternateContent>
    <mc:AlternateContent xmlns:mc="http://schemas.openxmlformats.org/markup-compatibility/2006">
      <mc:Choice Requires="x14">
        <oleObject progId="Equation.2" shapeId="26718" r:id="rId190">
          <objectPr defaultSize="0" autoLine="0" autoPict="0" r:id="rId191">
            <anchor moveWithCells="1">
              <from>
                <xdr:col>1</xdr:col>
                <xdr:colOff>704850</xdr:colOff>
                <xdr:row>558</xdr:row>
                <xdr:rowOff>85725</xdr:rowOff>
              </from>
              <to>
                <xdr:col>6</xdr:col>
                <xdr:colOff>628650</xdr:colOff>
                <xdr:row>560</xdr:row>
                <xdr:rowOff>76200</xdr:rowOff>
              </to>
            </anchor>
          </objectPr>
        </oleObject>
      </mc:Choice>
      <mc:Fallback>
        <oleObject progId="Equation.2" shapeId="26718" r:id="rId190"/>
      </mc:Fallback>
    </mc:AlternateContent>
    <mc:AlternateContent xmlns:mc="http://schemas.openxmlformats.org/markup-compatibility/2006">
      <mc:Choice Requires="x14">
        <oleObject progId="Equation.2" shapeId="26719" r:id="rId192">
          <objectPr defaultSize="0" autoLine="0" autoPict="0" r:id="rId193">
            <anchor moveWithCells="1">
              <from>
                <xdr:col>1</xdr:col>
                <xdr:colOff>695325</xdr:colOff>
                <xdr:row>555</xdr:row>
                <xdr:rowOff>114300</xdr:rowOff>
              </from>
              <to>
                <xdr:col>4</xdr:col>
                <xdr:colOff>0</xdr:colOff>
                <xdr:row>556</xdr:row>
                <xdr:rowOff>114300</xdr:rowOff>
              </to>
            </anchor>
          </objectPr>
        </oleObject>
      </mc:Choice>
      <mc:Fallback>
        <oleObject progId="Equation.2" shapeId="26719" r:id="rId192"/>
      </mc:Fallback>
    </mc:AlternateContent>
    <mc:AlternateContent xmlns:mc="http://schemas.openxmlformats.org/markup-compatibility/2006">
      <mc:Choice Requires="x14">
        <oleObject progId="Equation.2" shapeId="26720" r:id="rId194">
          <objectPr defaultSize="0" autoLine="0" autoPict="0" r:id="rId195">
            <anchor moveWithCells="1">
              <from>
                <xdr:col>1</xdr:col>
                <xdr:colOff>695325</xdr:colOff>
                <xdr:row>557</xdr:row>
                <xdr:rowOff>28575</xdr:rowOff>
              </from>
              <to>
                <xdr:col>4</xdr:col>
                <xdr:colOff>0</xdr:colOff>
                <xdr:row>558</xdr:row>
                <xdr:rowOff>28575</xdr:rowOff>
              </to>
            </anchor>
          </objectPr>
        </oleObject>
      </mc:Choice>
      <mc:Fallback>
        <oleObject progId="Equation.2" shapeId="26720" r:id="rId194"/>
      </mc:Fallback>
    </mc:AlternateContent>
    <mc:AlternateContent xmlns:mc="http://schemas.openxmlformats.org/markup-compatibility/2006">
      <mc:Choice Requires="x14">
        <oleObject progId="Equation.2" shapeId="26721" r:id="rId196">
          <objectPr defaultSize="0" autoLine="0" autoPict="0" r:id="rId197">
            <anchor moveWithCells="1">
              <from>
                <xdr:col>6</xdr:col>
                <xdr:colOff>676275</xdr:colOff>
                <xdr:row>550</xdr:row>
                <xdr:rowOff>28575</xdr:rowOff>
              </from>
              <to>
                <xdr:col>8</xdr:col>
                <xdr:colOff>219075</xdr:colOff>
                <xdr:row>551</xdr:row>
                <xdr:rowOff>28575</xdr:rowOff>
              </to>
            </anchor>
          </objectPr>
        </oleObject>
      </mc:Choice>
      <mc:Fallback>
        <oleObject progId="Equation.2" shapeId="26721" r:id="rId196"/>
      </mc:Fallback>
    </mc:AlternateContent>
    <mc:AlternateContent xmlns:mc="http://schemas.openxmlformats.org/markup-compatibility/2006">
      <mc:Choice Requires="x14">
        <oleObject progId="Equation.2" shapeId="26722" r:id="rId198">
          <objectPr defaultSize="0" autoLine="0" autoPict="0" r:id="rId199">
            <anchor moveWithCells="1">
              <from>
                <xdr:col>6</xdr:col>
                <xdr:colOff>695325</xdr:colOff>
                <xdr:row>551</xdr:row>
                <xdr:rowOff>85725</xdr:rowOff>
              </from>
              <to>
                <xdr:col>8</xdr:col>
                <xdr:colOff>390525</xdr:colOff>
                <xdr:row>552</xdr:row>
                <xdr:rowOff>85725</xdr:rowOff>
              </to>
            </anchor>
          </objectPr>
        </oleObject>
      </mc:Choice>
      <mc:Fallback>
        <oleObject progId="Equation.2" shapeId="26722" r:id="rId198"/>
      </mc:Fallback>
    </mc:AlternateContent>
    <mc:AlternateContent xmlns:mc="http://schemas.openxmlformats.org/markup-compatibility/2006">
      <mc:Choice Requires="x14">
        <oleObject progId="Equation.2" shapeId="26723" r:id="rId200">
          <objectPr defaultSize="0" autoLine="0" autoPict="0" r:id="rId201">
            <anchor moveWithCells="1">
              <from>
                <xdr:col>6</xdr:col>
                <xdr:colOff>695325</xdr:colOff>
                <xdr:row>552</xdr:row>
                <xdr:rowOff>142875</xdr:rowOff>
              </from>
              <to>
                <xdr:col>8</xdr:col>
                <xdr:colOff>428625</xdr:colOff>
                <xdr:row>553</xdr:row>
                <xdr:rowOff>142875</xdr:rowOff>
              </to>
            </anchor>
          </objectPr>
        </oleObject>
      </mc:Choice>
      <mc:Fallback>
        <oleObject progId="Equation.2" shapeId="26723" r:id="rId200"/>
      </mc:Fallback>
    </mc:AlternateContent>
    <mc:AlternateContent xmlns:mc="http://schemas.openxmlformats.org/markup-compatibility/2006">
      <mc:Choice Requires="x14">
        <oleObject progId="Equation.2" shapeId="26724" r:id="rId202">
          <objectPr defaultSize="0" autoLine="0" autoPict="0" r:id="rId203">
            <anchor moveWithCells="1">
              <from>
                <xdr:col>6</xdr:col>
                <xdr:colOff>695325</xdr:colOff>
                <xdr:row>554</xdr:row>
                <xdr:rowOff>38100</xdr:rowOff>
              </from>
              <to>
                <xdr:col>8</xdr:col>
                <xdr:colOff>428625</xdr:colOff>
                <xdr:row>555</xdr:row>
                <xdr:rowOff>38100</xdr:rowOff>
              </to>
            </anchor>
          </objectPr>
        </oleObject>
      </mc:Choice>
      <mc:Fallback>
        <oleObject progId="Equation.2" shapeId="26724" r:id="rId202"/>
      </mc:Fallback>
    </mc:AlternateContent>
    <mc:AlternateContent xmlns:mc="http://schemas.openxmlformats.org/markup-compatibility/2006">
      <mc:Choice Requires="x14">
        <oleObject progId="Equation.2" shapeId="26725" r:id="rId204">
          <objectPr defaultSize="0" autoLine="0" autoPict="0" r:id="rId205">
            <anchor moveWithCells="1">
              <from>
                <xdr:col>6</xdr:col>
                <xdr:colOff>695325</xdr:colOff>
                <xdr:row>555</xdr:row>
                <xdr:rowOff>152400</xdr:rowOff>
              </from>
              <to>
                <xdr:col>8</xdr:col>
                <xdr:colOff>428625</xdr:colOff>
                <xdr:row>556</xdr:row>
                <xdr:rowOff>142875</xdr:rowOff>
              </to>
            </anchor>
          </objectPr>
        </oleObject>
      </mc:Choice>
      <mc:Fallback>
        <oleObject progId="Equation.2" shapeId="26725" r:id="rId204"/>
      </mc:Fallback>
    </mc:AlternateContent>
    <mc:AlternateContent xmlns:mc="http://schemas.openxmlformats.org/markup-compatibility/2006">
      <mc:Choice Requires="x14">
        <oleObject progId="Equation.2" shapeId="26726" r:id="rId206">
          <objectPr defaultSize="0" autoLine="0" autoPict="0" r:id="rId207">
            <anchor moveWithCells="1">
              <from>
                <xdr:col>1</xdr:col>
                <xdr:colOff>95250</xdr:colOff>
                <xdr:row>572</xdr:row>
                <xdr:rowOff>19050</xdr:rowOff>
              </from>
              <to>
                <xdr:col>4</xdr:col>
                <xdr:colOff>876300</xdr:colOff>
                <xdr:row>573</xdr:row>
                <xdr:rowOff>47625</xdr:rowOff>
              </to>
            </anchor>
          </objectPr>
        </oleObject>
      </mc:Choice>
      <mc:Fallback>
        <oleObject progId="Equation.2" shapeId="26726" r:id="rId206"/>
      </mc:Fallback>
    </mc:AlternateContent>
    <mc:AlternateContent xmlns:mc="http://schemas.openxmlformats.org/markup-compatibility/2006">
      <mc:Choice Requires="x14">
        <oleObject progId="Equation.2" shapeId="26727" r:id="rId208">
          <objectPr defaultSize="0" autoLine="0" autoPict="0" r:id="rId209">
            <anchor moveWithCells="1">
              <from>
                <xdr:col>1</xdr:col>
                <xdr:colOff>190500</xdr:colOff>
                <xdr:row>416</xdr:row>
                <xdr:rowOff>9525</xdr:rowOff>
              </from>
              <to>
                <xdr:col>6</xdr:col>
                <xdr:colOff>57150</xdr:colOff>
                <xdr:row>417</xdr:row>
                <xdr:rowOff>9525</xdr:rowOff>
              </to>
            </anchor>
          </objectPr>
        </oleObject>
      </mc:Choice>
      <mc:Fallback>
        <oleObject progId="Equation.2" shapeId="26727" r:id="rId208"/>
      </mc:Fallback>
    </mc:AlternateContent>
    <mc:AlternateContent xmlns:mc="http://schemas.openxmlformats.org/markup-compatibility/2006">
      <mc:Choice Requires="x14">
        <oleObject progId="Equation.2" shapeId="26728" r:id="rId210">
          <objectPr defaultSize="0" autoLine="0" autoPict="0" r:id="rId211">
            <anchor moveWithCells="1">
              <from>
                <xdr:col>1</xdr:col>
                <xdr:colOff>161925</xdr:colOff>
                <xdr:row>339</xdr:row>
                <xdr:rowOff>161925</xdr:rowOff>
              </from>
              <to>
                <xdr:col>4</xdr:col>
                <xdr:colOff>800100</xdr:colOff>
                <xdr:row>341</xdr:row>
                <xdr:rowOff>114300</xdr:rowOff>
              </to>
            </anchor>
          </objectPr>
        </oleObject>
      </mc:Choice>
      <mc:Fallback>
        <oleObject progId="Equation.2" shapeId="26728" r:id="rId210"/>
      </mc:Fallback>
    </mc:AlternateContent>
    <mc:AlternateContent xmlns:mc="http://schemas.openxmlformats.org/markup-compatibility/2006">
      <mc:Choice Requires="x14">
        <oleObject progId="Equation.2" shapeId="26729" r:id="rId212">
          <objectPr defaultSize="0" autoLine="0" autoPict="0" r:id="rId213">
            <anchor moveWithCells="1">
              <from>
                <xdr:col>1</xdr:col>
                <xdr:colOff>161925</xdr:colOff>
                <xdr:row>336</xdr:row>
                <xdr:rowOff>9525</xdr:rowOff>
              </from>
              <to>
                <xdr:col>4</xdr:col>
                <xdr:colOff>114300</xdr:colOff>
                <xdr:row>337</xdr:row>
                <xdr:rowOff>76200</xdr:rowOff>
              </to>
            </anchor>
          </objectPr>
        </oleObject>
      </mc:Choice>
      <mc:Fallback>
        <oleObject progId="Equation.2" shapeId="26729" r:id="rId212"/>
      </mc:Fallback>
    </mc:AlternateContent>
    <mc:AlternateContent xmlns:mc="http://schemas.openxmlformats.org/markup-compatibility/2006">
      <mc:Choice Requires="x14">
        <oleObject progId="Equation.2" shapeId="26730" r:id="rId214">
          <objectPr defaultSize="0" autoLine="0" autoPict="0" r:id="rId215">
            <anchor moveWithCells="1">
              <from>
                <xdr:col>2</xdr:col>
                <xdr:colOff>171450</xdr:colOff>
                <xdr:row>369</xdr:row>
                <xdr:rowOff>0</xdr:rowOff>
              </from>
              <to>
                <xdr:col>5</xdr:col>
                <xdr:colOff>619125</xdr:colOff>
                <xdr:row>370</xdr:row>
                <xdr:rowOff>28575</xdr:rowOff>
              </to>
            </anchor>
          </objectPr>
        </oleObject>
      </mc:Choice>
      <mc:Fallback>
        <oleObject progId="Equation.2" shapeId="26730" r:id="rId214"/>
      </mc:Fallback>
    </mc:AlternateContent>
    <mc:AlternateContent xmlns:mc="http://schemas.openxmlformats.org/markup-compatibility/2006">
      <mc:Choice Requires="x14">
        <oleObject progId="Equation.2" shapeId="26731" r:id="rId216">
          <objectPr defaultSize="0" autoLine="0" autoPict="0" r:id="rId217">
            <anchor moveWithCells="1">
              <from>
                <xdr:col>1</xdr:col>
                <xdr:colOff>104775</xdr:colOff>
                <xdr:row>352</xdr:row>
                <xdr:rowOff>19050</xdr:rowOff>
              </from>
              <to>
                <xdr:col>4</xdr:col>
                <xdr:colOff>171450</xdr:colOff>
                <xdr:row>353</xdr:row>
                <xdr:rowOff>28575</xdr:rowOff>
              </to>
            </anchor>
          </objectPr>
        </oleObject>
      </mc:Choice>
      <mc:Fallback>
        <oleObject progId="Equation.2" shapeId="26731" r:id="rId216"/>
      </mc:Fallback>
    </mc:AlternateContent>
    <mc:AlternateContent xmlns:mc="http://schemas.openxmlformats.org/markup-compatibility/2006">
      <mc:Choice Requires="x14">
        <oleObject progId="Equation.2" shapeId="26732" r:id="rId218">
          <objectPr defaultSize="0" autoLine="0" autoPict="0" r:id="rId219">
            <anchor moveWithCells="1">
              <from>
                <xdr:col>2</xdr:col>
                <xdr:colOff>180975</xdr:colOff>
                <xdr:row>357</xdr:row>
                <xdr:rowOff>0</xdr:rowOff>
              </from>
              <to>
                <xdr:col>6</xdr:col>
                <xdr:colOff>685800</xdr:colOff>
                <xdr:row>358</xdr:row>
                <xdr:rowOff>28575</xdr:rowOff>
              </to>
            </anchor>
          </objectPr>
        </oleObject>
      </mc:Choice>
      <mc:Fallback>
        <oleObject progId="Equation.2" shapeId="26732" r:id="rId218"/>
      </mc:Fallback>
    </mc:AlternateContent>
    <mc:AlternateContent xmlns:mc="http://schemas.openxmlformats.org/markup-compatibility/2006">
      <mc:Choice Requires="x14">
        <oleObject progId="Equation.2" shapeId="26733" r:id="rId220">
          <objectPr defaultSize="0" autoLine="0" autoPict="0" r:id="rId221">
            <anchor moveWithCells="1">
              <from>
                <xdr:col>2</xdr:col>
                <xdr:colOff>180975</xdr:colOff>
                <xdr:row>365</xdr:row>
                <xdr:rowOff>0</xdr:rowOff>
              </from>
              <to>
                <xdr:col>4</xdr:col>
                <xdr:colOff>590550</xdr:colOff>
                <xdr:row>366</xdr:row>
                <xdr:rowOff>28575</xdr:rowOff>
              </to>
            </anchor>
          </objectPr>
        </oleObject>
      </mc:Choice>
      <mc:Fallback>
        <oleObject progId="Equation.2" shapeId="26733" r:id="rId220"/>
      </mc:Fallback>
    </mc:AlternateContent>
    <mc:AlternateContent xmlns:mc="http://schemas.openxmlformats.org/markup-compatibility/2006">
      <mc:Choice Requires="x14">
        <oleObject progId="Equation.2" shapeId="26734" r:id="rId222">
          <objectPr defaultSize="0" autoLine="0" autoPict="0" r:id="rId223">
            <anchor moveWithCells="1">
              <from>
                <xdr:col>2</xdr:col>
                <xdr:colOff>180975</xdr:colOff>
                <xdr:row>360</xdr:row>
                <xdr:rowOff>133350</xdr:rowOff>
              </from>
              <to>
                <xdr:col>7</xdr:col>
                <xdr:colOff>95250</xdr:colOff>
                <xdr:row>362</xdr:row>
                <xdr:rowOff>123825</xdr:rowOff>
              </to>
            </anchor>
          </objectPr>
        </oleObject>
      </mc:Choice>
      <mc:Fallback>
        <oleObject progId="Equation.2" shapeId="26734" r:id="rId222"/>
      </mc:Fallback>
    </mc:AlternateContent>
    <mc:AlternateContent xmlns:mc="http://schemas.openxmlformats.org/markup-compatibility/2006">
      <mc:Choice Requires="x14">
        <oleObject progId="Equation.2" shapeId="26735" r:id="rId224">
          <objectPr defaultSize="0" autoLine="0" autoPict="0" r:id="rId225">
            <anchor moveWithCells="1">
              <from>
                <xdr:col>3</xdr:col>
                <xdr:colOff>0</xdr:colOff>
                <xdr:row>371</xdr:row>
                <xdr:rowOff>19050</xdr:rowOff>
              </from>
              <to>
                <xdr:col>5</xdr:col>
                <xdr:colOff>619125</xdr:colOff>
                <xdr:row>373</xdr:row>
                <xdr:rowOff>133350</xdr:rowOff>
              </to>
            </anchor>
          </objectPr>
        </oleObject>
      </mc:Choice>
      <mc:Fallback>
        <oleObject progId="Equation.2" shapeId="26735" r:id="rId224"/>
      </mc:Fallback>
    </mc:AlternateContent>
    <mc:AlternateContent xmlns:mc="http://schemas.openxmlformats.org/markup-compatibility/2006">
      <mc:Choice Requires="x14">
        <oleObject progId="Equation.2" shapeId="26736" r:id="rId226">
          <objectPr defaultSize="0" autoLine="0" autoPict="0" r:id="rId227">
            <anchor moveWithCells="1">
              <from>
                <xdr:col>1</xdr:col>
                <xdr:colOff>419100</xdr:colOff>
                <xdr:row>395</xdr:row>
                <xdr:rowOff>28575</xdr:rowOff>
              </from>
              <to>
                <xdr:col>3</xdr:col>
                <xdr:colOff>285750</xdr:colOff>
                <xdr:row>396</xdr:row>
                <xdr:rowOff>28575</xdr:rowOff>
              </to>
            </anchor>
          </objectPr>
        </oleObject>
      </mc:Choice>
      <mc:Fallback>
        <oleObject progId="Equation.2" shapeId="26736" r:id="rId226"/>
      </mc:Fallback>
    </mc:AlternateContent>
    <mc:AlternateContent xmlns:mc="http://schemas.openxmlformats.org/markup-compatibility/2006">
      <mc:Choice Requires="x14">
        <oleObject progId="Equation.2" shapeId="26737" r:id="rId228">
          <objectPr defaultSize="0" autoLine="0" autoPict="0" r:id="rId229">
            <anchor moveWithCells="1">
              <from>
                <xdr:col>1</xdr:col>
                <xdr:colOff>323850</xdr:colOff>
                <xdr:row>399</xdr:row>
                <xdr:rowOff>0</xdr:rowOff>
              </from>
              <to>
                <xdr:col>4</xdr:col>
                <xdr:colOff>742950</xdr:colOff>
                <xdr:row>400</xdr:row>
                <xdr:rowOff>19050</xdr:rowOff>
              </to>
            </anchor>
          </objectPr>
        </oleObject>
      </mc:Choice>
      <mc:Fallback>
        <oleObject progId="Equation.2" shapeId="26737" r:id="rId228"/>
      </mc:Fallback>
    </mc:AlternateContent>
    <mc:AlternateContent xmlns:mc="http://schemas.openxmlformats.org/markup-compatibility/2006">
      <mc:Choice Requires="x14">
        <oleObject progId="Equation.2" shapeId="26738" r:id="rId230">
          <objectPr defaultSize="0" autoLine="0" autoPict="0" r:id="rId231">
            <anchor moveWithCells="1">
              <from>
                <xdr:col>4</xdr:col>
                <xdr:colOff>0</xdr:colOff>
                <xdr:row>382</xdr:row>
                <xdr:rowOff>9525</xdr:rowOff>
              </from>
              <to>
                <xdr:col>5</xdr:col>
                <xdr:colOff>114300</xdr:colOff>
                <xdr:row>383</xdr:row>
                <xdr:rowOff>28575</xdr:rowOff>
              </to>
            </anchor>
          </objectPr>
        </oleObject>
      </mc:Choice>
      <mc:Fallback>
        <oleObject progId="Equation.2" shapeId="26738" r:id="rId230"/>
      </mc:Fallback>
    </mc:AlternateContent>
    <mc:AlternateContent xmlns:mc="http://schemas.openxmlformats.org/markup-compatibility/2006">
      <mc:Choice Requires="x14">
        <oleObject progId="Equation.2" shapeId="26739" r:id="rId232">
          <objectPr defaultSize="0" autoLine="0" autoPict="0" r:id="rId233">
            <anchor moveWithCells="1">
              <from>
                <xdr:col>4</xdr:col>
                <xdr:colOff>0</xdr:colOff>
                <xdr:row>386</xdr:row>
                <xdr:rowOff>9525</xdr:rowOff>
              </from>
              <to>
                <xdr:col>5</xdr:col>
                <xdr:colOff>114300</xdr:colOff>
                <xdr:row>387</xdr:row>
                <xdr:rowOff>28575</xdr:rowOff>
              </to>
            </anchor>
          </objectPr>
        </oleObject>
      </mc:Choice>
      <mc:Fallback>
        <oleObject progId="Equation.2" shapeId="26739" r:id="rId232"/>
      </mc:Fallback>
    </mc:AlternateContent>
    <mc:AlternateContent xmlns:mc="http://schemas.openxmlformats.org/markup-compatibility/2006">
      <mc:Choice Requires="x14">
        <oleObject progId="Equation.2" shapeId="26740" r:id="rId234">
          <objectPr defaultSize="0" autoLine="0" autoPict="0" r:id="rId235">
            <anchor moveWithCells="1">
              <from>
                <xdr:col>3</xdr:col>
                <xdr:colOff>0</xdr:colOff>
                <xdr:row>387</xdr:row>
                <xdr:rowOff>180975</xdr:rowOff>
              </from>
              <to>
                <xdr:col>6</xdr:col>
                <xdr:colOff>733425</xdr:colOff>
                <xdr:row>389</xdr:row>
                <xdr:rowOff>28575</xdr:rowOff>
              </to>
            </anchor>
          </objectPr>
        </oleObject>
      </mc:Choice>
      <mc:Fallback>
        <oleObject progId="Equation.2" shapeId="26740" r:id="rId234"/>
      </mc:Fallback>
    </mc:AlternateContent>
    <mc:AlternateContent xmlns:mc="http://schemas.openxmlformats.org/markup-compatibility/2006">
      <mc:Choice Requires="x14">
        <oleObject progId="Equation.2" shapeId="26741" r:id="rId236">
          <objectPr defaultSize="0" autoLine="0" autoPict="0" r:id="rId237">
            <anchor moveWithCells="1">
              <from>
                <xdr:col>3</xdr:col>
                <xdr:colOff>0</xdr:colOff>
                <xdr:row>383</xdr:row>
                <xdr:rowOff>152400</xdr:rowOff>
              </from>
              <to>
                <xdr:col>5</xdr:col>
                <xdr:colOff>838200</xdr:colOff>
                <xdr:row>385</xdr:row>
                <xdr:rowOff>38100</xdr:rowOff>
              </to>
            </anchor>
          </objectPr>
        </oleObject>
      </mc:Choice>
      <mc:Fallback>
        <oleObject progId="Equation.2" shapeId="26741" r:id="rId236"/>
      </mc:Fallback>
    </mc:AlternateContent>
    <mc:AlternateContent xmlns:mc="http://schemas.openxmlformats.org/markup-compatibility/2006">
      <mc:Choice Requires="x14">
        <oleObject progId="Equation.2" shapeId="26742" r:id="rId238">
          <objectPr defaultSize="0" autoLine="0" autoPict="0" r:id="rId239">
            <anchor moveWithCells="1">
              <from>
                <xdr:col>2</xdr:col>
                <xdr:colOff>438150</xdr:colOff>
                <xdr:row>420</xdr:row>
                <xdr:rowOff>9525</xdr:rowOff>
              </from>
              <to>
                <xdr:col>4</xdr:col>
                <xdr:colOff>104775</xdr:colOff>
                <xdr:row>421</xdr:row>
                <xdr:rowOff>9525</xdr:rowOff>
              </to>
            </anchor>
          </objectPr>
        </oleObject>
      </mc:Choice>
      <mc:Fallback>
        <oleObject progId="Equation.2" shapeId="26742" r:id="rId238"/>
      </mc:Fallback>
    </mc:AlternateContent>
    <mc:AlternateContent xmlns:mc="http://schemas.openxmlformats.org/markup-compatibility/2006">
      <mc:Choice Requires="x14">
        <oleObject progId="Equation.2" shapeId="26743" r:id="rId240">
          <objectPr defaultSize="0" autoLine="0" autoPict="0" r:id="rId241">
            <anchor moveWithCells="1">
              <from>
                <xdr:col>2</xdr:col>
                <xdr:colOff>457200</xdr:colOff>
                <xdr:row>426</xdr:row>
                <xdr:rowOff>9525</xdr:rowOff>
              </from>
              <to>
                <xdr:col>4</xdr:col>
                <xdr:colOff>133350</xdr:colOff>
                <xdr:row>427</xdr:row>
                <xdr:rowOff>9525</xdr:rowOff>
              </to>
            </anchor>
          </objectPr>
        </oleObject>
      </mc:Choice>
      <mc:Fallback>
        <oleObject progId="Equation.2" shapeId="26743" r:id="rId240"/>
      </mc:Fallback>
    </mc:AlternateContent>
    <mc:AlternateContent xmlns:mc="http://schemas.openxmlformats.org/markup-compatibility/2006">
      <mc:Choice Requires="x14">
        <oleObject progId="Equation.2" shapeId="26744" r:id="rId242">
          <objectPr defaultSize="0" autoLine="0" autoPict="0" r:id="rId243">
            <anchor moveWithCells="1">
              <from>
                <xdr:col>2</xdr:col>
                <xdr:colOff>66675</xdr:colOff>
                <xdr:row>427</xdr:row>
                <xdr:rowOff>152400</xdr:rowOff>
              </from>
              <to>
                <xdr:col>7</xdr:col>
                <xdr:colOff>800100</xdr:colOff>
                <xdr:row>429</xdr:row>
                <xdr:rowOff>57150</xdr:rowOff>
              </to>
            </anchor>
          </objectPr>
        </oleObject>
      </mc:Choice>
      <mc:Fallback>
        <oleObject progId="Equation.2" shapeId="26744" r:id="rId242"/>
      </mc:Fallback>
    </mc:AlternateContent>
    <mc:AlternateContent xmlns:mc="http://schemas.openxmlformats.org/markup-compatibility/2006">
      <mc:Choice Requires="x14">
        <oleObject progId="Equation.2" shapeId="26745" r:id="rId244">
          <objectPr defaultSize="0" autoLine="0" autoPict="0" r:id="rId245">
            <anchor moveWithCells="1">
              <from>
                <xdr:col>1</xdr:col>
                <xdr:colOff>771525</xdr:colOff>
                <xdr:row>343</xdr:row>
                <xdr:rowOff>9525</xdr:rowOff>
              </from>
              <to>
                <xdr:col>4</xdr:col>
                <xdr:colOff>28575</xdr:colOff>
                <xdr:row>344</xdr:row>
                <xdr:rowOff>38100</xdr:rowOff>
              </to>
            </anchor>
          </objectPr>
        </oleObject>
      </mc:Choice>
      <mc:Fallback>
        <oleObject progId="Equation.2" shapeId="26745" r:id="rId244"/>
      </mc:Fallback>
    </mc:AlternateContent>
    <mc:AlternateContent xmlns:mc="http://schemas.openxmlformats.org/markup-compatibility/2006">
      <mc:Choice Requires="x14">
        <oleObject progId="Equation.2" shapeId="26746" r:id="rId246">
          <objectPr defaultSize="0" autoLine="0" autoPict="0" r:id="rId247">
            <anchor moveWithCells="1">
              <from>
                <xdr:col>1</xdr:col>
                <xdr:colOff>190500</xdr:colOff>
                <xdr:row>454</xdr:row>
                <xdr:rowOff>0</xdr:rowOff>
              </from>
              <to>
                <xdr:col>4</xdr:col>
                <xdr:colOff>904875</xdr:colOff>
                <xdr:row>455</xdr:row>
                <xdr:rowOff>28575</xdr:rowOff>
              </to>
            </anchor>
          </objectPr>
        </oleObject>
      </mc:Choice>
      <mc:Fallback>
        <oleObject progId="Equation.2" shapeId="26746" r:id="rId246"/>
      </mc:Fallback>
    </mc:AlternateContent>
    <mc:AlternateContent xmlns:mc="http://schemas.openxmlformats.org/markup-compatibility/2006">
      <mc:Choice Requires="x14">
        <oleObject progId="Equation.2" shapeId="26747" r:id="rId248">
          <objectPr defaultSize="0" autoLine="0" r:id="rId249">
            <anchor moveWithCells="1">
              <from>
                <xdr:col>1</xdr:col>
                <xdr:colOff>190500</xdr:colOff>
                <xdr:row>458</xdr:row>
                <xdr:rowOff>0</xdr:rowOff>
              </from>
              <to>
                <xdr:col>3</xdr:col>
                <xdr:colOff>323850</xdr:colOff>
                <xdr:row>459</xdr:row>
                <xdr:rowOff>28575</xdr:rowOff>
              </to>
            </anchor>
          </objectPr>
        </oleObject>
      </mc:Choice>
      <mc:Fallback>
        <oleObject progId="Equation.2" shapeId="26747" r:id="rId248"/>
      </mc:Fallback>
    </mc:AlternateContent>
    <mc:AlternateContent xmlns:mc="http://schemas.openxmlformats.org/markup-compatibility/2006">
      <mc:Choice Requires="x14">
        <oleObject progId="Equation.2" shapeId="26748" r:id="rId250">
          <objectPr defaultSize="0" autoLine="0" autoPict="0" r:id="rId251">
            <anchor moveWithCells="1">
              <from>
                <xdr:col>1</xdr:col>
                <xdr:colOff>200025</xdr:colOff>
                <xdr:row>462</xdr:row>
                <xdr:rowOff>0</xdr:rowOff>
              </from>
              <to>
                <xdr:col>3</xdr:col>
                <xdr:colOff>285750</xdr:colOff>
                <xdr:row>463</xdr:row>
                <xdr:rowOff>19050</xdr:rowOff>
              </to>
            </anchor>
          </objectPr>
        </oleObject>
      </mc:Choice>
      <mc:Fallback>
        <oleObject progId="Equation.2" shapeId="26748" r:id="rId250"/>
      </mc:Fallback>
    </mc:AlternateContent>
    <mc:AlternateContent xmlns:mc="http://schemas.openxmlformats.org/markup-compatibility/2006">
      <mc:Choice Requires="x14">
        <oleObject progId="Equation.2" shapeId="26749" r:id="rId252">
          <objectPr defaultSize="0" autoLine="0" autoPict="0" r:id="rId253">
            <anchor moveWithCells="1">
              <from>
                <xdr:col>1</xdr:col>
                <xdr:colOff>152400</xdr:colOff>
                <xdr:row>332</xdr:row>
                <xdr:rowOff>19050</xdr:rowOff>
              </from>
              <to>
                <xdr:col>2</xdr:col>
                <xdr:colOff>466725</xdr:colOff>
                <xdr:row>333</xdr:row>
                <xdr:rowOff>28575</xdr:rowOff>
              </to>
            </anchor>
          </objectPr>
        </oleObject>
      </mc:Choice>
      <mc:Fallback>
        <oleObject progId="Equation.2" shapeId="26749" r:id="rId252"/>
      </mc:Fallback>
    </mc:AlternateContent>
    <mc:AlternateContent xmlns:mc="http://schemas.openxmlformats.org/markup-compatibility/2006">
      <mc:Choice Requires="x14">
        <oleObject progId="Equation.2" shapeId="26750" r:id="rId254">
          <objectPr defaultSize="0" autoLine="0" autoPict="0" r:id="rId255">
            <anchor moveWithCells="1">
              <from>
                <xdr:col>5</xdr:col>
                <xdr:colOff>295275</xdr:colOff>
                <xdr:row>424</xdr:row>
                <xdr:rowOff>38100</xdr:rowOff>
              </from>
              <to>
                <xdr:col>5</xdr:col>
                <xdr:colOff>514350</xdr:colOff>
                <xdr:row>424</xdr:row>
                <xdr:rowOff>180975</xdr:rowOff>
              </to>
            </anchor>
          </objectPr>
        </oleObject>
      </mc:Choice>
      <mc:Fallback>
        <oleObject progId="Equation.2" shapeId="26750" r:id="rId254"/>
      </mc:Fallback>
    </mc:AlternateContent>
    <mc:AlternateContent xmlns:mc="http://schemas.openxmlformats.org/markup-compatibility/2006">
      <mc:Choice Requires="x14">
        <oleObject progId="Equation.2" shapeId="26751" r:id="rId256">
          <objectPr defaultSize="0" autoLine="0" autoPict="0" r:id="rId257">
            <anchor moveWithCells="1">
              <from>
                <xdr:col>1</xdr:col>
                <xdr:colOff>809625</xdr:colOff>
                <xdr:row>409</xdr:row>
                <xdr:rowOff>28575</xdr:rowOff>
              </from>
              <to>
                <xdr:col>6</xdr:col>
                <xdr:colOff>609600</xdr:colOff>
                <xdr:row>410</xdr:row>
                <xdr:rowOff>38100</xdr:rowOff>
              </to>
            </anchor>
          </objectPr>
        </oleObject>
      </mc:Choice>
      <mc:Fallback>
        <oleObject progId="Equation.2" shapeId="26751" r:id="rId256"/>
      </mc:Fallback>
    </mc:AlternateContent>
    <mc:AlternateContent xmlns:mc="http://schemas.openxmlformats.org/markup-compatibility/2006">
      <mc:Choice Requires="x14">
        <oleObject progId="Equation.2" shapeId="26752" r:id="rId258">
          <objectPr defaultSize="0" autoLine="0" autoPict="0" r:id="rId259">
            <anchor moveWithCells="1">
              <from>
                <xdr:col>2</xdr:col>
                <xdr:colOff>57150</xdr:colOff>
                <xdr:row>421</xdr:row>
                <xdr:rowOff>133350</xdr:rowOff>
              </from>
              <to>
                <xdr:col>9</xdr:col>
                <xdr:colOff>942975</xdr:colOff>
                <xdr:row>423</xdr:row>
                <xdr:rowOff>47625</xdr:rowOff>
              </to>
            </anchor>
          </objectPr>
        </oleObject>
      </mc:Choice>
      <mc:Fallback>
        <oleObject progId="Equation.2" shapeId="26752" r:id="rId258"/>
      </mc:Fallback>
    </mc:AlternateContent>
    <mc:AlternateContent xmlns:mc="http://schemas.openxmlformats.org/markup-compatibility/2006">
      <mc:Choice Requires="x14">
        <oleObject progId="Equation.2" shapeId="26753" r:id="rId260">
          <objectPr defaultSize="0" autoLine="0" autoPict="0" r:id="rId261">
            <anchor moveWithCells="1">
              <from>
                <xdr:col>1</xdr:col>
                <xdr:colOff>95250</xdr:colOff>
                <xdr:row>346</xdr:row>
                <xdr:rowOff>180975</xdr:rowOff>
              </from>
              <to>
                <xdr:col>5</xdr:col>
                <xdr:colOff>638175</xdr:colOff>
                <xdr:row>348</xdr:row>
                <xdr:rowOff>47625</xdr:rowOff>
              </to>
            </anchor>
          </objectPr>
        </oleObject>
      </mc:Choice>
      <mc:Fallback>
        <oleObject progId="Equation.2" shapeId="26753" r:id="rId260"/>
      </mc:Fallback>
    </mc:AlternateContent>
    <mc:AlternateContent xmlns:mc="http://schemas.openxmlformats.org/markup-compatibility/2006">
      <mc:Choice Requires="x14">
        <oleObject progId="Equation.2" shapeId="26754" r:id="rId262">
          <objectPr defaultSize="0" autoLine="0" autoPict="0" r:id="rId263">
            <anchor moveWithCells="1">
              <from>
                <xdr:col>1</xdr:col>
                <xdr:colOff>190500</xdr:colOff>
                <xdr:row>449</xdr:row>
                <xdr:rowOff>142875</xdr:rowOff>
              </from>
              <to>
                <xdr:col>4</xdr:col>
                <xdr:colOff>838200</xdr:colOff>
                <xdr:row>450</xdr:row>
                <xdr:rowOff>171450</xdr:rowOff>
              </to>
            </anchor>
          </objectPr>
        </oleObject>
      </mc:Choice>
      <mc:Fallback>
        <oleObject progId="Equation.2" shapeId="26754" r:id="rId262"/>
      </mc:Fallback>
    </mc:AlternateContent>
    <mc:AlternateContent xmlns:mc="http://schemas.openxmlformats.org/markup-compatibility/2006">
      <mc:Choice Requires="x14">
        <oleObject progId="Equation.2" shapeId="26755" r:id="rId264">
          <objectPr defaultSize="0" autoLine="0" autoPict="0" r:id="rId265">
            <anchor moveWithCells="1">
              <from>
                <xdr:col>3</xdr:col>
                <xdr:colOff>19050</xdr:colOff>
                <xdr:row>374</xdr:row>
                <xdr:rowOff>104775</xdr:rowOff>
              </from>
              <to>
                <xdr:col>5</xdr:col>
                <xdr:colOff>638175</xdr:colOff>
                <xdr:row>376</xdr:row>
                <xdr:rowOff>114300</xdr:rowOff>
              </to>
            </anchor>
          </objectPr>
        </oleObject>
      </mc:Choice>
      <mc:Fallback>
        <oleObject progId="Equation.2" shapeId="26755" r:id="rId264"/>
      </mc:Fallback>
    </mc:AlternateContent>
    <mc:AlternateContent xmlns:mc="http://schemas.openxmlformats.org/markup-compatibility/2006">
      <mc:Choice Requires="x14">
        <oleObject progId="Equation.2" shapeId="26756" r:id="rId266">
          <objectPr defaultSize="0" autoLine="0" autoPict="0" r:id="rId267">
            <anchor moveWithCells="1">
              <from>
                <xdr:col>3</xdr:col>
                <xdr:colOff>28575</xdr:colOff>
                <xdr:row>377</xdr:row>
                <xdr:rowOff>133350</xdr:rowOff>
              </from>
              <to>
                <xdr:col>8</xdr:col>
                <xdr:colOff>342900</xdr:colOff>
                <xdr:row>379</xdr:row>
                <xdr:rowOff>123825</xdr:rowOff>
              </to>
            </anchor>
          </objectPr>
        </oleObject>
      </mc:Choice>
      <mc:Fallback>
        <oleObject progId="Equation.2" shapeId="26756" r:id="rId266"/>
      </mc:Fallback>
    </mc:AlternateContent>
    <mc:AlternateContent xmlns:mc="http://schemas.openxmlformats.org/markup-compatibility/2006">
      <mc:Choice Requires="x14">
        <oleObject progId="Equation.2" shapeId="26757" r:id="rId268">
          <objectPr defaultSize="0" autoLine="0" autoPict="0" r:id="rId269">
            <anchor moveWithCells="1">
              <from>
                <xdr:col>7</xdr:col>
                <xdr:colOff>190500</xdr:colOff>
                <xdr:row>586</xdr:row>
                <xdr:rowOff>123825</xdr:rowOff>
              </from>
              <to>
                <xdr:col>9</xdr:col>
                <xdr:colOff>257175</xdr:colOff>
                <xdr:row>588</xdr:row>
                <xdr:rowOff>95250</xdr:rowOff>
              </to>
            </anchor>
          </objectPr>
        </oleObject>
      </mc:Choice>
      <mc:Fallback>
        <oleObject progId="Equation.2" shapeId="26757" r:id="rId268"/>
      </mc:Fallback>
    </mc:AlternateContent>
    <mc:AlternateContent xmlns:mc="http://schemas.openxmlformats.org/markup-compatibility/2006">
      <mc:Choice Requires="x14">
        <oleObject progId="Equation.2" shapeId="26758" r:id="rId270">
          <objectPr defaultSize="0" autoLine="0" autoPict="0" r:id="rId271">
            <anchor moveWithCells="1">
              <from>
                <xdr:col>1</xdr:col>
                <xdr:colOff>638175</xdr:colOff>
                <xdr:row>598</xdr:row>
                <xdr:rowOff>19050</xdr:rowOff>
              </from>
              <to>
                <xdr:col>4</xdr:col>
                <xdr:colOff>66675</xdr:colOff>
                <xdr:row>599</xdr:row>
                <xdr:rowOff>38100</xdr:rowOff>
              </to>
            </anchor>
          </objectPr>
        </oleObject>
      </mc:Choice>
      <mc:Fallback>
        <oleObject progId="Equation.2" shapeId="26758" r:id="rId270"/>
      </mc:Fallback>
    </mc:AlternateContent>
    <mc:AlternateContent xmlns:mc="http://schemas.openxmlformats.org/markup-compatibility/2006">
      <mc:Choice Requires="x14">
        <oleObject progId="Equation.2" shapeId="26759" r:id="rId272">
          <objectPr defaultSize="0" autoLine="0" autoPict="0" r:id="rId273">
            <anchor moveWithCells="1">
              <from>
                <xdr:col>1</xdr:col>
                <xdr:colOff>523875</xdr:colOff>
                <xdr:row>580</xdr:row>
                <xdr:rowOff>38100</xdr:rowOff>
              </from>
              <to>
                <xdr:col>3</xdr:col>
                <xdr:colOff>609600</xdr:colOff>
                <xdr:row>581</xdr:row>
                <xdr:rowOff>38100</xdr:rowOff>
              </to>
            </anchor>
          </objectPr>
        </oleObject>
      </mc:Choice>
      <mc:Fallback>
        <oleObject progId="Equation.2" shapeId="26759" r:id="rId272"/>
      </mc:Fallback>
    </mc:AlternateContent>
    <mc:AlternateContent xmlns:mc="http://schemas.openxmlformats.org/markup-compatibility/2006">
      <mc:Choice Requires="x14">
        <oleObject progId="Equation.2" shapeId="26760" r:id="rId274">
          <objectPr defaultSize="0" autoLine="0" autoPict="0" r:id="rId275">
            <anchor moveWithCells="1">
              <from>
                <xdr:col>2</xdr:col>
                <xdr:colOff>219075</xdr:colOff>
                <xdr:row>627</xdr:row>
                <xdr:rowOff>38100</xdr:rowOff>
              </from>
              <to>
                <xdr:col>4</xdr:col>
                <xdr:colOff>561975</xdr:colOff>
                <xdr:row>628</xdr:row>
                <xdr:rowOff>38100</xdr:rowOff>
              </to>
            </anchor>
          </objectPr>
        </oleObject>
      </mc:Choice>
      <mc:Fallback>
        <oleObject progId="Equation.2" shapeId="26760" r:id="rId274"/>
      </mc:Fallback>
    </mc:AlternateContent>
    <mc:AlternateContent xmlns:mc="http://schemas.openxmlformats.org/markup-compatibility/2006">
      <mc:Choice Requires="x14">
        <oleObject progId="Equation.2" shapeId="26761" r:id="rId276">
          <objectPr defaultSize="0" autoLine="0" autoPict="0" r:id="rId277">
            <anchor moveWithCells="1">
              <from>
                <xdr:col>7</xdr:col>
                <xdr:colOff>219075</xdr:colOff>
                <xdr:row>639</xdr:row>
                <xdr:rowOff>9525</xdr:rowOff>
              </from>
              <to>
                <xdr:col>9</xdr:col>
                <xdr:colOff>266700</xdr:colOff>
                <xdr:row>640</xdr:row>
                <xdr:rowOff>28575</xdr:rowOff>
              </to>
            </anchor>
          </objectPr>
        </oleObject>
      </mc:Choice>
      <mc:Fallback>
        <oleObject progId="Equation.2" shapeId="26761" r:id="rId276"/>
      </mc:Fallback>
    </mc:AlternateContent>
    <mc:AlternateContent xmlns:mc="http://schemas.openxmlformats.org/markup-compatibility/2006">
      <mc:Choice Requires="x14">
        <oleObject progId="Equation.2" shapeId="26762" r:id="rId278">
          <objectPr defaultSize="0" autoLine="0" autoPict="0" r:id="rId279">
            <anchor moveWithCells="1">
              <from>
                <xdr:col>7</xdr:col>
                <xdr:colOff>190500</xdr:colOff>
                <xdr:row>633</xdr:row>
                <xdr:rowOff>123825</xdr:rowOff>
              </from>
              <to>
                <xdr:col>9</xdr:col>
                <xdr:colOff>257175</xdr:colOff>
                <xdr:row>635</xdr:row>
                <xdr:rowOff>95250</xdr:rowOff>
              </to>
            </anchor>
          </objectPr>
        </oleObject>
      </mc:Choice>
      <mc:Fallback>
        <oleObject progId="Equation.2" shapeId="26762" r:id="rId278"/>
      </mc:Fallback>
    </mc:AlternateContent>
    <mc:AlternateContent xmlns:mc="http://schemas.openxmlformats.org/markup-compatibility/2006">
      <mc:Choice Requires="x14">
        <oleObject progId="Equation.2" shapeId="26763" r:id="rId280">
          <objectPr defaultSize="0" autoLine="0" autoPict="0" r:id="rId281">
            <anchor moveWithCells="1">
              <from>
                <xdr:col>5</xdr:col>
                <xdr:colOff>504825</xdr:colOff>
                <xdr:row>656</xdr:row>
                <xdr:rowOff>28575</xdr:rowOff>
              </from>
              <to>
                <xdr:col>7</xdr:col>
                <xdr:colOff>57150</xdr:colOff>
                <xdr:row>657</xdr:row>
                <xdr:rowOff>38100</xdr:rowOff>
              </to>
            </anchor>
          </objectPr>
        </oleObject>
      </mc:Choice>
      <mc:Fallback>
        <oleObject progId="Equation.2" shapeId="26763" r:id="rId280"/>
      </mc:Fallback>
    </mc:AlternateContent>
    <mc:AlternateContent xmlns:mc="http://schemas.openxmlformats.org/markup-compatibility/2006">
      <mc:Choice Requires="x14">
        <oleObject progId="Equation.2" shapeId="26764" r:id="rId282">
          <objectPr defaultSize="0" autoLine="0" autoPict="0" r:id="rId283">
            <anchor moveWithCells="1">
              <from>
                <xdr:col>5</xdr:col>
                <xdr:colOff>504825</xdr:colOff>
                <xdr:row>611</xdr:row>
                <xdr:rowOff>28575</xdr:rowOff>
              </from>
              <to>
                <xdr:col>7</xdr:col>
                <xdr:colOff>38100</xdr:colOff>
                <xdr:row>612</xdr:row>
                <xdr:rowOff>28575</xdr:rowOff>
              </to>
            </anchor>
          </objectPr>
        </oleObject>
      </mc:Choice>
      <mc:Fallback>
        <oleObject progId="Equation.2" shapeId="26764" r:id="rId282"/>
      </mc:Fallback>
    </mc:AlternateContent>
    <mc:AlternateContent xmlns:mc="http://schemas.openxmlformats.org/markup-compatibility/2006">
      <mc:Choice Requires="x14">
        <oleObject progId="Equation.2" shapeId="26765" r:id="rId284">
          <objectPr defaultSize="0" autoLine="0" r:id="rId285">
            <anchor moveWithCells="1">
              <from>
                <xdr:col>7</xdr:col>
                <xdr:colOff>447675</xdr:colOff>
                <xdr:row>592</xdr:row>
                <xdr:rowOff>0</xdr:rowOff>
              </from>
              <to>
                <xdr:col>9</xdr:col>
                <xdr:colOff>485775</xdr:colOff>
                <xdr:row>593</xdr:row>
                <xdr:rowOff>19050</xdr:rowOff>
              </to>
            </anchor>
          </objectPr>
        </oleObject>
      </mc:Choice>
      <mc:Fallback>
        <oleObject progId="Equation.2" shapeId="26765" r:id="rId284"/>
      </mc:Fallback>
    </mc:AlternateContent>
    <mc:AlternateContent xmlns:mc="http://schemas.openxmlformats.org/markup-compatibility/2006">
      <mc:Choice Requires="x14">
        <oleObject progId="Equation.2" shapeId="26766" r:id="rId286">
          <objectPr defaultSize="0" autoLine="0" autoPict="0" r:id="rId287">
            <anchor moveWithCells="1">
              <from>
                <xdr:col>2</xdr:col>
                <xdr:colOff>238125</xdr:colOff>
                <xdr:row>629</xdr:row>
                <xdr:rowOff>19050</xdr:rowOff>
              </from>
              <to>
                <xdr:col>8</xdr:col>
                <xdr:colOff>800100</xdr:colOff>
                <xdr:row>630</xdr:row>
                <xdr:rowOff>19050</xdr:rowOff>
              </to>
            </anchor>
          </objectPr>
        </oleObject>
      </mc:Choice>
      <mc:Fallback>
        <oleObject progId="Equation.2" shapeId="26766" r:id="rId286"/>
      </mc:Fallback>
    </mc:AlternateContent>
    <mc:AlternateContent xmlns:mc="http://schemas.openxmlformats.org/markup-compatibility/2006">
      <mc:Choice Requires="x14">
        <oleObject progId="Equation.2" shapeId="26767" r:id="rId288">
          <objectPr defaultSize="0" autoLine="0" autoPict="0" r:id="rId289">
            <anchor moveWithCells="1">
              <from>
                <xdr:col>3</xdr:col>
                <xdr:colOff>0</xdr:colOff>
                <xdr:row>603</xdr:row>
                <xdr:rowOff>9525</xdr:rowOff>
              </from>
              <to>
                <xdr:col>8</xdr:col>
                <xdr:colOff>447675</xdr:colOff>
                <xdr:row>604</xdr:row>
                <xdr:rowOff>38100</xdr:rowOff>
              </to>
            </anchor>
          </objectPr>
        </oleObject>
      </mc:Choice>
      <mc:Fallback>
        <oleObject progId="Equation.2" shapeId="26767" r:id="rId288"/>
      </mc:Fallback>
    </mc:AlternateContent>
    <mc:AlternateContent xmlns:mc="http://schemas.openxmlformats.org/markup-compatibility/2006">
      <mc:Choice Requires="x14">
        <oleObject progId="Equation.2" shapeId="26768" r:id="rId290">
          <objectPr defaultSize="0" autoLine="0" autoPict="0" r:id="rId291">
            <anchor moveWithCells="1">
              <from>
                <xdr:col>2</xdr:col>
                <xdr:colOff>771525</xdr:colOff>
                <xdr:row>601</xdr:row>
                <xdr:rowOff>28575</xdr:rowOff>
              </from>
              <to>
                <xdr:col>8</xdr:col>
                <xdr:colOff>666750</xdr:colOff>
                <xdr:row>602</xdr:row>
                <xdr:rowOff>57150</xdr:rowOff>
              </to>
            </anchor>
          </objectPr>
        </oleObject>
      </mc:Choice>
      <mc:Fallback>
        <oleObject progId="Equation.2" shapeId="26768" r:id="rId290"/>
      </mc:Fallback>
    </mc:AlternateContent>
    <mc:AlternateContent xmlns:mc="http://schemas.openxmlformats.org/markup-compatibility/2006">
      <mc:Choice Requires="x14">
        <oleObject progId="Equation.2" shapeId="26769" r:id="rId292">
          <objectPr defaultSize="0" autoLine="0" autoPict="0" r:id="rId293">
            <anchor moveWithCells="1">
              <from>
                <xdr:col>2</xdr:col>
                <xdr:colOff>266700</xdr:colOff>
                <xdr:row>644</xdr:row>
                <xdr:rowOff>57150</xdr:rowOff>
              </from>
              <to>
                <xdr:col>4</xdr:col>
                <xdr:colOff>638175</xdr:colOff>
                <xdr:row>645</xdr:row>
                <xdr:rowOff>47625</xdr:rowOff>
              </to>
            </anchor>
          </objectPr>
        </oleObject>
      </mc:Choice>
      <mc:Fallback>
        <oleObject progId="Equation.2" shapeId="26769" r:id="rId292"/>
      </mc:Fallback>
    </mc:AlternateContent>
    <mc:AlternateContent xmlns:mc="http://schemas.openxmlformats.org/markup-compatibility/2006">
      <mc:Choice Requires="x14">
        <oleObject progId="Equation.2" shapeId="26770" r:id="rId294">
          <objectPr defaultSize="0" autoLine="0" autoPict="0" r:id="rId295">
            <anchor moveWithCells="1">
              <from>
                <xdr:col>2</xdr:col>
                <xdr:colOff>695325</xdr:colOff>
                <xdr:row>647</xdr:row>
                <xdr:rowOff>47625</xdr:rowOff>
              </from>
              <to>
                <xdr:col>7</xdr:col>
                <xdr:colOff>123825</xdr:colOff>
                <xdr:row>648</xdr:row>
                <xdr:rowOff>57150</xdr:rowOff>
              </to>
            </anchor>
          </objectPr>
        </oleObject>
      </mc:Choice>
      <mc:Fallback>
        <oleObject progId="Equation.2" shapeId="26770" r:id="rId294"/>
      </mc:Fallback>
    </mc:AlternateContent>
    <mc:AlternateContent xmlns:mc="http://schemas.openxmlformats.org/markup-compatibility/2006">
      <mc:Choice Requires="x14">
        <oleObject progId="Equation.2" shapeId="26771" r:id="rId296">
          <objectPr defaultSize="0" autoLine="0" r:id="rId297">
            <anchor moveWithCells="1">
              <from>
                <xdr:col>2</xdr:col>
                <xdr:colOff>228600</xdr:colOff>
                <xdr:row>630</xdr:row>
                <xdr:rowOff>171450</xdr:rowOff>
              </from>
              <to>
                <xdr:col>6</xdr:col>
                <xdr:colOff>819150</xdr:colOff>
                <xdr:row>631</xdr:row>
                <xdr:rowOff>171450</xdr:rowOff>
              </to>
            </anchor>
          </objectPr>
        </oleObject>
      </mc:Choice>
      <mc:Fallback>
        <oleObject progId="Equation.2" shapeId="26771" r:id="rId296"/>
      </mc:Fallback>
    </mc:AlternateContent>
    <mc:AlternateContent xmlns:mc="http://schemas.openxmlformats.org/markup-compatibility/2006">
      <mc:Choice Requires="x14">
        <oleObject progId="Equation.2" shapeId="26772" r:id="rId298">
          <objectPr defaultSize="0" autoLine="0" autoPict="0" r:id="rId299">
            <anchor moveWithCells="1">
              <from>
                <xdr:col>1</xdr:col>
                <xdr:colOff>552450</xdr:colOff>
                <xdr:row>582</xdr:row>
                <xdr:rowOff>9525</xdr:rowOff>
              </from>
              <to>
                <xdr:col>6</xdr:col>
                <xdr:colOff>76200</xdr:colOff>
                <xdr:row>583</xdr:row>
                <xdr:rowOff>9525</xdr:rowOff>
              </to>
            </anchor>
          </objectPr>
        </oleObject>
      </mc:Choice>
      <mc:Fallback>
        <oleObject progId="Equation.2" shapeId="26772" r:id="rId298"/>
      </mc:Fallback>
    </mc:AlternateContent>
    <mc:AlternateContent xmlns:mc="http://schemas.openxmlformats.org/markup-compatibility/2006">
      <mc:Choice Requires="x14">
        <oleObject progId="Equation.2" shapeId="26773" r:id="rId300">
          <objectPr defaultSize="0" autoLine="0" autoPict="0" r:id="rId301">
            <anchor moveWithCells="1">
              <from>
                <xdr:col>1</xdr:col>
                <xdr:colOff>552450</xdr:colOff>
                <xdr:row>583</xdr:row>
                <xdr:rowOff>152400</xdr:rowOff>
              </from>
              <to>
                <xdr:col>6</xdr:col>
                <xdr:colOff>200025</xdr:colOff>
                <xdr:row>584</xdr:row>
                <xdr:rowOff>152400</xdr:rowOff>
              </to>
            </anchor>
          </objectPr>
        </oleObject>
      </mc:Choice>
      <mc:Fallback>
        <oleObject progId="Equation.2" shapeId="26773" r:id="rId300"/>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M609"/>
  <sheetViews>
    <sheetView topLeftCell="A6" workbookViewId="0">
      <selection activeCell="C18" sqref="C18"/>
    </sheetView>
  </sheetViews>
  <sheetFormatPr defaultColWidth="11.42578125" defaultRowHeight="15" x14ac:dyDescent="0.25"/>
  <cols>
    <col min="1" max="1" width="12.7109375" style="9" customWidth="1"/>
    <col min="2" max="2" width="13.140625" style="9" customWidth="1"/>
    <col min="3" max="3" width="11.85546875" style="9" customWidth="1"/>
    <col min="4" max="4" width="13" style="9" customWidth="1"/>
    <col min="5" max="5" width="12.85546875" style="9" customWidth="1"/>
    <col min="6" max="6" width="13.5703125" style="9" customWidth="1"/>
    <col min="7" max="7" width="13.140625" style="9" customWidth="1"/>
    <col min="8" max="8" width="13" style="9" customWidth="1"/>
    <col min="9" max="9" width="15.28515625" style="9" customWidth="1"/>
    <col min="10" max="10" width="15.7109375" style="359" customWidth="1"/>
    <col min="11" max="11" width="11.7109375" style="359" customWidth="1"/>
    <col min="12" max="256" width="11.42578125" style="359"/>
    <col min="257" max="257" width="12.7109375" style="359" customWidth="1"/>
    <col min="258" max="258" width="13.140625" style="359" customWidth="1"/>
    <col min="259" max="259" width="11.85546875" style="359" customWidth="1"/>
    <col min="260" max="260" width="13" style="359" customWidth="1"/>
    <col min="261" max="261" width="12.85546875" style="359" customWidth="1"/>
    <col min="262" max="262" width="13.5703125" style="359" customWidth="1"/>
    <col min="263" max="263" width="13.140625" style="359" customWidth="1"/>
    <col min="264" max="264" width="13" style="359" customWidth="1"/>
    <col min="265" max="265" width="13.140625" style="359" customWidth="1"/>
    <col min="266" max="266" width="15.7109375" style="359" customWidth="1"/>
    <col min="267" max="267" width="11.7109375" style="359" customWidth="1"/>
    <col min="268" max="512" width="11.42578125" style="359"/>
    <col min="513" max="513" width="12.7109375" style="359" customWidth="1"/>
    <col min="514" max="514" width="13.140625" style="359" customWidth="1"/>
    <col min="515" max="515" width="11.85546875" style="359" customWidth="1"/>
    <col min="516" max="516" width="13" style="359" customWidth="1"/>
    <col min="517" max="517" width="12.85546875" style="359" customWidth="1"/>
    <col min="518" max="518" width="13.5703125" style="359" customWidth="1"/>
    <col min="519" max="519" width="13.140625" style="359" customWidth="1"/>
    <col min="520" max="520" width="13" style="359" customWidth="1"/>
    <col min="521" max="521" width="13.140625" style="359" customWidth="1"/>
    <col min="522" max="522" width="15.7109375" style="359" customWidth="1"/>
    <col min="523" max="523" width="11.7109375" style="359" customWidth="1"/>
    <col min="524" max="768" width="11.42578125" style="359"/>
    <col min="769" max="769" width="12.7109375" style="359" customWidth="1"/>
    <col min="770" max="770" width="13.140625" style="359" customWidth="1"/>
    <col min="771" max="771" width="11.85546875" style="359" customWidth="1"/>
    <col min="772" max="772" width="13" style="359" customWidth="1"/>
    <col min="773" max="773" width="12.85546875" style="359" customWidth="1"/>
    <col min="774" max="774" width="13.5703125" style="359" customWidth="1"/>
    <col min="775" max="775" width="13.140625" style="359" customWidth="1"/>
    <col min="776" max="776" width="13" style="359" customWidth="1"/>
    <col min="777" max="777" width="13.140625" style="359" customWidth="1"/>
    <col min="778" max="778" width="15.7109375" style="359" customWidth="1"/>
    <col min="779" max="779" width="11.7109375" style="359" customWidth="1"/>
    <col min="780" max="1024" width="11.42578125" style="359"/>
    <col min="1025" max="1025" width="12.7109375" style="359" customWidth="1"/>
    <col min="1026" max="1026" width="13.140625" style="359" customWidth="1"/>
    <col min="1027" max="1027" width="11.85546875" style="359" customWidth="1"/>
    <col min="1028" max="1028" width="13" style="359" customWidth="1"/>
    <col min="1029" max="1029" width="12.85546875" style="359" customWidth="1"/>
    <col min="1030" max="1030" width="13.5703125" style="359" customWidth="1"/>
    <col min="1031" max="1031" width="13.140625" style="359" customWidth="1"/>
    <col min="1032" max="1032" width="13" style="359" customWidth="1"/>
    <col min="1033" max="1033" width="13.140625" style="359" customWidth="1"/>
    <col min="1034" max="1034" width="15.7109375" style="359" customWidth="1"/>
    <col min="1035" max="1035" width="11.7109375" style="359" customWidth="1"/>
    <col min="1036" max="1280" width="11.42578125" style="359"/>
    <col min="1281" max="1281" width="12.7109375" style="359" customWidth="1"/>
    <col min="1282" max="1282" width="13.140625" style="359" customWidth="1"/>
    <col min="1283" max="1283" width="11.85546875" style="359" customWidth="1"/>
    <col min="1284" max="1284" width="13" style="359" customWidth="1"/>
    <col min="1285" max="1285" width="12.85546875" style="359" customWidth="1"/>
    <col min="1286" max="1286" width="13.5703125" style="359" customWidth="1"/>
    <col min="1287" max="1287" width="13.140625" style="359" customWidth="1"/>
    <col min="1288" max="1288" width="13" style="359" customWidth="1"/>
    <col min="1289" max="1289" width="13.140625" style="359" customWidth="1"/>
    <col min="1290" max="1290" width="15.7109375" style="359" customWidth="1"/>
    <col min="1291" max="1291" width="11.7109375" style="359" customWidth="1"/>
    <col min="1292" max="1536" width="11.42578125" style="359"/>
    <col min="1537" max="1537" width="12.7109375" style="359" customWidth="1"/>
    <col min="1538" max="1538" width="13.140625" style="359" customWidth="1"/>
    <col min="1539" max="1539" width="11.85546875" style="359" customWidth="1"/>
    <col min="1540" max="1540" width="13" style="359" customWidth="1"/>
    <col min="1541" max="1541" width="12.85546875" style="359" customWidth="1"/>
    <col min="1542" max="1542" width="13.5703125" style="359" customWidth="1"/>
    <col min="1543" max="1543" width="13.140625" style="359" customWidth="1"/>
    <col min="1544" max="1544" width="13" style="359" customWidth="1"/>
    <col min="1545" max="1545" width="13.140625" style="359" customWidth="1"/>
    <col min="1546" max="1546" width="15.7109375" style="359" customWidth="1"/>
    <col min="1547" max="1547" width="11.7109375" style="359" customWidth="1"/>
    <col min="1548" max="1792" width="11.42578125" style="359"/>
    <col min="1793" max="1793" width="12.7109375" style="359" customWidth="1"/>
    <col min="1794" max="1794" width="13.140625" style="359" customWidth="1"/>
    <col min="1795" max="1795" width="11.85546875" style="359" customWidth="1"/>
    <col min="1796" max="1796" width="13" style="359" customWidth="1"/>
    <col min="1797" max="1797" width="12.85546875" style="359" customWidth="1"/>
    <col min="1798" max="1798" width="13.5703125" style="359" customWidth="1"/>
    <col min="1799" max="1799" width="13.140625" style="359" customWidth="1"/>
    <col min="1800" max="1800" width="13" style="359" customWidth="1"/>
    <col min="1801" max="1801" width="13.140625" style="359" customWidth="1"/>
    <col min="1802" max="1802" width="15.7109375" style="359" customWidth="1"/>
    <col min="1803" max="1803" width="11.7109375" style="359" customWidth="1"/>
    <col min="1804" max="2048" width="11.42578125" style="359"/>
    <col min="2049" max="2049" width="12.7109375" style="359" customWidth="1"/>
    <col min="2050" max="2050" width="13.140625" style="359" customWidth="1"/>
    <col min="2051" max="2051" width="11.85546875" style="359" customWidth="1"/>
    <col min="2052" max="2052" width="13" style="359" customWidth="1"/>
    <col min="2053" max="2053" width="12.85546875" style="359" customWidth="1"/>
    <col min="2054" max="2054" width="13.5703125" style="359" customWidth="1"/>
    <col min="2055" max="2055" width="13.140625" style="359" customWidth="1"/>
    <col min="2056" max="2056" width="13" style="359" customWidth="1"/>
    <col min="2057" max="2057" width="13.140625" style="359" customWidth="1"/>
    <col min="2058" max="2058" width="15.7109375" style="359" customWidth="1"/>
    <col min="2059" max="2059" width="11.7109375" style="359" customWidth="1"/>
    <col min="2060" max="2304" width="11.42578125" style="359"/>
    <col min="2305" max="2305" width="12.7109375" style="359" customWidth="1"/>
    <col min="2306" max="2306" width="13.140625" style="359" customWidth="1"/>
    <col min="2307" max="2307" width="11.85546875" style="359" customWidth="1"/>
    <col min="2308" max="2308" width="13" style="359" customWidth="1"/>
    <col min="2309" max="2309" width="12.85546875" style="359" customWidth="1"/>
    <col min="2310" max="2310" width="13.5703125" style="359" customWidth="1"/>
    <col min="2311" max="2311" width="13.140625" style="359" customWidth="1"/>
    <col min="2312" max="2312" width="13" style="359" customWidth="1"/>
    <col min="2313" max="2313" width="13.140625" style="359" customWidth="1"/>
    <col min="2314" max="2314" width="15.7109375" style="359" customWidth="1"/>
    <col min="2315" max="2315" width="11.7109375" style="359" customWidth="1"/>
    <col min="2316" max="2560" width="11.42578125" style="359"/>
    <col min="2561" max="2561" width="12.7109375" style="359" customWidth="1"/>
    <col min="2562" max="2562" width="13.140625" style="359" customWidth="1"/>
    <col min="2563" max="2563" width="11.85546875" style="359" customWidth="1"/>
    <col min="2564" max="2564" width="13" style="359" customWidth="1"/>
    <col min="2565" max="2565" width="12.85546875" style="359" customWidth="1"/>
    <col min="2566" max="2566" width="13.5703125" style="359" customWidth="1"/>
    <col min="2567" max="2567" width="13.140625" style="359" customWidth="1"/>
    <col min="2568" max="2568" width="13" style="359" customWidth="1"/>
    <col min="2569" max="2569" width="13.140625" style="359" customWidth="1"/>
    <col min="2570" max="2570" width="15.7109375" style="359" customWidth="1"/>
    <col min="2571" max="2571" width="11.7109375" style="359" customWidth="1"/>
    <col min="2572" max="2816" width="11.42578125" style="359"/>
    <col min="2817" max="2817" width="12.7109375" style="359" customWidth="1"/>
    <col min="2818" max="2818" width="13.140625" style="359" customWidth="1"/>
    <col min="2819" max="2819" width="11.85546875" style="359" customWidth="1"/>
    <col min="2820" max="2820" width="13" style="359" customWidth="1"/>
    <col min="2821" max="2821" width="12.85546875" style="359" customWidth="1"/>
    <col min="2822" max="2822" width="13.5703125" style="359" customWidth="1"/>
    <col min="2823" max="2823" width="13.140625" style="359" customWidth="1"/>
    <col min="2824" max="2824" width="13" style="359" customWidth="1"/>
    <col min="2825" max="2825" width="13.140625" style="359" customWidth="1"/>
    <col min="2826" max="2826" width="15.7109375" style="359" customWidth="1"/>
    <col min="2827" max="2827" width="11.7109375" style="359" customWidth="1"/>
    <col min="2828" max="3072" width="11.42578125" style="359"/>
    <col min="3073" max="3073" width="12.7109375" style="359" customWidth="1"/>
    <col min="3074" max="3074" width="13.140625" style="359" customWidth="1"/>
    <col min="3075" max="3075" width="11.85546875" style="359" customWidth="1"/>
    <col min="3076" max="3076" width="13" style="359" customWidth="1"/>
    <col min="3077" max="3077" width="12.85546875" style="359" customWidth="1"/>
    <col min="3078" max="3078" width="13.5703125" style="359" customWidth="1"/>
    <col min="3079" max="3079" width="13.140625" style="359" customWidth="1"/>
    <col min="3080" max="3080" width="13" style="359" customWidth="1"/>
    <col min="3081" max="3081" width="13.140625" style="359" customWidth="1"/>
    <col min="3082" max="3082" width="15.7109375" style="359" customWidth="1"/>
    <col min="3083" max="3083" width="11.7109375" style="359" customWidth="1"/>
    <col min="3084" max="3328" width="11.42578125" style="359"/>
    <col min="3329" max="3329" width="12.7109375" style="359" customWidth="1"/>
    <col min="3330" max="3330" width="13.140625" style="359" customWidth="1"/>
    <col min="3331" max="3331" width="11.85546875" style="359" customWidth="1"/>
    <col min="3332" max="3332" width="13" style="359" customWidth="1"/>
    <col min="3333" max="3333" width="12.85546875" style="359" customWidth="1"/>
    <col min="3334" max="3334" width="13.5703125" style="359" customWidth="1"/>
    <col min="3335" max="3335" width="13.140625" style="359" customWidth="1"/>
    <col min="3336" max="3336" width="13" style="359" customWidth="1"/>
    <col min="3337" max="3337" width="13.140625" style="359" customWidth="1"/>
    <col min="3338" max="3338" width="15.7109375" style="359" customWidth="1"/>
    <col min="3339" max="3339" width="11.7109375" style="359" customWidth="1"/>
    <col min="3340" max="3584" width="11.42578125" style="359"/>
    <col min="3585" max="3585" width="12.7109375" style="359" customWidth="1"/>
    <col min="3586" max="3586" width="13.140625" style="359" customWidth="1"/>
    <col min="3587" max="3587" width="11.85546875" style="359" customWidth="1"/>
    <col min="3588" max="3588" width="13" style="359" customWidth="1"/>
    <col min="3589" max="3589" width="12.85546875" style="359" customWidth="1"/>
    <col min="3590" max="3590" width="13.5703125" style="359" customWidth="1"/>
    <col min="3591" max="3591" width="13.140625" style="359" customWidth="1"/>
    <col min="3592" max="3592" width="13" style="359" customWidth="1"/>
    <col min="3593" max="3593" width="13.140625" style="359" customWidth="1"/>
    <col min="3594" max="3594" width="15.7109375" style="359" customWidth="1"/>
    <col min="3595" max="3595" width="11.7109375" style="359" customWidth="1"/>
    <col min="3596" max="3840" width="11.42578125" style="359"/>
    <col min="3841" max="3841" width="12.7109375" style="359" customWidth="1"/>
    <col min="3842" max="3842" width="13.140625" style="359" customWidth="1"/>
    <col min="3843" max="3843" width="11.85546875" style="359" customWidth="1"/>
    <col min="3844" max="3844" width="13" style="359" customWidth="1"/>
    <col min="3845" max="3845" width="12.85546875" style="359" customWidth="1"/>
    <col min="3846" max="3846" width="13.5703125" style="359" customWidth="1"/>
    <col min="3847" max="3847" width="13.140625" style="359" customWidth="1"/>
    <col min="3848" max="3848" width="13" style="359" customWidth="1"/>
    <col min="3849" max="3849" width="13.140625" style="359" customWidth="1"/>
    <col min="3850" max="3850" width="15.7109375" style="359" customWidth="1"/>
    <col min="3851" max="3851" width="11.7109375" style="359" customWidth="1"/>
    <col min="3852" max="4096" width="11.42578125" style="359"/>
    <col min="4097" max="4097" width="12.7109375" style="359" customWidth="1"/>
    <col min="4098" max="4098" width="13.140625" style="359" customWidth="1"/>
    <col min="4099" max="4099" width="11.85546875" style="359" customWidth="1"/>
    <col min="4100" max="4100" width="13" style="359" customWidth="1"/>
    <col min="4101" max="4101" width="12.85546875" style="359" customWidth="1"/>
    <col min="4102" max="4102" width="13.5703125" style="359" customWidth="1"/>
    <col min="4103" max="4103" width="13.140625" style="359" customWidth="1"/>
    <col min="4104" max="4104" width="13" style="359" customWidth="1"/>
    <col min="4105" max="4105" width="13.140625" style="359" customWidth="1"/>
    <col min="4106" max="4106" width="15.7109375" style="359" customWidth="1"/>
    <col min="4107" max="4107" width="11.7109375" style="359" customWidth="1"/>
    <col min="4108" max="4352" width="11.42578125" style="359"/>
    <col min="4353" max="4353" width="12.7109375" style="359" customWidth="1"/>
    <col min="4354" max="4354" width="13.140625" style="359" customWidth="1"/>
    <col min="4355" max="4355" width="11.85546875" style="359" customWidth="1"/>
    <col min="4356" max="4356" width="13" style="359" customWidth="1"/>
    <col min="4357" max="4357" width="12.85546875" style="359" customWidth="1"/>
    <col min="4358" max="4358" width="13.5703125" style="359" customWidth="1"/>
    <col min="4359" max="4359" width="13.140625" style="359" customWidth="1"/>
    <col min="4360" max="4360" width="13" style="359" customWidth="1"/>
    <col min="4361" max="4361" width="13.140625" style="359" customWidth="1"/>
    <col min="4362" max="4362" width="15.7109375" style="359" customWidth="1"/>
    <col min="4363" max="4363" width="11.7109375" style="359" customWidth="1"/>
    <col min="4364" max="4608" width="11.42578125" style="359"/>
    <col min="4609" max="4609" width="12.7109375" style="359" customWidth="1"/>
    <col min="4610" max="4610" width="13.140625" style="359" customWidth="1"/>
    <col min="4611" max="4611" width="11.85546875" style="359" customWidth="1"/>
    <col min="4612" max="4612" width="13" style="359" customWidth="1"/>
    <col min="4613" max="4613" width="12.85546875" style="359" customWidth="1"/>
    <col min="4614" max="4614" width="13.5703125" style="359" customWidth="1"/>
    <col min="4615" max="4615" width="13.140625" style="359" customWidth="1"/>
    <col min="4616" max="4616" width="13" style="359" customWidth="1"/>
    <col min="4617" max="4617" width="13.140625" style="359" customWidth="1"/>
    <col min="4618" max="4618" width="15.7109375" style="359" customWidth="1"/>
    <col min="4619" max="4619" width="11.7109375" style="359" customWidth="1"/>
    <col min="4620" max="4864" width="11.42578125" style="359"/>
    <col min="4865" max="4865" width="12.7109375" style="359" customWidth="1"/>
    <col min="4866" max="4866" width="13.140625" style="359" customWidth="1"/>
    <col min="4867" max="4867" width="11.85546875" style="359" customWidth="1"/>
    <col min="4868" max="4868" width="13" style="359" customWidth="1"/>
    <col min="4869" max="4869" width="12.85546875" style="359" customWidth="1"/>
    <col min="4870" max="4870" width="13.5703125" style="359" customWidth="1"/>
    <col min="4871" max="4871" width="13.140625" style="359" customWidth="1"/>
    <col min="4872" max="4872" width="13" style="359" customWidth="1"/>
    <col min="4873" max="4873" width="13.140625" style="359" customWidth="1"/>
    <col min="4874" max="4874" width="15.7109375" style="359" customWidth="1"/>
    <col min="4875" max="4875" width="11.7109375" style="359" customWidth="1"/>
    <col min="4876" max="5120" width="11.42578125" style="359"/>
    <col min="5121" max="5121" width="12.7109375" style="359" customWidth="1"/>
    <col min="5122" max="5122" width="13.140625" style="359" customWidth="1"/>
    <col min="5123" max="5123" width="11.85546875" style="359" customWidth="1"/>
    <col min="5124" max="5124" width="13" style="359" customWidth="1"/>
    <col min="5125" max="5125" width="12.85546875" style="359" customWidth="1"/>
    <col min="5126" max="5126" width="13.5703125" style="359" customWidth="1"/>
    <col min="5127" max="5127" width="13.140625" style="359" customWidth="1"/>
    <col min="5128" max="5128" width="13" style="359" customWidth="1"/>
    <col min="5129" max="5129" width="13.140625" style="359" customWidth="1"/>
    <col min="5130" max="5130" width="15.7109375" style="359" customWidth="1"/>
    <col min="5131" max="5131" width="11.7109375" style="359" customWidth="1"/>
    <col min="5132" max="5376" width="11.42578125" style="359"/>
    <col min="5377" max="5377" width="12.7109375" style="359" customWidth="1"/>
    <col min="5378" max="5378" width="13.140625" style="359" customWidth="1"/>
    <col min="5379" max="5379" width="11.85546875" style="359" customWidth="1"/>
    <col min="5380" max="5380" width="13" style="359" customWidth="1"/>
    <col min="5381" max="5381" width="12.85546875" style="359" customWidth="1"/>
    <col min="5382" max="5382" width="13.5703125" style="359" customWidth="1"/>
    <col min="5383" max="5383" width="13.140625" style="359" customWidth="1"/>
    <col min="5384" max="5384" width="13" style="359" customWidth="1"/>
    <col min="5385" max="5385" width="13.140625" style="359" customWidth="1"/>
    <col min="5386" max="5386" width="15.7109375" style="359" customWidth="1"/>
    <col min="5387" max="5387" width="11.7109375" style="359" customWidth="1"/>
    <col min="5388" max="5632" width="11.42578125" style="359"/>
    <col min="5633" max="5633" width="12.7109375" style="359" customWidth="1"/>
    <col min="5634" max="5634" width="13.140625" style="359" customWidth="1"/>
    <col min="5635" max="5635" width="11.85546875" style="359" customWidth="1"/>
    <col min="5636" max="5636" width="13" style="359" customWidth="1"/>
    <col min="5637" max="5637" width="12.85546875" style="359" customWidth="1"/>
    <col min="5638" max="5638" width="13.5703125" style="359" customWidth="1"/>
    <col min="5639" max="5639" width="13.140625" style="359" customWidth="1"/>
    <col min="5640" max="5640" width="13" style="359" customWidth="1"/>
    <col min="5641" max="5641" width="13.140625" style="359" customWidth="1"/>
    <col min="5642" max="5642" width="15.7109375" style="359" customWidth="1"/>
    <col min="5643" max="5643" width="11.7109375" style="359" customWidth="1"/>
    <col min="5644" max="5888" width="11.42578125" style="359"/>
    <col min="5889" max="5889" width="12.7109375" style="359" customWidth="1"/>
    <col min="5890" max="5890" width="13.140625" style="359" customWidth="1"/>
    <col min="5891" max="5891" width="11.85546875" style="359" customWidth="1"/>
    <col min="5892" max="5892" width="13" style="359" customWidth="1"/>
    <col min="5893" max="5893" width="12.85546875" style="359" customWidth="1"/>
    <col min="5894" max="5894" width="13.5703125" style="359" customWidth="1"/>
    <col min="5895" max="5895" width="13.140625" style="359" customWidth="1"/>
    <col min="5896" max="5896" width="13" style="359" customWidth="1"/>
    <col min="5897" max="5897" width="13.140625" style="359" customWidth="1"/>
    <col min="5898" max="5898" width="15.7109375" style="359" customWidth="1"/>
    <col min="5899" max="5899" width="11.7109375" style="359" customWidth="1"/>
    <col min="5900" max="6144" width="11.42578125" style="359"/>
    <col min="6145" max="6145" width="12.7109375" style="359" customWidth="1"/>
    <col min="6146" max="6146" width="13.140625" style="359" customWidth="1"/>
    <col min="6147" max="6147" width="11.85546875" style="359" customWidth="1"/>
    <col min="6148" max="6148" width="13" style="359" customWidth="1"/>
    <col min="6149" max="6149" width="12.85546875" style="359" customWidth="1"/>
    <col min="6150" max="6150" width="13.5703125" style="359" customWidth="1"/>
    <col min="6151" max="6151" width="13.140625" style="359" customWidth="1"/>
    <col min="6152" max="6152" width="13" style="359" customWidth="1"/>
    <col min="6153" max="6153" width="13.140625" style="359" customWidth="1"/>
    <col min="6154" max="6154" width="15.7109375" style="359" customWidth="1"/>
    <col min="6155" max="6155" width="11.7109375" style="359" customWidth="1"/>
    <col min="6156" max="6400" width="11.42578125" style="359"/>
    <col min="6401" max="6401" width="12.7109375" style="359" customWidth="1"/>
    <col min="6402" max="6402" width="13.140625" style="359" customWidth="1"/>
    <col min="6403" max="6403" width="11.85546875" style="359" customWidth="1"/>
    <col min="6404" max="6404" width="13" style="359" customWidth="1"/>
    <col min="6405" max="6405" width="12.85546875" style="359" customWidth="1"/>
    <col min="6406" max="6406" width="13.5703125" style="359" customWidth="1"/>
    <col min="6407" max="6407" width="13.140625" style="359" customWidth="1"/>
    <col min="6408" max="6408" width="13" style="359" customWidth="1"/>
    <col min="6409" max="6409" width="13.140625" style="359" customWidth="1"/>
    <col min="6410" max="6410" width="15.7109375" style="359" customWidth="1"/>
    <col min="6411" max="6411" width="11.7109375" style="359" customWidth="1"/>
    <col min="6412" max="6656" width="11.42578125" style="359"/>
    <col min="6657" max="6657" width="12.7109375" style="359" customWidth="1"/>
    <col min="6658" max="6658" width="13.140625" style="359" customWidth="1"/>
    <col min="6659" max="6659" width="11.85546875" style="359" customWidth="1"/>
    <col min="6660" max="6660" width="13" style="359" customWidth="1"/>
    <col min="6661" max="6661" width="12.85546875" style="359" customWidth="1"/>
    <col min="6662" max="6662" width="13.5703125" style="359" customWidth="1"/>
    <col min="6663" max="6663" width="13.140625" style="359" customWidth="1"/>
    <col min="6664" max="6664" width="13" style="359" customWidth="1"/>
    <col min="6665" max="6665" width="13.140625" style="359" customWidth="1"/>
    <col min="6666" max="6666" width="15.7109375" style="359" customWidth="1"/>
    <col min="6667" max="6667" width="11.7109375" style="359" customWidth="1"/>
    <col min="6668" max="6912" width="11.42578125" style="359"/>
    <col min="6913" max="6913" width="12.7109375" style="359" customWidth="1"/>
    <col min="6914" max="6914" width="13.140625" style="359" customWidth="1"/>
    <col min="6915" max="6915" width="11.85546875" style="359" customWidth="1"/>
    <col min="6916" max="6916" width="13" style="359" customWidth="1"/>
    <col min="6917" max="6917" width="12.85546875" style="359" customWidth="1"/>
    <col min="6918" max="6918" width="13.5703125" style="359" customWidth="1"/>
    <col min="6919" max="6919" width="13.140625" style="359" customWidth="1"/>
    <col min="6920" max="6920" width="13" style="359" customWidth="1"/>
    <col min="6921" max="6921" width="13.140625" style="359" customWidth="1"/>
    <col min="6922" max="6922" width="15.7109375" style="359" customWidth="1"/>
    <col min="6923" max="6923" width="11.7109375" style="359" customWidth="1"/>
    <col min="6924" max="7168" width="11.42578125" style="359"/>
    <col min="7169" max="7169" width="12.7109375" style="359" customWidth="1"/>
    <col min="7170" max="7170" width="13.140625" style="359" customWidth="1"/>
    <col min="7171" max="7171" width="11.85546875" style="359" customWidth="1"/>
    <col min="7172" max="7172" width="13" style="359" customWidth="1"/>
    <col min="7173" max="7173" width="12.85546875" style="359" customWidth="1"/>
    <col min="7174" max="7174" width="13.5703125" style="359" customWidth="1"/>
    <col min="7175" max="7175" width="13.140625" style="359" customWidth="1"/>
    <col min="7176" max="7176" width="13" style="359" customWidth="1"/>
    <col min="7177" max="7177" width="13.140625" style="359" customWidth="1"/>
    <col min="7178" max="7178" width="15.7109375" style="359" customWidth="1"/>
    <col min="7179" max="7179" width="11.7109375" style="359" customWidth="1"/>
    <col min="7180" max="7424" width="11.42578125" style="359"/>
    <col min="7425" max="7425" width="12.7109375" style="359" customWidth="1"/>
    <col min="7426" max="7426" width="13.140625" style="359" customWidth="1"/>
    <col min="7427" max="7427" width="11.85546875" style="359" customWidth="1"/>
    <col min="7428" max="7428" width="13" style="359" customWidth="1"/>
    <col min="7429" max="7429" width="12.85546875" style="359" customWidth="1"/>
    <col min="7430" max="7430" width="13.5703125" style="359" customWidth="1"/>
    <col min="7431" max="7431" width="13.140625" style="359" customWidth="1"/>
    <col min="7432" max="7432" width="13" style="359" customWidth="1"/>
    <col min="7433" max="7433" width="13.140625" style="359" customWidth="1"/>
    <col min="7434" max="7434" width="15.7109375" style="359" customWidth="1"/>
    <col min="7435" max="7435" width="11.7109375" style="359" customWidth="1"/>
    <col min="7436" max="7680" width="11.42578125" style="359"/>
    <col min="7681" max="7681" width="12.7109375" style="359" customWidth="1"/>
    <col min="7682" max="7682" width="13.140625" style="359" customWidth="1"/>
    <col min="7683" max="7683" width="11.85546875" style="359" customWidth="1"/>
    <col min="7684" max="7684" width="13" style="359" customWidth="1"/>
    <col min="7685" max="7685" width="12.85546875" style="359" customWidth="1"/>
    <col min="7686" max="7686" width="13.5703125" style="359" customWidth="1"/>
    <col min="7687" max="7687" width="13.140625" style="359" customWidth="1"/>
    <col min="7688" max="7688" width="13" style="359" customWidth="1"/>
    <col min="7689" max="7689" width="13.140625" style="359" customWidth="1"/>
    <col min="7690" max="7690" width="15.7109375" style="359" customWidth="1"/>
    <col min="7691" max="7691" width="11.7109375" style="359" customWidth="1"/>
    <col min="7692" max="7936" width="11.42578125" style="359"/>
    <col min="7937" max="7937" width="12.7109375" style="359" customWidth="1"/>
    <col min="7938" max="7938" width="13.140625" style="359" customWidth="1"/>
    <col min="7939" max="7939" width="11.85546875" style="359" customWidth="1"/>
    <col min="7940" max="7940" width="13" style="359" customWidth="1"/>
    <col min="7941" max="7941" width="12.85546875" style="359" customWidth="1"/>
    <col min="7942" max="7942" width="13.5703125" style="359" customWidth="1"/>
    <col min="7943" max="7943" width="13.140625" style="359" customWidth="1"/>
    <col min="7944" max="7944" width="13" style="359" customWidth="1"/>
    <col min="7945" max="7945" width="13.140625" style="359" customWidth="1"/>
    <col min="7946" max="7946" width="15.7109375" style="359" customWidth="1"/>
    <col min="7947" max="7947" width="11.7109375" style="359" customWidth="1"/>
    <col min="7948" max="8192" width="11.42578125" style="359"/>
    <col min="8193" max="8193" width="12.7109375" style="359" customWidth="1"/>
    <col min="8194" max="8194" width="13.140625" style="359" customWidth="1"/>
    <col min="8195" max="8195" width="11.85546875" style="359" customWidth="1"/>
    <col min="8196" max="8196" width="13" style="359" customWidth="1"/>
    <col min="8197" max="8197" width="12.85546875" style="359" customWidth="1"/>
    <col min="8198" max="8198" width="13.5703125" style="359" customWidth="1"/>
    <col min="8199" max="8199" width="13.140625" style="359" customWidth="1"/>
    <col min="8200" max="8200" width="13" style="359" customWidth="1"/>
    <col min="8201" max="8201" width="13.140625" style="359" customWidth="1"/>
    <col min="8202" max="8202" width="15.7109375" style="359" customWidth="1"/>
    <col min="8203" max="8203" width="11.7109375" style="359" customWidth="1"/>
    <col min="8204" max="8448" width="11.42578125" style="359"/>
    <col min="8449" max="8449" width="12.7109375" style="359" customWidth="1"/>
    <col min="8450" max="8450" width="13.140625" style="359" customWidth="1"/>
    <col min="8451" max="8451" width="11.85546875" style="359" customWidth="1"/>
    <col min="8452" max="8452" width="13" style="359" customWidth="1"/>
    <col min="8453" max="8453" width="12.85546875" style="359" customWidth="1"/>
    <col min="8454" max="8454" width="13.5703125" style="359" customWidth="1"/>
    <col min="8455" max="8455" width="13.140625" style="359" customWidth="1"/>
    <col min="8456" max="8456" width="13" style="359" customWidth="1"/>
    <col min="8457" max="8457" width="13.140625" style="359" customWidth="1"/>
    <col min="8458" max="8458" width="15.7109375" style="359" customWidth="1"/>
    <col min="8459" max="8459" width="11.7109375" style="359" customWidth="1"/>
    <col min="8460" max="8704" width="11.42578125" style="359"/>
    <col min="8705" max="8705" width="12.7109375" style="359" customWidth="1"/>
    <col min="8706" max="8706" width="13.140625" style="359" customWidth="1"/>
    <col min="8707" max="8707" width="11.85546875" style="359" customWidth="1"/>
    <col min="8708" max="8708" width="13" style="359" customWidth="1"/>
    <col min="8709" max="8709" width="12.85546875" style="359" customWidth="1"/>
    <col min="8710" max="8710" width="13.5703125" style="359" customWidth="1"/>
    <col min="8711" max="8711" width="13.140625" style="359" customWidth="1"/>
    <col min="8712" max="8712" width="13" style="359" customWidth="1"/>
    <col min="8713" max="8713" width="13.140625" style="359" customWidth="1"/>
    <col min="8714" max="8714" width="15.7109375" style="359" customWidth="1"/>
    <col min="8715" max="8715" width="11.7109375" style="359" customWidth="1"/>
    <col min="8716" max="8960" width="11.42578125" style="359"/>
    <col min="8961" max="8961" width="12.7109375" style="359" customWidth="1"/>
    <col min="8962" max="8962" width="13.140625" style="359" customWidth="1"/>
    <col min="8963" max="8963" width="11.85546875" style="359" customWidth="1"/>
    <col min="8964" max="8964" width="13" style="359" customWidth="1"/>
    <col min="8965" max="8965" width="12.85546875" style="359" customWidth="1"/>
    <col min="8966" max="8966" width="13.5703125" style="359" customWidth="1"/>
    <col min="8967" max="8967" width="13.140625" style="359" customWidth="1"/>
    <col min="8968" max="8968" width="13" style="359" customWidth="1"/>
    <col min="8969" max="8969" width="13.140625" style="359" customWidth="1"/>
    <col min="8970" max="8970" width="15.7109375" style="359" customWidth="1"/>
    <col min="8971" max="8971" width="11.7109375" style="359" customWidth="1"/>
    <col min="8972" max="9216" width="11.42578125" style="359"/>
    <col min="9217" max="9217" width="12.7109375" style="359" customWidth="1"/>
    <col min="9218" max="9218" width="13.140625" style="359" customWidth="1"/>
    <col min="9219" max="9219" width="11.85546875" style="359" customWidth="1"/>
    <col min="9220" max="9220" width="13" style="359" customWidth="1"/>
    <col min="9221" max="9221" width="12.85546875" style="359" customWidth="1"/>
    <col min="9222" max="9222" width="13.5703125" style="359" customWidth="1"/>
    <col min="9223" max="9223" width="13.140625" style="359" customWidth="1"/>
    <col min="9224" max="9224" width="13" style="359" customWidth="1"/>
    <col min="9225" max="9225" width="13.140625" style="359" customWidth="1"/>
    <col min="9226" max="9226" width="15.7109375" style="359" customWidth="1"/>
    <col min="9227" max="9227" width="11.7109375" style="359" customWidth="1"/>
    <col min="9228" max="9472" width="11.42578125" style="359"/>
    <col min="9473" max="9473" width="12.7109375" style="359" customWidth="1"/>
    <col min="9474" max="9474" width="13.140625" style="359" customWidth="1"/>
    <col min="9475" max="9475" width="11.85546875" style="359" customWidth="1"/>
    <col min="9476" max="9476" width="13" style="359" customWidth="1"/>
    <col min="9477" max="9477" width="12.85546875" style="359" customWidth="1"/>
    <col min="9478" max="9478" width="13.5703125" style="359" customWidth="1"/>
    <col min="9479" max="9479" width="13.140625" style="359" customWidth="1"/>
    <col min="9480" max="9480" width="13" style="359" customWidth="1"/>
    <col min="9481" max="9481" width="13.140625" style="359" customWidth="1"/>
    <col min="9482" max="9482" width="15.7109375" style="359" customWidth="1"/>
    <col min="9483" max="9483" width="11.7109375" style="359" customWidth="1"/>
    <col min="9484" max="9728" width="11.42578125" style="359"/>
    <col min="9729" max="9729" width="12.7109375" style="359" customWidth="1"/>
    <col min="9730" max="9730" width="13.140625" style="359" customWidth="1"/>
    <col min="9731" max="9731" width="11.85546875" style="359" customWidth="1"/>
    <col min="9732" max="9732" width="13" style="359" customWidth="1"/>
    <col min="9733" max="9733" width="12.85546875" style="359" customWidth="1"/>
    <col min="9734" max="9734" width="13.5703125" style="359" customWidth="1"/>
    <col min="9735" max="9735" width="13.140625" style="359" customWidth="1"/>
    <col min="9736" max="9736" width="13" style="359" customWidth="1"/>
    <col min="9737" max="9737" width="13.140625" style="359" customWidth="1"/>
    <col min="9738" max="9738" width="15.7109375" style="359" customWidth="1"/>
    <col min="9739" max="9739" width="11.7109375" style="359" customWidth="1"/>
    <col min="9740" max="9984" width="11.42578125" style="359"/>
    <col min="9985" max="9985" width="12.7109375" style="359" customWidth="1"/>
    <col min="9986" max="9986" width="13.140625" style="359" customWidth="1"/>
    <col min="9987" max="9987" width="11.85546875" style="359" customWidth="1"/>
    <col min="9988" max="9988" width="13" style="359" customWidth="1"/>
    <col min="9989" max="9989" width="12.85546875" style="359" customWidth="1"/>
    <col min="9990" max="9990" width="13.5703125" style="359" customWidth="1"/>
    <col min="9991" max="9991" width="13.140625" style="359" customWidth="1"/>
    <col min="9992" max="9992" width="13" style="359" customWidth="1"/>
    <col min="9993" max="9993" width="13.140625" style="359" customWidth="1"/>
    <col min="9994" max="9994" width="15.7109375" style="359" customWidth="1"/>
    <col min="9995" max="9995" width="11.7109375" style="359" customWidth="1"/>
    <col min="9996" max="10240" width="11.42578125" style="359"/>
    <col min="10241" max="10241" width="12.7109375" style="359" customWidth="1"/>
    <col min="10242" max="10242" width="13.140625" style="359" customWidth="1"/>
    <col min="10243" max="10243" width="11.85546875" style="359" customWidth="1"/>
    <col min="10244" max="10244" width="13" style="359" customWidth="1"/>
    <col min="10245" max="10245" width="12.85546875" style="359" customWidth="1"/>
    <col min="10246" max="10246" width="13.5703125" style="359" customWidth="1"/>
    <col min="10247" max="10247" width="13.140625" style="359" customWidth="1"/>
    <col min="10248" max="10248" width="13" style="359" customWidth="1"/>
    <col min="10249" max="10249" width="13.140625" style="359" customWidth="1"/>
    <col min="10250" max="10250" width="15.7109375" style="359" customWidth="1"/>
    <col min="10251" max="10251" width="11.7109375" style="359" customWidth="1"/>
    <col min="10252" max="10496" width="11.42578125" style="359"/>
    <col min="10497" max="10497" width="12.7109375" style="359" customWidth="1"/>
    <col min="10498" max="10498" width="13.140625" style="359" customWidth="1"/>
    <col min="10499" max="10499" width="11.85546875" style="359" customWidth="1"/>
    <col min="10500" max="10500" width="13" style="359" customWidth="1"/>
    <col min="10501" max="10501" width="12.85546875" style="359" customWidth="1"/>
    <col min="10502" max="10502" width="13.5703125" style="359" customWidth="1"/>
    <col min="10503" max="10503" width="13.140625" style="359" customWidth="1"/>
    <col min="10504" max="10504" width="13" style="359" customWidth="1"/>
    <col min="10505" max="10505" width="13.140625" style="359" customWidth="1"/>
    <col min="10506" max="10506" width="15.7109375" style="359" customWidth="1"/>
    <col min="10507" max="10507" width="11.7109375" style="359" customWidth="1"/>
    <col min="10508" max="10752" width="11.42578125" style="359"/>
    <col min="10753" max="10753" width="12.7109375" style="359" customWidth="1"/>
    <col min="10754" max="10754" width="13.140625" style="359" customWidth="1"/>
    <col min="10755" max="10755" width="11.85546875" style="359" customWidth="1"/>
    <col min="10756" max="10756" width="13" style="359" customWidth="1"/>
    <col min="10757" max="10757" width="12.85546875" style="359" customWidth="1"/>
    <col min="10758" max="10758" width="13.5703125" style="359" customWidth="1"/>
    <col min="10759" max="10759" width="13.140625" style="359" customWidth="1"/>
    <col min="10760" max="10760" width="13" style="359" customWidth="1"/>
    <col min="10761" max="10761" width="13.140625" style="359" customWidth="1"/>
    <col min="10762" max="10762" width="15.7109375" style="359" customWidth="1"/>
    <col min="10763" max="10763" width="11.7109375" style="359" customWidth="1"/>
    <col min="10764" max="11008" width="11.42578125" style="359"/>
    <col min="11009" max="11009" width="12.7109375" style="359" customWidth="1"/>
    <col min="11010" max="11010" width="13.140625" style="359" customWidth="1"/>
    <col min="11011" max="11011" width="11.85546875" style="359" customWidth="1"/>
    <col min="11012" max="11012" width="13" style="359" customWidth="1"/>
    <col min="11013" max="11013" width="12.85546875" style="359" customWidth="1"/>
    <col min="11014" max="11014" width="13.5703125" style="359" customWidth="1"/>
    <col min="11015" max="11015" width="13.140625" style="359" customWidth="1"/>
    <col min="11016" max="11016" width="13" style="359" customWidth="1"/>
    <col min="11017" max="11017" width="13.140625" style="359" customWidth="1"/>
    <col min="11018" max="11018" width="15.7109375" style="359" customWidth="1"/>
    <col min="11019" max="11019" width="11.7109375" style="359" customWidth="1"/>
    <col min="11020" max="11264" width="11.42578125" style="359"/>
    <col min="11265" max="11265" width="12.7109375" style="359" customWidth="1"/>
    <col min="11266" max="11266" width="13.140625" style="359" customWidth="1"/>
    <col min="11267" max="11267" width="11.85546875" style="359" customWidth="1"/>
    <col min="11268" max="11268" width="13" style="359" customWidth="1"/>
    <col min="11269" max="11269" width="12.85546875" style="359" customWidth="1"/>
    <col min="11270" max="11270" width="13.5703125" style="359" customWidth="1"/>
    <col min="11271" max="11271" width="13.140625" style="359" customWidth="1"/>
    <col min="11272" max="11272" width="13" style="359" customWidth="1"/>
    <col min="11273" max="11273" width="13.140625" style="359" customWidth="1"/>
    <col min="11274" max="11274" width="15.7109375" style="359" customWidth="1"/>
    <col min="11275" max="11275" width="11.7109375" style="359" customWidth="1"/>
    <col min="11276" max="11520" width="11.42578125" style="359"/>
    <col min="11521" max="11521" width="12.7109375" style="359" customWidth="1"/>
    <col min="11522" max="11522" width="13.140625" style="359" customWidth="1"/>
    <col min="11523" max="11523" width="11.85546875" style="359" customWidth="1"/>
    <col min="11524" max="11524" width="13" style="359" customWidth="1"/>
    <col min="11525" max="11525" width="12.85546875" style="359" customWidth="1"/>
    <col min="11526" max="11526" width="13.5703125" style="359" customWidth="1"/>
    <col min="11527" max="11527" width="13.140625" style="359" customWidth="1"/>
    <col min="11528" max="11528" width="13" style="359" customWidth="1"/>
    <col min="11529" max="11529" width="13.140625" style="359" customWidth="1"/>
    <col min="11530" max="11530" width="15.7109375" style="359" customWidth="1"/>
    <col min="11531" max="11531" width="11.7109375" style="359" customWidth="1"/>
    <col min="11532" max="11776" width="11.42578125" style="359"/>
    <col min="11777" max="11777" width="12.7109375" style="359" customWidth="1"/>
    <col min="11778" max="11778" width="13.140625" style="359" customWidth="1"/>
    <col min="11779" max="11779" width="11.85546875" style="359" customWidth="1"/>
    <col min="11780" max="11780" width="13" style="359" customWidth="1"/>
    <col min="11781" max="11781" width="12.85546875" style="359" customWidth="1"/>
    <col min="11782" max="11782" width="13.5703125" style="359" customWidth="1"/>
    <col min="11783" max="11783" width="13.140625" style="359" customWidth="1"/>
    <col min="11784" max="11784" width="13" style="359" customWidth="1"/>
    <col min="11785" max="11785" width="13.140625" style="359" customWidth="1"/>
    <col min="11786" max="11786" width="15.7109375" style="359" customWidth="1"/>
    <col min="11787" max="11787" width="11.7109375" style="359" customWidth="1"/>
    <col min="11788" max="12032" width="11.42578125" style="359"/>
    <col min="12033" max="12033" width="12.7109375" style="359" customWidth="1"/>
    <col min="12034" max="12034" width="13.140625" style="359" customWidth="1"/>
    <col min="12035" max="12035" width="11.85546875" style="359" customWidth="1"/>
    <col min="12036" max="12036" width="13" style="359" customWidth="1"/>
    <col min="12037" max="12037" width="12.85546875" style="359" customWidth="1"/>
    <col min="12038" max="12038" width="13.5703125" style="359" customWidth="1"/>
    <col min="12039" max="12039" width="13.140625" style="359" customWidth="1"/>
    <col min="12040" max="12040" width="13" style="359" customWidth="1"/>
    <col min="12041" max="12041" width="13.140625" style="359" customWidth="1"/>
    <col min="12042" max="12042" width="15.7109375" style="359" customWidth="1"/>
    <col min="12043" max="12043" width="11.7109375" style="359" customWidth="1"/>
    <col min="12044" max="12288" width="11.42578125" style="359"/>
    <col min="12289" max="12289" width="12.7109375" style="359" customWidth="1"/>
    <col min="12290" max="12290" width="13.140625" style="359" customWidth="1"/>
    <col min="12291" max="12291" width="11.85546875" style="359" customWidth="1"/>
    <col min="12292" max="12292" width="13" style="359" customWidth="1"/>
    <col min="12293" max="12293" width="12.85546875" style="359" customWidth="1"/>
    <col min="12294" max="12294" width="13.5703125" style="359" customWidth="1"/>
    <col min="12295" max="12295" width="13.140625" style="359" customWidth="1"/>
    <col min="12296" max="12296" width="13" style="359" customWidth="1"/>
    <col min="12297" max="12297" width="13.140625" style="359" customWidth="1"/>
    <col min="12298" max="12298" width="15.7109375" style="359" customWidth="1"/>
    <col min="12299" max="12299" width="11.7109375" style="359" customWidth="1"/>
    <col min="12300" max="12544" width="11.42578125" style="359"/>
    <col min="12545" max="12545" width="12.7109375" style="359" customWidth="1"/>
    <col min="12546" max="12546" width="13.140625" style="359" customWidth="1"/>
    <col min="12547" max="12547" width="11.85546875" style="359" customWidth="1"/>
    <col min="12548" max="12548" width="13" style="359" customWidth="1"/>
    <col min="12549" max="12549" width="12.85546875" style="359" customWidth="1"/>
    <col min="12550" max="12550" width="13.5703125" style="359" customWidth="1"/>
    <col min="12551" max="12551" width="13.140625" style="359" customWidth="1"/>
    <col min="12552" max="12552" width="13" style="359" customWidth="1"/>
    <col min="12553" max="12553" width="13.140625" style="359" customWidth="1"/>
    <col min="12554" max="12554" width="15.7109375" style="359" customWidth="1"/>
    <col min="12555" max="12555" width="11.7109375" style="359" customWidth="1"/>
    <col min="12556" max="12800" width="11.42578125" style="359"/>
    <col min="12801" max="12801" width="12.7109375" style="359" customWidth="1"/>
    <col min="12802" max="12802" width="13.140625" style="359" customWidth="1"/>
    <col min="12803" max="12803" width="11.85546875" style="359" customWidth="1"/>
    <col min="12804" max="12804" width="13" style="359" customWidth="1"/>
    <col min="12805" max="12805" width="12.85546875" style="359" customWidth="1"/>
    <col min="12806" max="12806" width="13.5703125" style="359" customWidth="1"/>
    <col min="12807" max="12807" width="13.140625" style="359" customWidth="1"/>
    <col min="12808" max="12808" width="13" style="359" customWidth="1"/>
    <col min="12809" max="12809" width="13.140625" style="359" customWidth="1"/>
    <col min="12810" max="12810" width="15.7109375" style="359" customWidth="1"/>
    <col min="12811" max="12811" width="11.7109375" style="359" customWidth="1"/>
    <col min="12812" max="13056" width="11.42578125" style="359"/>
    <col min="13057" max="13057" width="12.7109375" style="359" customWidth="1"/>
    <col min="13058" max="13058" width="13.140625" style="359" customWidth="1"/>
    <col min="13059" max="13059" width="11.85546875" style="359" customWidth="1"/>
    <col min="13060" max="13060" width="13" style="359" customWidth="1"/>
    <col min="13061" max="13061" width="12.85546875" style="359" customWidth="1"/>
    <col min="13062" max="13062" width="13.5703125" style="359" customWidth="1"/>
    <col min="13063" max="13063" width="13.140625" style="359" customWidth="1"/>
    <col min="13064" max="13064" width="13" style="359" customWidth="1"/>
    <col min="13065" max="13065" width="13.140625" style="359" customWidth="1"/>
    <col min="13066" max="13066" width="15.7109375" style="359" customWidth="1"/>
    <col min="13067" max="13067" width="11.7109375" style="359" customWidth="1"/>
    <col min="13068" max="13312" width="11.42578125" style="359"/>
    <col min="13313" max="13313" width="12.7109375" style="359" customWidth="1"/>
    <col min="13314" max="13314" width="13.140625" style="359" customWidth="1"/>
    <col min="13315" max="13315" width="11.85546875" style="359" customWidth="1"/>
    <col min="13316" max="13316" width="13" style="359" customWidth="1"/>
    <col min="13317" max="13317" width="12.85546875" style="359" customWidth="1"/>
    <col min="13318" max="13318" width="13.5703125" style="359" customWidth="1"/>
    <col min="13319" max="13319" width="13.140625" style="359" customWidth="1"/>
    <col min="13320" max="13320" width="13" style="359" customWidth="1"/>
    <col min="13321" max="13321" width="13.140625" style="359" customWidth="1"/>
    <col min="13322" max="13322" width="15.7109375" style="359" customWidth="1"/>
    <col min="13323" max="13323" width="11.7109375" style="359" customWidth="1"/>
    <col min="13324" max="13568" width="11.42578125" style="359"/>
    <col min="13569" max="13569" width="12.7109375" style="359" customWidth="1"/>
    <col min="13570" max="13570" width="13.140625" style="359" customWidth="1"/>
    <col min="13571" max="13571" width="11.85546875" style="359" customWidth="1"/>
    <col min="13572" max="13572" width="13" style="359" customWidth="1"/>
    <col min="13573" max="13573" width="12.85546875" style="359" customWidth="1"/>
    <col min="13574" max="13574" width="13.5703125" style="359" customWidth="1"/>
    <col min="13575" max="13575" width="13.140625" style="359" customWidth="1"/>
    <col min="13576" max="13576" width="13" style="359" customWidth="1"/>
    <col min="13577" max="13577" width="13.140625" style="359" customWidth="1"/>
    <col min="13578" max="13578" width="15.7109375" style="359" customWidth="1"/>
    <col min="13579" max="13579" width="11.7109375" style="359" customWidth="1"/>
    <col min="13580" max="13824" width="11.42578125" style="359"/>
    <col min="13825" max="13825" width="12.7109375" style="359" customWidth="1"/>
    <col min="13826" max="13826" width="13.140625" style="359" customWidth="1"/>
    <col min="13827" max="13827" width="11.85546875" style="359" customWidth="1"/>
    <col min="13828" max="13828" width="13" style="359" customWidth="1"/>
    <col min="13829" max="13829" width="12.85546875" style="359" customWidth="1"/>
    <col min="13830" max="13830" width="13.5703125" style="359" customWidth="1"/>
    <col min="13831" max="13831" width="13.140625" style="359" customWidth="1"/>
    <col min="13832" max="13832" width="13" style="359" customWidth="1"/>
    <col min="13833" max="13833" width="13.140625" style="359" customWidth="1"/>
    <col min="13834" max="13834" width="15.7109375" style="359" customWidth="1"/>
    <col min="13835" max="13835" width="11.7109375" style="359" customWidth="1"/>
    <col min="13836" max="14080" width="11.42578125" style="359"/>
    <col min="14081" max="14081" width="12.7109375" style="359" customWidth="1"/>
    <col min="14082" max="14082" width="13.140625" style="359" customWidth="1"/>
    <col min="14083" max="14083" width="11.85546875" style="359" customWidth="1"/>
    <col min="14084" max="14084" width="13" style="359" customWidth="1"/>
    <col min="14085" max="14085" width="12.85546875" style="359" customWidth="1"/>
    <col min="14086" max="14086" width="13.5703125" style="359" customWidth="1"/>
    <col min="14087" max="14087" width="13.140625" style="359" customWidth="1"/>
    <col min="14088" max="14088" width="13" style="359" customWidth="1"/>
    <col min="14089" max="14089" width="13.140625" style="359" customWidth="1"/>
    <col min="14090" max="14090" width="15.7109375" style="359" customWidth="1"/>
    <col min="14091" max="14091" width="11.7109375" style="359" customWidth="1"/>
    <col min="14092" max="14336" width="11.42578125" style="359"/>
    <col min="14337" max="14337" width="12.7109375" style="359" customWidth="1"/>
    <col min="14338" max="14338" width="13.140625" style="359" customWidth="1"/>
    <col min="14339" max="14339" width="11.85546875" style="359" customWidth="1"/>
    <col min="14340" max="14340" width="13" style="359" customWidth="1"/>
    <col min="14341" max="14341" width="12.85546875" style="359" customWidth="1"/>
    <col min="14342" max="14342" width="13.5703125" style="359" customWidth="1"/>
    <col min="14343" max="14343" width="13.140625" style="359" customWidth="1"/>
    <col min="14344" max="14344" width="13" style="359" customWidth="1"/>
    <col min="14345" max="14345" width="13.140625" style="359" customWidth="1"/>
    <col min="14346" max="14346" width="15.7109375" style="359" customWidth="1"/>
    <col min="14347" max="14347" width="11.7109375" style="359" customWidth="1"/>
    <col min="14348" max="14592" width="11.42578125" style="359"/>
    <col min="14593" max="14593" width="12.7109375" style="359" customWidth="1"/>
    <col min="14594" max="14594" width="13.140625" style="359" customWidth="1"/>
    <col min="14595" max="14595" width="11.85546875" style="359" customWidth="1"/>
    <col min="14596" max="14596" width="13" style="359" customWidth="1"/>
    <col min="14597" max="14597" width="12.85546875" style="359" customWidth="1"/>
    <col min="14598" max="14598" width="13.5703125" style="359" customWidth="1"/>
    <col min="14599" max="14599" width="13.140625" style="359" customWidth="1"/>
    <col min="14600" max="14600" width="13" style="359" customWidth="1"/>
    <col min="14601" max="14601" width="13.140625" style="359" customWidth="1"/>
    <col min="14602" max="14602" width="15.7109375" style="359" customWidth="1"/>
    <col min="14603" max="14603" width="11.7109375" style="359" customWidth="1"/>
    <col min="14604" max="14848" width="11.42578125" style="359"/>
    <col min="14849" max="14849" width="12.7109375" style="359" customWidth="1"/>
    <col min="14850" max="14850" width="13.140625" style="359" customWidth="1"/>
    <col min="14851" max="14851" width="11.85546875" style="359" customWidth="1"/>
    <col min="14852" max="14852" width="13" style="359" customWidth="1"/>
    <col min="14853" max="14853" width="12.85546875" style="359" customWidth="1"/>
    <col min="14854" max="14854" width="13.5703125" style="359" customWidth="1"/>
    <col min="14855" max="14855" width="13.140625" style="359" customWidth="1"/>
    <col min="14856" max="14856" width="13" style="359" customWidth="1"/>
    <col min="14857" max="14857" width="13.140625" style="359" customWidth="1"/>
    <col min="14858" max="14858" width="15.7109375" style="359" customWidth="1"/>
    <col min="14859" max="14859" width="11.7109375" style="359" customWidth="1"/>
    <col min="14860" max="15104" width="11.42578125" style="359"/>
    <col min="15105" max="15105" width="12.7109375" style="359" customWidth="1"/>
    <col min="15106" max="15106" width="13.140625" style="359" customWidth="1"/>
    <col min="15107" max="15107" width="11.85546875" style="359" customWidth="1"/>
    <col min="15108" max="15108" width="13" style="359" customWidth="1"/>
    <col min="15109" max="15109" width="12.85546875" style="359" customWidth="1"/>
    <col min="15110" max="15110" width="13.5703125" style="359" customWidth="1"/>
    <col min="15111" max="15111" width="13.140625" style="359" customWidth="1"/>
    <col min="15112" max="15112" width="13" style="359" customWidth="1"/>
    <col min="15113" max="15113" width="13.140625" style="359" customWidth="1"/>
    <col min="15114" max="15114" width="15.7109375" style="359" customWidth="1"/>
    <col min="15115" max="15115" width="11.7109375" style="359" customWidth="1"/>
    <col min="15116" max="15360" width="11.42578125" style="359"/>
    <col min="15361" max="15361" width="12.7109375" style="359" customWidth="1"/>
    <col min="15362" max="15362" width="13.140625" style="359" customWidth="1"/>
    <col min="15363" max="15363" width="11.85546875" style="359" customWidth="1"/>
    <col min="15364" max="15364" width="13" style="359" customWidth="1"/>
    <col min="15365" max="15365" width="12.85546875" style="359" customWidth="1"/>
    <col min="15366" max="15366" width="13.5703125" style="359" customWidth="1"/>
    <col min="15367" max="15367" width="13.140625" style="359" customWidth="1"/>
    <col min="15368" max="15368" width="13" style="359" customWidth="1"/>
    <col min="15369" max="15369" width="13.140625" style="359" customWidth="1"/>
    <col min="15370" max="15370" width="15.7109375" style="359" customWidth="1"/>
    <col min="15371" max="15371" width="11.7109375" style="359" customWidth="1"/>
    <col min="15372" max="15616" width="11.42578125" style="359"/>
    <col min="15617" max="15617" width="12.7109375" style="359" customWidth="1"/>
    <col min="15618" max="15618" width="13.140625" style="359" customWidth="1"/>
    <col min="15619" max="15619" width="11.85546875" style="359" customWidth="1"/>
    <col min="15620" max="15620" width="13" style="359" customWidth="1"/>
    <col min="15621" max="15621" width="12.85546875" style="359" customWidth="1"/>
    <col min="15622" max="15622" width="13.5703125" style="359" customWidth="1"/>
    <col min="15623" max="15623" width="13.140625" style="359" customWidth="1"/>
    <col min="15624" max="15624" width="13" style="359" customWidth="1"/>
    <col min="15625" max="15625" width="13.140625" style="359" customWidth="1"/>
    <col min="15626" max="15626" width="15.7109375" style="359" customWidth="1"/>
    <col min="15627" max="15627" width="11.7109375" style="359" customWidth="1"/>
    <col min="15628" max="15872" width="11.42578125" style="359"/>
    <col min="15873" max="15873" width="12.7109375" style="359" customWidth="1"/>
    <col min="15874" max="15874" width="13.140625" style="359" customWidth="1"/>
    <col min="15875" max="15875" width="11.85546875" style="359" customWidth="1"/>
    <col min="15876" max="15876" width="13" style="359" customWidth="1"/>
    <col min="15877" max="15877" width="12.85546875" style="359" customWidth="1"/>
    <col min="15878" max="15878" width="13.5703125" style="359" customWidth="1"/>
    <col min="15879" max="15879" width="13.140625" style="359" customWidth="1"/>
    <col min="15880" max="15880" width="13" style="359" customWidth="1"/>
    <col min="15881" max="15881" width="13.140625" style="359" customWidth="1"/>
    <col min="15882" max="15882" width="15.7109375" style="359" customWidth="1"/>
    <col min="15883" max="15883" width="11.7109375" style="359" customWidth="1"/>
    <col min="15884" max="16128" width="11.42578125" style="359"/>
    <col min="16129" max="16129" width="12.7109375" style="359" customWidth="1"/>
    <col min="16130" max="16130" width="13.140625" style="359" customWidth="1"/>
    <col min="16131" max="16131" width="11.85546875" style="359" customWidth="1"/>
    <col min="16132" max="16132" width="13" style="359" customWidth="1"/>
    <col min="16133" max="16133" width="12.85546875" style="359" customWidth="1"/>
    <col min="16134" max="16134" width="13.5703125" style="359" customWidth="1"/>
    <col min="16135" max="16135" width="13.140625" style="359" customWidth="1"/>
    <col min="16136" max="16136" width="13" style="359" customWidth="1"/>
    <col min="16137" max="16137" width="13.140625" style="359" customWidth="1"/>
    <col min="16138" max="16138" width="15.7109375" style="359" customWidth="1"/>
    <col min="16139" max="16139" width="11.7109375" style="359" customWidth="1"/>
    <col min="16140" max="16384" width="11.42578125" style="359"/>
  </cols>
  <sheetData>
    <row r="1" spans="1:12" s="2" customFormat="1" ht="15" customHeight="1" x14ac:dyDescent="0.2">
      <c r="A1" s="13"/>
      <c r="B1" s="14"/>
      <c r="C1" s="15" t="s">
        <v>64</v>
      </c>
      <c r="D1" s="16"/>
      <c r="E1" s="528" t="s">
        <v>65</v>
      </c>
      <c r="F1" s="529"/>
      <c r="G1" s="529"/>
      <c r="H1" s="530"/>
      <c r="I1" s="17"/>
      <c r="J1" s="14"/>
      <c r="K1" s="18"/>
    </row>
    <row r="2" spans="1:12" s="2" customFormat="1" ht="40.5" customHeight="1" x14ac:dyDescent="0.2">
      <c r="A2" s="19"/>
      <c r="B2" s="20"/>
      <c r="C2" s="21"/>
      <c r="D2" s="22"/>
      <c r="E2" s="531"/>
      <c r="F2" s="532"/>
      <c r="G2" s="532"/>
      <c r="H2" s="533"/>
      <c r="I2" s="23"/>
      <c r="J2" s="24"/>
      <c r="K2" s="25"/>
    </row>
    <row r="3" spans="1:12" s="2" customFormat="1" ht="26.25" customHeight="1" x14ac:dyDescent="0.2">
      <c r="A3" s="534" t="s">
        <v>777</v>
      </c>
      <c r="B3" s="535"/>
      <c r="C3" s="535"/>
      <c r="D3" s="536"/>
      <c r="E3" s="26" t="s">
        <v>66</v>
      </c>
      <c r="F3" s="231" t="s">
        <v>778</v>
      </c>
      <c r="G3" s="27"/>
      <c r="H3" s="28"/>
      <c r="I3" s="29" t="s">
        <v>67</v>
      </c>
      <c r="J3" s="537">
        <v>2007</v>
      </c>
      <c r="K3" s="538"/>
    </row>
    <row r="4" spans="1:12" s="2" customFormat="1" ht="12.75" x14ac:dyDescent="0.2">
      <c r="A4" s="32"/>
      <c r="B4" s="32"/>
      <c r="C4" s="32"/>
      <c r="D4" s="30"/>
      <c r="E4" s="30"/>
      <c r="F4" s="30"/>
      <c r="G4" s="30"/>
      <c r="H4" s="30"/>
      <c r="I4" s="30"/>
      <c r="J4" s="31"/>
      <c r="K4" s="31"/>
    </row>
    <row r="5" spans="1:12" s="2" customFormat="1" ht="25.5" x14ac:dyDescent="0.2">
      <c r="A5" s="30"/>
      <c r="B5" s="30"/>
      <c r="C5" s="30"/>
      <c r="D5" s="30"/>
      <c r="E5" s="30"/>
      <c r="F5" s="30"/>
      <c r="G5" s="483" t="s">
        <v>830</v>
      </c>
      <c r="H5" s="483" t="s">
        <v>831</v>
      </c>
      <c r="I5" s="32"/>
      <c r="J5" s="31"/>
      <c r="K5" s="31"/>
    </row>
    <row r="6" spans="1:12" s="2" customFormat="1" ht="12.75" x14ac:dyDescent="0.2">
      <c r="A6" s="30"/>
      <c r="B6" s="30"/>
      <c r="C6" s="30"/>
      <c r="D6" s="30"/>
      <c r="E6" s="30"/>
      <c r="F6" s="30"/>
      <c r="G6" s="484" t="s">
        <v>832</v>
      </c>
      <c r="H6" s="484">
        <f>iohska1!B6</f>
        <v>3</v>
      </c>
      <c r="I6" s="32"/>
      <c r="J6" s="31"/>
      <c r="K6" s="31"/>
    </row>
    <row r="7" spans="1:12" s="2" customFormat="1" ht="12.75" x14ac:dyDescent="0.2">
      <c r="A7" s="30"/>
      <c r="B7" s="30"/>
      <c r="C7" s="30"/>
      <c r="D7" s="30"/>
      <c r="E7" s="30"/>
      <c r="F7" s="30"/>
      <c r="G7" s="484" t="s">
        <v>829</v>
      </c>
      <c r="H7" s="484">
        <f>iohska1!B7</f>
        <v>1</v>
      </c>
      <c r="I7" s="32"/>
      <c r="J7" s="31"/>
      <c r="K7" s="31"/>
    </row>
    <row r="8" spans="1:12" s="33" customFormat="1" ht="12.75" x14ac:dyDescent="0.2">
      <c r="A8" s="357"/>
      <c r="B8" s="358"/>
      <c r="C8" s="358"/>
      <c r="D8" s="358"/>
      <c r="E8" s="358"/>
      <c r="F8" s="358"/>
      <c r="G8" s="484" t="s">
        <v>833</v>
      </c>
      <c r="H8" s="484">
        <f>iohska1!B8</f>
        <v>2</v>
      </c>
      <c r="I8" s="357"/>
      <c r="J8" s="357"/>
      <c r="K8" s="357"/>
    </row>
    <row r="9" spans="1:12" x14ac:dyDescent="0.25">
      <c r="C9" s="456"/>
    </row>
    <row r="10" spans="1:12" ht="15" customHeight="1" x14ac:dyDescent="0.25">
      <c r="A10" s="332" t="s">
        <v>61</v>
      </c>
    </row>
    <row r="11" spans="1:12" ht="15" customHeight="1" x14ac:dyDescent="0.25">
      <c r="B11" s="9" t="s">
        <v>779</v>
      </c>
    </row>
    <row r="12" spans="1:12" ht="15" customHeight="1" x14ac:dyDescent="0.25">
      <c r="B12" s="9" t="s">
        <v>30</v>
      </c>
      <c r="C12" s="11">
        <f>iohska1!B9</f>
        <v>300</v>
      </c>
      <c r="D12" s="9" t="s">
        <v>2</v>
      </c>
      <c r="E12" s="9" t="s">
        <v>31</v>
      </c>
      <c r="L12" s="1" t="s">
        <v>450</v>
      </c>
    </row>
    <row r="13" spans="1:12" ht="15.75" x14ac:dyDescent="0.25">
      <c r="B13" s="360" t="s">
        <v>32</v>
      </c>
      <c r="C13" s="361">
        <v>0</v>
      </c>
      <c r="D13" s="362" t="s">
        <v>17</v>
      </c>
      <c r="E13" s="545" t="s">
        <v>780</v>
      </c>
      <c r="F13" s="545"/>
      <c r="G13" s="545"/>
      <c r="H13" s="545"/>
      <c r="I13" s="545"/>
      <c r="J13" s="545"/>
      <c r="L13" s="1" t="s">
        <v>451</v>
      </c>
    </row>
    <row r="14" spans="1:12" ht="12" customHeight="1" x14ac:dyDescent="0.25">
      <c r="B14" s="360"/>
      <c r="C14" s="363"/>
      <c r="D14" s="362"/>
      <c r="E14" s="545" t="s">
        <v>781</v>
      </c>
      <c r="F14" s="545"/>
      <c r="G14" s="545"/>
      <c r="H14" s="545"/>
      <c r="I14" s="545"/>
      <c r="J14" s="364"/>
    </row>
    <row r="15" spans="1:12" ht="15" customHeight="1" x14ac:dyDescent="0.25">
      <c r="B15" s="9" t="s">
        <v>7</v>
      </c>
      <c r="C15" s="11">
        <f>iohska1!B2</f>
        <v>309</v>
      </c>
      <c r="E15" s="9" t="s">
        <v>8</v>
      </c>
      <c r="L15" s="1" t="s">
        <v>450</v>
      </c>
    </row>
    <row r="16" spans="1:12" ht="15" customHeight="1" x14ac:dyDescent="0.25">
      <c r="B16" s="9" t="s">
        <v>33</v>
      </c>
      <c r="C16" s="11">
        <f>(iohska1!B2+iohska1!B3)/2</f>
        <v>309</v>
      </c>
      <c r="E16" s="9" t="s">
        <v>34</v>
      </c>
      <c r="H16" s="228" t="s">
        <v>773</v>
      </c>
      <c r="I16" s="8"/>
      <c r="J16" s="8"/>
      <c r="K16" s="8"/>
      <c r="L16" s="1" t="s">
        <v>453</v>
      </c>
    </row>
    <row r="17" spans="1:12" ht="15" customHeight="1" x14ac:dyDescent="0.25">
      <c r="B17" s="9" t="s">
        <v>35</v>
      </c>
      <c r="C17" s="11">
        <f>iohska1!B4</f>
        <v>286</v>
      </c>
      <c r="E17" s="9" t="s">
        <v>36</v>
      </c>
      <c r="H17" s="228">
        <f>iohska1!$B$12+iohska1!$B$13*J17^iohska1!$B$14</f>
        <v>292.15289629387229</v>
      </c>
      <c r="I17" s="228" t="s">
        <v>772</v>
      </c>
      <c r="J17" s="229">
        <f>C107*1000/(D52*9.81*0.97*0.92)</f>
        <v>1536.0067189898264</v>
      </c>
      <c r="K17" s="229" t="s">
        <v>0</v>
      </c>
      <c r="L17" s="1" t="s">
        <v>450</v>
      </c>
    </row>
    <row r="18" spans="1:12" ht="15" customHeight="1" x14ac:dyDescent="0.25">
      <c r="B18" s="9" t="s">
        <v>37</v>
      </c>
      <c r="C18" s="11">
        <f>IF(iohska1!B19=0,C17-1,iohska1!B19)</f>
        <v>285</v>
      </c>
      <c r="E18" s="9" t="s">
        <v>38</v>
      </c>
      <c r="H18" s="228">
        <f>iohska1!$B$12+iohska1!$B$13*J18^iohska1!$B$14</f>
        <v>287.99199921599381</v>
      </c>
      <c r="I18" s="228" t="s">
        <v>1076</v>
      </c>
      <c r="J18" s="229">
        <f>J17/F96</f>
        <v>512.00223966327542</v>
      </c>
      <c r="K18" s="229" t="s">
        <v>0</v>
      </c>
      <c r="L18" s="1" t="s">
        <v>455</v>
      </c>
    </row>
    <row r="19" spans="1:12" ht="15" customHeight="1" x14ac:dyDescent="0.25">
      <c r="A19" s="332"/>
      <c r="B19" s="9" t="s">
        <v>39</v>
      </c>
      <c r="C19" s="365">
        <f>iohska1!B10*100</f>
        <v>3</v>
      </c>
      <c r="D19" s="9" t="s">
        <v>40</v>
      </c>
      <c r="E19" s="9" t="s">
        <v>41</v>
      </c>
      <c r="L19" s="1" t="s">
        <v>450</v>
      </c>
    </row>
    <row r="20" spans="1:12" ht="15" customHeight="1" x14ac:dyDescent="0.25">
      <c r="B20" s="9" t="s">
        <v>42</v>
      </c>
      <c r="C20" s="11">
        <v>0.9</v>
      </c>
      <c r="E20" s="366" t="s">
        <v>43</v>
      </c>
      <c r="L20" s="1" t="s">
        <v>451</v>
      </c>
    </row>
    <row r="21" spans="1:12" ht="15" customHeight="1" x14ac:dyDescent="0.25">
      <c r="B21" s="367" t="s">
        <v>44</v>
      </c>
      <c r="C21" s="365">
        <v>0.97</v>
      </c>
      <c r="E21" s="9" t="s">
        <v>45</v>
      </c>
      <c r="L21" s="1" t="s">
        <v>451</v>
      </c>
    </row>
    <row r="22" spans="1:12" ht="15" customHeight="1" x14ac:dyDescent="0.25">
      <c r="B22" s="359" t="s">
        <v>46</v>
      </c>
      <c r="C22" s="162">
        <v>25</v>
      </c>
      <c r="D22" s="359" t="s">
        <v>47</v>
      </c>
      <c r="E22" s="368" t="s">
        <v>48</v>
      </c>
      <c r="L22" s="1" t="s">
        <v>454</v>
      </c>
    </row>
    <row r="23" spans="1:12" ht="15" customHeight="1" x14ac:dyDescent="0.25">
      <c r="B23" s="369" t="s">
        <v>49</v>
      </c>
      <c r="C23" s="162">
        <v>60</v>
      </c>
      <c r="D23" s="9" t="s">
        <v>50</v>
      </c>
      <c r="E23" s="9" t="s">
        <v>51</v>
      </c>
      <c r="L23" s="1" t="s">
        <v>451</v>
      </c>
    </row>
    <row r="24" spans="1:12" ht="15" customHeight="1" x14ac:dyDescent="0.25">
      <c r="B24" s="9" t="s">
        <v>52</v>
      </c>
      <c r="L24" s="1"/>
    </row>
    <row r="25" spans="1:12" ht="15" customHeight="1" x14ac:dyDescent="0.25">
      <c r="B25" s="9" t="s">
        <v>13</v>
      </c>
      <c r="C25" s="365"/>
      <c r="E25" s="9" t="s">
        <v>53</v>
      </c>
      <c r="L25" s="1"/>
    </row>
    <row r="26" spans="1:12" ht="15" customHeight="1" x14ac:dyDescent="0.25">
      <c r="B26" s="9" t="s">
        <v>14</v>
      </c>
      <c r="C26" s="365">
        <f>VLOOKUP(iohska1!B18,G6:H8,2,FALSE)</f>
        <v>1</v>
      </c>
      <c r="D26" s="9" t="s">
        <v>1</v>
      </c>
      <c r="E26" s="9" t="s">
        <v>54</v>
      </c>
      <c r="L26" s="1" t="s">
        <v>450</v>
      </c>
    </row>
    <row r="27" spans="1:12" ht="15" customHeight="1" x14ac:dyDescent="0.25">
      <c r="B27" s="9" t="s">
        <v>55</v>
      </c>
      <c r="C27" s="370">
        <v>0</v>
      </c>
      <c r="D27" s="9" t="s">
        <v>56</v>
      </c>
      <c r="E27" s="9" t="s">
        <v>782</v>
      </c>
      <c r="J27" s="9"/>
      <c r="K27" s="9"/>
      <c r="L27" s="1"/>
    </row>
    <row r="28" spans="1:12" ht="15" customHeight="1" x14ac:dyDescent="0.25">
      <c r="B28" s="9" t="s">
        <v>57</v>
      </c>
      <c r="C28" s="370">
        <v>0</v>
      </c>
      <c r="D28" s="9" t="s">
        <v>56</v>
      </c>
      <c r="E28" s="9" t="s">
        <v>783</v>
      </c>
      <c r="J28" s="9"/>
      <c r="K28" s="9"/>
      <c r="L28" s="1"/>
    </row>
    <row r="29" spans="1:12" ht="15" customHeight="1" x14ac:dyDescent="0.25">
      <c r="E29" s="9" t="s">
        <v>784</v>
      </c>
      <c r="J29" s="9"/>
      <c r="K29" s="9"/>
    </row>
    <row r="30" spans="1:12" ht="15" customHeight="1" x14ac:dyDescent="0.25">
      <c r="B30" s="9" t="s">
        <v>58</v>
      </c>
      <c r="C30" s="370">
        <v>1</v>
      </c>
      <c r="E30" s="9" t="s">
        <v>785</v>
      </c>
      <c r="L30" s="1" t="s">
        <v>451</v>
      </c>
    </row>
    <row r="31" spans="1:12" ht="15" customHeight="1" x14ac:dyDescent="0.25">
      <c r="B31" s="9" t="s">
        <v>59</v>
      </c>
      <c r="C31" s="11">
        <f>iohska1!$B$12+iohska1!$B$13*iohska1!B11^iohska1!$B$14</f>
        <v>286.63595761802793</v>
      </c>
      <c r="E31" s="9" t="s">
        <v>60</v>
      </c>
      <c r="L31" s="1" t="s">
        <v>771</v>
      </c>
    </row>
    <row r="32" spans="1:12" ht="15" customHeight="1" x14ac:dyDescent="0.25">
      <c r="B32"/>
      <c r="C32"/>
      <c r="D32"/>
      <c r="E32"/>
    </row>
    <row r="33" spans="1:9" ht="15" customHeight="1" x14ac:dyDescent="0.25">
      <c r="B33" s="44" t="s">
        <v>216</v>
      </c>
      <c r="C33"/>
      <c r="D33"/>
      <c r="E33"/>
    </row>
    <row r="34" spans="1:9" ht="15" customHeight="1" x14ac:dyDescent="0.25">
      <c r="B34" s="163" t="str">
        <f>IF(C13&lt;E83,"Potência da unidade geradora maior que a máxima recomendada. Foi aumentado o número de unidades",IF(F96&lt;G84,"Potência da unidade geradora menor que a mínima recomendada. Foi diminuído o número de unidades"," "))</f>
        <v>Potência da unidade geradora maior que a máxima recomendada. Foi aumentado o número de unidades</v>
      </c>
      <c r="C34"/>
      <c r="D34"/>
      <c r="E34"/>
    </row>
    <row r="35" spans="1:9" ht="15" customHeight="1" x14ac:dyDescent="0.25">
      <c r="B35"/>
      <c r="C35"/>
      <c r="D35"/>
      <c r="E35"/>
    </row>
    <row r="36" spans="1:9" ht="15" customHeight="1" x14ac:dyDescent="0.25">
      <c r="A36" s="332" t="s">
        <v>217</v>
      </c>
    </row>
    <row r="37" spans="1:9" ht="15" customHeight="1" x14ac:dyDescent="0.25"/>
    <row r="38" spans="1:9" ht="15" customHeight="1" x14ac:dyDescent="0.25">
      <c r="A38" s="371" t="s">
        <v>131</v>
      </c>
      <c r="B38" s="9" t="s">
        <v>218</v>
      </c>
      <c r="D38" s="372"/>
      <c r="F38" s="368"/>
      <c r="G38" s="368"/>
      <c r="H38" s="368"/>
      <c r="I38" s="368"/>
    </row>
    <row r="39" spans="1:9" ht="15" customHeight="1" x14ac:dyDescent="0.25">
      <c r="A39" s="371"/>
      <c r="D39" s="372"/>
      <c r="F39" s="368"/>
      <c r="G39" s="368"/>
      <c r="H39" s="368"/>
      <c r="I39" s="368"/>
    </row>
    <row r="40" spans="1:9" ht="15" customHeight="1" x14ac:dyDescent="0.25">
      <c r="A40" s="371"/>
      <c r="B40" s="9" t="s">
        <v>219</v>
      </c>
      <c r="D40" s="332">
        <f>C15-C17</f>
        <v>23</v>
      </c>
      <c r="E40" s="332" t="s">
        <v>1</v>
      </c>
      <c r="F40" s="359"/>
      <c r="G40" s="368"/>
      <c r="H40" s="369"/>
      <c r="I40" s="332"/>
    </row>
    <row r="41" spans="1:9" ht="15" customHeight="1" x14ac:dyDescent="0.25">
      <c r="A41" s="371"/>
      <c r="D41" s="369"/>
      <c r="E41" s="332"/>
      <c r="F41" s="332"/>
      <c r="G41" s="368"/>
      <c r="H41" s="369"/>
      <c r="I41" s="332"/>
    </row>
    <row r="42" spans="1:9" ht="15" customHeight="1" x14ac:dyDescent="0.25">
      <c r="A42" s="371" t="s">
        <v>145</v>
      </c>
      <c r="B42" s="9" t="s">
        <v>220</v>
      </c>
      <c r="D42" s="372"/>
      <c r="F42" s="368"/>
      <c r="G42" s="368"/>
      <c r="H42" s="369"/>
      <c r="I42" s="332"/>
    </row>
    <row r="43" spans="1:9" ht="15" customHeight="1" x14ac:dyDescent="0.25">
      <c r="A43" s="371"/>
      <c r="D43" s="372"/>
      <c r="F43" s="368"/>
      <c r="G43" s="368"/>
      <c r="H43" s="369"/>
      <c r="I43" s="332"/>
    </row>
    <row r="44" spans="1:9" ht="15" customHeight="1" x14ac:dyDescent="0.25">
      <c r="A44" s="371"/>
      <c r="B44" s="9" t="s">
        <v>221</v>
      </c>
      <c r="D44" s="332">
        <f>C16-C17</f>
        <v>23</v>
      </c>
      <c r="E44" s="332" t="s">
        <v>1</v>
      </c>
      <c r="F44" s="359"/>
      <c r="G44" s="368"/>
      <c r="H44" s="369"/>
      <c r="I44" s="332"/>
    </row>
    <row r="45" spans="1:9" ht="15" customHeight="1" x14ac:dyDescent="0.25">
      <c r="A45" s="371"/>
      <c r="D45" s="369"/>
      <c r="E45" s="332"/>
      <c r="F45" s="332"/>
      <c r="G45" s="368"/>
      <c r="H45" s="369"/>
      <c r="I45" s="332"/>
    </row>
    <row r="46" spans="1:9" ht="15" customHeight="1" x14ac:dyDescent="0.25">
      <c r="A46" s="371" t="s">
        <v>155</v>
      </c>
      <c r="B46" s="369" t="s">
        <v>4</v>
      </c>
      <c r="C46" s="371"/>
      <c r="E46" s="30"/>
      <c r="F46" s="368"/>
      <c r="G46" s="368"/>
      <c r="H46" s="368"/>
      <c r="I46" s="368"/>
    </row>
    <row r="47" spans="1:9" ht="15" customHeight="1" x14ac:dyDescent="0.25">
      <c r="A47" s="371"/>
      <c r="B47" s="369"/>
      <c r="C47" s="371"/>
      <c r="E47" s="30"/>
      <c r="F47" s="368"/>
      <c r="G47" s="368"/>
      <c r="H47" s="368"/>
      <c r="I47" s="368"/>
    </row>
    <row r="48" spans="1:9" ht="15" customHeight="1" x14ac:dyDescent="0.25">
      <c r="A48" s="371"/>
      <c r="B48" s="30"/>
      <c r="C48" s="359"/>
      <c r="D48" s="203">
        <f>ROUND(C19*D40/100,2)</f>
        <v>0.69</v>
      </c>
      <c r="E48" s="332" t="s">
        <v>1</v>
      </c>
      <c r="F48" s="359"/>
      <c r="G48" s="359"/>
      <c r="H48" s="368"/>
      <c r="I48" s="373"/>
    </row>
    <row r="49" spans="1:9" ht="15" customHeight="1" x14ac:dyDescent="0.25">
      <c r="A49" s="371"/>
      <c r="B49" s="30"/>
      <c r="C49" s="371"/>
      <c r="E49" s="203"/>
      <c r="F49" s="332"/>
      <c r="G49" s="359"/>
      <c r="H49" s="368"/>
      <c r="I49" s="373"/>
    </row>
    <row r="50" spans="1:9" ht="15" customHeight="1" x14ac:dyDescent="0.25">
      <c r="A50" s="374" t="s">
        <v>222</v>
      </c>
      <c r="B50" s="9" t="s">
        <v>223</v>
      </c>
      <c r="E50" s="368"/>
      <c r="F50" s="368"/>
      <c r="G50" s="368"/>
      <c r="H50" s="368"/>
      <c r="I50" s="368"/>
    </row>
    <row r="51" spans="1:9" ht="15" customHeight="1" x14ac:dyDescent="0.25">
      <c r="A51" s="374"/>
      <c r="E51" s="368"/>
      <c r="F51" s="368"/>
      <c r="G51" s="368"/>
      <c r="H51" s="368"/>
      <c r="I51" s="368"/>
    </row>
    <row r="52" spans="1:9" ht="15" customHeight="1" x14ac:dyDescent="0.25">
      <c r="A52" s="374"/>
      <c r="B52" s="9" t="s">
        <v>224</v>
      </c>
      <c r="D52" s="332">
        <f>D40-D48</f>
        <v>22.31</v>
      </c>
      <c r="E52" s="332" t="s">
        <v>1</v>
      </c>
      <c r="F52" s="359"/>
      <c r="G52" s="359"/>
      <c r="H52" s="368"/>
      <c r="I52" s="30"/>
    </row>
    <row r="53" spans="1:9" ht="15" customHeight="1" x14ac:dyDescent="0.25">
      <c r="A53" s="374"/>
      <c r="D53" s="332"/>
      <c r="E53" s="332"/>
      <c r="F53" s="359"/>
      <c r="G53" s="359"/>
      <c r="H53" s="368"/>
      <c r="I53" s="30"/>
    </row>
    <row r="54" spans="1:9" ht="15" customHeight="1" x14ac:dyDescent="0.25">
      <c r="A54" s="374" t="s">
        <v>225</v>
      </c>
      <c r="B54" s="9" t="s">
        <v>226</v>
      </c>
      <c r="E54" s="368"/>
      <c r="F54" s="368"/>
      <c r="G54" s="368"/>
      <c r="H54" s="368"/>
      <c r="I54" s="368"/>
    </row>
    <row r="55" spans="1:9" ht="15" customHeight="1" x14ac:dyDescent="0.25">
      <c r="A55" s="374"/>
      <c r="E55" s="368"/>
      <c r="F55" s="368"/>
      <c r="G55" s="368"/>
      <c r="H55" s="368"/>
      <c r="I55" s="368"/>
    </row>
    <row r="56" spans="1:9" ht="15" customHeight="1" x14ac:dyDescent="0.25">
      <c r="A56" s="371"/>
      <c r="B56" s="9" t="s">
        <v>227</v>
      </c>
      <c r="D56" s="332">
        <f>D44-D48</f>
        <v>22.31</v>
      </c>
      <c r="E56" s="332" t="s">
        <v>1</v>
      </c>
      <c r="F56" s="359"/>
      <c r="G56" s="359"/>
      <c r="H56" s="368"/>
    </row>
    <row r="57" spans="1:9" ht="15" customHeight="1" x14ac:dyDescent="0.25">
      <c r="A57" s="371"/>
      <c r="D57" s="332"/>
      <c r="E57" s="332"/>
      <c r="F57" s="359"/>
      <c r="G57" s="359"/>
      <c r="H57" s="368"/>
    </row>
    <row r="58" spans="1:9" ht="15" customHeight="1" x14ac:dyDescent="0.25">
      <c r="A58" s="371"/>
      <c r="D58" s="332"/>
      <c r="E58" s="332"/>
      <c r="F58" s="359"/>
      <c r="G58" s="359"/>
      <c r="H58" s="368"/>
    </row>
    <row r="59" spans="1:9" ht="15" customHeight="1" x14ac:dyDescent="0.25">
      <c r="A59" s="332" t="s">
        <v>786</v>
      </c>
      <c r="D59" s="332"/>
      <c r="E59" s="332"/>
      <c r="F59" s="359"/>
      <c r="G59" s="359"/>
      <c r="H59" s="368"/>
    </row>
    <row r="60" spans="1:9" ht="15" customHeight="1" x14ac:dyDescent="0.25">
      <c r="A60" s="371"/>
      <c r="D60" s="332"/>
      <c r="E60" s="332"/>
      <c r="F60" s="359"/>
      <c r="G60" s="359"/>
      <c r="H60" s="368"/>
    </row>
    <row r="61" spans="1:9" ht="15" customHeight="1" x14ac:dyDescent="0.25">
      <c r="A61" s="371" t="s">
        <v>131</v>
      </c>
      <c r="B61" s="457" t="s">
        <v>228</v>
      </c>
      <c r="F61" s="368"/>
    </row>
    <row r="62" spans="1:9" ht="15" customHeight="1" x14ac:dyDescent="0.25">
      <c r="A62" s="371"/>
    </row>
    <row r="63" spans="1:9" ht="15" customHeight="1" x14ac:dyDescent="0.25">
      <c r="A63" s="371"/>
      <c r="B63" s="368"/>
      <c r="D63" s="375">
        <f>ROUND(1000*C12/C21,-2)</f>
        <v>309300</v>
      </c>
      <c r="E63" s="332" t="s">
        <v>229</v>
      </c>
      <c r="G63" s="376"/>
      <c r="H63" s="368"/>
      <c r="I63" s="368"/>
    </row>
    <row r="64" spans="1:9" ht="15" customHeight="1" x14ac:dyDescent="0.25">
      <c r="A64"/>
      <c r="D64" s="30"/>
      <c r="F64" s="30"/>
    </row>
    <row r="65" spans="1:9" ht="15" customHeight="1" x14ac:dyDescent="0.25">
      <c r="A65" s="374" t="s">
        <v>145</v>
      </c>
      <c r="B65" s="457" t="s">
        <v>230</v>
      </c>
    </row>
    <row r="66" spans="1:9" ht="15" customHeight="1" x14ac:dyDescent="0.25">
      <c r="A66"/>
    </row>
    <row r="67" spans="1:9" ht="15" customHeight="1" x14ac:dyDescent="0.25">
      <c r="A67" s="374"/>
      <c r="B67" s="368"/>
      <c r="D67" s="359"/>
      <c r="E67" s="30"/>
      <c r="F67" s="376"/>
    </row>
    <row r="68" spans="1:9" ht="15" customHeight="1" x14ac:dyDescent="0.25">
      <c r="A68"/>
    </row>
    <row r="69" spans="1:9" ht="15" customHeight="1" x14ac:dyDescent="0.25">
      <c r="B69" s="9" t="s">
        <v>787</v>
      </c>
    </row>
    <row r="70" spans="1:9" ht="15" customHeight="1" x14ac:dyDescent="0.25"/>
    <row r="71" spans="1:9" ht="15" customHeight="1" x14ac:dyDescent="0.25"/>
    <row r="72" spans="1:9" ht="15" customHeight="1" x14ac:dyDescent="0.25"/>
    <row r="73" spans="1:9" ht="15" customHeight="1" x14ac:dyDescent="0.25"/>
    <row r="74" spans="1:9" ht="15" customHeight="1" x14ac:dyDescent="0.25"/>
    <row r="75" spans="1:9" ht="15" customHeight="1" x14ac:dyDescent="0.25"/>
    <row r="76" spans="1:9" ht="15" customHeight="1" x14ac:dyDescent="0.25"/>
    <row r="77" spans="1:9" ht="15" customHeight="1" x14ac:dyDescent="0.25"/>
    <row r="78" spans="1:9" ht="15" customHeight="1" x14ac:dyDescent="0.25"/>
    <row r="79" spans="1:9" ht="15" customHeight="1" x14ac:dyDescent="0.25">
      <c r="B79" s="359"/>
      <c r="D79" s="371" t="s">
        <v>235</v>
      </c>
      <c r="E79" s="9">
        <f>D52</f>
        <v>22.31</v>
      </c>
      <c r="F79" s="9" t="s">
        <v>788</v>
      </c>
      <c r="G79" s="371" t="s">
        <v>231</v>
      </c>
      <c r="H79" s="458">
        <f>IF(AND(E79&gt;=8,E79&lt;12),0.25*E79^2.1072,IF(AND(E79&gt;=12,E79&lt;20),0.2324*E79^2.1367,IF(AND(E79&gt;=20,E79&lt;30),10.04*E79^0.8797,IF(AND(E79&gt;=30,E79&lt;50),200,IF(AND(E79&gt;=50,E79&lt;=70),632384*E79^-2.06,"Fora da faixa de variacao! ERRO!")))))</f>
        <v>154.17316383518778</v>
      </c>
      <c r="I79" s="459" t="s">
        <v>2</v>
      </c>
    </row>
    <row r="80" spans="1:9" ht="15" customHeight="1" x14ac:dyDescent="0.25">
      <c r="B80" s="359"/>
      <c r="D80" s="371"/>
      <c r="G80" s="371"/>
      <c r="H80" s="459"/>
      <c r="I80" s="459"/>
    </row>
    <row r="81" spans="1:9" ht="15" customHeight="1" x14ac:dyDescent="0.2">
      <c r="B81" s="163" t="s">
        <v>789</v>
      </c>
      <c r="C81" s="240"/>
      <c r="D81" s="378"/>
      <c r="E81" s="378"/>
      <c r="F81" s="460">
        <f>INT($D$63/($H$79*1000)+0.999)</f>
        <v>3</v>
      </c>
      <c r="G81" s="378"/>
      <c r="H81" s="240"/>
    </row>
    <row r="82" spans="1:9" ht="15" customHeight="1" x14ac:dyDescent="0.2">
      <c r="B82" s="165" t="s">
        <v>232</v>
      </c>
      <c r="C82" s="240"/>
      <c r="D82" s="240"/>
      <c r="E82" s="240"/>
      <c r="F82" s="240"/>
      <c r="G82" s="240"/>
      <c r="H82" s="240"/>
    </row>
    <row r="83" spans="1:9" ht="15" customHeight="1" x14ac:dyDescent="0.25">
      <c r="B83" s="378"/>
      <c r="C83" s="240" t="s">
        <v>70</v>
      </c>
      <c r="D83" s="379" t="s">
        <v>790</v>
      </c>
      <c r="E83" s="461">
        <f>IF($F$81&lt;2,2,$F$81)</f>
        <v>3</v>
      </c>
      <c r="F83" s="456" t="s">
        <v>17</v>
      </c>
      <c r="G83" s="240" t="s">
        <v>233</v>
      </c>
      <c r="H83" s="380"/>
      <c r="I83" s="368"/>
    </row>
    <row r="84" spans="1:9" ht="15" customHeight="1" x14ac:dyDescent="0.2">
      <c r="B84" s="163" t="str">
        <f>IF(C13&lt;E83,"      Como a condição acima não foi verificada, o novo valor inicial de Ng =","      Como a condição acima foi verificada, manteve-se o valor inicial de Ng =")</f>
        <v xml:space="preserve">      Como a condição acima não foi verificada, o novo valor inicial de Ng =</v>
      </c>
      <c r="C84" s="240"/>
      <c r="D84" s="170"/>
      <c r="E84" s="240"/>
      <c r="F84" s="379"/>
      <c r="G84" s="381">
        <f>IF(C13=0,E83,IF(C13&lt;E83,E83,C13))</f>
        <v>3</v>
      </c>
      <c r="H84" s="382" t="s">
        <v>17</v>
      </c>
    </row>
    <row r="85" spans="1:9" ht="15" customHeight="1" x14ac:dyDescent="0.25"/>
    <row r="86" spans="1:9" ht="15" customHeight="1" x14ac:dyDescent="0.25">
      <c r="A86" s="374" t="s">
        <v>155</v>
      </c>
      <c r="B86" s="457" t="s">
        <v>234</v>
      </c>
    </row>
    <row r="87" spans="1:9" ht="15" customHeight="1" x14ac:dyDescent="0.25"/>
    <row r="88" spans="1:9" ht="15" customHeight="1" x14ac:dyDescent="0.25">
      <c r="C88" s="383"/>
    </row>
    <row r="89" spans="1:9" ht="15" customHeight="1" x14ac:dyDescent="0.25"/>
    <row r="90" spans="1:9" ht="15" customHeight="1" x14ac:dyDescent="0.25">
      <c r="B90" s="9" t="s">
        <v>791</v>
      </c>
    </row>
    <row r="91" spans="1:9" ht="15" customHeight="1" x14ac:dyDescent="0.25"/>
    <row r="92" spans="1:9" ht="15" customHeight="1" x14ac:dyDescent="0.25"/>
    <row r="93" spans="1:9" ht="15" customHeight="1" x14ac:dyDescent="0.25"/>
    <row r="94" spans="1:9" ht="15" customHeight="1" x14ac:dyDescent="0.25"/>
    <row r="95" spans="1:9" ht="15" customHeight="1" x14ac:dyDescent="0.25">
      <c r="B95" s="359"/>
      <c r="D95" s="371" t="s">
        <v>235</v>
      </c>
      <c r="E95" s="9">
        <f>D52</f>
        <v>22.31</v>
      </c>
      <c r="F95" s="9" t="s">
        <v>788</v>
      </c>
      <c r="G95" s="371" t="s">
        <v>236</v>
      </c>
      <c r="H95" s="458">
        <f>IF(AND(E95&gt;=8,E95&lt;50),5,IF(AND(E95&gt;=50,E95&lt;=70),0.0016*E95^2.06,"Fora da faixa de variacao! ERRO!"))</f>
        <v>5</v>
      </c>
      <c r="I95" s="459" t="s">
        <v>2</v>
      </c>
    </row>
    <row r="96" spans="1:9" ht="15" customHeight="1" x14ac:dyDescent="0.2">
      <c r="B96" s="165" t="str">
        <f>IF((C12/G84)&lt;C21*H95,"Como a condição acima não foi verificada, o novo Ng =","Como a condição acima foi verificada, manteve-se        Ng =")</f>
        <v>Como a condição acima foi verificada, manteve-se        Ng =</v>
      </c>
      <c r="C96" s="240"/>
      <c r="D96" s="240"/>
      <c r="E96" s="240"/>
      <c r="F96" s="296">
        <f>IF((C12/G84)&lt;C21*H95,INT(C12/H95),G84)</f>
        <v>3</v>
      </c>
      <c r="G96" s="171" t="s">
        <v>17</v>
      </c>
      <c r="H96" s="359"/>
    </row>
    <row r="97" spans="1:8" ht="15" customHeight="1" x14ac:dyDescent="0.2">
      <c r="B97" s="165"/>
      <c r="C97" s="240"/>
      <c r="D97" s="240"/>
      <c r="E97" s="240"/>
      <c r="F97" s="240"/>
      <c r="G97" s="289"/>
      <c r="H97" s="173"/>
    </row>
    <row r="98" spans="1:8" ht="15" customHeight="1" x14ac:dyDescent="0.2">
      <c r="B98" s="167" t="s">
        <v>237</v>
      </c>
      <c r="C98" s="240"/>
      <c r="D98" s="378"/>
      <c r="E98" s="252"/>
      <c r="F98" s="379" t="s">
        <v>792</v>
      </c>
      <c r="G98" s="384">
        <f>IF((C12/F96)&lt;C21*H95,H95,C12/F96)</f>
        <v>100</v>
      </c>
      <c r="H98" s="385" t="s">
        <v>2</v>
      </c>
    </row>
    <row r="99" spans="1:8" ht="15" customHeight="1" x14ac:dyDescent="0.25">
      <c r="B99" s="240"/>
      <c r="C99" s="240"/>
      <c r="D99" s="240"/>
      <c r="E99" s="240"/>
      <c r="F99" s="240"/>
      <c r="G99" s="240"/>
    </row>
    <row r="100" spans="1:8" ht="15" customHeight="1" x14ac:dyDescent="0.25">
      <c r="A100" s="374" t="s">
        <v>222</v>
      </c>
      <c r="B100" s="457" t="s">
        <v>238</v>
      </c>
    </row>
    <row r="101" spans="1:8" ht="15" customHeight="1" x14ac:dyDescent="0.25">
      <c r="F101" s="9" t="s">
        <v>328</v>
      </c>
      <c r="G101" s="386" t="s">
        <v>239</v>
      </c>
      <c r="H101" s="387" t="s">
        <v>240</v>
      </c>
    </row>
    <row r="102" spans="1:8" ht="15" customHeight="1" x14ac:dyDescent="0.25">
      <c r="D102" s="459">
        <f>H105*INT(G98/H105+0.5)</f>
        <v>100</v>
      </c>
      <c r="E102" s="459" t="s">
        <v>2</v>
      </c>
      <c r="G102" s="30">
        <v>0.1</v>
      </c>
    </row>
    <row r="103" spans="1:8" ht="15" customHeight="1" x14ac:dyDescent="0.25">
      <c r="G103" s="30">
        <v>0.5</v>
      </c>
    </row>
    <row r="104" spans="1:8" ht="15" customHeight="1" x14ac:dyDescent="0.25">
      <c r="G104" s="386">
        <v>1</v>
      </c>
      <c r="H104" s="387"/>
    </row>
    <row r="105" spans="1:8" ht="15" customHeight="1" x14ac:dyDescent="0.25">
      <c r="F105"/>
      <c r="G105" s="371" t="s">
        <v>793</v>
      </c>
      <c r="H105" s="369">
        <f>IF(G98&lt;=10,0.1,IF(AND(G98&gt;10,G98&lt;=80),0.5,IF(G98&gt;80,1)))</f>
        <v>1</v>
      </c>
    </row>
    <row r="106" spans="1:8" ht="15" customHeight="1" x14ac:dyDescent="0.25">
      <c r="A106" s="374" t="s">
        <v>225</v>
      </c>
      <c r="B106" s="457" t="s">
        <v>241</v>
      </c>
    </row>
    <row r="107" spans="1:8" ht="15" customHeight="1" x14ac:dyDescent="0.25">
      <c r="C107" s="462">
        <f>D102*F96</f>
        <v>300</v>
      </c>
      <c r="D107" s="459" t="s">
        <v>2</v>
      </c>
    </row>
    <row r="108" spans="1:8" ht="15" customHeight="1" x14ac:dyDescent="0.25"/>
    <row r="109" spans="1:8" ht="15" customHeight="1" x14ac:dyDescent="0.25">
      <c r="A109" s="374" t="s">
        <v>242</v>
      </c>
      <c r="B109" s="457" t="s">
        <v>243</v>
      </c>
    </row>
    <row r="110" spans="1:8" ht="15" customHeight="1" x14ac:dyDescent="0.25"/>
    <row r="111" spans="1:8" ht="15" customHeight="1" x14ac:dyDescent="0.25">
      <c r="B111" s="368"/>
      <c r="D111" s="388">
        <f>ROUND(1000*D102/C21,0)</f>
        <v>103093</v>
      </c>
      <c r="E111" s="382" t="s">
        <v>229</v>
      </c>
      <c r="F111" s="359"/>
      <c r="G111" s="376"/>
    </row>
    <row r="112" spans="1:8" ht="15" customHeight="1" x14ac:dyDescent="0.25"/>
    <row r="113" spans="1:9" ht="15" customHeight="1" x14ac:dyDescent="0.25"/>
    <row r="114" spans="1:9" ht="15" customHeight="1" x14ac:dyDescent="0.25">
      <c r="A114" s="332" t="s">
        <v>244</v>
      </c>
    </row>
    <row r="115" spans="1:9" ht="15" customHeight="1" x14ac:dyDescent="0.25"/>
    <row r="116" spans="1:9" ht="15" customHeight="1" x14ac:dyDescent="0.25">
      <c r="A116" s="371" t="s">
        <v>131</v>
      </c>
      <c r="B116" s="9" t="s">
        <v>245</v>
      </c>
    </row>
    <row r="117" spans="1:9" ht="15" customHeight="1" x14ac:dyDescent="0.25">
      <c r="A117" s="371"/>
    </row>
    <row r="118" spans="1:9" ht="15" customHeight="1" x14ac:dyDescent="0.5">
      <c r="A118" s="371"/>
      <c r="B118" s="168" t="s">
        <v>250</v>
      </c>
    </row>
    <row r="119" spans="1:9" ht="15" customHeight="1" x14ac:dyDescent="0.25">
      <c r="B119" s="368"/>
      <c r="D119" s="359"/>
      <c r="E119" s="359"/>
      <c r="F119" s="376"/>
    </row>
    <row r="120" spans="1:9" ht="15" customHeight="1" x14ac:dyDescent="0.25">
      <c r="B120" s="368"/>
      <c r="D120" s="332">
        <f>IF(AND(D52&gt;=8,D52&lt;=70),2966*D52^-0.544,"Fora da validade da curva! ERRO!")</f>
        <v>547.7562989577425</v>
      </c>
      <c r="E120" s="359"/>
      <c r="F120" s="376"/>
    </row>
    <row r="121" spans="1:9" s="368" customFormat="1" ht="15" customHeight="1" x14ac:dyDescent="0.25">
      <c r="A121" s="9"/>
      <c r="C121" s="9"/>
      <c r="G121" s="9"/>
      <c r="H121" s="9"/>
      <c r="I121" s="9"/>
    </row>
    <row r="122" spans="1:9" ht="15" customHeight="1" x14ac:dyDescent="0.5">
      <c r="A122" s="371"/>
      <c r="B122" s="168" t="s">
        <v>251</v>
      </c>
    </row>
    <row r="123" spans="1:9" ht="15" customHeight="1" x14ac:dyDescent="0.25">
      <c r="D123" s="332">
        <f>D120*D52^1.25*D111^(-0.5)</f>
        <v>82.717472253826458</v>
      </c>
      <c r="E123" s="463" t="s">
        <v>252</v>
      </c>
    </row>
    <row r="124" spans="1:9" ht="15" customHeight="1" x14ac:dyDescent="0.25">
      <c r="B124" s="368"/>
      <c r="E124" s="359"/>
      <c r="F124" s="30"/>
      <c r="G124" s="376"/>
    </row>
    <row r="125" spans="1:9" ht="15" customHeight="1" x14ac:dyDescent="0.5">
      <c r="A125" s="371"/>
      <c r="B125" s="168" t="s">
        <v>253</v>
      </c>
      <c r="G125" s="368"/>
      <c r="H125" s="368"/>
      <c r="I125" s="368"/>
    </row>
    <row r="126" spans="1:9" ht="15" customHeight="1" x14ac:dyDescent="0.25">
      <c r="A126" s="371"/>
      <c r="G126" s="368"/>
      <c r="H126" s="368"/>
      <c r="I126" s="368"/>
    </row>
    <row r="127" spans="1:9" ht="15" customHeight="1" x14ac:dyDescent="0.25">
      <c r="A127" s="371"/>
      <c r="G127" s="368"/>
      <c r="H127" s="368"/>
      <c r="I127" s="368"/>
    </row>
    <row r="128" spans="1:9" ht="15" customHeight="1" x14ac:dyDescent="0.25">
      <c r="A128" s="371"/>
      <c r="G128" s="368"/>
      <c r="H128" s="368"/>
      <c r="I128" s="368"/>
    </row>
    <row r="129" spans="1:9" ht="15" customHeight="1" x14ac:dyDescent="0.25">
      <c r="A129" s="371"/>
      <c r="G129" s="368"/>
      <c r="H129" s="368"/>
      <c r="I129" s="368"/>
    </row>
    <row r="130" spans="1:9" ht="15" customHeight="1" x14ac:dyDescent="0.25">
      <c r="A130" s="371"/>
      <c r="G130" s="368"/>
      <c r="H130" s="368"/>
      <c r="I130" s="368"/>
    </row>
    <row r="131" spans="1:9" ht="15" customHeight="1" x14ac:dyDescent="0.25">
      <c r="A131" s="371"/>
      <c r="B131" s="359"/>
      <c r="D131" s="371" t="s">
        <v>794</v>
      </c>
      <c r="E131" s="9">
        <f>C23</f>
        <v>60</v>
      </c>
      <c r="F131" s="369" t="s">
        <v>795</v>
      </c>
      <c r="G131" s="368"/>
      <c r="H131" s="368"/>
      <c r="I131" s="368"/>
    </row>
    <row r="132" spans="1:9" ht="15" customHeight="1" x14ac:dyDescent="0.25">
      <c r="A132" s="371"/>
      <c r="D132" s="371" t="s">
        <v>796</v>
      </c>
      <c r="E132" s="9">
        <f>D123</f>
        <v>82.717472253826458</v>
      </c>
      <c r="F132" s="9" t="s">
        <v>797</v>
      </c>
      <c r="G132" s="368"/>
      <c r="H132" s="368"/>
      <c r="I132" s="368"/>
    </row>
    <row r="133" spans="1:9" ht="15" customHeight="1" x14ac:dyDescent="0.25">
      <c r="A133" s="371"/>
      <c r="B133" s="371" t="s">
        <v>254</v>
      </c>
      <c r="C133" s="458">
        <f>IF(D123&gt;=1.2*E131,2*INT(120*E131/D123*(1/2)+0.999),IF(D123&lt;1.2*E131,4*INT(120*E131/D123*(1/4)+0.999)))</f>
        <v>88</v>
      </c>
      <c r="D133" s="389" t="s">
        <v>255</v>
      </c>
      <c r="G133" s="368"/>
      <c r="H133" s="368"/>
      <c r="I133" s="368"/>
    </row>
    <row r="134" spans="1:9" ht="15" customHeight="1" x14ac:dyDescent="0.25">
      <c r="A134" s="371"/>
      <c r="B134" s="371"/>
      <c r="C134" s="458"/>
      <c r="D134" s="458"/>
      <c r="G134" s="368"/>
      <c r="H134" s="368"/>
      <c r="I134" s="368"/>
    </row>
    <row r="135" spans="1:9" ht="15" customHeight="1" x14ac:dyDescent="0.5">
      <c r="A135" s="371"/>
      <c r="B135" s="168" t="s">
        <v>256</v>
      </c>
    </row>
    <row r="136" spans="1:9" ht="15" customHeight="1" x14ac:dyDescent="0.25">
      <c r="B136" s="368"/>
      <c r="D136" s="359"/>
      <c r="E136" s="359"/>
      <c r="F136" s="376"/>
      <c r="G136" s="376"/>
      <c r="H136" s="368"/>
    </row>
    <row r="137" spans="1:9" ht="15" customHeight="1" x14ac:dyDescent="0.25">
      <c r="C137" s="377">
        <f>120*C23/C133</f>
        <v>81.818181818181813</v>
      </c>
      <c r="D137" s="332" t="s">
        <v>252</v>
      </c>
      <c r="E137" s="376"/>
      <c r="F137" s="390"/>
      <c r="G137" s="368"/>
      <c r="H137" s="368"/>
      <c r="I137" s="368"/>
    </row>
    <row r="138" spans="1:9" ht="15" customHeight="1" x14ac:dyDescent="0.25">
      <c r="D138" s="376"/>
      <c r="E138" s="376"/>
      <c r="G138" s="368"/>
      <c r="H138" s="368"/>
      <c r="I138" s="368"/>
    </row>
    <row r="139" spans="1:9" ht="15" customHeight="1" x14ac:dyDescent="0.5">
      <c r="A139" s="371"/>
      <c r="B139" s="168" t="s">
        <v>257</v>
      </c>
    </row>
    <row r="140" spans="1:9" ht="15" customHeight="1" x14ac:dyDescent="0.25">
      <c r="B140" s="368"/>
      <c r="D140" s="332">
        <f>ROUND(C137*D52^(-1.25)*D111^(0.5),2)</f>
        <v>541.79999999999995</v>
      </c>
      <c r="E140" s="359"/>
      <c r="F140" s="376"/>
      <c r="G140" s="368"/>
      <c r="H140" s="332"/>
    </row>
    <row r="141" spans="1:9" ht="15" customHeight="1" x14ac:dyDescent="0.25">
      <c r="G141" s="368"/>
      <c r="H141" s="368"/>
      <c r="I141" s="368"/>
    </row>
    <row r="142" spans="1:9" ht="15" customHeight="1" x14ac:dyDescent="0.2">
      <c r="A142" s="5" t="s">
        <v>145</v>
      </c>
      <c r="B142" s="8" t="s">
        <v>258</v>
      </c>
      <c r="G142" s="368"/>
      <c r="H142" s="368"/>
      <c r="I142" s="368"/>
    </row>
    <row r="143" spans="1:9" ht="15" customHeight="1" x14ac:dyDescent="0.25">
      <c r="G143" s="368"/>
      <c r="H143" s="368"/>
      <c r="I143" s="368"/>
    </row>
    <row r="144" spans="1:9" ht="15" customHeight="1" x14ac:dyDescent="0.5">
      <c r="A144" s="371"/>
      <c r="B144" s="168" t="s">
        <v>259</v>
      </c>
    </row>
    <row r="145" spans="1:8" ht="15" customHeight="1" x14ac:dyDescent="0.5">
      <c r="A145" s="371"/>
      <c r="B145" s="168"/>
    </row>
    <row r="146" spans="1:8" ht="15" customHeight="1" x14ac:dyDescent="0.25">
      <c r="B146" s="368"/>
      <c r="C146" s="368"/>
      <c r="D146" s="391">
        <f>IF(AND(D140&gt;=290,D140&lt;=950),0.8434+0.00152*D140,"Velocidade especifica fora da validade do grafico B06.")</f>
        <v>1.666936</v>
      </c>
      <c r="E146" s="30"/>
      <c r="F146" s="359"/>
      <c r="G146" s="368"/>
    </row>
    <row r="147" spans="1:8" ht="15" customHeight="1" x14ac:dyDescent="0.25">
      <c r="B147" s="30"/>
      <c r="F147" s="368"/>
      <c r="G147" s="368"/>
    </row>
    <row r="148" spans="1:8" ht="15" customHeight="1" x14ac:dyDescent="0.5">
      <c r="A148" s="371"/>
      <c r="B148" s="168" t="s">
        <v>260</v>
      </c>
    </row>
    <row r="149" spans="1:8" ht="15" customHeight="1" x14ac:dyDescent="0.25">
      <c r="E149" s="368"/>
      <c r="F149" s="368"/>
      <c r="G149" s="368"/>
    </row>
    <row r="150" spans="1:8" ht="15" customHeight="1" x14ac:dyDescent="0.25">
      <c r="D150" s="359"/>
      <c r="E150" s="332">
        <f>0.01*INT(84.5*D146*(D52^0.5/C137)*(1/0.01)+0.5)</f>
        <v>8.1300000000000008</v>
      </c>
      <c r="F150" s="332" t="s">
        <v>1</v>
      </c>
      <c r="G150" s="376"/>
      <c r="H150" s="390"/>
    </row>
    <row r="151" spans="1:8" ht="15" customHeight="1" x14ac:dyDescent="0.25">
      <c r="E151" s="368"/>
      <c r="F151" s="368"/>
      <c r="G151" s="368"/>
      <c r="H151" s="368"/>
    </row>
    <row r="152" spans="1:8" ht="15" customHeight="1" x14ac:dyDescent="0.5">
      <c r="A152" s="371"/>
      <c r="B152" s="168" t="s">
        <v>261</v>
      </c>
    </row>
    <row r="153" spans="1:8" ht="15" customHeight="1" x14ac:dyDescent="0.25">
      <c r="A153" s="371"/>
    </row>
    <row r="154" spans="1:8" ht="15" customHeight="1" x14ac:dyDescent="0.25">
      <c r="A154" s="371"/>
      <c r="D154" s="459">
        <f>E157-D159*D52</f>
        <v>-4.3367961715985341</v>
      </c>
      <c r="E154" s="459" t="s">
        <v>1</v>
      </c>
    </row>
    <row r="155" spans="1:8" ht="15" customHeight="1" x14ac:dyDescent="0.25">
      <c r="A155" s="371"/>
    </row>
    <row r="156" spans="1:8" ht="15" customHeight="1" x14ac:dyDescent="0.25">
      <c r="A156" s="371"/>
      <c r="B156" s="9" t="s">
        <v>328</v>
      </c>
    </row>
    <row r="157" spans="1:8" ht="15" customHeight="1" x14ac:dyDescent="0.25">
      <c r="A157" s="371"/>
      <c r="D157"/>
      <c r="E157" s="9">
        <f>10.33-0.0012*C17-0.013*C22</f>
        <v>9.6618000000000013</v>
      </c>
      <c r="F157" s="9" t="s">
        <v>1</v>
      </c>
    </row>
    <row r="158" spans="1:8" ht="15" customHeight="1" x14ac:dyDescent="0.25">
      <c r="A158" s="371"/>
      <c r="G158" s="359"/>
    </row>
    <row r="159" spans="1:8" ht="15" customHeight="1" x14ac:dyDescent="0.25">
      <c r="A159" s="371"/>
      <c r="D159" s="9">
        <f>0.000064*D140^1.46</f>
        <v>0.6274583671716063</v>
      </c>
      <c r="E159" s="9" t="s">
        <v>262</v>
      </c>
      <c r="F159" s="359"/>
      <c r="G159" s="359"/>
    </row>
    <row r="160" spans="1:8" ht="15" customHeight="1" x14ac:dyDescent="0.25">
      <c r="A160" s="371"/>
    </row>
    <row r="161" spans="1:9" ht="15" customHeight="1" x14ac:dyDescent="0.5">
      <c r="A161" s="371"/>
      <c r="B161" s="168" t="s">
        <v>263</v>
      </c>
      <c r="C161" s="332"/>
      <c r="D161" s="459"/>
    </row>
    <row r="162" spans="1:9" ht="15" customHeight="1" x14ac:dyDescent="0.5">
      <c r="A162" s="371"/>
      <c r="B162" s="168"/>
      <c r="C162" s="332"/>
      <c r="D162" s="459"/>
    </row>
    <row r="163" spans="1:9" ht="15" customHeight="1" x14ac:dyDescent="0.25">
      <c r="B163" s="359"/>
      <c r="D163" s="332">
        <f>C18+D154+D184</f>
        <v>284.0778038284015</v>
      </c>
      <c r="F163" s="9" t="s">
        <v>798</v>
      </c>
      <c r="G163" s="359"/>
      <c r="H163" s="359"/>
      <c r="I163" s="390"/>
    </row>
    <row r="164" spans="1:9" ht="15" customHeight="1" x14ac:dyDescent="0.25">
      <c r="B164" s="359"/>
      <c r="D164" s="332"/>
      <c r="G164" s="359"/>
      <c r="H164" s="359"/>
    </row>
    <row r="165" spans="1:9" ht="15" customHeight="1" x14ac:dyDescent="0.25"/>
    <row r="166" spans="1:9" ht="15" customHeight="1" x14ac:dyDescent="0.2">
      <c r="A166" s="50" t="s">
        <v>155</v>
      </c>
      <c r="B166" s="8" t="s">
        <v>264</v>
      </c>
    </row>
    <row r="167" spans="1:9" ht="15" customHeight="1" x14ac:dyDescent="0.25">
      <c r="B167" s="30"/>
      <c r="G167" s="368"/>
      <c r="H167" s="368"/>
      <c r="I167" s="368"/>
    </row>
    <row r="168" spans="1:9" ht="15" customHeight="1" x14ac:dyDescent="0.25">
      <c r="B168" s="30"/>
      <c r="D168" s="332">
        <f>E150*0.4*D140^0.2</f>
        <v>11.452975641787612</v>
      </c>
      <c r="E168" s="332" t="s">
        <v>1</v>
      </c>
      <c r="G168" s="368"/>
      <c r="H168" s="368"/>
      <c r="I168" s="368"/>
    </row>
    <row r="169" spans="1:9" ht="15" customHeight="1" x14ac:dyDescent="0.25">
      <c r="B169" s="30"/>
      <c r="G169" s="368"/>
      <c r="H169" s="368"/>
      <c r="I169" s="368"/>
    </row>
    <row r="170" spans="1:9" ht="15" customHeight="1" x14ac:dyDescent="0.25">
      <c r="B170" s="30"/>
      <c r="D170"/>
      <c r="E170" s="332">
        <f>E150*(1.26+0.000379*D140)</f>
        <v>11.913232086000001</v>
      </c>
      <c r="F170" s="332" t="s">
        <v>1</v>
      </c>
      <c r="G170" s="368"/>
      <c r="H170" s="368"/>
      <c r="I170" s="368"/>
    </row>
    <row r="171" spans="1:9" ht="15" customHeight="1" x14ac:dyDescent="0.25">
      <c r="B171" s="30"/>
      <c r="G171" s="368"/>
      <c r="H171" s="368"/>
      <c r="I171" s="368"/>
    </row>
    <row r="172" spans="1:9" ht="15" customHeight="1" x14ac:dyDescent="0.25">
      <c r="B172" s="30"/>
      <c r="D172"/>
      <c r="E172" s="332">
        <f>E150*(1.46+0.000324*D140)</f>
        <v>13.296966216</v>
      </c>
      <c r="F172" s="332" t="s">
        <v>1</v>
      </c>
      <c r="G172" s="368"/>
      <c r="H172" s="368"/>
      <c r="I172" s="368"/>
    </row>
    <row r="173" spans="1:9" ht="15" customHeight="1" x14ac:dyDescent="0.25">
      <c r="B173" s="30"/>
      <c r="G173" s="368"/>
      <c r="H173" s="368"/>
      <c r="I173" s="368"/>
    </row>
    <row r="174" spans="1:9" ht="15" customHeight="1" x14ac:dyDescent="0.25">
      <c r="B174" s="30"/>
      <c r="D174"/>
      <c r="E174" s="332">
        <f>E150*(1.59+0.000574*D140)</f>
        <v>15.455074716000002</v>
      </c>
      <c r="F174" s="332" t="s">
        <v>1</v>
      </c>
      <c r="G174" s="368"/>
      <c r="H174" s="368"/>
      <c r="I174" s="368"/>
    </row>
    <row r="175" spans="1:9" ht="15" customHeight="1" x14ac:dyDescent="0.25">
      <c r="B175" s="30"/>
      <c r="G175" s="368"/>
      <c r="H175" s="368"/>
      <c r="I175" s="368"/>
    </row>
    <row r="176" spans="1:9" ht="15" customHeight="1" x14ac:dyDescent="0.25">
      <c r="B176" s="30"/>
      <c r="D176" s="459">
        <f>E150*2.25</f>
        <v>18.2925</v>
      </c>
      <c r="E176" s="459" t="s">
        <v>1</v>
      </c>
      <c r="G176" s="368"/>
      <c r="H176" s="368"/>
      <c r="I176" s="368"/>
    </row>
    <row r="177" spans="2:9" ht="15" customHeight="1" x14ac:dyDescent="0.25">
      <c r="B177" s="30"/>
      <c r="G177" s="368"/>
      <c r="H177" s="368"/>
      <c r="I177" s="368"/>
    </row>
    <row r="178" spans="2:9" ht="15" customHeight="1" x14ac:dyDescent="0.25">
      <c r="B178" s="30"/>
      <c r="D178" s="459">
        <f>E150*1.3</f>
        <v>10.569000000000001</v>
      </c>
      <c r="E178" s="459" t="s">
        <v>1</v>
      </c>
      <c r="G178" s="368"/>
      <c r="H178" s="368"/>
      <c r="I178" s="368"/>
    </row>
    <row r="179" spans="2:9" ht="15" customHeight="1" x14ac:dyDescent="0.25">
      <c r="B179" s="30"/>
      <c r="G179" s="368"/>
      <c r="H179" s="368"/>
      <c r="I179" s="368"/>
    </row>
    <row r="180" spans="2:9" ht="15" customHeight="1" x14ac:dyDescent="0.25">
      <c r="B180" s="30"/>
      <c r="D180" s="332">
        <f>E150*(4.26+201.51/D140)</f>
        <v>37.657565780730899</v>
      </c>
      <c r="E180" s="332" t="s">
        <v>1</v>
      </c>
      <c r="G180" s="368"/>
      <c r="H180" s="368"/>
      <c r="I180" s="368"/>
    </row>
    <row r="181" spans="2:9" ht="15" customHeight="1" x14ac:dyDescent="0.25">
      <c r="B181" s="30"/>
      <c r="G181" s="368"/>
      <c r="H181" s="368"/>
      <c r="I181" s="368"/>
    </row>
    <row r="182" spans="2:9" ht="15" customHeight="1" x14ac:dyDescent="0.25">
      <c r="B182" s="30"/>
      <c r="D182" s="459">
        <f>E150*(2.58+102.66/D140)</f>
        <v>22.51586843853821</v>
      </c>
      <c r="E182" s="459" t="s">
        <v>1</v>
      </c>
      <c r="G182" s="368"/>
      <c r="H182" s="368"/>
      <c r="I182" s="368"/>
    </row>
    <row r="183" spans="2:9" ht="15" customHeight="1" x14ac:dyDescent="0.25">
      <c r="B183" s="30"/>
      <c r="G183" s="368"/>
      <c r="H183" s="368"/>
      <c r="I183" s="368"/>
    </row>
    <row r="184" spans="2:9" ht="15" customHeight="1" x14ac:dyDescent="0.25">
      <c r="B184" s="366"/>
      <c r="C184" s="359"/>
      <c r="D184" s="332">
        <f>0.42*E150</f>
        <v>3.4146000000000001</v>
      </c>
      <c r="E184" s="332" t="s">
        <v>1</v>
      </c>
      <c r="G184" s="368"/>
      <c r="H184" s="368"/>
      <c r="I184" s="368"/>
    </row>
    <row r="185" spans="2:9" ht="15" customHeight="1" x14ac:dyDescent="0.25">
      <c r="B185" s="30"/>
      <c r="G185" s="368"/>
      <c r="H185" s="368"/>
      <c r="I185" s="368"/>
    </row>
    <row r="186" spans="2:9" ht="15" customHeight="1" x14ac:dyDescent="0.25">
      <c r="B186" s="240"/>
      <c r="C186" s="240"/>
      <c r="D186" s="392">
        <f>D184+D176</f>
        <v>21.707100000000001</v>
      </c>
      <c r="E186" s="393" t="s">
        <v>1</v>
      </c>
      <c r="G186" s="368"/>
      <c r="H186" s="368"/>
      <c r="I186" s="368"/>
    </row>
    <row r="187" spans="2:9" ht="15" customHeight="1" x14ac:dyDescent="0.25">
      <c r="B187" s="30"/>
      <c r="G187" s="368"/>
      <c r="H187" s="368"/>
      <c r="I187" s="368"/>
    </row>
    <row r="188" spans="2:9" ht="15" customHeight="1" x14ac:dyDescent="0.25">
      <c r="B188" s="240"/>
      <c r="C188" s="240"/>
      <c r="D188" s="392"/>
      <c r="E188" s="393"/>
      <c r="F188" s="30"/>
      <c r="G188" s="368"/>
      <c r="H188" s="368"/>
      <c r="I188" s="332"/>
    </row>
    <row r="189" spans="2:9" ht="15" customHeight="1" x14ac:dyDescent="0.25">
      <c r="B189" s="240"/>
      <c r="C189" s="240"/>
      <c r="D189" s="392"/>
      <c r="E189" s="393"/>
      <c r="F189" s="30"/>
      <c r="G189" s="368"/>
      <c r="H189" s="368"/>
      <c r="I189" s="332"/>
    </row>
    <row r="190" spans="2:9" ht="15" customHeight="1" x14ac:dyDescent="0.25">
      <c r="B190" s="240"/>
      <c r="C190" s="240"/>
      <c r="D190" s="392"/>
      <c r="E190" s="393"/>
      <c r="F190" s="30"/>
      <c r="G190" s="368"/>
      <c r="H190" s="368"/>
      <c r="I190" s="332"/>
    </row>
    <row r="191" spans="2:9" ht="15" customHeight="1" x14ac:dyDescent="0.25">
      <c r="B191" s="240"/>
      <c r="C191" s="240"/>
      <c r="D191" s="392"/>
      <c r="E191" s="393"/>
      <c r="F191" s="30"/>
      <c r="G191" s="368"/>
      <c r="H191" s="368"/>
      <c r="I191" s="332"/>
    </row>
    <row r="192" spans="2:9" ht="15" customHeight="1" x14ac:dyDescent="0.25">
      <c r="B192" s="394" t="s">
        <v>70</v>
      </c>
      <c r="C192" s="371" t="s">
        <v>265</v>
      </c>
      <c r="D192" s="332">
        <f>IF(D182*D178&gt;=30,1.7,0)</f>
        <v>1.7</v>
      </c>
      <c r="E192" s="332" t="s">
        <v>1</v>
      </c>
      <c r="F192" s="30"/>
      <c r="G192" s="368"/>
      <c r="H192" s="368"/>
      <c r="I192" s="332"/>
    </row>
    <row r="193" spans="1:9" ht="15" customHeight="1" x14ac:dyDescent="0.25">
      <c r="B193" s="394"/>
      <c r="C193" s="371" t="s">
        <v>266</v>
      </c>
      <c r="D193" s="377">
        <f>IF(D182*D178&gt;=30,2,1)</f>
        <v>2</v>
      </c>
      <c r="E193" s="332" t="s">
        <v>17</v>
      </c>
      <c r="F193" s="30"/>
      <c r="G193" s="368"/>
      <c r="H193" s="368"/>
      <c r="I193" s="332"/>
    </row>
    <row r="194" spans="1:9" ht="15" customHeight="1" x14ac:dyDescent="0.25">
      <c r="B194" s="394"/>
      <c r="C194" s="371"/>
      <c r="D194" s="377"/>
      <c r="E194" s="332"/>
      <c r="F194" s="30"/>
      <c r="G194" s="368"/>
      <c r="H194" s="368"/>
      <c r="I194" s="332"/>
    </row>
    <row r="195" spans="1:9" ht="15" customHeight="1" x14ac:dyDescent="0.5">
      <c r="B195" s="169" t="s">
        <v>267</v>
      </c>
      <c r="C195" s="240"/>
      <c r="D195" s="392"/>
      <c r="E195" s="393"/>
      <c r="F195" s="30"/>
      <c r="G195" s="368"/>
      <c r="H195" s="368"/>
      <c r="I195" s="332"/>
    </row>
    <row r="196" spans="1:9" ht="15" customHeight="1" x14ac:dyDescent="0.25">
      <c r="B196" s="240"/>
      <c r="C196" s="240"/>
      <c r="D196" s="392"/>
      <c r="E196" s="393"/>
      <c r="F196" s="30"/>
      <c r="G196" s="368"/>
      <c r="H196" s="368"/>
      <c r="I196" s="332"/>
    </row>
    <row r="197" spans="1:9" ht="15" customHeight="1" x14ac:dyDescent="0.25">
      <c r="B197" s="240"/>
      <c r="C197" s="240"/>
      <c r="D197" s="392">
        <f>9*((1000*D102)/(C20*C137^2))^0.2</f>
        <v>15.785344988756959</v>
      </c>
      <c r="E197" s="393" t="s">
        <v>1</v>
      </c>
      <c r="F197" s="30"/>
      <c r="G197" s="395" t="e">
        <f>(F197-D197)/F197</f>
        <v>#DIV/0!</v>
      </c>
      <c r="H197" s="368"/>
      <c r="I197" s="332"/>
    </row>
    <row r="198" spans="1:9" ht="15" customHeight="1" x14ac:dyDescent="0.25">
      <c r="B198" s="240"/>
      <c r="C198" s="240"/>
      <c r="D198" s="392"/>
      <c r="E198" s="393"/>
      <c r="F198" s="30"/>
      <c r="G198" s="368"/>
      <c r="H198" s="368"/>
      <c r="I198" s="332"/>
    </row>
    <row r="199" spans="1:9" ht="15" customHeight="1" x14ac:dyDescent="0.2">
      <c r="A199" s="170" t="s">
        <v>222</v>
      </c>
      <c r="B199" s="165" t="s">
        <v>268</v>
      </c>
      <c r="C199" s="240"/>
      <c r="D199" s="392"/>
      <c r="E199" s="393"/>
      <c r="F199" s="396"/>
      <c r="G199" s="380"/>
      <c r="H199" s="380"/>
      <c r="I199" s="382"/>
    </row>
    <row r="200" spans="1:9" ht="15" customHeight="1" x14ac:dyDescent="0.25">
      <c r="A200" s="240"/>
      <c r="B200" s="240"/>
      <c r="C200" s="240"/>
      <c r="D200" s="392"/>
      <c r="E200" s="393"/>
      <c r="F200" s="396"/>
      <c r="G200" s="380"/>
      <c r="H200" s="380"/>
      <c r="I200" s="382"/>
    </row>
    <row r="201" spans="1:9" ht="15" customHeight="1" x14ac:dyDescent="0.25">
      <c r="A201" s="240"/>
      <c r="B201" s="397" t="s">
        <v>799</v>
      </c>
      <c r="C201" s="240"/>
      <c r="D201" s="392"/>
      <c r="E201" s="393"/>
      <c r="F201" s="396"/>
      <c r="G201" s="380"/>
      <c r="H201" s="380"/>
      <c r="I201" s="382"/>
    </row>
    <row r="202" spans="1:9" ht="15" customHeight="1" x14ac:dyDescent="0.25">
      <c r="A202" s="240"/>
      <c r="B202" s="240"/>
      <c r="C202" s="240"/>
      <c r="D202" s="392"/>
      <c r="E202" s="359"/>
      <c r="F202" s="359"/>
      <c r="G202" s="380"/>
      <c r="H202" s="380"/>
      <c r="I202" s="382"/>
    </row>
    <row r="203" spans="1:9" ht="15" customHeight="1" x14ac:dyDescent="0.25">
      <c r="A203" s="240"/>
      <c r="B203" s="240"/>
      <c r="C203" s="240"/>
      <c r="D203" s="392"/>
      <c r="E203" s="398">
        <f>D168/2+E170+E172+2*(1.3+0.09*E150)</f>
        <v>35.000086122893805</v>
      </c>
      <c r="F203" s="464" t="s">
        <v>1</v>
      </c>
      <c r="G203" s="380"/>
      <c r="H203" s="380"/>
      <c r="I203" s="382"/>
    </row>
    <row r="204" spans="1:9" ht="15" customHeight="1" x14ac:dyDescent="0.25">
      <c r="A204" s="240"/>
      <c r="B204" s="240"/>
      <c r="C204" s="240"/>
      <c r="D204" s="392"/>
      <c r="E204" s="359"/>
      <c r="F204" s="399"/>
      <c r="G204" s="380"/>
      <c r="H204" s="380"/>
      <c r="I204" s="382"/>
    </row>
    <row r="205" spans="1:9" ht="15" customHeight="1" x14ac:dyDescent="0.25">
      <c r="A205" s="240"/>
      <c r="B205" s="397" t="s">
        <v>800</v>
      </c>
      <c r="C205" s="240"/>
      <c r="D205" s="392"/>
      <c r="E205" s="400"/>
      <c r="F205" s="396"/>
      <c r="G205" s="380"/>
      <c r="H205" s="380"/>
      <c r="I205" s="382"/>
    </row>
    <row r="206" spans="1:9" ht="15" customHeight="1" x14ac:dyDescent="0.25">
      <c r="A206" s="240"/>
      <c r="B206" s="240"/>
      <c r="C206" s="240"/>
      <c r="D206" s="392">
        <f>F96*E203+2</f>
        <v>107.00025836868141</v>
      </c>
      <c r="E206" s="393" t="s">
        <v>1</v>
      </c>
      <c r="F206" s="396"/>
      <c r="G206" s="380"/>
      <c r="H206" s="380"/>
      <c r="I206" s="382"/>
    </row>
    <row r="207" spans="1:9" ht="15" customHeight="1" x14ac:dyDescent="0.25">
      <c r="A207" s="240"/>
      <c r="B207" s="240"/>
      <c r="C207" s="240"/>
      <c r="D207" s="392"/>
      <c r="E207" s="401"/>
      <c r="F207" s="396"/>
      <c r="G207" s="380"/>
      <c r="H207" s="380"/>
      <c r="I207" s="382"/>
    </row>
    <row r="208" spans="1:9" ht="15" customHeight="1" x14ac:dyDescent="0.25">
      <c r="A208" s="240"/>
      <c r="B208" s="397" t="s">
        <v>801</v>
      </c>
      <c r="C208" s="240"/>
      <c r="D208" s="392"/>
      <c r="E208" s="393"/>
      <c r="F208" s="396"/>
      <c r="G208" s="380"/>
      <c r="H208" s="380"/>
      <c r="I208" s="382"/>
    </row>
    <row r="209" spans="1:10" ht="15" customHeight="1" x14ac:dyDescent="0.25">
      <c r="A209" s="240"/>
      <c r="B209" s="240"/>
      <c r="C209" s="240"/>
      <c r="D209" s="392"/>
      <c r="E209" s="393"/>
      <c r="F209" s="396"/>
      <c r="G209" s="380"/>
      <c r="H209" s="380"/>
      <c r="I209" s="382"/>
    </row>
    <row r="210" spans="1:10" ht="15" customHeight="1" x14ac:dyDescent="0.25">
      <c r="A210" s="240"/>
      <c r="B210" s="240"/>
      <c r="C210" s="240"/>
      <c r="D210" s="392"/>
      <c r="E210" s="393"/>
      <c r="F210" s="396"/>
      <c r="G210" s="380"/>
      <c r="H210" s="380"/>
      <c r="I210" s="382"/>
    </row>
    <row r="211" spans="1:10" ht="15" customHeight="1" x14ac:dyDescent="0.25">
      <c r="A211" s="240"/>
      <c r="B211" s="240"/>
      <c r="C211" s="240"/>
      <c r="D211" s="392"/>
      <c r="E211" s="393"/>
      <c r="F211" s="396"/>
      <c r="G211" s="380"/>
      <c r="H211" s="380"/>
      <c r="I211" s="382"/>
    </row>
    <row r="212" spans="1:10" ht="15" customHeight="1" x14ac:dyDescent="0.25">
      <c r="A212" s="240"/>
      <c r="B212" s="240" t="s">
        <v>269</v>
      </c>
      <c r="C212" s="402" t="s">
        <v>270</v>
      </c>
      <c r="D212" s="392">
        <f>IF(F96&gt;3,2.25*E203,1.5*E203)</f>
        <v>52.500129184340707</v>
      </c>
      <c r="E212" s="393" t="s">
        <v>1</v>
      </c>
      <c r="F212" s="396"/>
      <c r="G212" s="380"/>
      <c r="H212" s="380"/>
      <c r="I212" s="382"/>
    </row>
    <row r="213" spans="1:10" ht="15" customHeight="1" x14ac:dyDescent="0.25">
      <c r="A213" s="240"/>
      <c r="B213"/>
      <c r="C213" s="240"/>
      <c r="D213" s="392"/>
      <c r="E213" s="401"/>
      <c r="F213" s="396"/>
      <c r="G213" s="403"/>
      <c r="H213"/>
      <c r="I213"/>
    </row>
    <row r="214" spans="1:10" ht="15" customHeight="1" x14ac:dyDescent="0.25">
      <c r="A214" s="240"/>
      <c r="B214" s="240"/>
      <c r="C214" s="240"/>
      <c r="D214" s="392"/>
      <c r="E214" s="393"/>
      <c r="F214" s="396"/>
      <c r="G214" s="380"/>
      <c r="H214" s="380"/>
      <c r="I214" s="382"/>
    </row>
    <row r="215" spans="1:10" ht="15" customHeight="1" x14ac:dyDescent="0.25">
      <c r="A215" s="240"/>
      <c r="B215" s="397" t="s">
        <v>802</v>
      </c>
      <c r="C215" s="240"/>
      <c r="D215" s="392"/>
      <c r="E215" s="393"/>
      <c r="F215" s="396"/>
      <c r="G215" s="380"/>
      <c r="H215" s="380"/>
      <c r="I215" s="382"/>
    </row>
    <row r="216" spans="1:10" ht="15" customHeight="1" x14ac:dyDescent="0.25">
      <c r="A216" s="240"/>
      <c r="B216" s="397"/>
      <c r="C216" s="240"/>
      <c r="D216" s="392"/>
      <c r="E216" s="393"/>
      <c r="F216" s="396"/>
      <c r="G216" s="380"/>
      <c r="H216" s="380"/>
      <c r="I216" s="382"/>
    </row>
    <row r="217" spans="1:10" ht="15" customHeight="1" x14ac:dyDescent="0.25">
      <c r="A217" s="240"/>
      <c r="B217" s="240"/>
      <c r="C217" s="240"/>
      <c r="D217" s="392">
        <f>E220+E222</f>
        <v>30.799747210378484</v>
      </c>
      <c r="E217" s="393" t="s">
        <v>1</v>
      </c>
      <c r="F217" s="396"/>
      <c r="G217" s="404"/>
      <c r="H217" s="380"/>
      <c r="I217" s="382"/>
    </row>
    <row r="218" spans="1:10" ht="15" customHeight="1" x14ac:dyDescent="0.25">
      <c r="A218" s="240"/>
      <c r="B218" s="240"/>
      <c r="C218" s="240"/>
      <c r="D218" s="392"/>
      <c r="E218" s="393"/>
      <c r="F218" s="396"/>
      <c r="G218" s="380"/>
      <c r="H218" s="380"/>
      <c r="I218" s="382"/>
    </row>
    <row r="219" spans="1:10" ht="15" customHeight="1" x14ac:dyDescent="0.25">
      <c r="A219" s="240"/>
      <c r="B219" s="379" t="s">
        <v>69</v>
      </c>
      <c r="C219" s="240"/>
      <c r="D219" s="240"/>
      <c r="E219" s="359"/>
      <c r="F219" s="359"/>
      <c r="G219" s="380"/>
      <c r="H219" s="380"/>
      <c r="I219" s="382"/>
    </row>
    <row r="220" spans="1:10" ht="15" customHeight="1" x14ac:dyDescent="0.25">
      <c r="A220" s="240"/>
      <c r="B220" s="240"/>
      <c r="C220" s="240"/>
      <c r="D220" s="240"/>
      <c r="E220" s="392">
        <f>D197/2+2.1+0.2*E150</f>
        <v>11.61867249437848</v>
      </c>
      <c r="F220" s="393" t="s">
        <v>823</v>
      </c>
      <c r="G220" s="542" t="s">
        <v>803</v>
      </c>
      <c r="H220" s="542"/>
      <c r="I220" s="542"/>
      <c r="J220" s="542"/>
    </row>
    <row r="221" spans="1:10" ht="15" customHeight="1" x14ac:dyDescent="0.25">
      <c r="A221" s="240"/>
      <c r="B221" s="240"/>
      <c r="C221" s="240"/>
      <c r="D221" s="240"/>
      <c r="E221" s="392"/>
      <c r="F221" s="167"/>
      <c r="G221" s="542"/>
      <c r="H221" s="542"/>
      <c r="I221" s="542"/>
      <c r="J221" s="542"/>
    </row>
    <row r="222" spans="1:10" ht="15" customHeight="1" x14ac:dyDescent="0.25">
      <c r="A222" s="240"/>
      <c r="B222" s="240"/>
      <c r="C222" s="240"/>
      <c r="D222" s="240"/>
      <c r="E222" s="392">
        <f>E174+2.1+0.2*E150</f>
        <v>19.181074716000005</v>
      </c>
      <c r="F222" s="393" t="s">
        <v>823</v>
      </c>
      <c r="G222" s="542" t="s">
        <v>804</v>
      </c>
      <c r="H222" s="542"/>
      <c r="I222" s="542"/>
      <c r="J222" s="542"/>
    </row>
    <row r="223" spans="1:10" ht="15" customHeight="1" x14ac:dyDescent="0.25">
      <c r="A223" s="240"/>
      <c r="B223" s="240"/>
      <c r="C223" s="240"/>
      <c r="D223" s="392"/>
      <c r="E223" s="393"/>
      <c r="F223" s="167"/>
      <c r="G223" s="542"/>
      <c r="H223" s="542"/>
      <c r="I223" s="542"/>
      <c r="J223" s="542"/>
    </row>
    <row r="224" spans="1:10" ht="15" customHeight="1" x14ac:dyDescent="0.25">
      <c r="A224" s="240"/>
      <c r="B224" s="397" t="s">
        <v>805</v>
      </c>
      <c r="C224" s="240"/>
      <c r="D224" s="392"/>
      <c r="E224" s="393"/>
      <c r="F224" s="396"/>
      <c r="G224" s="380"/>
      <c r="H224" s="380"/>
      <c r="I224" s="382"/>
    </row>
    <row r="225" spans="1:9" ht="15" customHeight="1" x14ac:dyDescent="0.25">
      <c r="A225" s="240"/>
      <c r="B225" s="240"/>
      <c r="C225" s="240"/>
      <c r="D225" s="392">
        <f>E220+D180</f>
        <v>49.276238275109378</v>
      </c>
      <c r="E225" s="393" t="s">
        <v>1</v>
      </c>
      <c r="F225" s="396"/>
      <c r="G225" s="380"/>
      <c r="H225" s="380"/>
      <c r="I225" s="382"/>
    </row>
    <row r="226" spans="1:9" ht="15" customHeight="1" x14ac:dyDescent="0.25">
      <c r="A226" s="240"/>
      <c r="B226" s="240"/>
      <c r="C226" s="240"/>
      <c r="D226" s="392"/>
      <c r="E226" s="393"/>
      <c r="F226" s="396"/>
      <c r="G226" s="380"/>
      <c r="H226" s="380"/>
      <c r="I226" s="382"/>
    </row>
    <row r="227" spans="1:9" ht="15" customHeight="1" x14ac:dyDescent="0.25">
      <c r="A227" s="240"/>
      <c r="B227" s="397" t="s">
        <v>271</v>
      </c>
      <c r="C227" s="240"/>
      <c r="D227" s="392"/>
      <c r="E227" s="393"/>
      <c r="F227" s="396"/>
      <c r="G227" s="380"/>
      <c r="H227" s="380"/>
      <c r="I227" s="382"/>
    </row>
    <row r="228" spans="1:9" ht="15" customHeight="1" x14ac:dyDescent="0.25">
      <c r="A228" s="240"/>
      <c r="B228"/>
      <c r="C228"/>
      <c r="D228"/>
      <c r="E228"/>
      <c r="F228" s="396"/>
      <c r="G228" s="380"/>
      <c r="H228" s="380"/>
      <c r="I228" s="382"/>
    </row>
    <row r="229" spans="1:9" ht="15" customHeight="1" x14ac:dyDescent="0.25">
      <c r="A229" s="240"/>
      <c r="B229" s="379" t="s">
        <v>806</v>
      </c>
      <c r="C229" s="382">
        <f>D217</f>
        <v>30.799747210378484</v>
      </c>
      <c r="D229" s="382" t="s">
        <v>1</v>
      </c>
      <c r="E229"/>
      <c r="F229" s="396"/>
      <c r="G229" s="380"/>
      <c r="H229" s="380"/>
      <c r="I229" s="382"/>
    </row>
    <row r="230" spans="1:9" ht="15" customHeight="1" x14ac:dyDescent="0.25">
      <c r="A230" s="240"/>
      <c r="B230"/>
      <c r="C230"/>
      <c r="D230"/>
      <c r="E230"/>
      <c r="F230"/>
      <c r="G230"/>
      <c r="H230"/>
      <c r="I230"/>
    </row>
    <row r="231" spans="1:9" ht="15" customHeight="1" x14ac:dyDescent="0.25">
      <c r="A231" s="332" t="s">
        <v>272</v>
      </c>
      <c r="E231" s="368"/>
      <c r="F231" s="30"/>
      <c r="G231" s="332"/>
      <c r="H231" s="332"/>
      <c r="I231" s="368"/>
    </row>
    <row r="232" spans="1:9" ht="15" customHeight="1" x14ac:dyDescent="0.25">
      <c r="E232" s="368"/>
      <c r="F232" s="30"/>
      <c r="G232" s="332"/>
      <c r="H232" s="332"/>
      <c r="I232" s="368"/>
    </row>
    <row r="233" spans="1:9" ht="15" customHeight="1" x14ac:dyDescent="0.2">
      <c r="A233" s="50" t="s">
        <v>131</v>
      </c>
      <c r="B233" s="8" t="s">
        <v>5</v>
      </c>
      <c r="E233" s="368"/>
      <c r="F233" s="30"/>
      <c r="G233" s="332"/>
      <c r="H233" s="332"/>
      <c r="I233" s="368"/>
    </row>
    <row r="234" spans="1:9" ht="15" customHeight="1" x14ac:dyDescent="0.25">
      <c r="B234" s="397" t="s">
        <v>273</v>
      </c>
      <c r="E234" s="368"/>
      <c r="G234" s="332"/>
      <c r="H234" s="332"/>
      <c r="I234" s="368"/>
    </row>
    <row r="235" spans="1:9" ht="15" customHeight="1" x14ac:dyDescent="0.25">
      <c r="E235" s="368"/>
      <c r="G235" s="332"/>
      <c r="H235" s="332"/>
      <c r="I235" s="368"/>
    </row>
    <row r="236" spans="1:9" ht="15" customHeight="1" x14ac:dyDescent="0.25">
      <c r="C236" s="240"/>
      <c r="E236" s="368"/>
      <c r="F236" s="465">
        <f>(D206+D212+2*E203+2*0.6*E238)*D225*C26</f>
        <v>-5788.1145408683078</v>
      </c>
      <c r="G236" s="459" t="s">
        <v>56</v>
      </c>
      <c r="H236" s="332"/>
      <c r="I236" s="373"/>
    </row>
    <row r="237" spans="1:9" ht="15" customHeight="1" x14ac:dyDescent="0.25">
      <c r="E237" s="368"/>
      <c r="F237" s="30"/>
      <c r="G237" s="332"/>
      <c r="H237" s="332"/>
      <c r="I237" s="368"/>
    </row>
    <row r="238" spans="1:9" ht="15" customHeight="1" x14ac:dyDescent="0.25">
      <c r="B238" s="371" t="s">
        <v>328</v>
      </c>
      <c r="E238" s="405">
        <f>C25-C26-(C31+1.5)</f>
        <v>-289.13595761802793</v>
      </c>
      <c r="F238" s="369" t="s">
        <v>1</v>
      </c>
      <c r="G238" s="332"/>
      <c r="H238" s="332"/>
      <c r="I238" s="368"/>
    </row>
    <row r="239" spans="1:9" ht="15" customHeight="1" x14ac:dyDescent="0.25">
      <c r="E239" s="368"/>
      <c r="F239" s="30"/>
      <c r="G239" s="332"/>
      <c r="H239" s="332"/>
      <c r="I239" s="368"/>
    </row>
    <row r="240" spans="1:9" ht="15" customHeight="1" x14ac:dyDescent="0.25">
      <c r="B240" s="397" t="s">
        <v>807</v>
      </c>
      <c r="E240" s="368"/>
      <c r="F240" s="30"/>
      <c r="G240" s="332"/>
      <c r="H240" s="332"/>
      <c r="I240" s="368"/>
    </row>
    <row r="241" spans="1:9" ht="15" customHeight="1" x14ac:dyDescent="0.25">
      <c r="E241" s="368"/>
      <c r="F241" s="30"/>
      <c r="G241" s="406"/>
      <c r="H241" s="332"/>
      <c r="I241" s="368"/>
    </row>
    <row r="242" spans="1:9" ht="15" customHeight="1" x14ac:dyDescent="0.25">
      <c r="D242" s="465" t="e">
        <f>G245+F247+E249</f>
        <v>#VALUE!</v>
      </c>
      <c r="E242" s="459" t="s">
        <v>56</v>
      </c>
      <c r="F242" s="332"/>
      <c r="G242" s="373"/>
      <c r="H242" s="391"/>
      <c r="I242" s="407"/>
    </row>
    <row r="243" spans="1:9" ht="15" customHeight="1" x14ac:dyDescent="0.25">
      <c r="E243" s="368"/>
      <c r="F243" s="30"/>
      <c r="G243" s="332"/>
      <c r="H243" s="332"/>
      <c r="I243" s="368"/>
    </row>
    <row r="244" spans="1:9" ht="15" customHeight="1" x14ac:dyDescent="0.25">
      <c r="B244" s="371" t="s">
        <v>328</v>
      </c>
      <c r="E244" s="368"/>
      <c r="F244" s="30"/>
      <c r="G244" s="332"/>
      <c r="H244" s="332"/>
      <c r="I244" s="368"/>
    </row>
    <row r="245" spans="1:9" ht="15" customHeight="1" x14ac:dyDescent="0.25">
      <c r="B245"/>
      <c r="E245" s="368"/>
      <c r="F245" s="30"/>
      <c r="G245" s="466" t="str">
        <f>IF(AND(E150&gt;=1.5,E150&lt;=8),(D206+D212+2*E203+0.6*E238)*D225*E238,"Fora do campo de aplicação! ERRO!")</f>
        <v>Fora do campo de aplicação! ERRO!</v>
      </c>
      <c r="H245" s="457" t="s">
        <v>56</v>
      </c>
      <c r="I245" s="332"/>
    </row>
    <row r="246" spans="1:9" ht="15" customHeight="1" x14ac:dyDescent="0.25">
      <c r="E246" s="368"/>
      <c r="F246" s="30"/>
      <c r="G246" s="332"/>
      <c r="H246" s="332"/>
      <c r="I246" s="368"/>
    </row>
    <row r="247" spans="1:9" ht="15" customHeight="1" x14ac:dyDescent="0.25">
      <c r="E247" s="368"/>
      <c r="F247" s="466" t="str">
        <f>IF(AND(E150&gt;=1.5,E150&lt;=8),D206*D225*(C31+1.5-D163),"Fora do campo de aplicação! ERRO!")</f>
        <v>Fora do campo de aplicação! ERRO!</v>
      </c>
      <c r="G247" s="457" t="s">
        <v>56</v>
      </c>
      <c r="H247" s="332"/>
      <c r="I247" s="373"/>
    </row>
    <row r="248" spans="1:9" ht="15" customHeight="1" x14ac:dyDescent="0.25">
      <c r="E248" s="368"/>
      <c r="F248" s="30"/>
      <c r="G248" s="332"/>
      <c r="H248" s="332"/>
      <c r="I248" s="368"/>
    </row>
    <row r="249" spans="1:9" ht="15" customHeight="1" x14ac:dyDescent="0.25">
      <c r="E249" s="466" t="str">
        <f>IF(AND(E150&gt;=1.5,E150&lt;=8),F96*700*EXP(0.54*E150),"Fora do campo de aplicação! ERRO!")</f>
        <v>Fora do campo de aplicação! ERRO!</v>
      </c>
      <c r="F249" s="457" t="s">
        <v>56</v>
      </c>
      <c r="G249" s="332"/>
      <c r="H249" s="373"/>
      <c r="I249" s="391"/>
    </row>
    <row r="250" spans="1:9" ht="15" customHeight="1" x14ac:dyDescent="0.25">
      <c r="E250" s="465"/>
      <c r="F250" s="332"/>
      <c r="G250" s="332"/>
      <c r="H250" s="332"/>
      <c r="I250" s="368"/>
    </row>
    <row r="251" spans="1:9" ht="15" customHeight="1" x14ac:dyDescent="0.2">
      <c r="A251" s="50" t="s">
        <v>145</v>
      </c>
      <c r="B251" s="8" t="s">
        <v>274</v>
      </c>
      <c r="E251" s="368"/>
      <c r="F251" s="30"/>
      <c r="G251" s="332"/>
      <c r="H251" s="332"/>
      <c r="I251" s="368"/>
    </row>
    <row r="252" spans="1:9" ht="15" customHeight="1" x14ac:dyDescent="0.25">
      <c r="E252" s="368"/>
      <c r="F252" s="30"/>
      <c r="G252" s="332"/>
      <c r="H252" s="332"/>
      <c r="I252" s="368"/>
    </row>
    <row r="253" spans="1:9" ht="15" customHeight="1" x14ac:dyDescent="0.25">
      <c r="B253" s="397" t="s">
        <v>808</v>
      </c>
      <c r="E253" s="368"/>
      <c r="F253" s="30"/>
      <c r="G253" s="332"/>
      <c r="H253" s="332"/>
      <c r="I253" s="368"/>
    </row>
    <row r="254" spans="1:9" ht="15" customHeight="1" x14ac:dyDescent="0.25">
      <c r="E254" s="368"/>
      <c r="F254" s="30"/>
      <c r="G254" s="332"/>
      <c r="H254" s="332"/>
      <c r="I254" s="368"/>
    </row>
    <row r="255" spans="1:9" ht="15" customHeight="1" x14ac:dyDescent="0.25">
      <c r="D255" s="465">
        <f>D206*D225+D212*D217</f>
        <v>6889.5609342633197</v>
      </c>
      <c r="E255" s="332" t="s">
        <v>62</v>
      </c>
      <c r="F255" s="332"/>
      <c r="G255" s="373"/>
      <c r="H255" s="391"/>
      <c r="I255" s="407"/>
    </row>
    <row r="256" spans="1:9" ht="15" customHeight="1" x14ac:dyDescent="0.25">
      <c r="E256" s="368"/>
      <c r="F256" s="30"/>
      <c r="G256" s="332"/>
      <c r="H256" s="332"/>
      <c r="I256" s="368"/>
    </row>
    <row r="257" spans="1:9" ht="15" customHeight="1" x14ac:dyDescent="0.25">
      <c r="B257" s="397" t="s">
        <v>809</v>
      </c>
      <c r="E257" s="368"/>
      <c r="F257" s="30"/>
      <c r="G257" s="332"/>
      <c r="H257" s="332"/>
      <c r="I257" s="368"/>
    </row>
    <row r="258" spans="1:9" ht="15" customHeight="1" x14ac:dyDescent="0.25">
      <c r="E258" s="368"/>
      <c r="F258" s="30"/>
      <c r="G258" s="332"/>
      <c r="H258" s="332"/>
      <c r="I258" s="368"/>
    </row>
    <row r="259" spans="1:9" ht="15" customHeight="1" x14ac:dyDescent="0.25">
      <c r="D259" s="465">
        <f>(D206/3)*E261</f>
        <v>1298.194212435827</v>
      </c>
      <c r="E259" s="332" t="s">
        <v>1</v>
      </c>
      <c r="F259" s="332"/>
      <c r="G259" s="373"/>
      <c r="H259" s="391"/>
      <c r="I259" s="407"/>
    </row>
    <row r="260" spans="1:9" ht="15" customHeight="1" x14ac:dyDescent="0.25">
      <c r="E260" s="368"/>
      <c r="F260" s="30"/>
      <c r="G260" s="332"/>
      <c r="H260" s="332"/>
      <c r="I260" s="368"/>
    </row>
    <row r="261" spans="1:9" ht="15" customHeight="1" x14ac:dyDescent="0.25">
      <c r="B261" s="371" t="s">
        <v>69</v>
      </c>
      <c r="E261" s="9">
        <f>IF(1.5*(C31-D163+D186)&gt;40,40,1.5*(C31-D163+D186))</f>
        <v>36.397880684439649</v>
      </c>
      <c r="F261" s="369" t="s">
        <v>139</v>
      </c>
      <c r="G261" s="332"/>
      <c r="H261" s="332"/>
      <c r="I261" s="368"/>
    </row>
    <row r="262" spans="1:9" ht="15" customHeight="1" x14ac:dyDescent="0.25">
      <c r="E262" s="368"/>
      <c r="F262" s="30"/>
      <c r="G262" s="332"/>
      <c r="H262" s="332"/>
      <c r="I262" s="368"/>
    </row>
    <row r="263" spans="1:9" ht="15" customHeight="1" x14ac:dyDescent="0.25">
      <c r="B263" s="9" t="s">
        <v>649</v>
      </c>
      <c r="E263" s="368"/>
      <c r="F263" s="30"/>
      <c r="G263" s="332"/>
      <c r="H263" s="332"/>
      <c r="I263" s="368"/>
    </row>
    <row r="264" spans="1:9" ht="15" customHeight="1" x14ac:dyDescent="0.25">
      <c r="E264" s="368"/>
      <c r="F264" s="30"/>
      <c r="G264" s="332"/>
      <c r="H264" s="332"/>
      <c r="I264" s="368"/>
    </row>
    <row r="265" spans="1:9" ht="15" customHeight="1" x14ac:dyDescent="0.3">
      <c r="B265" s="50" t="s">
        <v>275</v>
      </c>
      <c r="C265" s="172">
        <v>39.700000000000003</v>
      </c>
      <c r="D265" s="8" t="s">
        <v>74</v>
      </c>
      <c r="E265" s="8" t="s">
        <v>75</v>
      </c>
      <c r="F265" s="8"/>
      <c r="G265" s="44"/>
      <c r="H265" s="332"/>
      <c r="I265" s="368"/>
    </row>
    <row r="266" spans="1:9" ht="15" customHeight="1" x14ac:dyDescent="0.3">
      <c r="B266" s="50" t="s">
        <v>76</v>
      </c>
      <c r="C266" s="172">
        <v>168</v>
      </c>
      <c r="D266" s="8" t="s">
        <v>77</v>
      </c>
      <c r="E266" s="8" t="s">
        <v>78</v>
      </c>
      <c r="F266" s="8"/>
      <c r="G266" s="44"/>
      <c r="H266" s="332"/>
      <c r="I266" s="368"/>
    </row>
    <row r="267" spans="1:9" ht="15" customHeight="1" x14ac:dyDescent="0.3">
      <c r="B267" s="50" t="s">
        <v>79</v>
      </c>
      <c r="C267" s="172">
        <v>72</v>
      </c>
      <c r="D267" s="8" t="s">
        <v>77</v>
      </c>
      <c r="E267" s="8" t="s">
        <v>276</v>
      </c>
      <c r="F267" s="8"/>
      <c r="G267" s="44"/>
      <c r="H267" s="332"/>
      <c r="I267" s="368"/>
    </row>
    <row r="268" spans="1:9" ht="15" customHeight="1" x14ac:dyDescent="0.2">
      <c r="B268" s="8"/>
      <c r="C268" s="8"/>
      <c r="D268" s="8"/>
      <c r="E268" s="8"/>
      <c r="F268" s="8"/>
      <c r="G268" s="44"/>
      <c r="H268" s="332"/>
      <c r="I268" s="368"/>
    </row>
    <row r="269" spans="1:9" ht="15" customHeight="1" x14ac:dyDescent="0.25">
      <c r="B269" s="8"/>
      <c r="C269" s="8"/>
      <c r="D269" s="8"/>
      <c r="E269" s="49">
        <f>C265*D255+C266*D259+C267*D259</f>
        <v>585082.18007485231</v>
      </c>
      <c r="F269" s="44" t="s">
        <v>81</v>
      </c>
      <c r="G269"/>
      <c r="H269" s="332"/>
      <c r="I269" s="368"/>
    </row>
    <row r="270" spans="1:9" ht="15" customHeight="1" x14ac:dyDescent="0.2">
      <c r="B270" s="8"/>
      <c r="C270" s="8"/>
      <c r="D270" s="8"/>
      <c r="E270" s="8"/>
      <c r="F270" s="8"/>
      <c r="G270" s="44"/>
      <c r="H270" s="332"/>
      <c r="I270" s="368"/>
    </row>
    <row r="271" spans="1:9" ht="15" customHeight="1" x14ac:dyDescent="0.2">
      <c r="B271" s="8"/>
      <c r="C271" s="8"/>
      <c r="D271" s="8"/>
      <c r="E271" s="8"/>
      <c r="F271" s="8"/>
      <c r="G271" s="44"/>
      <c r="H271" s="332"/>
      <c r="I271" s="368"/>
    </row>
    <row r="272" spans="1:9" ht="15" customHeight="1" x14ac:dyDescent="0.2">
      <c r="A272" s="50" t="s">
        <v>155</v>
      </c>
      <c r="B272" s="8" t="s">
        <v>6</v>
      </c>
      <c r="E272" s="368"/>
      <c r="F272" s="30"/>
      <c r="G272" s="332"/>
      <c r="H272" s="332"/>
      <c r="I272" s="368"/>
    </row>
    <row r="273" spans="2:11" ht="15" customHeight="1" x14ac:dyDescent="0.25">
      <c r="E273" s="368"/>
      <c r="F273" s="30"/>
      <c r="G273" s="332"/>
      <c r="H273" s="332"/>
      <c r="I273" s="368"/>
    </row>
    <row r="274" spans="2:11" ht="15" customHeight="1" x14ac:dyDescent="0.25">
      <c r="B274" s="9" t="s">
        <v>279</v>
      </c>
      <c r="E274" s="368"/>
      <c r="F274" s="30"/>
      <c r="G274" s="332"/>
      <c r="I274" s="368"/>
      <c r="J274" s="9"/>
      <c r="K274" s="9"/>
    </row>
    <row r="275" spans="2:11" ht="15" customHeight="1" x14ac:dyDescent="0.25">
      <c r="E275" s="368"/>
      <c r="F275" s="466">
        <f>IF(C30=1,F96*(E285+1.5*E287)+E289+C27+C28+F293,IF(C30=2,"-",IF(C30=3,"-","Tipo invalido!")))</f>
        <v>157021.14677948077</v>
      </c>
      <c r="G275" s="457" t="s">
        <v>56</v>
      </c>
      <c r="I275" s="368"/>
      <c r="J275" s="9"/>
      <c r="K275" s="9"/>
    </row>
    <row r="276" spans="2:11" ht="15" customHeight="1" x14ac:dyDescent="0.25">
      <c r="I276" s="368"/>
      <c r="J276" s="9"/>
      <c r="K276" s="9"/>
    </row>
    <row r="277" spans="2:11" ht="15" customHeight="1" x14ac:dyDescent="0.25">
      <c r="B277" s="9" t="s">
        <v>280</v>
      </c>
      <c r="E277" s="368"/>
      <c r="F277" s="30"/>
      <c r="G277" s="332"/>
      <c r="I277" s="368"/>
      <c r="J277" s="9"/>
      <c r="K277" s="9"/>
    </row>
    <row r="278" spans="2:11" ht="15" customHeight="1" x14ac:dyDescent="0.25">
      <c r="E278" s="368"/>
      <c r="F278" s="466" t="str">
        <f>IF(C30=1,"-",IF(C30=2,F96*(E285+E287)+E289+C27+C28+F293,IF(C30=3,"-","Tipo invalido!")))</f>
        <v>-</v>
      </c>
      <c r="G278" s="457" t="s">
        <v>56</v>
      </c>
      <c r="I278" s="368"/>
      <c r="J278" s="9"/>
      <c r="K278" s="9"/>
    </row>
    <row r="279" spans="2:11" ht="15" customHeight="1" x14ac:dyDescent="0.25">
      <c r="I279" s="368"/>
      <c r="J279" s="9"/>
      <c r="K279" s="9"/>
    </row>
    <row r="280" spans="2:11" ht="15" customHeight="1" x14ac:dyDescent="0.25">
      <c r="B280" s="9" t="s">
        <v>281</v>
      </c>
      <c r="E280" s="368"/>
      <c r="F280" s="30"/>
      <c r="G280" s="332"/>
      <c r="I280" s="368"/>
      <c r="J280" s="9"/>
      <c r="K280" s="9"/>
    </row>
    <row r="281" spans="2:11" ht="15" customHeight="1" x14ac:dyDescent="0.25">
      <c r="E281" s="368"/>
      <c r="F281" s="359"/>
      <c r="G281" s="408" t="str">
        <f>IF(C30=1,"-",IF(C30=2,"-",IF(C30=3,F96*(E285+0.15*E287)+0.6*E289+C27+C28+0.25*F293,"Tipo invalido!")))</f>
        <v>-</v>
      </c>
      <c r="H281" s="457" t="s">
        <v>56</v>
      </c>
      <c r="I281" s="368"/>
      <c r="J281" s="9"/>
      <c r="K281" s="9"/>
    </row>
    <row r="282" spans="2:11" ht="15" customHeight="1" x14ac:dyDescent="0.25">
      <c r="I282" s="368"/>
      <c r="J282" s="9"/>
      <c r="K282" s="9"/>
    </row>
    <row r="283" spans="2:11" ht="15" customHeight="1" x14ac:dyDescent="0.25">
      <c r="B283" s="9" t="s">
        <v>328</v>
      </c>
      <c r="I283" s="368"/>
      <c r="J283" s="9"/>
      <c r="K283" s="9"/>
    </row>
    <row r="284" spans="2:11" ht="15" customHeight="1" x14ac:dyDescent="0.25">
      <c r="B284" s="9" t="s">
        <v>282</v>
      </c>
      <c r="J284" s="9"/>
      <c r="K284" s="9"/>
    </row>
    <row r="285" spans="2:11" ht="15" customHeight="1" x14ac:dyDescent="0.25">
      <c r="B285" s="371"/>
      <c r="E285" s="465">
        <f>IF(AND(E150&gt;=1,E150&lt;=9),530*EXP(0.535*E150),"Fora da faixa de validade da curva! ERRO!")</f>
        <v>41045.110894045043</v>
      </c>
      <c r="F285" s="459" t="s">
        <v>56</v>
      </c>
      <c r="I285" s="1" t="s">
        <v>941</v>
      </c>
      <c r="J285" s="9"/>
      <c r="K285" s="9"/>
    </row>
    <row r="286" spans="2:11" ht="15" customHeight="1" x14ac:dyDescent="0.25">
      <c r="B286" s="369" t="s">
        <v>283</v>
      </c>
      <c r="E286" s="466"/>
      <c r="I286" s="1" t="s">
        <v>942</v>
      </c>
      <c r="J286" s="9"/>
      <c r="K286" s="9"/>
    </row>
    <row r="287" spans="2:11" ht="15" customHeight="1" x14ac:dyDescent="0.25">
      <c r="E287" s="465">
        <f>IF(AND(E150&gt;=1,E150&lt;=9),235*EXP(0.381*E150),"Fora da faixa de validade da curva! ERRO!")</f>
        <v>5203.6496499530931</v>
      </c>
      <c r="F287" s="459" t="s">
        <v>56</v>
      </c>
      <c r="J287" s="9"/>
      <c r="K287" s="9"/>
    </row>
    <row r="288" spans="2:11" ht="15" customHeight="1" x14ac:dyDescent="0.25">
      <c r="B288" s="9" t="s">
        <v>284</v>
      </c>
      <c r="E288" s="466"/>
      <c r="J288" s="9"/>
      <c r="K288" s="9"/>
    </row>
    <row r="289" spans="1:11" ht="15" customHeight="1" x14ac:dyDescent="0.25">
      <c r="E289" s="465">
        <f>IF(AND(E150&gt;=1,E150&lt;=9),410*EXP(0.314*E150),"Fora da faixa de validade da curva! ERRO!")</f>
        <v>5265.7410226036454</v>
      </c>
      <c r="F289" s="459" t="s">
        <v>56</v>
      </c>
      <c r="J289" s="9"/>
      <c r="K289" s="9"/>
    </row>
    <row r="290" spans="1:11" ht="15" customHeight="1" x14ac:dyDescent="0.25">
      <c r="B290" s="9" t="s">
        <v>810</v>
      </c>
      <c r="J290" s="9"/>
      <c r="K290" s="9"/>
    </row>
    <row r="291" spans="1:11" ht="15" customHeight="1" x14ac:dyDescent="0.25">
      <c r="J291" s="9"/>
      <c r="K291" s="9"/>
    </row>
    <row r="292" spans="1:11" ht="15" customHeight="1" x14ac:dyDescent="0.25">
      <c r="E292" s="359"/>
      <c r="H292" s="359"/>
      <c r="J292" s="9"/>
      <c r="K292" s="9"/>
    </row>
    <row r="293" spans="1:11" ht="15" customHeight="1" x14ac:dyDescent="0.25">
      <c r="E293" s="371" t="s">
        <v>811</v>
      </c>
      <c r="F293" s="465">
        <f>IF(F96&lt;=3,E287,2*E287)</f>
        <v>5203.6496499530931</v>
      </c>
      <c r="G293" s="459" t="s">
        <v>56</v>
      </c>
      <c r="H293"/>
      <c r="J293" s="9"/>
      <c r="K293" s="9"/>
    </row>
    <row r="294" spans="1:11" ht="15" customHeight="1" x14ac:dyDescent="0.25">
      <c r="A294"/>
      <c r="B294"/>
      <c r="C294"/>
      <c r="D294"/>
      <c r="E294"/>
      <c r="F294"/>
      <c r="G294"/>
      <c r="H294"/>
      <c r="J294" s="9"/>
      <c r="K294" s="9"/>
    </row>
    <row r="295" spans="1:11" ht="15" customHeight="1" x14ac:dyDescent="0.25">
      <c r="B295" s="359"/>
      <c r="E295" s="371" t="s">
        <v>285</v>
      </c>
      <c r="F295" s="9" t="str">
        <f>IF(C30=1,"abrigada,",IF(C30=2,"semi-abrigada,",IF(C30=3,"aberta,","Tipo inválido!")))</f>
        <v>abrigada,</v>
      </c>
      <c r="G295" s="9" t="s">
        <v>286</v>
      </c>
      <c r="J295" s="9"/>
      <c r="K295" s="9"/>
    </row>
    <row r="296" spans="1:11" ht="15" customHeight="1" x14ac:dyDescent="0.25">
      <c r="C296" s="359"/>
      <c r="J296" s="9"/>
      <c r="K296" s="9"/>
    </row>
    <row r="297" spans="1:11" ht="15" customHeight="1" x14ac:dyDescent="0.25">
      <c r="B297" s="371" t="s">
        <v>287</v>
      </c>
      <c r="C297" s="465">
        <f>IF(C30=1,F275,IF(C30=2,F278,IF(C30=3,G281,"Tipo invalido!")))</f>
        <v>157021.14677948077</v>
      </c>
      <c r="D297" s="459" t="s">
        <v>56</v>
      </c>
      <c r="F297" s="359"/>
      <c r="G297" s="359"/>
      <c r="H297" s="359"/>
      <c r="J297" s="9"/>
      <c r="K297" s="9"/>
    </row>
    <row r="298" spans="1:11" ht="15" customHeight="1" x14ac:dyDescent="0.25">
      <c r="C298" s="368"/>
      <c r="G298" s="359"/>
      <c r="J298" s="9"/>
      <c r="K298" s="9"/>
    </row>
    <row r="299" spans="1:11" ht="15" customHeight="1" x14ac:dyDescent="0.25">
      <c r="B299" s="9" t="s">
        <v>812</v>
      </c>
      <c r="F299" s="368"/>
      <c r="J299" s="9"/>
      <c r="K299" s="9"/>
    </row>
    <row r="300" spans="1:11" ht="15" customHeight="1" x14ac:dyDescent="0.25">
      <c r="B300"/>
      <c r="E300" s="409" t="s">
        <v>83</v>
      </c>
      <c r="F300" s="409" t="s">
        <v>84</v>
      </c>
      <c r="J300" s="9"/>
      <c r="K300" s="9"/>
    </row>
    <row r="301" spans="1:11" ht="15" customHeight="1" x14ac:dyDescent="0.25">
      <c r="B301"/>
      <c r="C301" s="387"/>
      <c r="D301" s="387"/>
      <c r="E301" s="386" t="s">
        <v>288</v>
      </c>
      <c r="F301" s="386" t="s">
        <v>288</v>
      </c>
      <c r="J301" s="9"/>
      <c r="K301" s="9"/>
    </row>
    <row r="302" spans="1:11" ht="15" customHeight="1" x14ac:dyDescent="0.25">
      <c r="B302"/>
      <c r="C302" s="9" t="s">
        <v>289</v>
      </c>
      <c r="E302" s="410">
        <v>275</v>
      </c>
      <c r="F302" s="410">
        <v>50</v>
      </c>
      <c r="J302" s="9"/>
      <c r="K302" s="9"/>
    </row>
    <row r="303" spans="1:11" ht="15" customHeight="1" x14ac:dyDescent="0.25">
      <c r="B303"/>
      <c r="C303" s="9" t="s">
        <v>290</v>
      </c>
      <c r="E303" s="410">
        <v>300</v>
      </c>
      <c r="F303" s="410">
        <v>100</v>
      </c>
      <c r="J303" s="9"/>
      <c r="K303" s="9"/>
    </row>
    <row r="304" spans="1:11" ht="15" customHeight="1" x14ac:dyDescent="0.25">
      <c r="B304"/>
      <c r="C304" s="9" t="s">
        <v>291</v>
      </c>
      <c r="E304" s="410">
        <v>250</v>
      </c>
      <c r="F304" s="410">
        <v>75</v>
      </c>
      <c r="J304" s="9"/>
      <c r="K304" s="9"/>
    </row>
    <row r="305" spans="1:11" ht="15" customHeight="1" x14ac:dyDescent="0.25">
      <c r="B305"/>
      <c r="C305" s="387" t="s">
        <v>292</v>
      </c>
      <c r="D305" s="387"/>
      <c r="E305" s="411">
        <v>200</v>
      </c>
      <c r="F305" s="411">
        <v>0</v>
      </c>
      <c r="J305" s="9"/>
      <c r="K305" s="9"/>
    </row>
    <row r="306" spans="1:11" ht="15" customHeight="1" x14ac:dyDescent="0.25">
      <c r="D306" s="412"/>
      <c r="F306" s="368"/>
      <c r="J306" s="9"/>
      <c r="K306" s="9"/>
    </row>
    <row r="307" spans="1:11" ht="15" customHeight="1" x14ac:dyDescent="0.25">
      <c r="A307" s="371"/>
      <c r="B307" s="9" t="s">
        <v>86</v>
      </c>
      <c r="J307" s="9"/>
      <c r="K307" s="9"/>
    </row>
    <row r="308" spans="1:11" ht="15" customHeight="1" x14ac:dyDescent="0.25">
      <c r="B308"/>
      <c r="E308" s="409" t="s">
        <v>83</v>
      </c>
      <c r="F308" s="409" t="s">
        <v>84</v>
      </c>
      <c r="G308" s="58" t="s">
        <v>87</v>
      </c>
      <c r="H308" s="58"/>
      <c r="I308" s="58"/>
      <c r="J308" s="9"/>
      <c r="K308" s="9"/>
    </row>
    <row r="309" spans="1:11" ht="15" customHeight="1" x14ac:dyDescent="0.25">
      <c r="B309"/>
      <c r="E309" s="30"/>
      <c r="F309" s="30"/>
      <c r="G309" s="35" t="s">
        <v>88</v>
      </c>
      <c r="H309" s="60" t="s">
        <v>89</v>
      </c>
      <c r="I309" s="60" t="s">
        <v>90</v>
      </c>
      <c r="J309" s="9"/>
      <c r="K309" s="9"/>
    </row>
    <row r="310" spans="1:11" ht="15" customHeight="1" x14ac:dyDescent="0.25">
      <c r="B310"/>
      <c r="C310" s="387"/>
      <c r="D310" s="387"/>
      <c r="E310" s="386" t="s">
        <v>63</v>
      </c>
      <c r="F310" s="386" t="s">
        <v>63</v>
      </c>
      <c r="G310" s="61" t="s">
        <v>56</v>
      </c>
      <c r="H310" s="61" t="s">
        <v>73</v>
      </c>
      <c r="I310" s="61" t="s">
        <v>81</v>
      </c>
      <c r="J310" s="9"/>
      <c r="K310" s="9"/>
    </row>
    <row r="311" spans="1:11" ht="15" customHeight="1" x14ac:dyDescent="0.25">
      <c r="B311"/>
      <c r="C311" s="9" t="s">
        <v>289</v>
      </c>
      <c r="E311" s="413">
        <f>E302*G311/1000</f>
        <v>33862.21648758716</v>
      </c>
      <c r="F311" s="413">
        <f>F302*G311/1000</f>
        <v>6156.766634106757</v>
      </c>
      <c r="G311" s="414">
        <f>$F$96*$E$285</f>
        <v>123135.33268213514</v>
      </c>
      <c r="H311" s="415">
        <v>214</v>
      </c>
      <c r="I311" s="413">
        <f>G311*H311</f>
        <v>26350961.19397692</v>
      </c>
      <c r="J311" s="9"/>
      <c r="K311" s="9"/>
    </row>
    <row r="312" spans="1:11" ht="15" customHeight="1" x14ac:dyDescent="0.25">
      <c r="B312"/>
      <c r="C312" s="9" t="s">
        <v>290</v>
      </c>
      <c r="E312" s="413">
        <f>E303*G312/1000</f>
        <v>8586.0219224226021</v>
      </c>
      <c r="F312" s="413">
        <f>F303*G312/1000</f>
        <v>2862.0073074742013</v>
      </c>
      <c r="G312" s="414">
        <f>IF(C30=1,$F$96*1.5*E287+$F$293+C28,IF(C30=2,$F$96*E287+$F$293+C28,IF(C30=3,$F$96*0.15*E287+0.25*$F$293+C28,"Tipo inválido!")))</f>
        <v>28620.073074742009</v>
      </c>
      <c r="H312" s="415">
        <v>214</v>
      </c>
      <c r="I312" s="413">
        <f>G312*H312</f>
        <v>6124695.6379947904</v>
      </c>
      <c r="J312" s="9"/>
      <c r="K312" s="9"/>
    </row>
    <row r="313" spans="1:11" ht="15" customHeight="1" x14ac:dyDescent="0.25">
      <c r="B313"/>
      <c r="C313" s="9" t="s">
        <v>291</v>
      </c>
      <c r="E313" s="413">
        <f>E304*G313/1000</f>
        <v>1316.4352556509114</v>
      </c>
      <c r="F313" s="413">
        <f>F304*G313/1000</f>
        <v>394.93057669527337</v>
      </c>
      <c r="G313" s="414">
        <f>IF(C30=3,0.6*E289,E289)</f>
        <v>5265.7410226036454</v>
      </c>
      <c r="H313" s="415">
        <v>214</v>
      </c>
      <c r="I313" s="413">
        <f>G313*H313</f>
        <v>1126868.57883718</v>
      </c>
      <c r="J313" s="9"/>
      <c r="K313" s="9"/>
    </row>
    <row r="314" spans="1:11" ht="15" customHeight="1" x14ac:dyDescent="0.25">
      <c r="B314"/>
      <c r="C314" s="9" t="s">
        <v>292</v>
      </c>
      <c r="E314" s="413">
        <f>E305*G314/1000</f>
        <v>0</v>
      </c>
      <c r="F314" s="413">
        <f>F305*G314/1000</f>
        <v>0</v>
      </c>
      <c r="G314" s="413">
        <f>C27</f>
        <v>0</v>
      </c>
      <c r="H314" s="415">
        <v>113</v>
      </c>
      <c r="I314" s="413">
        <f>G314*H314</f>
        <v>0</v>
      </c>
      <c r="J314" s="9"/>
      <c r="K314" s="9"/>
    </row>
    <row r="315" spans="1:11" ht="15" customHeight="1" x14ac:dyDescent="0.25">
      <c r="B315"/>
      <c r="C315" s="416" t="s">
        <v>95</v>
      </c>
      <c r="D315" s="417"/>
      <c r="E315" s="467">
        <f>SUM(E311:E314)</f>
        <v>43764.673665660674</v>
      </c>
      <c r="F315" s="467">
        <f>SUM(F311:F314)</f>
        <v>9413.7045182762322</v>
      </c>
      <c r="G315" s="467">
        <f>SUM(G311:G314)</f>
        <v>157021.1467794808</v>
      </c>
      <c r="H315" s="467" t="s">
        <v>96</v>
      </c>
      <c r="I315" s="467">
        <f>SUM(I311:I314)</f>
        <v>33602525.410808891</v>
      </c>
      <c r="J315" s="9"/>
      <c r="K315" s="9"/>
    </row>
    <row r="316" spans="1:11" ht="15" customHeight="1" x14ac:dyDescent="0.25">
      <c r="B316" s="359"/>
      <c r="D316" s="412"/>
      <c r="E316" s="412"/>
      <c r="F316" s="412"/>
      <c r="J316" s="9"/>
      <c r="K316" s="9"/>
    </row>
    <row r="317" spans="1:11" ht="15" customHeight="1" x14ac:dyDescent="0.25">
      <c r="B317"/>
      <c r="C317" s="5" t="s">
        <v>97</v>
      </c>
      <c r="D317" s="3">
        <f>I315/G315</f>
        <v>214</v>
      </c>
      <c r="E317" s="34" t="s">
        <v>73</v>
      </c>
      <c r="F317" s="34" t="s">
        <v>98</v>
      </c>
      <c r="J317" s="9"/>
      <c r="K317" s="9"/>
    </row>
    <row r="318" spans="1:11" ht="15" customHeight="1" x14ac:dyDescent="0.2">
      <c r="B318" s="2"/>
      <c r="C318" s="2"/>
      <c r="D318" s="3"/>
      <c r="E318" s="34"/>
      <c r="F318" s="34"/>
      <c r="J318" s="9"/>
      <c r="K318" s="9"/>
    </row>
    <row r="319" spans="1:11" ht="15" customHeight="1" x14ac:dyDescent="0.2">
      <c r="A319" s="50" t="s">
        <v>222</v>
      </c>
      <c r="B319" s="8" t="s">
        <v>293</v>
      </c>
      <c r="C319" s="8"/>
      <c r="D319" s="8"/>
      <c r="E319" s="8"/>
      <c r="F319" s="8"/>
      <c r="G319" s="8"/>
      <c r="H319" s="8"/>
      <c r="I319" s="8"/>
    </row>
    <row r="320" spans="1:11" ht="15" customHeight="1" x14ac:dyDescent="0.2">
      <c r="A320" s="8"/>
      <c r="B320" s="8"/>
      <c r="C320" s="8"/>
      <c r="D320" s="8"/>
      <c r="E320" s="8"/>
      <c r="F320" s="8"/>
      <c r="G320" s="8"/>
      <c r="H320" s="8"/>
      <c r="I320" s="8"/>
    </row>
    <row r="321" spans="1:9" ht="15" customHeight="1" x14ac:dyDescent="0.2">
      <c r="A321" s="8"/>
      <c r="B321" s="8"/>
      <c r="C321" s="8"/>
      <c r="D321" s="8"/>
      <c r="E321" s="8"/>
      <c r="F321" s="8"/>
      <c r="G321" s="8"/>
      <c r="H321" s="8"/>
      <c r="I321" s="8"/>
    </row>
    <row r="322" spans="1:9" ht="15" customHeight="1" x14ac:dyDescent="0.2">
      <c r="A322" s="8"/>
      <c r="B322" s="8"/>
      <c r="C322" s="8"/>
      <c r="D322" s="8"/>
      <c r="E322" s="8"/>
      <c r="F322" s="8"/>
      <c r="G322" s="8"/>
      <c r="H322" s="8"/>
      <c r="I322" s="8"/>
    </row>
    <row r="323" spans="1:9" ht="15" customHeight="1" x14ac:dyDescent="0.2">
      <c r="A323" s="8"/>
      <c r="B323" s="8"/>
      <c r="C323" s="8"/>
      <c r="D323" s="8"/>
      <c r="E323" s="8"/>
      <c r="F323" s="8"/>
      <c r="G323" s="8"/>
      <c r="H323" s="8"/>
      <c r="I323" s="8"/>
    </row>
    <row r="324" spans="1:9" ht="15" customHeight="1" x14ac:dyDescent="0.2">
      <c r="A324" s="8"/>
      <c r="B324" s="8"/>
      <c r="C324" s="8"/>
      <c r="D324" s="8"/>
      <c r="E324" s="8"/>
      <c r="F324" s="8"/>
      <c r="G324" s="8"/>
      <c r="H324" s="8"/>
      <c r="I324" s="8"/>
    </row>
    <row r="325" spans="1:9" ht="15" customHeight="1" x14ac:dyDescent="0.2">
      <c r="A325" s="8"/>
      <c r="B325" s="8"/>
      <c r="C325" s="8"/>
      <c r="D325" s="8"/>
      <c r="E325" s="8"/>
      <c r="F325" s="8"/>
      <c r="G325" s="8"/>
      <c r="H325" s="8"/>
      <c r="I325" s="8"/>
    </row>
    <row r="326" spans="1:9" ht="15" customHeight="1" x14ac:dyDescent="0.2">
      <c r="A326" s="8"/>
      <c r="B326" s="8"/>
      <c r="C326" s="8"/>
      <c r="D326" s="8"/>
      <c r="E326" s="8"/>
      <c r="F326" s="8"/>
      <c r="G326" s="8"/>
      <c r="H326" s="8"/>
      <c r="I326" s="8"/>
    </row>
    <row r="327" spans="1:9" ht="15" customHeight="1" x14ac:dyDescent="0.2">
      <c r="A327" s="8"/>
      <c r="B327" s="8"/>
      <c r="C327" s="8"/>
      <c r="D327" s="8"/>
      <c r="E327" s="8"/>
      <c r="F327" s="8"/>
      <c r="G327" s="8"/>
      <c r="H327" s="8"/>
      <c r="I327" s="8"/>
    </row>
    <row r="328" spans="1:9" ht="15" customHeight="1" x14ac:dyDescent="0.2">
      <c r="A328" s="8"/>
      <c r="B328" s="8"/>
      <c r="C328" s="8"/>
      <c r="D328" s="8"/>
      <c r="E328" s="8"/>
      <c r="F328" s="8"/>
      <c r="G328" s="8"/>
      <c r="H328" s="8"/>
      <c r="I328" s="8"/>
    </row>
    <row r="329" spans="1:9" ht="15" customHeight="1" x14ac:dyDescent="0.2">
      <c r="A329" s="8"/>
      <c r="B329" s="8"/>
      <c r="C329" s="8"/>
      <c r="D329" s="8"/>
      <c r="E329" s="8"/>
      <c r="F329" s="8"/>
      <c r="G329" s="8"/>
      <c r="H329" s="8"/>
      <c r="I329" s="8"/>
    </row>
    <row r="330" spans="1:9" ht="15" customHeight="1" x14ac:dyDescent="0.2">
      <c r="A330" s="8"/>
      <c r="B330" s="8"/>
      <c r="C330" s="8"/>
      <c r="D330" s="8"/>
      <c r="E330" s="8"/>
      <c r="F330" s="8"/>
      <c r="G330" s="8"/>
      <c r="H330" s="8"/>
      <c r="I330" s="8"/>
    </row>
    <row r="331" spans="1:9" ht="15" customHeight="1" x14ac:dyDescent="0.2">
      <c r="A331" s="8"/>
      <c r="B331" s="8"/>
      <c r="C331" s="8"/>
      <c r="D331" s="8"/>
      <c r="E331" s="8"/>
      <c r="F331" s="8"/>
      <c r="G331" s="8"/>
      <c r="H331" s="8"/>
      <c r="I331" s="8"/>
    </row>
    <row r="332" spans="1:9" ht="15" customHeight="1" x14ac:dyDescent="0.2">
      <c r="A332" s="8"/>
      <c r="B332" s="8"/>
      <c r="C332" s="8"/>
      <c r="D332" s="8"/>
      <c r="E332" s="8"/>
      <c r="F332" s="8"/>
      <c r="G332" s="8"/>
      <c r="H332" s="8"/>
      <c r="I332" s="8"/>
    </row>
    <row r="333" spans="1:9" ht="15" customHeight="1" x14ac:dyDescent="0.2">
      <c r="A333" s="8"/>
      <c r="B333" s="8"/>
      <c r="C333" s="8"/>
      <c r="D333" s="8"/>
      <c r="E333" s="8"/>
      <c r="F333" s="8"/>
      <c r="G333" s="8"/>
      <c r="H333" s="8"/>
      <c r="I333" s="8"/>
    </row>
    <row r="334" spans="1:9" ht="15" customHeight="1" x14ac:dyDescent="0.2">
      <c r="A334" s="8"/>
      <c r="B334" s="8" t="s">
        <v>294</v>
      </c>
      <c r="C334" s="8"/>
      <c r="D334" s="8"/>
      <c r="E334" s="8"/>
      <c r="F334" s="8"/>
      <c r="G334" s="8"/>
      <c r="H334" s="8"/>
      <c r="I334" s="8"/>
    </row>
    <row r="335" spans="1:9" ht="15" customHeight="1" x14ac:dyDescent="0.2">
      <c r="A335" s="8"/>
      <c r="B335" s="8"/>
      <c r="C335" s="8"/>
      <c r="D335" s="8"/>
      <c r="E335" s="8"/>
      <c r="F335" s="8"/>
      <c r="G335" s="8"/>
      <c r="H335" s="8"/>
      <c r="I335" s="8"/>
    </row>
    <row r="336" spans="1:9" ht="15" customHeight="1" x14ac:dyDescent="0.2">
      <c r="A336" s="8"/>
      <c r="B336" s="8"/>
      <c r="C336" s="8"/>
      <c r="D336" s="8"/>
      <c r="E336" s="49">
        <f>IF(AND(C107&gt;=30),1565*C107+772973,1565*30+772973)</f>
        <v>1242473</v>
      </c>
      <c r="F336" s="44" t="s">
        <v>81</v>
      </c>
      <c r="G336" s="8"/>
      <c r="H336" s="8"/>
      <c r="I336" s="214" t="s">
        <v>962</v>
      </c>
    </row>
    <row r="337" spans="1:9" ht="15" customHeight="1" x14ac:dyDescent="0.2">
      <c r="A337" s="8"/>
      <c r="B337" s="8"/>
      <c r="C337" s="8"/>
      <c r="D337" s="8"/>
      <c r="E337" s="8"/>
      <c r="F337" s="8"/>
      <c r="G337" s="8"/>
      <c r="H337" s="8"/>
      <c r="I337" s="8"/>
    </row>
    <row r="338" spans="1:9" ht="15" customHeight="1" x14ac:dyDescent="0.2">
      <c r="A338" s="50" t="s">
        <v>225</v>
      </c>
      <c r="B338" s="8" t="s">
        <v>295</v>
      </c>
      <c r="C338" s="8"/>
      <c r="D338" s="8"/>
      <c r="E338" s="8"/>
      <c r="F338" s="8"/>
      <c r="G338" s="8"/>
      <c r="H338" s="8"/>
      <c r="I338" s="8"/>
    </row>
    <row r="339" spans="1:9" ht="15" customHeight="1" x14ac:dyDescent="0.2">
      <c r="A339" s="8"/>
      <c r="B339" s="8"/>
      <c r="C339" s="8"/>
      <c r="D339" s="8"/>
      <c r="E339" s="8"/>
      <c r="F339" s="8"/>
      <c r="G339" s="8"/>
      <c r="H339" s="8"/>
      <c r="I339" s="8"/>
    </row>
    <row r="340" spans="1:9" ht="15" customHeight="1" x14ac:dyDescent="0.2">
      <c r="A340" s="8"/>
      <c r="B340" s="8"/>
      <c r="C340" s="8"/>
      <c r="D340" s="8"/>
      <c r="E340" s="8"/>
      <c r="F340" s="8"/>
      <c r="G340" s="8"/>
      <c r="H340" s="8"/>
      <c r="I340" s="8"/>
    </row>
    <row r="341" spans="1:9" ht="15" customHeight="1" x14ac:dyDescent="0.2">
      <c r="A341" s="8"/>
      <c r="B341" s="8"/>
      <c r="C341" s="8"/>
      <c r="D341" s="8"/>
      <c r="E341" s="8"/>
      <c r="F341" s="8"/>
      <c r="G341" s="8"/>
      <c r="H341" s="8"/>
      <c r="I341" s="8"/>
    </row>
    <row r="342" spans="1:9" ht="15" customHeight="1" x14ac:dyDescent="0.2">
      <c r="A342" s="8"/>
      <c r="B342" s="8"/>
      <c r="C342" s="8"/>
      <c r="D342" s="8"/>
      <c r="E342" s="8"/>
      <c r="F342" s="8"/>
      <c r="G342" s="8"/>
      <c r="H342" s="8"/>
      <c r="I342" s="8"/>
    </row>
    <row r="343" spans="1:9" ht="15" customHeight="1" x14ac:dyDescent="0.2">
      <c r="A343" s="8"/>
      <c r="B343" s="8"/>
      <c r="C343" s="8"/>
      <c r="D343" s="8"/>
      <c r="E343" s="8"/>
      <c r="F343" s="8"/>
      <c r="G343" s="8"/>
      <c r="H343" s="8"/>
      <c r="I343" s="8"/>
    </row>
    <row r="344" spans="1:9" ht="15" customHeight="1" x14ac:dyDescent="0.2">
      <c r="A344" s="8"/>
      <c r="B344" s="8"/>
      <c r="C344" s="8"/>
      <c r="D344" s="8"/>
      <c r="E344" s="8"/>
      <c r="F344" s="8"/>
      <c r="G344" s="8"/>
      <c r="H344" s="8"/>
      <c r="I344" s="8"/>
    </row>
    <row r="345" spans="1:9" ht="15" customHeight="1" x14ac:dyDescent="0.2">
      <c r="A345" s="8"/>
      <c r="B345" s="8"/>
      <c r="C345" s="8"/>
      <c r="D345" s="8"/>
      <c r="E345" s="8"/>
      <c r="F345" s="8"/>
      <c r="G345" s="8"/>
      <c r="H345" s="8"/>
      <c r="I345" s="8"/>
    </row>
    <row r="346" spans="1:9" ht="15" customHeight="1" x14ac:dyDescent="0.2">
      <c r="A346" s="8"/>
      <c r="B346" s="8"/>
      <c r="C346" s="8"/>
      <c r="D346" s="8"/>
      <c r="E346" s="8"/>
      <c r="F346" s="8"/>
      <c r="G346" s="8"/>
      <c r="H346" s="8"/>
      <c r="I346" s="8"/>
    </row>
    <row r="347" spans="1:9" ht="15" customHeight="1" x14ac:dyDescent="0.2">
      <c r="A347" s="8"/>
      <c r="B347" s="8"/>
      <c r="C347" s="8"/>
      <c r="D347" s="8"/>
      <c r="E347" s="8"/>
      <c r="F347" s="8"/>
      <c r="G347" s="8"/>
      <c r="H347" s="8"/>
      <c r="I347" s="8"/>
    </row>
    <row r="348" spans="1:9" ht="15" customHeight="1" x14ac:dyDescent="0.2">
      <c r="A348" s="8"/>
      <c r="B348" s="8"/>
      <c r="C348" s="8"/>
      <c r="D348" s="8"/>
      <c r="E348" s="8"/>
      <c r="F348" s="8"/>
      <c r="G348" s="8"/>
      <c r="H348" s="8"/>
      <c r="I348" s="8"/>
    </row>
    <row r="349" spans="1:9" ht="15" customHeight="1" x14ac:dyDescent="0.2">
      <c r="A349" s="8"/>
      <c r="B349" s="8"/>
      <c r="C349" s="8"/>
      <c r="D349" s="8"/>
      <c r="E349" s="8"/>
      <c r="F349" s="8"/>
      <c r="G349" s="8"/>
      <c r="H349" s="8"/>
      <c r="I349" s="8"/>
    </row>
    <row r="350" spans="1:9" ht="15" customHeight="1" x14ac:dyDescent="0.2">
      <c r="A350" s="8"/>
      <c r="B350" s="8"/>
      <c r="C350" s="8"/>
      <c r="D350" s="8"/>
      <c r="E350" s="8"/>
      <c r="F350" s="8"/>
      <c r="G350" s="8"/>
      <c r="H350" s="8"/>
      <c r="I350" s="8"/>
    </row>
    <row r="351" spans="1:9" ht="15" customHeight="1" x14ac:dyDescent="0.2">
      <c r="A351" s="8"/>
      <c r="B351" s="8"/>
      <c r="C351" s="8"/>
      <c r="D351" s="8"/>
      <c r="E351" s="8"/>
      <c r="F351" s="8"/>
      <c r="G351" s="8"/>
      <c r="H351" s="8"/>
      <c r="I351" s="8"/>
    </row>
    <row r="352" spans="1:9" ht="15" customHeight="1" x14ac:dyDescent="0.2">
      <c r="A352" s="8"/>
      <c r="B352" s="8"/>
      <c r="C352" s="8"/>
      <c r="D352" s="8"/>
      <c r="E352" s="8"/>
      <c r="F352" s="8"/>
      <c r="G352" s="8"/>
      <c r="H352" s="8"/>
      <c r="I352" s="8"/>
    </row>
    <row r="353" spans="1:9" ht="15" customHeight="1" x14ac:dyDescent="0.2">
      <c r="A353" s="8"/>
      <c r="B353" s="8" t="s">
        <v>296</v>
      </c>
      <c r="C353" s="8"/>
      <c r="D353" s="8"/>
      <c r="E353" s="8"/>
      <c r="F353" s="8"/>
      <c r="G353" s="8"/>
      <c r="H353" s="8"/>
      <c r="I353" s="8"/>
    </row>
    <row r="354" spans="1:9" ht="15" customHeight="1" x14ac:dyDescent="0.2">
      <c r="A354" s="8"/>
      <c r="B354" s="8"/>
      <c r="C354" s="8"/>
      <c r="D354" s="8"/>
      <c r="E354" s="8"/>
      <c r="F354" s="8"/>
      <c r="G354" s="8"/>
      <c r="H354" s="8"/>
      <c r="I354" s="8"/>
    </row>
    <row r="355" spans="1:9" ht="15" customHeight="1" x14ac:dyDescent="0.25">
      <c r="A355" s="8"/>
      <c r="B355" s="8"/>
      <c r="C355" s="8"/>
      <c r="D355" s="49">
        <f>IF(AND(C107&gt;=30),6190*C107^(1+15.34/C107),6190*30^(1+15.34/30))</f>
        <v>2485852.5841221386</v>
      </c>
      <c r="E355" s="44" t="s">
        <v>81</v>
      </c>
      <c r="F355"/>
      <c r="G355" s="8"/>
      <c r="H355" s="8"/>
      <c r="I355" s="214" t="s">
        <v>962</v>
      </c>
    </row>
    <row r="356" spans="1:9" ht="15" customHeight="1" x14ac:dyDescent="0.2">
      <c r="A356" s="8"/>
      <c r="B356" s="8"/>
      <c r="C356" s="8"/>
      <c r="D356" s="8"/>
      <c r="E356" s="44"/>
      <c r="F356" s="44"/>
      <c r="G356" s="8"/>
      <c r="H356" s="8"/>
      <c r="I356" s="8"/>
    </row>
    <row r="357" spans="1:9" ht="15" customHeight="1" x14ac:dyDescent="0.2">
      <c r="A357" s="50" t="s">
        <v>242</v>
      </c>
      <c r="B357" s="8" t="s">
        <v>297</v>
      </c>
      <c r="C357" s="8"/>
      <c r="D357" s="8"/>
      <c r="E357" s="44"/>
      <c r="F357" s="44"/>
      <c r="G357" s="8"/>
      <c r="H357" s="8"/>
      <c r="I357" s="8"/>
    </row>
    <row r="358" spans="1:9" ht="15" customHeight="1" x14ac:dyDescent="0.2">
      <c r="A358" s="50"/>
      <c r="B358" s="8"/>
      <c r="C358" s="8"/>
      <c r="D358" s="8"/>
      <c r="E358" s="44"/>
      <c r="F358" s="44"/>
      <c r="G358" s="8"/>
      <c r="H358" s="8"/>
      <c r="I358" s="8"/>
    </row>
    <row r="359" spans="1:9" ht="15" customHeight="1" x14ac:dyDescent="0.5">
      <c r="A359" s="8"/>
      <c r="B359" s="168" t="s">
        <v>298</v>
      </c>
      <c r="C359" s="8"/>
      <c r="D359" s="8"/>
      <c r="E359" s="44"/>
      <c r="F359" s="44"/>
      <c r="G359" s="8"/>
      <c r="H359" s="8"/>
      <c r="I359" s="8"/>
    </row>
    <row r="360" spans="1:9" ht="15" customHeight="1" x14ac:dyDescent="0.2">
      <c r="A360" s="8"/>
      <c r="B360" s="8"/>
      <c r="C360" s="8"/>
      <c r="D360" s="8"/>
      <c r="E360" s="44"/>
      <c r="F360" s="44"/>
      <c r="G360" s="8"/>
      <c r="H360" s="8"/>
      <c r="I360" s="8"/>
    </row>
    <row r="361" spans="1:9" ht="15" customHeight="1" x14ac:dyDescent="0.2">
      <c r="A361" s="8"/>
      <c r="B361" s="8"/>
      <c r="C361" s="8"/>
      <c r="D361" s="8"/>
      <c r="E361" s="44"/>
      <c r="F361" s="44"/>
      <c r="G361" s="8"/>
      <c r="H361" s="8"/>
      <c r="I361" s="8"/>
    </row>
    <row r="362" spans="1:9" ht="15" customHeight="1" x14ac:dyDescent="0.2">
      <c r="A362" s="8"/>
      <c r="B362" s="8"/>
      <c r="C362" s="8"/>
      <c r="D362" s="8"/>
      <c r="E362" s="44"/>
      <c r="F362" s="44"/>
      <c r="G362" s="8"/>
      <c r="H362" s="8"/>
      <c r="I362" s="8"/>
    </row>
    <row r="363" spans="1:9" ht="15" customHeight="1" x14ac:dyDescent="0.2">
      <c r="A363" s="8"/>
      <c r="B363" s="8"/>
      <c r="C363" s="8"/>
      <c r="D363" s="8"/>
      <c r="E363" s="44"/>
      <c r="F363" s="44"/>
      <c r="G363" s="8"/>
      <c r="H363" s="8"/>
      <c r="I363" s="8"/>
    </row>
    <row r="364" spans="1:9" ht="15" customHeight="1" x14ac:dyDescent="0.2">
      <c r="A364" s="8"/>
      <c r="B364" s="8"/>
      <c r="C364" s="8"/>
      <c r="D364" s="8"/>
      <c r="E364" s="8"/>
      <c r="F364" s="8"/>
      <c r="G364" s="8"/>
      <c r="H364" s="8"/>
      <c r="I364" s="8"/>
    </row>
    <row r="365" spans="1:9" ht="15" customHeight="1" x14ac:dyDescent="0.2">
      <c r="A365" s="8"/>
      <c r="B365" s="8"/>
      <c r="C365" s="8"/>
      <c r="D365" s="8"/>
      <c r="E365" s="8"/>
      <c r="F365" s="8"/>
      <c r="G365" s="8"/>
      <c r="H365" s="8"/>
      <c r="I365" s="8"/>
    </row>
    <row r="366" spans="1:9" ht="15" customHeight="1" x14ac:dyDescent="0.2">
      <c r="A366" s="8"/>
      <c r="B366" s="8"/>
      <c r="C366" s="8"/>
      <c r="D366" s="8"/>
      <c r="E366" s="8"/>
      <c r="F366" s="8"/>
      <c r="G366" s="8"/>
      <c r="H366" s="8"/>
      <c r="I366" s="8"/>
    </row>
    <row r="367" spans="1:9" ht="15" customHeight="1" x14ac:dyDescent="0.2">
      <c r="A367" s="8"/>
      <c r="B367" s="8"/>
      <c r="C367" s="8"/>
      <c r="D367" s="8"/>
      <c r="E367" s="8"/>
      <c r="F367" s="8"/>
      <c r="G367" s="8"/>
      <c r="H367" s="8"/>
      <c r="I367" s="8"/>
    </row>
    <row r="368" spans="1:9" ht="15" customHeight="1" x14ac:dyDescent="0.2">
      <c r="A368" s="8"/>
      <c r="B368" s="8"/>
      <c r="C368" s="8"/>
      <c r="D368" s="8"/>
      <c r="E368" s="8"/>
      <c r="F368" s="8"/>
      <c r="G368" s="8"/>
      <c r="H368" s="8"/>
      <c r="I368" s="8"/>
    </row>
    <row r="369" spans="1:13" ht="15" customHeight="1" x14ac:dyDescent="0.2">
      <c r="A369" s="8"/>
      <c r="B369" s="8"/>
      <c r="C369" s="8"/>
      <c r="D369" s="8"/>
      <c r="E369" s="8"/>
      <c r="F369" s="8"/>
      <c r="G369" s="8"/>
      <c r="H369" s="8"/>
      <c r="I369" s="8"/>
    </row>
    <row r="370" spans="1:13" ht="15" customHeight="1" x14ac:dyDescent="0.2">
      <c r="A370" s="8"/>
      <c r="B370" s="8"/>
      <c r="C370" s="8"/>
      <c r="D370" s="8"/>
      <c r="E370" s="8"/>
      <c r="F370" s="8"/>
      <c r="G370" s="8"/>
      <c r="H370" s="8"/>
      <c r="I370" s="8"/>
    </row>
    <row r="371" spans="1:13" ht="15" customHeight="1" x14ac:dyDescent="0.2">
      <c r="A371" s="8"/>
      <c r="B371" s="8"/>
      <c r="C371" s="8"/>
      <c r="D371" s="8"/>
      <c r="E371" s="8"/>
      <c r="F371" s="8"/>
      <c r="G371" s="8"/>
      <c r="H371" s="8"/>
      <c r="I371" s="8"/>
    </row>
    <row r="372" spans="1:13" ht="15" customHeight="1" x14ac:dyDescent="0.2">
      <c r="A372" s="8"/>
      <c r="B372" s="8"/>
      <c r="C372" s="8"/>
      <c r="D372" s="8"/>
      <c r="E372" s="8"/>
      <c r="F372" s="8"/>
      <c r="G372" s="8"/>
      <c r="H372" s="8"/>
      <c r="I372" s="8"/>
    </row>
    <row r="373" spans="1:13" ht="15" customHeight="1" x14ac:dyDescent="0.2">
      <c r="A373" s="8"/>
      <c r="B373" s="8"/>
      <c r="C373" s="8"/>
      <c r="D373" s="8"/>
      <c r="E373" s="8"/>
      <c r="F373" s="8"/>
      <c r="G373" s="8"/>
      <c r="H373" s="8"/>
      <c r="I373" s="8"/>
    </row>
    <row r="374" spans="1:13" ht="15" customHeight="1" x14ac:dyDescent="0.2">
      <c r="A374" s="8"/>
      <c r="B374" s="8"/>
      <c r="C374" s="8"/>
      <c r="D374" s="8"/>
      <c r="E374" s="8"/>
      <c r="F374" s="8"/>
      <c r="G374" s="8"/>
      <c r="H374" s="8"/>
      <c r="I374" s="8"/>
    </row>
    <row r="375" spans="1:13" ht="15" customHeight="1" x14ac:dyDescent="0.2">
      <c r="A375" s="8"/>
      <c r="B375" s="8"/>
      <c r="C375" s="8"/>
      <c r="D375" s="8"/>
      <c r="E375" s="8"/>
      <c r="F375" s="8"/>
      <c r="G375" s="8"/>
      <c r="H375" s="8"/>
      <c r="I375" s="8"/>
    </row>
    <row r="376" spans="1:13" ht="15" customHeight="1" x14ac:dyDescent="0.2">
      <c r="A376" s="8"/>
      <c r="B376" s="8"/>
      <c r="C376" s="8"/>
      <c r="D376" s="8"/>
      <c r="E376" s="8"/>
      <c r="F376" s="8"/>
      <c r="G376" s="8"/>
      <c r="H376" s="8"/>
      <c r="I376" s="8"/>
    </row>
    <row r="377" spans="1:13" ht="15" customHeight="1" x14ac:dyDescent="0.2">
      <c r="A377" s="8"/>
      <c r="B377" s="8"/>
      <c r="C377" s="8"/>
      <c r="D377" s="8"/>
      <c r="E377" s="8"/>
      <c r="F377" s="8"/>
      <c r="G377" s="8"/>
      <c r="H377" s="8"/>
      <c r="I377" s="8"/>
    </row>
    <row r="378" spans="1:13" ht="15" customHeight="1" x14ac:dyDescent="0.2">
      <c r="A378" s="8"/>
      <c r="B378" s="8" t="s">
        <v>813</v>
      </c>
      <c r="C378" s="8"/>
      <c r="D378" s="8"/>
      <c r="E378" s="8"/>
      <c r="F378" s="8"/>
      <c r="G378" s="8"/>
      <c r="H378" s="8"/>
      <c r="I378" s="8"/>
    </row>
    <row r="379" spans="1:13" ht="15" customHeight="1" x14ac:dyDescent="0.2">
      <c r="A379" s="8"/>
      <c r="B379" s="8"/>
      <c r="C379" s="8"/>
      <c r="D379" s="8"/>
      <c r="E379" s="8"/>
      <c r="F379" s="8"/>
      <c r="G379" s="8"/>
      <c r="H379" s="8"/>
      <c r="I379" s="8"/>
    </row>
    <row r="380" spans="1:13" s="376" customFormat="1" ht="15" customHeight="1" x14ac:dyDescent="0.2">
      <c r="B380" s="8" t="s">
        <v>814</v>
      </c>
      <c r="C380" s="8"/>
      <c r="D380" s="8"/>
      <c r="E380" s="8"/>
      <c r="F380" s="49">
        <f>IF(AND(D383&gt;=10,D383&lt;=6000),1000*(-0.0058*D383^2+40.609*D383+3122.5),"Fora da faixa de variacao da curva!  ERRO!")</f>
        <v>45082424.261767656</v>
      </c>
      <c r="G380" s="44" t="s">
        <v>164</v>
      </c>
      <c r="H380" s="8"/>
      <c r="I380" s="8"/>
      <c r="J380" s="214" t="s">
        <v>967</v>
      </c>
      <c r="K380" s="8"/>
      <c r="L380" s="8"/>
      <c r="M380" s="511">
        <v>10</v>
      </c>
    </row>
    <row r="381" spans="1:13" ht="15" customHeight="1" x14ac:dyDescent="0.2">
      <c r="A381" s="8"/>
      <c r="B381" s="8"/>
      <c r="C381" s="8"/>
      <c r="D381" s="8"/>
      <c r="E381" s="8"/>
      <c r="F381" s="8"/>
      <c r="G381" s="8"/>
      <c r="H381" s="8"/>
      <c r="I381" s="8"/>
      <c r="J381" s="214" t="s">
        <v>968</v>
      </c>
      <c r="K381" s="8"/>
      <c r="L381" s="8"/>
      <c r="M381" s="511">
        <v>6000</v>
      </c>
    </row>
    <row r="382" spans="1:13" ht="15" customHeight="1" x14ac:dyDescent="0.25">
      <c r="A382" s="8"/>
      <c r="B382" s="8"/>
      <c r="C382" s="8" t="s">
        <v>69</v>
      </c>
      <c r="D382"/>
      <c r="E382"/>
      <c r="F382" s="8"/>
      <c r="G382" s="8"/>
      <c r="H382" s="8"/>
      <c r="I382" s="8"/>
    </row>
    <row r="383" spans="1:13" ht="15" customHeight="1" x14ac:dyDescent="0.2">
      <c r="A383" s="8"/>
      <c r="B383" s="8"/>
      <c r="C383" s="8"/>
      <c r="D383" s="8">
        <f>D111/C137</f>
        <v>1260.0255555555557</v>
      </c>
      <c r="E383" s="8" t="s">
        <v>299</v>
      </c>
      <c r="F383" s="8"/>
      <c r="G383" s="8"/>
      <c r="H383" s="8"/>
      <c r="I383" s="8"/>
    </row>
    <row r="384" spans="1:13" ht="15" customHeight="1" x14ac:dyDescent="0.25">
      <c r="A384" s="50"/>
      <c r="B384"/>
      <c r="C384" s="8"/>
      <c r="D384" s="8"/>
      <c r="E384" s="8"/>
      <c r="F384" s="8"/>
      <c r="G384" s="8"/>
      <c r="H384" s="8"/>
      <c r="I384" s="8"/>
    </row>
    <row r="385" spans="1:9" ht="31.5" customHeight="1" x14ac:dyDescent="0.2">
      <c r="A385" s="50"/>
      <c r="B385" s="543" t="s">
        <v>163</v>
      </c>
      <c r="C385" s="543"/>
      <c r="D385" s="543"/>
      <c r="E385" s="543"/>
      <c r="F385" s="49">
        <f>F380*0.41</f>
        <v>18483793.947324738</v>
      </c>
      <c r="G385" s="44" t="s">
        <v>164</v>
      </c>
      <c r="H385" s="8"/>
      <c r="I385" s="8"/>
    </row>
    <row r="386" spans="1:9" ht="24" customHeight="1" x14ac:dyDescent="0.2">
      <c r="A386" s="50"/>
      <c r="B386" s="8" t="s">
        <v>300</v>
      </c>
      <c r="C386" s="8"/>
      <c r="D386" s="8"/>
      <c r="E386" s="8"/>
      <c r="F386" s="49">
        <f>F380+F385</f>
        <v>63566218.209092394</v>
      </c>
      <c r="G386" s="44" t="s">
        <v>164</v>
      </c>
      <c r="H386" s="8"/>
      <c r="I386" s="8"/>
    </row>
    <row r="387" spans="1:9" ht="15" customHeight="1" x14ac:dyDescent="0.25">
      <c r="A387" s="50"/>
      <c r="B387"/>
      <c r="C387" s="8"/>
      <c r="D387" s="8"/>
      <c r="E387" s="8"/>
      <c r="F387" s="8"/>
      <c r="G387" s="8"/>
      <c r="H387" s="8"/>
      <c r="I387" s="8"/>
    </row>
    <row r="388" spans="1:9" ht="15" customHeight="1" x14ac:dyDescent="0.25">
      <c r="A388" s="50"/>
      <c r="B388"/>
      <c r="C388" s="8"/>
      <c r="D388" s="8"/>
      <c r="E388" s="8"/>
      <c r="F388" s="8"/>
      <c r="G388" s="8"/>
      <c r="H388" s="8"/>
      <c r="I388" s="8"/>
    </row>
    <row r="389" spans="1:9" ht="15" customHeight="1" x14ac:dyDescent="0.5">
      <c r="A389" s="50"/>
      <c r="B389" s="168" t="s">
        <v>301</v>
      </c>
      <c r="C389" s="8"/>
      <c r="D389" s="8"/>
      <c r="E389" s="8"/>
      <c r="F389" s="8"/>
      <c r="G389" s="8"/>
      <c r="H389" s="8"/>
      <c r="I389" s="8"/>
    </row>
    <row r="390" spans="1:9" ht="15" customHeight="1" x14ac:dyDescent="0.2">
      <c r="A390" s="50"/>
      <c r="B390" s="8"/>
      <c r="C390" s="8"/>
      <c r="D390" s="8"/>
      <c r="E390" s="8"/>
      <c r="F390" s="8"/>
      <c r="G390" s="8"/>
      <c r="H390" s="8"/>
      <c r="I390" s="8"/>
    </row>
    <row r="391" spans="1:9" ht="15" customHeight="1" x14ac:dyDescent="0.2">
      <c r="A391" s="50"/>
      <c r="B391" s="8" t="s">
        <v>302</v>
      </c>
      <c r="C391" s="8"/>
      <c r="D391" s="8"/>
      <c r="E391" s="8"/>
      <c r="F391" s="8"/>
      <c r="G391" s="8"/>
      <c r="H391" s="8"/>
      <c r="I391" s="8"/>
    </row>
    <row r="392" spans="1:9" ht="15" customHeight="1" x14ac:dyDescent="0.25">
      <c r="A392" s="50"/>
      <c r="B392" s="8"/>
      <c r="C392" s="8"/>
      <c r="D392" s="8"/>
      <c r="E392" s="8"/>
      <c r="F392" s="8"/>
      <c r="G392" s="8"/>
      <c r="H392"/>
      <c r="I392"/>
    </row>
    <row r="393" spans="1:9" ht="15" customHeight="1" x14ac:dyDescent="0.2">
      <c r="A393" s="50"/>
      <c r="B393" s="8"/>
      <c r="C393" s="8"/>
      <c r="D393" s="8"/>
      <c r="E393" s="8"/>
      <c r="F393" s="8"/>
      <c r="G393" s="8"/>
      <c r="H393" s="8"/>
      <c r="I393" s="8"/>
    </row>
    <row r="394" spans="1:9" ht="15" customHeight="1" x14ac:dyDescent="0.3">
      <c r="A394" s="50"/>
      <c r="B394" s="8"/>
      <c r="C394" s="8"/>
      <c r="D394"/>
      <c r="E394" s="50" t="s">
        <v>303</v>
      </c>
      <c r="F394" s="49">
        <f>IF(D421^2*E419*E418/1000&lt;=54.5,IF(F96&lt;=10,2*D193,3*D193),IF(F96&lt;=10,2*(D193+1),3*(D193+1)))</f>
        <v>4</v>
      </c>
      <c r="G394" s="44" t="s">
        <v>304</v>
      </c>
      <c r="H394" s="8"/>
      <c r="I394" s="214" t="s">
        <v>972</v>
      </c>
    </row>
    <row r="395" spans="1:9" ht="15" customHeight="1" x14ac:dyDescent="0.2">
      <c r="A395" s="50"/>
      <c r="B395" s="8" t="s">
        <v>305</v>
      </c>
      <c r="C395" s="8"/>
      <c r="D395" s="8"/>
      <c r="E395" s="8"/>
      <c r="F395" s="8"/>
      <c r="G395" s="8"/>
      <c r="H395" s="8"/>
      <c r="I395" s="512" t="s">
        <v>973</v>
      </c>
    </row>
    <row r="396" spans="1:9" ht="15" customHeight="1" x14ac:dyDescent="0.2">
      <c r="A396" s="50"/>
      <c r="B396" s="8"/>
      <c r="C396" s="8"/>
      <c r="D396" s="8"/>
      <c r="E396" s="8"/>
      <c r="F396" s="8"/>
      <c r="G396" s="8"/>
      <c r="H396" s="8"/>
      <c r="I396" s="8"/>
    </row>
    <row r="397" spans="1:9" ht="15" customHeight="1" x14ac:dyDescent="0.2">
      <c r="A397" s="50"/>
      <c r="B397" s="8"/>
      <c r="C397" s="8"/>
      <c r="D397" s="8"/>
      <c r="E397" s="8"/>
      <c r="F397" s="8"/>
      <c r="G397" s="8"/>
      <c r="H397" s="8"/>
      <c r="I397" s="8"/>
    </row>
    <row r="398" spans="1:9" ht="15" customHeight="1" x14ac:dyDescent="0.2">
      <c r="A398" s="50"/>
      <c r="B398" s="8"/>
      <c r="C398" s="8"/>
      <c r="D398" s="8"/>
      <c r="E398" s="8"/>
      <c r="F398" s="8"/>
      <c r="G398" s="8"/>
      <c r="H398" s="8"/>
      <c r="I398" s="8"/>
    </row>
    <row r="399" spans="1:9" ht="15" customHeight="1" x14ac:dyDescent="0.2">
      <c r="A399" s="50"/>
      <c r="B399" s="8"/>
      <c r="C399" s="8"/>
      <c r="D399" s="8"/>
      <c r="E399" s="8"/>
      <c r="F399" s="8"/>
      <c r="G399" s="8"/>
      <c r="H399" s="8"/>
      <c r="I399" s="8"/>
    </row>
    <row r="400" spans="1:9" ht="15" customHeight="1" x14ac:dyDescent="0.2">
      <c r="A400" s="50"/>
      <c r="B400" s="8"/>
      <c r="C400" s="8"/>
      <c r="D400" s="8"/>
      <c r="E400" s="8"/>
      <c r="F400" s="8"/>
      <c r="G400" s="8"/>
      <c r="H400" s="8"/>
      <c r="I400" s="8"/>
    </row>
    <row r="401" spans="1:9" ht="15" customHeight="1" x14ac:dyDescent="0.2">
      <c r="A401" s="50"/>
      <c r="B401" s="8"/>
      <c r="C401" s="8"/>
      <c r="D401" s="8"/>
      <c r="E401" s="8"/>
      <c r="F401" s="8"/>
      <c r="G401" s="8"/>
      <c r="H401" s="8"/>
      <c r="I401" s="8"/>
    </row>
    <row r="402" spans="1:9" ht="15" customHeight="1" x14ac:dyDescent="0.2">
      <c r="A402" s="50"/>
      <c r="B402" s="8"/>
      <c r="C402" s="8"/>
      <c r="D402" s="8"/>
      <c r="E402" s="8"/>
      <c r="F402" s="8"/>
      <c r="G402" s="8"/>
      <c r="H402" s="8"/>
      <c r="I402" s="8"/>
    </row>
    <row r="403" spans="1:9" ht="15" customHeight="1" x14ac:dyDescent="0.2">
      <c r="A403" s="50"/>
      <c r="B403" s="8"/>
      <c r="C403" s="8"/>
      <c r="D403" s="8"/>
      <c r="E403" s="8"/>
      <c r="F403" s="8"/>
      <c r="G403" s="8"/>
      <c r="H403" s="8"/>
      <c r="I403" s="8"/>
    </row>
    <row r="404" spans="1:9" ht="15" customHeight="1" x14ac:dyDescent="0.2">
      <c r="A404" s="50"/>
      <c r="B404" s="8"/>
      <c r="C404" s="8"/>
      <c r="D404" s="8"/>
      <c r="E404" s="8"/>
      <c r="F404" s="8"/>
      <c r="G404" s="8"/>
      <c r="H404" s="8"/>
      <c r="I404" s="8"/>
    </row>
    <row r="405" spans="1:9" ht="15" customHeight="1" x14ac:dyDescent="0.2">
      <c r="A405" s="50"/>
      <c r="B405" s="8"/>
      <c r="C405" s="8"/>
      <c r="D405" s="8"/>
      <c r="E405" s="8"/>
      <c r="F405" s="8"/>
      <c r="G405" s="8"/>
      <c r="H405" s="8"/>
      <c r="I405" s="8"/>
    </row>
    <row r="406" spans="1:9" ht="15" customHeight="1" x14ac:dyDescent="0.2">
      <c r="A406" s="50"/>
      <c r="B406" s="8"/>
      <c r="C406" s="8"/>
      <c r="D406" s="8"/>
      <c r="E406" s="8"/>
      <c r="F406" s="8"/>
      <c r="G406" s="8"/>
      <c r="H406" s="8"/>
      <c r="I406" s="8"/>
    </row>
    <row r="407" spans="1:9" ht="15" customHeight="1" x14ac:dyDescent="0.2">
      <c r="A407" s="50"/>
      <c r="B407" s="8"/>
      <c r="C407" s="8"/>
      <c r="D407" s="8"/>
      <c r="E407" s="8"/>
      <c r="F407" s="8"/>
      <c r="G407" s="8"/>
      <c r="H407" s="8"/>
      <c r="I407" s="8"/>
    </row>
    <row r="408" spans="1:9" ht="15" customHeight="1" x14ac:dyDescent="0.2">
      <c r="A408" s="50"/>
      <c r="B408" s="8"/>
      <c r="C408" s="8"/>
      <c r="D408" s="8"/>
      <c r="E408" s="8"/>
      <c r="F408" s="8"/>
      <c r="G408" s="8"/>
      <c r="H408" s="8"/>
      <c r="I408" s="8"/>
    </row>
    <row r="409" spans="1:9" ht="15" customHeight="1" x14ac:dyDescent="0.2">
      <c r="A409" s="50"/>
      <c r="B409" s="8"/>
      <c r="C409" s="8"/>
      <c r="D409" s="8"/>
      <c r="E409" s="8"/>
      <c r="F409" s="8"/>
      <c r="G409" s="8"/>
      <c r="H409" s="8"/>
      <c r="I409" s="8"/>
    </row>
    <row r="410" spans="1:9" ht="15" customHeight="1" x14ac:dyDescent="0.2">
      <c r="A410" s="50"/>
      <c r="B410" s="8"/>
      <c r="C410" s="8"/>
      <c r="D410" s="8"/>
      <c r="E410" s="8"/>
      <c r="F410" s="8"/>
      <c r="G410" s="8"/>
      <c r="H410" s="8"/>
      <c r="I410" s="8"/>
    </row>
    <row r="411" spans="1:9" ht="15" customHeight="1" x14ac:dyDescent="0.2">
      <c r="A411" s="50"/>
      <c r="B411" s="8" t="s">
        <v>306</v>
      </c>
      <c r="C411" s="8"/>
      <c r="D411" s="8"/>
      <c r="E411" s="8"/>
      <c r="F411" s="8"/>
      <c r="G411" s="8"/>
      <c r="H411" s="8"/>
      <c r="I411" s="8"/>
    </row>
    <row r="412" spans="1:9" ht="15" customHeight="1" x14ac:dyDescent="0.2">
      <c r="A412" s="50"/>
      <c r="B412" s="8"/>
      <c r="C412" s="8"/>
      <c r="D412" s="8"/>
      <c r="E412" s="8"/>
      <c r="F412" s="8"/>
      <c r="G412" s="8"/>
      <c r="H412" s="8"/>
      <c r="I412" s="8"/>
    </row>
    <row r="413" spans="1:9" ht="15" customHeight="1" x14ac:dyDescent="0.2">
      <c r="A413" s="50"/>
      <c r="B413" s="8"/>
      <c r="C413" s="8"/>
      <c r="D413" s="8"/>
      <c r="E413" s="49">
        <f>IF(AND(E416&gt;=0.16,E416&lt;=54.5),1000*72.9*E416^0.716,"Fora da faixa de variacao da curva!")</f>
        <v>787863.46661288512</v>
      </c>
      <c r="F413" s="44" t="s">
        <v>164</v>
      </c>
      <c r="G413" s="8"/>
      <c r="H413" s="8"/>
      <c r="I413" s="8"/>
    </row>
    <row r="414" spans="1:9" ht="15" customHeight="1" x14ac:dyDescent="0.2">
      <c r="A414" s="50"/>
      <c r="B414" s="8"/>
      <c r="C414" s="8"/>
      <c r="D414" s="8"/>
      <c r="E414" s="8"/>
      <c r="F414" s="8"/>
      <c r="G414" s="8"/>
      <c r="H414" s="8"/>
      <c r="I414" s="8"/>
    </row>
    <row r="415" spans="1:9" ht="15" customHeight="1" x14ac:dyDescent="0.2">
      <c r="A415" s="50"/>
      <c r="B415" s="50" t="s">
        <v>69</v>
      </c>
      <c r="C415" s="8"/>
      <c r="D415" s="8"/>
      <c r="E415" s="8"/>
      <c r="F415" s="8"/>
      <c r="G415" s="8"/>
      <c r="H415" s="8"/>
      <c r="I415" s="8"/>
    </row>
    <row r="416" spans="1:9" ht="15" customHeight="1" x14ac:dyDescent="0.25">
      <c r="A416" s="50"/>
      <c r="B416"/>
      <c r="C416"/>
      <c r="D416" s="8"/>
      <c r="E416" s="8">
        <f>IF(D421^2*E419*E418/1000&lt;=54.5,D421^2*E419*E418/1000,(D421*2/3)^2*E419*E418/1000)</f>
        <v>27.780996085501357</v>
      </c>
      <c r="F416" s="8" t="s">
        <v>162</v>
      </c>
      <c r="G416" s="8"/>
      <c r="H416" s="173"/>
      <c r="I416" s="214" t="s">
        <v>971</v>
      </c>
    </row>
    <row r="417" spans="1:9" ht="15" customHeight="1" x14ac:dyDescent="0.2">
      <c r="A417" s="50"/>
      <c r="B417" s="8"/>
      <c r="C417" s="8"/>
      <c r="D417" s="8"/>
      <c r="E417" s="8"/>
      <c r="F417" s="8"/>
      <c r="G417" s="8"/>
      <c r="H417" s="8"/>
      <c r="I417" s="214" t="s">
        <v>972</v>
      </c>
    </row>
    <row r="418" spans="1:9" ht="15" customHeight="1" x14ac:dyDescent="0.3">
      <c r="A418" s="50"/>
      <c r="B418" s="8"/>
      <c r="C418" s="8" t="s">
        <v>307</v>
      </c>
      <c r="D418" s="8"/>
      <c r="E418" s="8">
        <f>C31-D163+D186</f>
        <v>24.265253789626431</v>
      </c>
      <c r="F418" s="8" t="s">
        <v>1</v>
      </c>
      <c r="G418" s="8"/>
      <c r="H418" s="8"/>
      <c r="I418" s="512" t="s">
        <v>974</v>
      </c>
    </row>
    <row r="419" spans="1:9" ht="15" customHeight="1" x14ac:dyDescent="0.3">
      <c r="A419" s="50"/>
      <c r="B419" s="8"/>
      <c r="C419" s="8" t="s">
        <v>308</v>
      </c>
      <c r="D419"/>
      <c r="E419" s="8">
        <f>D178</f>
        <v>10.569000000000001</v>
      </c>
      <c r="F419" s="8" t="s">
        <v>1</v>
      </c>
      <c r="G419" s="8"/>
      <c r="H419" s="8"/>
      <c r="I419" s="8"/>
    </row>
    <row r="420" spans="1:9" ht="15" customHeight="1" x14ac:dyDescent="0.2">
      <c r="A420" s="50"/>
      <c r="B420" s="8"/>
      <c r="C420" s="8"/>
      <c r="D420" s="8"/>
      <c r="E420" s="8"/>
      <c r="F420" s="8"/>
      <c r="G420" s="8"/>
      <c r="H420" s="8"/>
      <c r="I420" s="8"/>
    </row>
    <row r="421" spans="1:9" ht="15" customHeight="1" x14ac:dyDescent="0.2">
      <c r="A421" s="50"/>
      <c r="B421" s="8"/>
      <c r="C421" s="8"/>
      <c r="D421" s="8">
        <f>(D182-D192)/D193</f>
        <v>10.407934219269105</v>
      </c>
      <c r="E421" s="8" t="s">
        <v>1</v>
      </c>
      <c r="F421" s="8"/>
      <c r="G421" s="8"/>
      <c r="H421" s="8"/>
      <c r="I421" s="8"/>
    </row>
    <row r="422" spans="1:9" ht="15" customHeight="1" x14ac:dyDescent="0.2">
      <c r="A422" s="50"/>
      <c r="B422" s="8"/>
      <c r="C422" s="8"/>
      <c r="D422" s="8"/>
      <c r="E422" s="8"/>
      <c r="F422" s="8"/>
      <c r="G422" s="8"/>
      <c r="H422" s="8"/>
      <c r="I422" s="8"/>
    </row>
    <row r="423" spans="1:9" ht="30.75" customHeight="1" x14ac:dyDescent="0.2">
      <c r="A423" s="50"/>
      <c r="B423" s="519" t="s">
        <v>163</v>
      </c>
      <c r="C423" s="519"/>
      <c r="D423" s="519"/>
      <c r="E423" s="519"/>
      <c r="F423" s="49">
        <f>E413*0.41</f>
        <v>323024.02131128288</v>
      </c>
      <c r="G423" s="44" t="s">
        <v>164</v>
      </c>
      <c r="H423" s="8"/>
      <c r="I423" s="8"/>
    </row>
    <row r="424" spans="1:9" ht="24" customHeight="1" x14ac:dyDescent="0.2">
      <c r="A424" s="50"/>
      <c r="B424" s="8" t="s">
        <v>165</v>
      </c>
      <c r="C424" s="8"/>
      <c r="D424" s="8"/>
      <c r="E424" s="8"/>
      <c r="F424" s="49">
        <f>E413+F423</f>
        <v>1110887.4879241679</v>
      </c>
      <c r="G424" s="44" t="s">
        <v>164</v>
      </c>
      <c r="H424" s="8"/>
      <c r="I424" s="8"/>
    </row>
    <row r="425" spans="1:9" ht="15" customHeight="1" x14ac:dyDescent="0.2">
      <c r="A425" s="50"/>
      <c r="B425" s="8"/>
      <c r="C425" s="8"/>
      <c r="D425" s="8"/>
      <c r="E425" s="8"/>
      <c r="F425" s="8"/>
      <c r="G425" s="8"/>
      <c r="H425" s="8"/>
      <c r="I425" s="8"/>
    </row>
    <row r="426" spans="1:9" ht="15" customHeight="1" x14ac:dyDescent="0.2">
      <c r="A426" s="50"/>
      <c r="B426" s="8" t="s">
        <v>309</v>
      </c>
      <c r="C426" s="8"/>
      <c r="D426" s="8"/>
      <c r="E426" s="8"/>
      <c r="F426" s="8"/>
      <c r="G426" s="8"/>
      <c r="H426" s="8"/>
      <c r="I426" s="8"/>
    </row>
    <row r="427" spans="1:9" ht="15" customHeight="1" x14ac:dyDescent="0.2">
      <c r="A427" s="50"/>
      <c r="B427" s="8"/>
      <c r="C427" s="8"/>
      <c r="D427" s="8"/>
      <c r="E427" s="8"/>
      <c r="F427" s="8"/>
      <c r="G427" s="8"/>
      <c r="H427" s="8"/>
      <c r="I427" s="8"/>
    </row>
    <row r="428" spans="1:9" ht="15" customHeight="1" x14ac:dyDescent="0.2">
      <c r="A428" s="50"/>
      <c r="B428" s="8"/>
      <c r="C428" s="8"/>
      <c r="D428" s="8"/>
      <c r="E428" s="49">
        <f>2*D193*F96*(E418+2)*2084.8</f>
        <v>657093.61320735828</v>
      </c>
      <c r="F428" s="44" t="s">
        <v>81</v>
      </c>
      <c r="G428" s="8"/>
      <c r="H428" s="8"/>
      <c r="I428" s="8"/>
    </row>
    <row r="429" spans="1:9" ht="15" customHeight="1" x14ac:dyDescent="0.2">
      <c r="A429" s="50"/>
      <c r="B429" s="8"/>
      <c r="C429" s="8"/>
      <c r="D429" s="8"/>
      <c r="E429" s="49"/>
      <c r="F429" s="44"/>
      <c r="G429" s="8"/>
      <c r="H429" s="8"/>
      <c r="I429" s="8"/>
    </row>
    <row r="430" spans="1:9" ht="29.25" customHeight="1" x14ac:dyDescent="0.2">
      <c r="A430" s="50"/>
      <c r="B430" s="519" t="s">
        <v>163</v>
      </c>
      <c r="C430" s="519"/>
      <c r="D430" s="519"/>
      <c r="E430" s="519"/>
      <c r="F430" s="49">
        <f>E428*0.41</f>
        <v>269408.38141501689</v>
      </c>
      <c r="G430" s="44" t="s">
        <v>81</v>
      </c>
      <c r="H430" s="8"/>
      <c r="I430" s="8"/>
    </row>
    <row r="431" spans="1:9" ht="21.75" customHeight="1" x14ac:dyDescent="0.2">
      <c r="A431" s="50"/>
      <c r="B431" s="8" t="s">
        <v>172</v>
      </c>
      <c r="C431" s="8"/>
      <c r="D431" s="8"/>
      <c r="E431" s="8"/>
      <c r="F431" s="49">
        <f>E428+F430</f>
        <v>926501.99462237512</v>
      </c>
      <c r="G431" s="44" t="s">
        <v>81</v>
      </c>
      <c r="H431" s="8"/>
      <c r="I431" s="8"/>
    </row>
    <row r="432" spans="1:9" ht="15" customHeight="1" x14ac:dyDescent="0.2">
      <c r="A432" s="50"/>
      <c r="B432" s="8"/>
      <c r="C432" s="8"/>
      <c r="D432" s="8"/>
      <c r="E432" s="8"/>
      <c r="F432" s="8"/>
      <c r="G432" s="8"/>
      <c r="H432" s="8"/>
      <c r="I432" s="8"/>
    </row>
    <row r="433" spans="1:9" ht="15" customHeight="1" x14ac:dyDescent="0.2">
      <c r="A433" s="50"/>
      <c r="B433" s="8"/>
      <c r="C433" s="8"/>
      <c r="D433" s="8"/>
      <c r="E433" s="8"/>
      <c r="F433" s="8"/>
      <c r="G433" s="8"/>
      <c r="H433" s="8"/>
      <c r="I433" s="8"/>
    </row>
    <row r="434" spans="1:9" ht="15" customHeight="1" x14ac:dyDescent="0.5">
      <c r="A434" s="8"/>
      <c r="B434" s="168" t="s">
        <v>310</v>
      </c>
      <c r="C434" s="8"/>
      <c r="D434" s="8"/>
      <c r="E434" s="8"/>
      <c r="F434" s="8"/>
      <c r="G434" s="8"/>
      <c r="H434" s="8"/>
      <c r="I434" s="8"/>
    </row>
    <row r="435" spans="1:9" ht="15" customHeight="1" x14ac:dyDescent="0.2">
      <c r="A435" s="8"/>
      <c r="B435" s="8"/>
      <c r="C435" s="8"/>
      <c r="D435" s="8"/>
      <c r="E435" s="8"/>
      <c r="F435" s="8"/>
      <c r="G435" s="8"/>
      <c r="H435" s="8"/>
      <c r="I435" s="8"/>
    </row>
    <row r="436" spans="1:9" ht="15" customHeight="1" x14ac:dyDescent="0.2">
      <c r="A436" s="8"/>
      <c r="B436" s="8"/>
      <c r="C436" s="8"/>
      <c r="D436" s="8"/>
      <c r="E436" s="8"/>
      <c r="F436" s="8"/>
      <c r="G436" s="8"/>
      <c r="H436" s="8"/>
      <c r="I436" s="8"/>
    </row>
    <row r="437" spans="1:9" ht="15" customHeight="1" x14ac:dyDescent="0.2">
      <c r="A437" s="8"/>
      <c r="B437" s="8"/>
      <c r="C437" s="8"/>
      <c r="D437" s="8"/>
      <c r="E437" s="8"/>
      <c r="F437" s="8"/>
      <c r="G437" s="8"/>
      <c r="H437" s="8"/>
      <c r="I437" s="8"/>
    </row>
    <row r="438" spans="1:9" ht="15" customHeight="1" x14ac:dyDescent="0.2">
      <c r="A438" s="8"/>
      <c r="B438" s="8"/>
      <c r="C438" s="8"/>
      <c r="D438" s="8"/>
      <c r="E438" s="8"/>
      <c r="F438" s="8"/>
      <c r="G438" s="8"/>
      <c r="H438" s="8"/>
      <c r="I438" s="8"/>
    </row>
    <row r="439" spans="1:9" ht="15" customHeight="1" x14ac:dyDescent="0.2">
      <c r="A439" s="8"/>
      <c r="B439" s="8"/>
      <c r="C439" s="8"/>
      <c r="D439" s="8"/>
      <c r="E439" s="8"/>
      <c r="F439" s="8"/>
      <c r="G439" s="8"/>
      <c r="H439" s="8"/>
      <c r="I439" s="8"/>
    </row>
    <row r="440" spans="1:9" ht="15" customHeight="1" x14ac:dyDescent="0.2">
      <c r="A440" s="8"/>
      <c r="B440" s="8"/>
      <c r="C440" s="8"/>
      <c r="D440" s="8"/>
      <c r="E440" s="8"/>
      <c r="F440" s="8"/>
      <c r="G440" s="8"/>
      <c r="H440" s="8"/>
      <c r="I440" s="8"/>
    </row>
    <row r="441" spans="1:9" ht="15" customHeight="1" x14ac:dyDescent="0.2">
      <c r="A441" s="8"/>
      <c r="B441" s="8"/>
      <c r="C441" s="8"/>
      <c r="D441" s="8"/>
      <c r="E441" s="8"/>
      <c r="F441" s="8"/>
      <c r="G441" s="8"/>
      <c r="H441" s="8"/>
      <c r="I441" s="8"/>
    </row>
    <row r="442" spans="1:9" ht="15" customHeight="1" x14ac:dyDescent="0.2">
      <c r="A442" s="8"/>
      <c r="B442" s="8"/>
      <c r="C442" s="8"/>
      <c r="D442" s="8"/>
      <c r="E442" s="8"/>
      <c r="F442" s="8"/>
      <c r="G442" s="8"/>
      <c r="H442" s="8"/>
      <c r="I442" s="8"/>
    </row>
    <row r="443" spans="1:9" ht="15" customHeight="1" x14ac:dyDescent="0.2">
      <c r="A443" s="8"/>
      <c r="B443" s="8"/>
      <c r="C443" s="8"/>
      <c r="D443" s="8"/>
      <c r="E443" s="8"/>
      <c r="F443" s="8"/>
      <c r="G443" s="8"/>
      <c r="H443" s="8"/>
      <c r="I443" s="8"/>
    </row>
    <row r="444" spans="1:9" ht="15" customHeight="1" x14ac:dyDescent="0.2">
      <c r="A444" s="8"/>
      <c r="B444" s="8"/>
      <c r="C444" s="8"/>
      <c r="D444" s="8"/>
      <c r="E444" s="8"/>
      <c r="F444" s="8"/>
      <c r="G444" s="8"/>
      <c r="H444" s="8"/>
      <c r="I444" s="8"/>
    </row>
    <row r="445" spans="1:9" ht="15" customHeight="1" x14ac:dyDescent="0.2">
      <c r="A445" s="8"/>
      <c r="B445" s="8"/>
      <c r="C445" s="8"/>
      <c r="D445" s="8"/>
      <c r="E445" s="8"/>
      <c r="F445" s="8"/>
      <c r="G445" s="8"/>
      <c r="H445" s="8"/>
      <c r="I445" s="8"/>
    </row>
    <row r="446" spans="1:9" ht="15" customHeight="1" x14ac:dyDescent="0.2">
      <c r="A446" s="8"/>
      <c r="B446" s="8"/>
      <c r="C446" s="8"/>
      <c r="D446" s="8"/>
      <c r="E446" s="8"/>
      <c r="F446" s="8"/>
      <c r="G446" s="8"/>
      <c r="H446" s="8"/>
      <c r="I446" s="8"/>
    </row>
    <row r="447" spans="1:9" ht="15" customHeight="1" x14ac:dyDescent="0.2">
      <c r="A447" s="8"/>
      <c r="B447" s="8"/>
      <c r="C447" s="8"/>
      <c r="D447" s="8"/>
      <c r="E447" s="8"/>
      <c r="F447" s="8"/>
      <c r="G447" s="8"/>
      <c r="H447" s="8"/>
      <c r="I447" s="8"/>
    </row>
    <row r="448" spans="1:9" ht="15" customHeight="1" x14ac:dyDescent="0.2">
      <c r="A448" s="8"/>
      <c r="B448" s="8"/>
      <c r="C448" s="8"/>
      <c r="D448" s="8"/>
      <c r="E448" s="8"/>
      <c r="F448" s="8"/>
      <c r="G448" s="8"/>
      <c r="H448" s="8"/>
      <c r="I448" s="8"/>
    </row>
    <row r="449" spans="1:13" ht="15" customHeight="1" x14ac:dyDescent="0.2">
      <c r="A449" s="8"/>
      <c r="B449" s="8"/>
      <c r="C449" s="8"/>
      <c r="D449" s="8"/>
      <c r="E449" s="8"/>
      <c r="F449" s="8"/>
      <c r="G449" s="8"/>
      <c r="H449" s="8"/>
      <c r="I449" s="8"/>
    </row>
    <row r="450" spans="1:13" ht="15" customHeight="1" x14ac:dyDescent="0.2">
      <c r="A450" s="8"/>
      <c r="B450" s="8"/>
      <c r="C450" s="8"/>
      <c r="D450" s="8"/>
      <c r="E450" s="8"/>
      <c r="F450" s="8"/>
      <c r="G450" s="8"/>
      <c r="H450" s="8"/>
      <c r="I450" s="8"/>
    </row>
    <row r="451" spans="1:13" ht="15" customHeight="1" x14ac:dyDescent="0.2">
      <c r="A451" s="8"/>
      <c r="B451" s="8"/>
      <c r="C451" s="8"/>
      <c r="D451" s="8"/>
      <c r="E451" s="8"/>
      <c r="F451" s="8"/>
      <c r="G451" s="8"/>
      <c r="H451" s="8"/>
      <c r="I451" s="8"/>
    </row>
    <row r="452" spans="1:13" ht="15" customHeight="1" x14ac:dyDescent="0.2">
      <c r="A452" s="8"/>
      <c r="B452" s="8"/>
      <c r="C452" s="8"/>
      <c r="D452" s="8"/>
      <c r="E452" s="8"/>
      <c r="F452" s="8"/>
      <c r="G452" s="8"/>
      <c r="H452" s="8"/>
      <c r="I452" s="8"/>
    </row>
    <row r="453" spans="1:13" ht="15" customHeight="1" x14ac:dyDescent="0.2">
      <c r="A453" s="8"/>
      <c r="B453" s="8" t="s">
        <v>311</v>
      </c>
      <c r="C453" s="8"/>
      <c r="D453" s="8"/>
      <c r="E453" s="8"/>
      <c r="F453" s="8"/>
      <c r="G453" s="8"/>
      <c r="H453" s="8"/>
      <c r="I453" s="8"/>
    </row>
    <row r="454" spans="1:13" ht="15" customHeight="1" x14ac:dyDescent="0.2">
      <c r="A454" s="8"/>
      <c r="B454" s="8"/>
      <c r="C454" s="8"/>
      <c r="D454" s="8"/>
      <c r="E454" s="8"/>
      <c r="F454" s="8"/>
      <c r="G454" s="8"/>
      <c r="H454" s="8"/>
      <c r="I454" s="214" t="s">
        <v>969</v>
      </c>
      <c r="J454" s="8"/>
      <c r="K454" s="8"/>
      <c r="L454" s="8"/>
      <c r="M454" s="512" t="s">
        <v>970</v>
      </c>
    </row>
    <row r="455" spans="1:13" ht="15" customHeight="1" x14ac:dyDescent="0.2">
      <c r="A455" s="8"/>
      <c r="B455" s="8" t="s">
        <v>312</v>
      </c>
      <c r="C455" s="8"/>
      <c r="D455" s="8"/>
      <c r="E455" s="8"/>
      <c r="F455" s="8"/>
      <c r="G455" s="8"/>
      <c r="H455" s="8"/>
      <c r="I455" s="214" t="s">
        <v>963</v>
      </c>
      <c r="J455" s="8"/>
      <c r="K455" s="51"/>
      <c r="L455" s="507">
        <v>0</v>
      </c>
      <c r="M455" s="508"/>
    </row>
    <row r="456" spans="1:13" ht="15" customHeight="1" x14ac:dyDescent="0.2">
      <c r="A456" s="8"/>
      <c r="B456" s="8"/>
      <c r="C456" s="8"/>
      <c r="D456" s="8"/>
      <c r="E456" s="8"/>
      <c r="F456" s="8"/>
      <c r="G456" s="8"/>
      <c r="H456" s="8"/>
      <c r="I456" s="214" t="s">
        <v>964</v>
      </c>
      <c r="J456" s="214"/>
      <c r="K456" s="509"/>
      <c r="L456" s="510">
        <v>7</v>
      </c>
      <c r="M456" s="8"/>
    </row>
    <row r="457" spans="1:13" ht="15" customHeight="1" x14ac:dyDescent="0.2">
      <c r="A457" s="8"/>
      <c r="B457" s="8" t="s">
        <v>69</v>
      </c>
      <c r="C457" s="8"/>
      <c r="D457" s="8"/>
      <c r="E457" s="8"/>
      <c r="F457" s="8"/>
      <c r="G457" s="8"/>
      <c r="H457" s="8"/>
      <c r="I457" s="8"/>
    </row>
    <row r="458" spans="1:13" ht="15" customHeight="1" x14ac:dyDescent="0.2">
      <c r="A458" s="8"/>
      <c r="B458" s="8"/>
      <c r="C458" s="8"/>
      <c r="D458" s="8"/>
      <c r="E458" s="8"/>
      <c r="F458" s="8"/>
      <c r="G458" s="8"/>
      <c r="H458" s="8"/>
      <c r="I458" s="8"/>
    </row>
    <row r="459" spans="1:13" ht="15" customHeight="1" x14ac:dyDescent="0.2">
      <c r="A459" s="544"/>
      <c r="B459" s="544"/>
      <c r="C459" s="8"/>
      <c r="D459" s="44">
        <f>D461/C137</f>
        <v>1.3580246913580247</v>
      </c>
      <c r="E459" s="8" t="s">
        <v>313</v>
      </c>
      <c r="F459" s="8"/>
      <c r="G459" s="8"/>
      <c r="H459" s="8"/>
      <c r="I459" s="8"/>
    </row>
    <row r="460" spans="1:13" ht="15" customHeight="1" x14ac:dyDescent="0.2">
      <c r="A460" s="50"/>
      <c r="B460" s="50"/>
      <c r="C460" s="8"/>
      <c r="D460" s="8"/>
      <c r="E460" s="8"/>
      <c r="F460" s="8"/>
      <c r="G460" s="8"/>
      <c r="H460" s="8"/>
      <c r="I460" s="8"/>
    </row>
    <row r="461" spans="1:13" ht="15" customHeight="1" x14ac:dyDescent="0.2">
      <c r="A461" s="50"/>
      <c r="B461" s="10"/>
      <c r="C461" s="8"/>
      <c r="D461" s="8">
        <f>D102/C20</f>
        <v>111.11111111111111</v>
      </c>
      <c r="E461" s="8" t="s">
        <v>314</v>
      </c>
      <c r="F461" s="8"/>
      <c r="G461" s="8"/>
      <c r="H461" s="8"/>
      <c r="I461" s="8"/>
    </row>
    <row r="462" spans="1:13" ht="15" customHeight="1" x14ac:dyDescent="0.2">
      <c r="A462" s="50"/>
      <c r="B462" s="50"/>
      <c r="C462" s="8"/>
      <c r="D462" s="8"/>
      <c r="E462" s="8"/>
      <c r="F462" s="8"/>
      <c r="G462" s="8"/>
      <c r="H462" s="8"/>
      <c r="I462" s="8"/>
    </row>
    <row r="463" spans="1:13" ht="15" customHeight="1" x14ac:dyDescent="0.25">
      <c r="A463" s="10" t="s">
        <v>315</v>
      </c>
      <c r="B463"/>
      <c r="C463"/>
      <c r="D463" s="8"/>
      <c r="E463" s="174"/>
      <c r="F463" s="8"/>
      <c r="G463" s="8"/>
      <c r="H463" s="8"/>
      <c r="I463" s="8"/>
    </row>
    <row r="464" spans="1:13" ht="15" customHeight="1" x14ac:dyDescent="0.25">
      <c r="A464" s="8"/>
      <c r="B464" s="8"/>
      <c r="C464"/>
      <c r="D464"/>
      <c r="E464"/>
      <c r="F464" s="8"/>
      <c r="G464" s="8"/>
      <c r="H464" s="8"/>
      <c r="I464" s="8"/>
    </row>
    <row r="465" spans="1:9" ht="15" customHeight="1" x14ac:dyDescent="0.2">
      <c r="A465" s="8"/>
      <c r="B465" s="8"/>
      <c r="C465" s="5" t="s">
        <v>316</v>
      </c>
      <c r="D465" s="217">
        <f>IF(AND(D459&gt;=0,D459&lt;=6),(1000*32000*(D459)^0.58), "Relacao MVA/rpm fora da validade do grafico B16.")</f>
        <v>38215225.337493278</v>
      </c>
      <c r="E465" s="44" t="s">
        <v>164</v>
      </c>
      <c r="H465" s="8"/>
      <c r="I465" s="8"/>
    </row>
    <row r="466" spans="1:9" ht="29.25" customHeight="1" x14ac:dyDescent="0.2">
      <c r="A466" s="8"/>
      <c r="B466" s="519" t="s">
        <v>163</v>
      </c>
      <c r="C466" s="519"/>
      <c r="D466" s="519"/>
      <c r="E466" s="519"/>
      <c r="F466" s="49">
        <f>D465*0.41</f>
        <v>15668242.388372242</v>
      </c>
      <c r="G466" s="44" t="s">
        <v>164</v>
      </c>
      <c r="H466" s="8"/>
      <c r="I466" s="8"/>
    </row>
    <row r="467" spans="1:9" ht="24" customHeight="1" x14ac:dyDescent="0.2">
      <c r="A467" s="8"/>
      <c r="B467" s="8" t="s">
        <v>317</v>
      </c>
      <c r="C467" s="8"/>
      <c r="D467" s="8"/>
      <c r="E467" s="8"/>
      <c r="F467" s="49">
        <f>D465+F466</f>
        <v>53883467.725865521</v>
      </c>
      <c r="G467" s="44" t="s">
        <v>164</v>
      </c>
      <c r="H467" s="8"/>
      <c r="I467" s="8"/>
    </row>
    <row r="468" spans="1:9" ht="15" customHeight="1" x14ac:dyDescent="0.2">
      <c r="A468" s="8"/>
      <c r="B468" s="8"/>
      <c r="C468" s="5"/>
      <c r="D468" s="217"/>
      <c r="E468" s="44"/>
      <c r="H468" s="8"/>
      <c r="I468" s="8"/>
    </row>
    <row r="469" spans="1:9" ht="15" customHeight="1" x14ac:dyDescent="0.2">
      <c r="A469" s="8"/>
      <c r="B469" s="8"/>
      <c r="C469" s="8"/>
      <c r="D469" s="8"/>
      <c r="E469" s="8"/>
      <c r="F469" s="8"/>
      <c r="G469" s="8"/>
      <c r="H469" s="8"/>
      <c r="I469" s="8"/>
    </row>
    <row r="470" spans="1:9" ht="15" customHeight="1" x14ac:dyDescent="0.5">
      <c r="A470" s="50"/>
      <c r="B470" s="168" t="s">
        <v>318</v>
      </c>
      <c r="C470" s="8"/>
      <c r="D470" s="8"/>
      <c r="E470" s="8"/>
      <c r="F470" s="8"/>
      <c r="G470" s="8"/>
      <c r="H470" s="8"/>
      <c r="I470" s="8"/>
    </row>
    <row r="471" spans="1:9" ht="15" customHeight="1" x14ac:dyDescent="0.5">
      <c r="A471" s="50"/>
      <c r="B471" s="168"/>
      <c r="C471" s="8"/>
      <c r="D471" s="8"/>
      <c r="E471" s="8"/>
      <c r="F471" s="8"/>
      <c r="G471" s="8"/>
      <c r="H471" s="8"/>
      <c r="I471" s="8"/>
    </row>
    <row r="472" spans="1:9" ht="15" customHeight="1" x14ac:dyDescent="0.25">
      <c r="A472" s="50"/>
      <c r="B472" s="10" t="s">
        <v>319</v>
      </c>
      <c r="C472" s="8"/>
      <c r="D472"/>
      <c r="E472" s="8"/>
      <c r="F472" s="8"/>
      <c r="G472" s="8"/>
      <c r="H472" s="8"/>
      <c r="I472" s="8"/>
    </row>
    <row r="473" spans="1:9" ht="15" customHeight="1" x14ac:dyDescent="0.2">
      <c r="A473" s="8"/>
      <c r="B473" s="8"/>
      <c r="C473" s="8"/>
      <c r="D473" s="8"/>
      <c r="E473" s="8"/>
      <c r="F473" s="8"/>
      <c r="G473" s="8"/>
      <c r="H473" s="8"/>
      <c r="I473" s="8"/>
    </row>
    <row r="474" spans="1:9" ht="15" customHeight="1" x14ac:dyDescent="0.5">
      <c r="A474" s="50"/>
      <c r="B474" s="168" t="s">
        <v>320</v>
      </c>
      <c r="C474" s="8"/>
      <c r="D474" s="8"/>
      <c r="E474" s="8"/>
      <c r="F474" s="8"/>
      <c r="G474" s="8"/>
      <c r="H474" s="8"/>
      <c r="I474" s="8"/>
    </row>
    <row r="475" spans="1:9" ht="15" customHeight="1" x14ac:dyDescent="0.2">
      <c r="A475" s="8"/>
      <c r="B475" s="8"/>
      <c r="C475" s="8"/>
      <c r="D475" s="8"/>
      <c r="E475" s="8"/>
      <c r="F475" s="8"/>
      <c r="G475" s="8"/>
      <c r="H475" s="8"/>
      <c r="I475" s="8"/>
    </row>
    <row r="476" spans="1:9" ht="15" customHeight="1" x14ac:dyDescent="0.2">
      <c r="A476" s="8"/>
      <c r="B476" s="8" t="s">
        <v>321</v>
      </c>
      <c r="C476" s="8"/>
      <c r="D476" s="8"/>
      <c r="E476" s="8"/>
      <c r="F476" s="8"/>
      <c r="G476" s="8"/>
      <c r="H476" s="8"/>
      <c r="I476" s="8"/>
    </row>
    <row r="477" spans="1:9" ht="15" customHeight="1" x14ac:dyDescent="0.2">
      <c r="A477" s="8"/>
      <c r="B477" s="8"/>
      <c r="C477" s="8"/>
      <c r="D477" s="8"/>
      <c r="E477" s="8"/>
      <c r="F477" s="8"/>
      <c r="G477" s="8"/>
      <c r="H477" s="8"/>
      <c r="I477" s="8"/>
    </row>
    <row r="478" spans="1:9" ht="15" customHeight="1" x14ac:dyDescent="0.2">
      <c r="A478" s="8"/>
      <c r="B478" s="8"/>
      <c r="C478" s="8"/>
      <c r="D478" s="8"/>
      <c r="E478" s="8"/>
      <c r="F478" s="8"/>
      <c r="G478" s="8"/>
      <c r="H478" s="8"/>
      <c r="I478" s="8"/>
    </row>
    <row r="479" spans="1:9" ht="15" customHeight="1" x14ac:dyDescent="0.2">
      <c r="A479" s="8"/>
      <c r="B479" s="8"/>
      <c r="C479" s="8"/>
      <c r="D479" s="8"/>
      <c r="E479" s="8"/>
      <c r="F479" s="8"/>
      <c r="G479" s="8"/>
      <c r="H479" s="8"/>
      <c r="I479" s="8"/>
    </row>
    <row r="480" spans="1:9" ht="15" customHeight="1" x14ac:dyDescent="0.2">
      <c r="A480" s="8"/>
      <c r="B480" s="8"/>
      <c r="C480" s="8"/>
      <c r="D480" s="8"/>
      <c r="E480" s="8"/>
      <c r="F480" s="8"/>
      <c r="G480" s="8"/>
      <c r="H480" s="8"/>
      <c r="I480" s="8"/>
    </row>
    <row r="481" spans="1:12" ht="15" customHeight="1" x14ac:dyDescent="0.2">
      <c r="A481" s="8"/>
      <c r="B481" s="8"/>
      <c r="C481" s="8"/>
      <c r="D481" s="8"/>
      <c r="E481" s="8"/>
      <c r="F481" s="8"/>
      <c r="G481" s="8"/>
      <c r="H481" s="8"/>
      <c r="I481" s="8"/>
    </row>
    <row r="482" spans="1:12" ht="15" customHeight="1" x14ac:dyDescent="0.2">
      <c r="A482" s="8"/>
      <c r="B482" s="8"/>
      <c r="C482" s="8"/>
      <c r="D482" s="8"/>
      <c r="E482" s="8"/>
      <c r="F482" s="8"/>
      <c r="G482" s="8"/>
      <c r="H482" s="8"/>
      <c r="I482" s="8"/>
    </row>
    <row r="483" spans="1:12" ht="15" customHeight="1" x14ac:dyDescent="0.2">
      <c r="A483" s="8"/>
      <c r="B483" s="8"/>
      <c r="C483" s="8"/>
      <c r="D483" s="8"/>
      <c r="E483" s="8"/>
      <c r="F483" s="8"/>
      <c r="G483" s="8"/>
      <c r="H483" s="8"/>
      <c r="I483" s="8"/>
    </row>
    <row r="484" spans="1:12" ht="15" customHeight="1" x14ac:dyDescent="0.2">
      <c r="A484" s="8"/>
      <c r="B484" s="8"/>
      <c r="C484" s="8"/>
      <c r="D484" s="8"/>
      <c r="E484" s="8"/>
      <c r="F484" s="8"/>
      <c r="G484" s="8"/>
      <c r="H484" s="8"/>
      <c r="I484" s="8"/>
    </row>
    <row r="485" spans="1:12" ht="15" customHeight="1" x14ac:dyDescent="0.2">
      <c r="A485" s="8"/>
      <c r="B485" s="8"/>
      <c r="C485" s="8"/>
      <c r="D485" s="8"/>
      <c r="E485" s="8"/>
      <c r="F485" s="8"/>
      <c r="G485" s="8"/>
      <c r="H485" s="8"/>
      <c r="I485" s="8"/>
    </row>
    <row r="486" spans="1:12" ht="15" customHeight="1" x14ac:dyDescent="0.2">
      <c r="A486" s="8"/>
      <c r="B486" s="8"/>
      <c r="C486" s="8"/>
      <c r="D486" s="8"/>
      <c r="E486" s="8"/>
      <c r="F486" s="8"/>
      <c r="G486" s="8"/>
      <c r="H486" s="8"/>
      <c r="I486" s="8"/>
    </row>
    <row r="487" spans="1:12" ht="15" customHeight="1" x14ac:dyDescent="0.2">
      <c r="A487" s="8"/>
      <c r="B487" s="8"/>
      <c r="C487" s="8"/>
      <c r="D487" s="8"/>
      <c r="E487" s="8"/>
      <c r="F487" s="8"/>
      <c r="G487" s="8"/>
      <c r="H487" s="8"/>
      <c r="I487" s="8"/>
    </row>
    <row r="488" spans="1:12" ht="15" customHeight="1" x14ac:dyDescent="0.2">
      <c r="A488" s="8"/>
      <c r="B488" s="8"/>
      <c r="C488" s="8"/>
      <c r="D488" s="8"/>
      <c r="E488" s="8"/>
      <c r="F488" s="8"/>
      <c r="G488" s="8"/>
      <c r="H488" s="8"/>
      <c r="I488" s="8"/>
    </row>
    <row r="489" spans="1:12" ht="15" customHeight="1" x14ac:dyDescent="0.2">
      <c r="A489" s="8"/>
      <c r="B489" s="8"/>
      <c r="C489" s="8"/>
      <c r="D489" s="8"/>
      <c r="E489" s="8"/>
      <c r="F489" s="8"/>
      <c r="G489" s="8"/>
      <c r="H489" s="8"/>
      <c r="I489" s="8"/>
    </row>
    <row r="490" spans="1:12" ht="15" customHeight="1" x14ac:dyDescent="0.2">
      <c r="A490" s="8"/>
      <c r="B490" s="8"/>
      <c r="C490" s="8"/>
      <c r="D490" s="8"/>
      <c r="E490" s="8"/>
      <c r="F490" s="8"/>
      <c r="G490" s="8"/>
      <c r="H490" s="8"/>
      <c r="I490" s="8"/>
    </row>
    <row r="491" spans="1:12" ht="15" customHeight="1" x14ac:dyDescent="0.2">
      <c r="A491" s="8"/>
      <c r="B491" s="8"/>
      <c r="C491" s="8"/>
      <c r="D491" s="8"/>
      <c r="E491" s="8"/>
      <c r="F491" s="8"/>
      <c r="G491" s="8"/>
      <c r="H491" s="8"/>
      <c r="I491" s="8"/>
    </row>
    <row r="492" spans="1:12" ht="15" customHeight="1" x14ac:dyDescent="0.2">
      <c r="A492" s="8"/>
      <c r="B492" s="8" t="s">
        <v>322</v>
      </c>
      <c r="C492" s="8"/>
      <c r="D492" s="8"/>
      <c r="E492" s="8"/>
      <c r="F492" s="8"/>
      <c r="G492" s="8"/>
      <c r="H492" s="8"/>
      <c r="I492" s="8"/>
    </row>
    <row r="493" spans="1:12" ht="15" customHeight="1" x14ac:dyDescent="0.2">
      <c r="A493" s="8"/>
      <c r="B493" s="8"/>
      <c r="C493" s="8"/>
      <c r="D493" s="8"/>
      <c r="E493" s="8"/>
      <c r="F493" s="8"/>
      <c r="G493" s="8"/>
      <c r="H493" s="8"/>
      <c r="I493" s="8"/>
    </row>
    <row r="494" spans="1:12" ht="15" customHeight="1" x14ac:dyDescent="0.2">
      <c r="A494" s="8"/>
      <c r="B494" s="8" t="s">
        <v>323</v>
      </c>
      <c r="C494" s="8"/>
      <c r="D494" s="49">
        <f>IF(AND(D497&gt;=22,D497&lt;=6700),1000*25.12*D497^0.6961,"Relacao kVA/rpm fora da faixa de validade do Grafico B17.")</f>
        <v>3620904.2127497429</v>
      </c>
      <c r="E494" s="44" t="s">
        <v>81</v>
      </c>
      <c r="F494" s="8"/>
      <c r="G494" s="8"/>
      <c r="H494" s="8"/>
      <c r="I494" s="214" t="s">
        <v>965</v>
      </c>
      <c r="J494" s="8"/>
      <c r="K494" s="51"/>
      <c r="L494" s="511">
        <v>22</v>
      </c>
    </row>
    <row r="495" spans="1:12" ht="15" customHeight="1" x14ac:dyDescent="0.2">
      <c r="A495" s="8"/>
      <c r="B495" s="8"/>
      <c r="C495" s="8"/>
      <c r="D495" s="44"/>
      <c r="E495" s="44"/>
      <c r="F495" s="8"/>
      <c r="G495" s="8"/>
      <c r="H495" s="8"/>
      <c r="I495" s="214" t="s">
        <v>966</v>
      </c>
      <c r="J495" s="214"/>
      <c r="K495" s="509"/>
      <c r="L495" s="511">
        <f>6000/0.9</f>
        <v>6666.6666666666661</v>
      </c>
    </row>
    <row r="496" spans="1:12" ht="15" customHeight="1" x14ac:dyDescent="0.2">
      <c r="A496" s="8"/>
      <c r="B496" s="50" t="s">
        <v>69</v>
      </c>
      <c r="C496" s="8"/>
      <c r="D496" s="8"/>
      <c r="E496" s="8"/>
      <c r="F496" s="8"/>
      <c r="G496" s="8"/>
      <c r="H496" s="8"/>
      <c r="I496" s="8"/>
    </row>
    <row r="497" spans="1:9" ht="27" customHeight="1" x14ac:dyDescent="0.25">
      <c r="A497" s="8"/>
      <c r="B497" s="8"/>
      <c r="C497"/>
      <c r="D497" s="8">
        <f>1000*D499/C133</f>
        <v>1262.6262626262626</v>
      </c>
      <c r="E497" s="8" t="s">
        <v>324</v>
      </c>
      <c r="F497"/>
      <c r="G497" s="8"/>
      <c r="H497" s="8"/>
      <c r="I497" s="8"/>
    </row>
    <row r="498" spans="1:9" ht="15" customHeight="1" x14ac:dyDescent="0.2">
      <c r="A498" s="8"/>
      <c r="B498" s="8"/>
      <c r="C498" s="8"/>
      <c r="D498" s="8"/>
      <c r="E498" s="8"/>
      <c r="F498" s="8"/>
      <c r="G498" s="8"/>
      <c r="H498" s="8"/>
      <c r="I498" s="8"/>
    </row>
    <row r="499" spans="1:9" ht="15" customHeight="1" x14ac:dyDescent="0.2">
      <c r="A499" s="8"/>
      <c r="B499" s="8"/>
      <c r="C499" s="8"/>
      <c r="D499" s="8">
        <f>D102/C20</f>
        <v>111.11111111111111</v>
      </c>
      <c r="E499" s="8" t="s">
        <v>314</v>
      </c>
      <c r="F499" s="8"/>
      <c r="G499" s="8"/>
      <c r="H499" s="8"/>
      <c r="I499" s="8"/>
    </row>
    <row r="500" spans="1:9" ht="15" customHeight="1" x14ac:dyDescent="0.2">
      <c r="A500" s="8"/>
      <c r="B500" s="8"/>
      <c r="C500" s="8"/>
      <c r="D500" s="8"/>
      <c r="E500" s="8"/>
      <c r="F500" s="8"/>
      <c r="G500" s="8"/>
      <c r="H500" s="8"/>
      <c r="I500" s="8"/>
    </row>
    <row r="501" spans="1:9" ht="29.25" customHeight="1" x14ac:dyDescent="0.2">
      <c r="A501" s="8"/>
      <c r="B501" s="519" t="s">
        <v>163</v>
      </c>
      <c r="C501" s="519"/>
      <c r="D501" s="519"/>
      <c r="E501" s="519"/>
      <c r="F501" s="49">
        <f>D494*0.41</f>
        <v>1484570.7272273945</v>
      </c>
      <c r="G501" s="44" t="s">
        <v>81</v>
      </c>
      <c r="H501" s="8"/>
      <c r="I501" s="8"/>
    </row>
    <row r="502" spans="1:9" ht="23.25" customHeight="1" x14ac:dyDescent="0.2">
      <c r="A502" s="8"/>
      <c r="B502" s="8" t="s">
        <v>325</v>
      </c>
      <c r="C502" s="8"/>
      <c r="D502" s="8"/>
      <c r="E502" s="8"/>
      <c r="F502" s="49">
        <f>D494+F501</f>
        <v>5105474.9399771374</v>
      </c>
      <c r="G502" s="44" t="s">
        <v>81</v>
      </c>
      <c r="H502" s="8"/>
      <c r="I502" s="8"/>
    </row>
    <row r="503" spans="1:9" ht="15" customHeight="1" x14ac:dyDescent="0.2">
      <c r="A503" s="8"/>
      <c r="B503" s="8"/>
      <c r="C503" s="8"/>
      <c r="D503" s="8"/>
      <c r="E503" s="8"/>
      <c r="F503" s="8"/>
      <c r="G503" s="8"/>
      <c r="H503" s="8"/>
      <c r="I503" s="8"/>
    </row>
    <row r="504" spans="1:9" ht="15" customHeight="1" x14ac:dyDescent="0.2">
      <c r="A504" s="8"/>
      <c r="B504" s="8"/>
      <c r="C504" s="8"/>
      <c r="D504" s="8"/>
      <c r="E504" s="8"/>
      <c r="F504" s="8"/>
      <c r="G504" s="8"/>
      <c r="H504" s="8"/>
      <c r="I504" s="8"/>
    </row>
    <row r="505" spans="1:9" ht="15" customHeight="1" x14ac:dyDescent="0.2">
      <c r="A505" s="8"/>
      <c r="B505" s="8" t="s">
        <v>326</v>
      </c>
      <c r="C505" s="8"/>
      <c r="D505" s="8"/>
      <c r="E505" s="8"/>
      <c r="F505" s="8"/>
      <c r="G505" s="8"/>
      <c r="H505" s="8"/>
      <c r="I505" s="8"/>
    </row>
    <row r="506" spans="1:9" ht="15" customHeight="1" x14ac:dyDescent="0.2">
      <c r="A506" s="8"/>
      <c r="B506" s="8"/>
      <c r="C506" s="8"/>
      <c r="D506" s="8"/>
      <c r="E506" s="8"/>
      <c r="F506" s="8"/>
      <c r="G506" s="8"/>
      <c r="H506" s="8"/>
      <c r="I506" s="8"/>
    </row>
    <row r="507" spans="1:9" ht="15" customHeight="1" x14ac:dyDescent="0.2">
      <c r="A507" s="8"/>
      <c r="B507" s="8"/>
      <c r="C507" s="8"/>
      <c r="D507" s="8"/>
      <c r="E507" s="8"/>
      <c r="F507" s="8"/>
      <c r="G507" s="8"/>
      <c r="H507" s="8"/>
      <c r="I507" s="8"/>
    </row>
    <row r="508" spans="1:9" ht="15" customHeight="1" x14ac:dyDescent="0.2">
      <c r="A508" s="8"/>
      <c r="B508" s="8"/>
      <c r="C508" s="8"/>
      <c r="D508" s="8"/>
      <c r="E508" s="8"/>
      <c r="F508" s="8"/>
      <c r="G508" s="8"/>
      <c r="H508" s="8"/>
      <c r="I508" s="8"/>
    </row>
    <row r="509" spans="1:9" ht="15" customHeight="1" x14ac:dyDescent="0.2">
      <c r="A509" s="8"/>
      <c r="B509" s="8"/>
      <c r="C509" s="8"/>
      <c r="D509" s="8"/>
      <c r="E509" s="8"/>
      <c r="F509" s="8"/>
      <c r="G509" s="8"/>
      <c r="H509" s="8"/>
      <c r="I509" s="8"/>
    </row>
    <row r="510" spans="1:9" ht="15" customHeight="1" x14ac:dyDescent="0.2">
      <c r="A510" s="8"/>
      <c r="B510" s="8"/>
      <c r="C510" s="8"/>
      <c r="D510" s="8"/>
      <c r="E510" s="8"/>
      <c r="F510" s="8"/>
      <c r="G510" s="8"/>
      <c r="H510" s="8"/>
      <c r="I510" s="8"/>
    </row>
    <row r="511" spans="1:9" ht="15" customHeight="1" x14ac:dyDescent="0.2">
      <c r="A511" s="8"/>
      <c r="B511" s="8"/>
      <c r="C511" s="8"/>
      <c r="D511" s="8"/>
      <c r="E511" s="8"/>
      <c r="F511" s="8"/>
      <c r="G511" s="8"/>
      <c r="H511" s="8"/>
      <c r="I511" s="8"/>
    </row>
    <row r="512" spans="1:9" ht="15" customHeight="1" x14ac:dyDescent="0.2">
      <c r="A512" s="8"/>
      <c r="B512" s="8"/>
      <c r="C512" s="8"/>
      <c r="D512" s="8"/>
      <c r="E512" s="8"/>
      <c r="F512" s="8"/>
      <c r="G512" s="8"/>
      <c r="H512" s="8"/>
      <c r="I512" s="8"/>
    </row>
    <row r="513" spans="1:13" ht="15" customHeight="1" x14ac:dyDescent="0.2">
      <c r="A513" s="8"/>
      <c r="B513" s="8"/>
      <c r="C513" s="8"/>
      <c r="D513" s="8"/>
      <c r="E513" s="8"/>
      <c r="F513" s="8"/>
      <c r="G513" s="8"/>
      <c r="H513" s="8"/>
      <c r="I513" s="8"/>
    </row>
    <row r="514" spans="1:13" ht="15" customHeight="1" x14ac:dyDescent="0.2">
      <c r="A514" s="8"/>
      <c r="B514" s="8"/>
      <c r="C514" s="8"/>
      <c r="D514" s="8"/>
      <c r="E514" s="8"/>
      <c r="F514" s="8"/>
      <c r="G514" s="8"/>
      <c r="H514" s="8"/>
      <c r="I514" s="8"/>
    </row>
    <row r="515" spans="1:13" ht="15" customHeight="1" x14ac:dyDescent="0.2">
      <c r="A515" s="8"/>
      <c r="B515" s="8"/>
      <c r="C515" s="8"/>
      <c r="D515" s="8"/>
      <c r="E515" s="8"/>
      <c r="F515" s="8"/>
      <c r="G515" s="8"/>
      <c r="H515" s="8"/>
      <c r="I515" s="8"/>
    </row>
    <row r="516" spans="1:13" ht="15" customHeight="1" x14ac:dyDescent="0.2">
      <c r="A516" s="8"/>
      <c r="B516" s="8"/>
      <c r="C516" s="8"/>
      <c r="D516" s="8"/>
      <c r="E516" s="8"/>
      <c r="F516" s="8"/>
      <c r="G516" s="8"/>
      <c r="H516" s="8"/>
      <c r="I516" s="8"/>
    </row>
    <row r="517" spans="1:13" ht="15" customHeight="1" x14ac:dyDescent="0.2">
      <c r="A517" s="8"/>
      <c r="B517" s="8"/>
      <c r="C517" s="8"/>
      <c r="D517" s="8"/>
      <c r="E517" s="8"/>
      <c r="F517" s="8"/>
      <c r="G517" s="8"/>
      <c r="H517" s="8"/>
      <c r="I517" s="8"/>
    </row>
    <row r="518" spans="1:13" ht="15" customHeight="1" x14ac:dyDescent="0.2">
      <c r="A518" s="8"/>
      <c r="B518" s="8"/>
      <c r="C518" s="8"/>
      <c r="D518" s="8"/>
      <c r="E518" s="8"/>
      <c r="F518" s="8"/>
      <c r="G518" s="8"/>
      <c r="H518" s="8"/>
      <c r="I518" s="8"/>
    </row>
    <row r="519" spans="1:13" ht="15" customHeight="1" x14ac:dyDescent="0.2">
      <c r="A519" s="8"/>
      <c r="B519" s="8"/>
      <c r="C519" s="8"/>
      <c r="D519" s="8"/>
      <c r="E519" s="8"/>
      <c r="F519" s="8"/>
      <c r="G519" s="8"/>
      <c r="H519" s="8"/>
      <c r="I519" s="8"/>
    </row>
    <row r="520" spans="1:13" ht="15" customHeight="1" x14ac:dyDescent="0.2">
      <c r="A520" s="8"/>
      <c r="B520" s="8"/>
      <c r="C520" s="8"/>
      <c r="D520" s="8"/>
      <c r="E520" s="8"/>
      <c r="F520" s="8"/>
      <c r="G520" s="8"/>
      <c r="H520" s="8"/>
      <c r="I520" s="8"/>
    </row>
    <row r="521" spans="1:13" ht="15" customHeight="1" x14ac:dyDescent="0.2">
      <c r="A521" s="8"/>
      <c r="B521" s="8"/>
      <c r="C521" s="8"/>
      <c r="D521" s="8"/>
      <c r="E521" s="8"/>
      <c r="F521" s="8"/>
      <c r="G521" s="8"/>
      <c r="H521" s="8"/>
      <c r="I521" s="8"/>
    </row>
    <row r="522" spans="1:13" ht="15" customHeight="1" x14ac:dyDescent="0.2">
      <c r="A522" s="8"/>
      <c r="B522" s="8" t="s">
        <v>327</v>
      </c>
      <c r="C522" s="8"/>
      <c r="D522" s="8"/>
      <c r="E522" s="8"/>
      <c r="F522" s="8"/>
      <c r="G522" s="8"/>
      <c r="H522" s="8"/>
      <c r="I522" s="8"/>
    </row>
    <row r="523" spans="1:13" ht="15" customHeight="1" x14ac:dyDescent="0.2">
      <c r="A523" s="8"/>
      <c r="B523" s="8"/>
      <c r="C523" s="8"/>
      <c r="D523" s="8"/>
      <c r="E523" s="8"/>
      <c r="F523" s="8"/>
      <c r="G523" s="8"/>
      <c r="H523" s="8"/>
      <c r="I523" s="8"/>
    </row>
    <row r="524" spans="1:13" ht="15" customHeight="1" x14ac:dyDescent="0.2">
      <c r="A524" s="8"/>
      <c r="B524" s="8" t="s">
        <v>815</v>
      </c>
      <c r="C524" s="8"/>
      <c r="D524" s="8" t="s">
        <v>816</v>
      </c>
      <c r="E524" s="49">
        <f>IF(AND(E526&gt;=22,E526&lt;=6700),1000*(59.506*E526^0.6621),"Fora da validade da curva! ERRO!")</f>
        <v>6728446.6804141439</v>
      </c>
      <c r="F524" s="44" t="s">
        <v>164</v>
      </c>
      <c r="G524" s="8"/>
      <c r="H524" s="8"/>
      <c r="I524" s="8"/>
      <c r="J524" s="214" t="s">
        <v>965</v>
      </c>
      <c r="K524" s="8"/>
      <c r="L524" s="51"/>
      <c r="M524" s="511">
        <v>22</v>
      </c>
    </row>
    <row r="525" spans="1:13" ht="15" customHeight="1" x14ac:dyDescent="0.2">
      <c r="A525" s="8"/>
      <c r="B525" s="8"/>
      <c r="C525" s="8"/>
      <c r="D525" s="8"/>
      <c r="E525" s="8"/>
      <c r="F525" s="8"/>
      <c r="G525" s="8"/>
      <c r="H525" s="8"/>
      <c r="I525" s="8"/>
      <c r="J525" s="214" t="s">
        <v>966</v>
      </c>
      <c r="K525" s="214"/>
      <c r="L525" s="509"/>
      <c r="M525" s="511">
        <f>6000/0.9</f>
        <v>6666.6666666666661</v>
      </c>
    </row>
    <row r="526" spans="1:13" ht="15" customHeight="1" x14ac:dyDescent="0.2">
      <c r="A526" s="8"/>
      <c r="B526" s="8"/>
      <c r="C526" s="8" t="s">
        <v>328</v>
      </c>
      <c r="D526" s="50" t="s">
        <v>329</v>
      </c>
      <c r="E526" s="8">
        <f>D497</f>
        <v>1262.6262626262626</v>
      </c>
      <c r="F526" s="8" t="s">
        <v>324</v>
      </c>
      <c r="G526" s="8"/>
      <c r="H526" s="8"/>
      <c r="I526" s="8"/>
    </row>
    <row r="527" spans="1:13" ht="15" customHeight="1" x14ac:dyDescent="0.2">
      <c r="A527" s="8"/>
      <c r="B527" s="8"/>
      <c r="C527" s="8"/>
      <c r="D527" s="50"/>
      <c r="E527" s="8"/>
      <c r="F527" s="8"/>
      <c r="G527" s="8"/>
      <c r="H527" s="8"/>
      <c r="I527" s="8"/>
    </row>
    <row r="528" spans="1:13" ht="29.25" customHeight="1" x14ac:dyDescent="0.2">
      <c r="A528" s="8"/>
      <c r="B528" s="519" t="s">
        <v>163</v>
      </c>
      <c r="C528" s="519"/>
      <c r="D528" s="519"/>
      <c r="E528" s="519"/>
      <c r="F528" s="49">
        <f>E524*0.41</f>
        <v>2758663.138969799</v>
      </c>
      <c r="G528" s="44" t="s">
        <v>81</v>
      </c>
      <c r="H528" s="8"/>
      <c r="I528" s="8"/>
    </row>
    <row r="529" spans="1:10" ht="21" customHeight="1" x14ac:dyDescent="0.2">
      <c r="A529" s="8"/>
      <c r="B529" s="8" t="s">
        <v>176</v>
      </c>
      <c r="C529" s="8"/>
      <c r="D529" s="8"/>
      <c r="E529" s="8"/>
      <c r="F529" s="49">
        <f>E524+F528</f>
        <v>9487109.8193839435</v>
      </c>
      <c r="G529" s="44" t="s">
        <v>81</v>
      </c>
      <c r="H529" s="8"/>
      <c r="I529" s="8"/>
    </row>
    <row r="530" spans="1:10" ht="15" customHeight="1" x14ac:dyDescent="0.2">
      <c r="A530" s="8"/>
      <c r="B530" s="8"/>
      <c r="C530" s="8"/>
      <c r="D530" s="8"/>
      <c r="E530" s="8"/>
      <c r="F530" s="8"/>
      <c r="G530" s="8"/>
      <c r="H530" s="8"/>
      <c r="I530" s="8"/>
    </row>
    <row r="531" spans="1:10" ht="15" customHeight="1" x14ac:dyDescent="0.5">
      <c r="A531" s="8"/>
      <c r="B531" s="168" t="s">
        <v>330</v>
      </c>
      <c r="C531" s="8"/>
      <c r="D531" s="8"/>
      <c r="E531" s="8"/>
      <c r="F531" s="8"/>
      <c r="G531" s="8"/>
      <c r="H531" s="8"/>
      <c r="I531" s="8"/>
    </row>
    <row r="532" spans="1:10" ht="15" customHeight="1" x14ac:dyDescent="0.5">
      <c r="A532" s="8"/>
      <c r="B532" s="168"/>
      <c r="C532" s="8"/>
      <c r="D532" s="8"/>
      <c r="E532" s="8"/>
      <c r="F532" s="8"/>
      <c r="G532" s="8"/>
      <c r="H532" s="8"/>
      <c r="I532" s="8"/>
    </row>
    <row r="533" spans="1:10" ht="15" customHeight="1" x14ac:dyDescent="0.2">
      <c r="A533" s="8"/>
      <c r="B533" s="10" t="s">
        <v>331</v>
      </c>
      <c r="C533" s="8"/>
      <c r="D533" s="8"/>
      <c r="E533" s="8"/>
      <c r="F533" s="8"/>
      <c r="G533" s="8"/>
      <c r="H533" s="8"/>
      <c r="I533" s="8"/>
    </row>
    <row r="534" spans="1:10" ht="15" customHeight="1" x14ac:dyDescent="0.2">
      <c r="A534" s="8"/>
      <c r="B534" s="8"/>
      <c r="C534" s="8"/>
      <c r="D534" s="8"/>
      <c r="E534" s="8"/>
      <c r="F534" s="8"/>
      <c r="G534" s="8"/>
      <c r="H534" s="8"/>
      <c r="I534" s="8"/>
    </row>
    <row r="535" spans="1:10" ht="15" customHeight="1" x14ac:dyDescent="0.2">
      <c r="A535" s="8"/>
      <c r="B535" s="8"/>
      <c r="C535" s="8"/>
      <c r="D535" s="8"/>
      <c r="E535" s="8"/>
      <c r="F535" s="8"/>
      <c r="G535" s="8"/>
      <c r="H535" s="8"/>
      <c r="I535" s="8"/>
    </row>
    <row r="536" spans="1:10" ht="15" customHeight="1" x14ac:dyDescent="0.25">
      <c r="A536" s="332" t="s">
        <v>817</v>
      </c>
      <c r="G536" s="368"/>
      <c r="H536" s="368"/>
      <c r="I536" s="368"/>
    </row>
    <row r="537" spans="1:10" ht="15" customHeight="1" thickBot="1" x14ac:dyDescent="0.3">
      <c r="H537" s="368"/>
      <c r="I537" s="368"/>
      <c r="J537" s="374" t="s">
        <v>99</v>
      </c>
    </row>
    <row r="538" spans="1:10" ht="30.75" customHeight="1" x14ac:dyDescent="0.25">
      <c r="B538" s="418"/>
      <c r="C538" s="419"/>
      <c r="D538" s="419"/>
      <c r="E538" s="419"/>
      <c r="F538" s="419"/>
      <c r="G538" s="420"/>
      <c r="H538" s="418"/>
      <c r="I538" s="421" t="s">
        <v>100</v>
      </c>
      <c r="J538" s="422" t="s">
        <v>101</v>
      </c>
    </row>
    <row r="539" spans="1:10" ht="15" customHeight="1" x14ac:dyDescent="0.25">
      <c r="B539" s="423" t="s">
        <v>102</v>
      </c>
      <c r="C539" s="424" t="s">
        <v>103</v>
      </c>
      <c r="D539" s="368"/>
      <c r="E539" s="368"/>
      <c r="F539" s="368"/>
      <c r="G539" s="425" t="s">
        <v>104</v>
      </c>
      <c r="H539" s="426" t="s">
        <v>105</v>
      </c>
      <c r="I539" s="427" t="s">
        <v>81</v>
      </c>
      <c r="J539" s="428" t="s">
        <v>106</v>
      </c>
    </row>
    <row r="540" spans="1:10" ht="15" customHeight="1" thickBot="1" x14ac:dyDescent="0.3">
      <c r="B540" s="429"/>
      <c r="C540" s="430"/>
      <c r="D540" s="430"/>
      <c r="E540" s="430"/>
      <c r="F540" s="430"/>
      <c r="G540" s="431"/>
      <c r="H540" s="432"/>
      <c r="I540" s="433"/>
      <c r="J540" s="434"/>
    </row>
    <row r="541" spans="1:10" s="435" customFormat="1" ht="15" customHeight="1" x14ac:dyDescent="0.25">
      <c r="B541" s="181" t="s">
        <v>332</v>
      </c>
      <c r="C541" s="468" t="s">
        <v>333</v>
      </c>
      <c r="D541" s="436"/>
      <c r="E541" s="436"/>
      <c r="F541" s="436"/>
      <c r="G541" s="437"/>
      <c r="H541" s="436"/>
      <c r="I541" s="436"/>
      <c r="J541" s="438" t="e">
        <f>J542+J543+J555</f>
        <v>#VALUE!</v>
      </c>
    </row>
    <row r="542" spans="1:10" s="435" customFormat="1" ht="15" customHeight="1" x14ac:dyDescent="0.25">
      <c r="B542" s="182" t="s">
        <v>334</v>
      </c>
      <c r="C542" s="469" t="s">
        <v>335</v>
      </c>
      <c r="D542" s="436"/>
      <c r="E542" s="436"/>
      <c r="F542" s="436"/>
      <c r="G542" s="437" t="s">
        <v>108</v>
      </c>
      <c r="H542" s="439"/>
      <c r="I542" s="436"/>
      <c r="J542" s="440">
        <f>E336/1000</f>
        <v>1242.473</v>
      </c>
    </row>
    <row r="543" spans="1:10" s="435" customFormat="1" ht="15" customHeight="1" x14ac:dyDescent="0.25">
      <c r="B543" s="469" t="s">
        <v>336</v>
      </c>
      <c r="C543" s="469" t="s">
        <v>337</v>
      </c>
      <c r="D543" s="469"/>
      <c r="E543" s="469"/>
      <c r="F543" s="469"/>
      <c r="G543" s="470"/>
      <c r="H543" s="471"/>
      <c r="I543" s="472"/>
      <c r="J543" s="440" t="e">
        <f>J544+J548+J549+J553</f>
        <v>#VALUE!</v>
      </c>
    </row>
    <row r="544" spans="1:10" s="435" customFormat="1" ht="15" customHeight="1" x14ac:dyDescent="0.25">
      <c r="B544" s="436" t="s">
        <v>338</v>
      </c>
      <c r="C544" s="436" t="s">
        <v>185</v>
      </c>
      <c r="D544" s="436"/>
      <c r="E544" s="436"/>
      <c r="F544" s="436"/>
      <c r="G544" s="437" t="s">
        <v>108</v>
      </c>
      <c r="H544" s="441"/>
      <c r="I544" s="442"/>
      <c r="J544" s="441" t="e">
        <f>SUM(J545:J547)</f>
        <v>#VALUE!</v>
      </c>
    </row>
    <row r="545" spans="2:10" s="435" customFormat="1" ht="15" customHeight="1" x14ac:dyDescent="0.25">
      <c r="B545" s="183" t="s">
        <v>339</v>
      </c>
      <c r="C545" s="183" t="s">
        <v>187</v>
      </c>
      <c r="D545" s="183"/>
      <c r="E545" s="183"/>
      <c r="F545" s="183"/>
      <c r="G545" s="185" t="s">
        <v>56</v>
      </c>
      <c r="H545" s="441">
        <f>F236</f>
        <v>-5788.1145408683078</v>
      </c>
      <c r="I545" s="442">
        <v>7.6</v>
      </c>
      <c r="J545" s="441">
        <f>H545*I545/1000</f>
        <v>-43.989670510599133</v>
      </c>
    </row>
    <row r="546" spans="2:10" s="435" customFormat="1" ht="15" customHeight="1" x14ac:dyDescent="0.25">
      <c r="B546" s="436" t="s">
        <v>340</v>
      </c>
      <c r="C546" s="436" t="s">
        <v>341</v>
      </c>
      <c r="D546" s="436"/>
      <c r="E546" s="436"/>
      <c r="F546" s="436"/>
      <c r="G546" s="437" t="s">
        <v>56</v>
      </c>
      <c r="H546" s="441" t="e">
        <f>D242</f>
        <v>#VALUE!</v>
      </c>
      <c r="I546" s="442">
        <v>21</v>
      </c>
      <c r="J546" s="441" t="e">
        <f>H546*I546/1000</f>
        <v>#VALUE!</v>
      </c>
    </row>
    <row r="547" spans="2:10" s="435" customFormat="1" ht="15" customHeight="1" x14ac:dyDescent="0.25">
      <c r="B547" s="183" t="s">
        <v>342</v>
      </c>
      <c r="C547" s="183" t="s">
        <v>343</v>
      </c>
      <c r="D547" s="183"/>
      <c r="E547" s="183"/>
      <c r="F547" s="183"/>
      <c r="G547" s="185" t="s">
        <v>56</v>
      </c>
      <c r="H547" s="441"/>
      <c r="I547" s="442"/>
      <c r="J547" s="441">
        <f>H547*I547/1000</f>
        <v>0</v>
      </c>
    </row>
    <row r="548" spans="2:10" s="435" customFormat="1" ht="15" customHeight="1" x14ac:dyDescent="0.25">
      <c r="B548" s="436" t="s">
        <v>344</v>
      </c>
      <c r="C548" s="436" t="s">
        <v>191</v>
      </c>
      <c r="D548" s="436"/>
      <c r="E548" s="436"/>
      <c r="F548" s="436"/>
      <c r="G548" s="437" t="s">
        <v>108</v>
      </c>
      <c r="H548" s="441"/>
      <c r="I548" s="442"/>
      <c r="J548" s="441">
        <f>E269/1000</f>
        <v>585.08218007485232</v>
      </c>
    </row>
    <row r="549" spans="2:10" s="435" customFormat="1" ht="15" customHeight="1" x14ac:dyDescent="0.25">
      <c r="B549" s="183" t="s">
        <v>345</v>
      </c>
      <c r="C549" s="183" t="s">
        <v>193</v>
      </c>
      <c r="D549" s="183"/>
      <c r="E549" s="183"/>
      <c r="F549" s="183"/>
      <c r="G549" s="185" t="s">
        <v>108</v>
      </c>
      <c r="H549" s="441"/>
      <c r="I549" s="442"/>
      <c r="J549" s="441">
        <f>SUM(J550:J552)</f>
        <v>89565.731297040067</v>
      </c>
    </row>
    <row r="550" spans="2:10" s="435" customFormat="1" ht="15" customHeight="1" x14ac:dyDescent="0.25">
      <c r="B550" s="436" t="s">
        <v>346</v>
      </c>
      <c r="C550" s="436" t="s">
        <v>195</v>
      </c>
      <c r="D550" s="436"/>
      <c r="E550" s="436"/>
      <c r="F550" s="436"/>
      <c r="G550" s="437" t="s">
        <v>63</v>
      </c>
      <c r="H550" s="441">
        <f>E315</f>
        <v>43764.673665660674</v>
      </c>
      <c r="I550" s="442">
        <v>348</v>
      </c>
      <c r="J550" s="441">
        <f>H550*I550/1000</f>
        <v>15230.106435649916</v>
      </c>
    </row>
    <row r="551" spans="2:10" s="435" customFormat="1" ht="15" customHeight="1" x14ac:dyDescent="0.25">
      <c r="B551" s="183" t="s">
        <v>347</v>
      </c>
      <c r="C551" s="183" t="s">
        <v>197</v>
      </c>
      <c r="D551" s="183"/>
      <c r="E551" s="183"/>
      <c r="F551" s="183"/>
      <c r="G551" s="185" t="s">
        <v>56</v>
      </c>
      <c r="H551" s="440">
        <f>C297</f>
        <v>157021.14677948077</v>
      </c>
      <c r="I551" s="442">
        <f>D317</f>
        <v>214</v>
      </c>
      <c r="J551" s="441">
        <f>H551*I551/1000</f>
        <v>33602.525410808885</v>
      </c>
    </row>
    <row r="552" spans="2:10" s="435" customFormat="1" ht="15" customHeight="1" x14ac:dyDescent="0.25">
      <c r="B552" s="183" t="s">
        <v>348</v>
      </c>
      <c r="C552" s="183" t="s">
        <v>199</v>
      </c>
      <c r="D552" s="183"/>
      <c r="E552" s="183"/>
      <c r="F552" s="183"/>
      <c r="G552" s="185" t="s">
        <v>63</v>
      </c>
      <c r="H552" s="441">
        <f>F315</f>
        <v>9413.7045182762322</v>
      </c>
      <c r="I552" s="442">
        <v>4327</v>
      </c>
      <c r="J552" s="441">
        <f>H552*I552/1000</f>
        <v>40733.099450581263</v>
      </c>
    </row>
    <row r="553" spans="2:10" s="435" customFormat="1" ht="15" customHeight="1" x14ac:dyDescent="0.25">
      <c r="B553" s="183" t="s">
        <v>349</v>
      </c>
      <c r="C553" s="183" t="s">
        <v>350</v>
      </c>
      <c r="D553" s="183"/>
      <c r="E553" s="183"/>
      <c r="F553" s="183"/>
      <c r="G553" s="185" t="s">
        <v>108</v>
      </c>
      <c r="H553" s="441"/>
      <c r="I553" s="442"/>
      <c r="J553" s="441">
        <f>D355/1000</f>
        <v>2485.8525841221385</v>
      </c>
    </row>
    <row r="554" spans="2:10" s="435" customFormat="1" ht="15" customHeight="1" x14ac:dyDescent="0.25">
      <c r="B554" s="183"/>
      <c r="C554" s="473" t="s">
        <v>351</v>
      </c>
      <c r="D554" s="183"/>
      <c r="E554" s="183"/>
      <c r="F554" s="183"/>
      <c r="G554" s="185"/>
      <c r="H554" s="441"/>
      <c r="I554" s="442"/>
      <c r="J554" s="441" t="e">
        <f>J542+J543</f>
        <v>#VALUE!</v>
      </c>
    </row>
    <row r="555" spans="2:10" s="435" customFormat="1" ht="15" customHeight="1" x14ac:dyDescent="0.25">
      <c r="B555" s="182" t="s">
        <v>352</v>
      </c>
      <c r="C555" s="474" t="s">
        <v>353</v>
      </c>
      <c r="D555" s="183"/>
      <c r="E555" s="183"/>
      <c r="F555" s="183"/>
      <c r="G555" s="185" t="s">
        <v>40</v>
      </c>
      <c r="H555" s="441">
        <v>20</v>
      </c>
      <c r="I555" s="442" t="e">
        <f>J554</f>
        <v>#VALUE!</v>
      </c>
      <c r="J555" s="441" t="e">
        <f>H555*I555/100000</f>
        <v>#VALUE!</v>
      </c>
    </row>
    <row r="556" spans="2:10" s="435" customFormat="1" ht="15" customHeight="1" thickBot="1" x14ac:dyDescent="0.3">
      <c r="B556" s="183"/>
      <c r="C556" s="183"/>
      <c r="D556" s="183"/>
      <c r="E556" s="183"/>
      <c r="F556" s="183"/>
      <c r="G556" s="185"/>
      <c r="H556" s="441"/>
      <c r="I556" s="442"/>
      <c r="J556" s="441"/>
    </row>
    <row r="557" spans="2:10" s="435" customFormat="1" ht="15" customHeight="1" x14ac:dyDescent="0.25">
      <c r="B557" s="443" t="s">
        <v>354</v>
      </c>
      <c r="C557" s="468" t="s">
        <v>355</v>
      </c>
      <c r="D557" s="468"/>
      <c r="E557" s="468"/>
      <c r="F557" s="468"/>
      <c r="G557" s="475"/>
      <c r="H557" s="476"/>
      <c r="I557" s="477"/>
      <c r="J557" s="478">
        <f>J563+J564</f>
        <v>393491.02072631207</v>
      </c>
    </row>
    <row r="558" spans="2:10" s="435" customFormat="1" ht="15" customHeight="1" x14ac:dyDescent="0.25">
      <c r="B558" s="183" t="s">
        <v>356</v>
      </c>
      <c r="C558" s="183" t="s">
        <v>818</v>
      </c>
      <c r="D558" s="183"/>
      <c r="E558" s="183"/>
      <c r="F558" s="183"/>
      <c r="G558" s="185" t="s">
        <v>204</v>
      </c>
      <c r="H558" s="441">
        <f>F394</f>
        <v>4</v>
      </c>
      <c r="I558" s="444">
        <f>F424</f>
        <v>1110887.4879241679</v>
      </c>
      <c r="J558" s="441">
        <f>H558*I558/1000</f>
        <v>4443.549951696672</v>
      </c>
    </row>
    <row r="559" spans="2:10" s="435" customFormat="1" ht="15" customHeight="1" x14ac:dyDescent="0.25">
      <c r="B559" s="436" t="s">
        <v>357</v>
      </c>
      <c r="C559" s="436" t="s">
        <v>358</v>
      </c>
      <c r="D559" s="436"/>
      <c r="E559" s="436"/>
      <c r="F559" s="436"/>
      <c r="G559" s="437" t="s">
        <v>204</v>
      </c>
      <c r="H559" s="441"/>
      <c r="I559" s="442"/>
      <c r="J559" s="441">
        <f>H559*I559/1000</f>
        <v>0</v>
      </c>
    </row>
    <row r="560" spans="2:10" s="435" customFormat="1" ht="15" customHeight="1" x14ac:dyDescent="0.25">
      <c r="B560" s="183" t="s">
        <v>359</v>
      </c>
      <c r="C560" s="183" t="s">
        <v>819</v>
      </c>
      <c r="D560" s="183"/>
      <c r="E560" s="183"/>
      <c r="F560" s="183"/>
      <c r="G560" s="185" t="s">
        <v>204</v>
      </c>
      <c r="H560" s="441">
        <f>F96</f>
        <v>3</v>
      </c>
      <c r="I560" s="445">
        <f>F386</f>
        <v>63566218.209092394</v>
      </c>
      <c r="J560" s="441">
        <f>H560*I560/1000</f>
        <v>190698.6546272772</v>
      </c>
    </row>
    <row r="561" spans="2:10" s="435" customFormat="1" ht="15" customHeight="1" x14ac:dyDescent="0.25">
      <c r="B561" s="436" t="s">
        <v>360</v>
      </c>
      <c r="C561" s="436" t="s">
        <v>361</v>
      </c>
      <c r="D561" s="436"/>
      <c r="E561" s="436"/>
      <c r="F561" s="436"/>
      <c r="G561" s="437" t="s">
        <v>204</v>
      </c>
      <c r="H561" s="441">
        <f>F96</f>
        <v>3</v>
      </c>
      <c r="I561" s="445">
        <f>F467</f>
        <v>53883467.725865521</v>
      </c>
      <c r="J561" s="441">
        <f>H561*I561/1000</f>
        <v>161650.40317759657</v>
      </c>
    </row>
    <row r="562" spans="2:10" s="435" customFormat="1" ht="15" customHeight="1" x14ac:dyDescent="0.25">
      <c r="B562" s="183" t="s">
        <v>362</v>
      </c>
      <c r="C562" s="183" t="s">
        <v>820</v>
      </c>
      <c r="D562" s="183"/>
      <c r="E562" s="183"/>
      <c r="F562" s="183"/>
      <c r="G562" s="185" t="s">
        <v>108</v>
      </c>
      <c r="H562" s="441"/>
      <c r="I562" s="444"/>
      <c r="J562" s="441">
        <f>F431/1000</f>
        <v>926.50199462237515</v>
      </c>
    </row>
    <row r="563" spans="2:10" s="435" customFormat="1" ht="15" customHeight="1" x14ac:dyDescent="0.25">
      <c r="B563" s="436"/>
      <c r="C563" s="446" t="s">
        <v>363</v>
      </c>
      <c r="D563" s="446"/>
      <c r="E563" s="436"/>
      <c r="F563" s="436"/>
      <c r="G563" s="437"/>
      <c r="H563" s="441"/>
      <c r="I563" s="442"/>
      <c r="J563" s="441">
        <f>SUM(J558:J562)</f>
        <v>357719.10975119279</v>
      </c>
    </row>
    <row r="564" spans="2:10" s="435" customFormat="1" ht="15" customHeight="1" x14ac:dyDescent="0.25">
      <c r="B564" s="183" t="s">
        <v>364</v>
      </c>
      <c r="C564" s="447" t="s">
        <v>365</v>
      </c>
      <c r="D564" s="448"/>
      <c r="E564" s="183"/>
      <c r="F564" s="183"/>
      <c r="G564" s="185" t="s">
        <v>40</v>
      </c>
      <c r="H564" s="449">
        <v>10</v>
      </c>
      <c r="I564" s="450">
        <f>J563*1000</f>
        <v>357719109.75119281</v>
      </c>
      <c r="J564" s="441">
        <f>H564*I564/100000</f>
        <v>35771.910975119281</v>
      </c>
    </row>
    <row r="565" spans="2:10" s="435" customFormat="1" ht="15" customHeight="1" thickBot="1" x14ac:dyDescent="0.3">
      <c r="B565" s="436"/>
      <c r="C565" s="436"/>
      <c r="D565" s="436"/>
      <c r="E565" s="436"/>
      <c r="F565" s="436"/>
      <c r="G565" s="437"/>
      <c r="H565" s="441"/>
      <c r="I565" s="442"/>
      <c r="J565" s="441"/>
    </row>
    <row r="566" spans="2:10" s="435" customFormat="1" ht="15" customHeight="1" x14ac:dyDescent="0.25">
      <c r="B566" s="443" t="s">
        <v>366</v>
      </c>
      <c r="C566" s="468" t="s">
        <v>367</v>
      </c>
      <c r="D566" s="468"/>
      <c r="E566" s="468"/>
      <c r="F566" s="468"/>
      <c r="G566" s="475"/>
      <c r="H566" s="476"/>
      <c r="I566" s="477"/>
      <c r="J566" s="478">
        <f>J568+J569</f>
        <v>84994.060476883402</v>
      </c>
    </row>
    <row r="567" spans="2:10" s="435" customFormat="1" ht="15" customHeight="1" x14ac:dyDescent="0.25">
      <c r="B567" s="436" t="s">
        <v>368</v>
      </c>
      <c r="C567" s="436" t="s">
        <v>369</v>
      </c>
      <c r="D567" s="436"/>
      <c r="E567" s="436"/>
      <c r="F567" s="436"/>
      <c r="G567" s="437" t="s">
        <v>40</v>
      </c>
      <c r="H567" s="449">
        <v>18</v>
      </c>
      <c r="I567" s="442">
        <f>J557*1000</f>
        <v>393491020.72631204</v>
      </c>
      <c r="J567" s="441">
        <f>H567*I567/100000</f>
        <v>70828.383730736168</v>
      </c>
    </row>
    <row r="568" spans="2:10" s="435" customFormat="1" ht="15" customHeight="1" x14ac:dyDescent="0.25">
      <c r="B568" s="183"/>
      <c r="C568" s="448" t="s">
        <v>370</v>
      </c>
      <c r="D568" s="448"/>
      <c r="E568" s="183"/>
      <c r="F568" s="183"/>
      <c r="G568" s="185"/>
      <c r="H568" s="441"/>
      <c r="I568" s="442"/>
      <c r="J568" s="441">
        <f>J567</f>
        <v>70828.383730736168</v>
      </c>
    </row>
    <row r="569" spans="2:10" s="435" customFormat="1" ht="15" customHeight="1" x14ac:dyDescent="0.25">
      <c r="B569" s="183" t="s">
        <v>371</v>
      </c>
      <c r="C569" s="447" t="s">
        <v>372</v>
      </c>
      <c r="D569" s="448"/>
      <c r="E569" s="183"/>
      <c r="F569" s="183"/>
      <c r="G569" s="185" t="s">
        <v>40</v>
      </c>
      <c r="H569" s="449">
        <v>20</v>
      </c>
      <c r="I569" s="442">
        <f>J567*1000</f>
        <v>70828383.730736166</v>
      </c>
      <c r="J569" s="441">
        <f>I569*H569/100000</f>
        <v>14165.676746147232</v>
      </c>
    </row>
    <row r="570" spans="2:10" s="435" customFormat="1" ht="15" customHeight="1" thickBot="1" x14ac:dyDescent="0.3">
      <c r="B570" s="183"/>
      <c r="C570" s="448"/>
      <c r="D570" s="448"/>
      <c r="E570" s="183"/>
      <c r="F570" s="183"/>
      <c r="G570" s="185"/>
      <c r="H570" s="441"/>
      <c r="I570" s="442"/>
      <c r="J570" s="441"/>
    </row>
    <row r="571" spans="2:10" s="435" customFormat="1" ht="15" customHeight="1" x14ac:dyDescent="0.25">
      <c r="B571" s="443" t="s">
        <v>373</v>
      </c>
      <c r="C571" s="468" t="s">
        <v>374</v>
      </c>
      <c r="D571" s="468"/>
      <c r="E571" s="468"/>
      <c r="F571" s="468"/>
      <c r="G571" s="475"/>
      <c r="H571" s="476"/>
      <c r="I571" s="477"/>
      <c r="J571" s="478">
        <f>J575+J576</f>
        <v>43932.352903380772</v>
      </c>
    </row>
    <row r="572" spans="2:10" s="435" customFormat="1" ht="15" customHeight="1" x14ac:dyDescent="0.2">
      <c r="B572" s="436" t="s">
        <v>375</v>
      </c>
      <c r="C572" s="436" t="s">
        <v>376</v>
      </c>
      <c r="D572" s="436"/>
      <c r="E572" s="436"/>
      <c r="F572" s="436"/>
      <c r="G572" s="437" t="s">
        <v>204</v>
      </c>
      <c r="H572" s="186">
        <f>IF(OR(C30=1),1,0)</f>
        <v>1</v>
      </c>
      <c r="I572" s="444">
        <f>F502</f>
        <v>5105474.9399771374</v>
      </c>
      <c r="J572" s="441">
        <f>H572*I572/1000</f>
        <v>5105.4749399771372</v>
      </c>
    </row>
    <row r="573" spans="2:10" s="435" customFormat="1" ht="15" customHeight="1" x14ac:dyDescent="0.2">
      <c r="B573" s="448" t="s">
        <v>375</v>
      </c>
      <c r="C573" s="183" t="s">
        <v>377</v>
      </c>
      <c r="D573" s="183"/>
      <c r="E573" s="183"/>
      <c r="F573" s="183"/>
      <c r="G573" s="185" t="s">
        <v>204</v>
      </c>
      <c r="H573" s="186">
        <v>1</v>
      </c>
      <c r="I573" s="444">
        <f>F529</f>
        <v>9487109.8193839435</v>
      </c>
      <c r="J573" s="441">
        <f>H573*I573/1000</f>
        <v>9487.1098193839443</v>
      </c>
    </row>
    <row r="574" spans="2:10" s="435" customFormat="1" ht="15" customHeight="1" x14ac:dyDescent="0.25">
      <c r="B574" s="183" t="s">
        <v>378</v>
      </c>
      <c r="C574" s="183" t="s">
        <v>379</v>
      </c>
      <c r="D574" s="183"/>
      <c r="E574" s="183"/>
      <c r="F574" s="183"/>
      <c r="G574" s="185" t="s">
        <v>40</v>
      </c>
      <c r="H574" s="449">
        <v>6</v>
      </c>
      <c r="I574" s="442">
        <f>J557*1000</f>
        <v>393491020.72631204</v>
      </c>
      <c r="J574" s="441">
        <f>H574*I574/100000</f>
        <v>23609.46124357872</v>
      </c>
    </row>
    <row r="575" spans="2:10" s="435" customFormat="1" ht="15" customHeight="1" x14ac:dyDescent="0.25">
      <c r="B575" s="436"/>
      <c r="C575" s="446" t="s">
        <v>821</v>
      </c>
      <c r="D575" s="446"/>
      <c r="E575" s="436"/>
      <c r="F575" s="436"/>
      <c r="G575" s="437"/>
      <c r="H575" s="440"/>
      <c r="I575" s="444"/>
      <c r="J575" s="441">
        <f>J574+J572+J573</f>
        <v>38202.046002939802</v>
      </c>
    </row>
    <row r="576" spans="2:10" s="435" customFormat="1" ht="15" customHeight="1" x14ac:dyDescent="0.25">
      <c r="B576" s="183" t="s">
        <v>380</v>
      </c>
      <c r="C576" s="447" t="s">
        <v>822</v>
      </c>
      <c r="D576" s="448"/>
      <c r="E576" s="183"/>
      <c r="F576" s="183"/>
      <c r="G576" s="185" t="s">
        <v>40</v>
      </c>
      <c r="H576" s="449">
        <v>15</v>
      </c>
      <c r="I576" s="442">
        <f>J575*1000</f>
        <v>38202046.002939805</v>
      </c>
      <c r="J576" s="441">
        <f>H576*I576/100000</f>
        <v>5730.3069004409708</v>
      </c>
    </row>
    <row r="577" spans="1:10" s="435" customFormat="1" ht="15" customHeight="1" thickBot="1" x14ac:dyDescent="0.3">
      <c r="B577" s="451"/>
      <c r="C577" s="451"/>
      <c r="D577" s="451"/>
      <c r="E577" s="451"/>
      <c r="F577" s="451"/>
      <c r="G577" s="452"/>
      <c r="H577" s="453"/>
      <c r="I577" s="451"/>
      <c r="J577" s="454"/>
    </row>
    <row r="578" spans="1:10" s="180" customFormat="1" ht="21.75" customHeight="1" x14ac:dyDescent="0.2">
      <c r="B578" s="180" t="s">
        <v>381</v>
      </c>
      <c r="G578" s="187"/>
      <c r="H578" s="188"/>
      <c r="J578" s="479" t="e">
        <f>J541+J557+J566+J571</f>
        <v>#VALUE!</v>
      </c>
    </row>
    <row r="579" spans="1:10" s="8" customFormat="1" ht="7.5" customHeight="1" thickBot="1" x14ac:dyDescent="0.25">
      <c r="B579" s="179"/>
      <c r="C579" s="179"/>
      <c r="D579" s="179"/>
      <c r="E579" s="179"/>
      <c r="F579" s="179"/>
      <c r="G579" s="189"/>
      <c r="H579" s="179"/>
      <c r="I579" s="179"/>
      <c r="J579" s="179"/>
    </row>
    <row r="580" spans="1:10" ht="15" customHeight="1" x14ac:dyDescent="0.25"/>
    <row r="581" spans="1:10" ht="15" customHeight="1" x14ac:dyDescent="0.25"/>
    <row r="582" spans="1:10" ht="15" customHeight="1" x14ac:dyDescent="0.2">
      <c r="A582" s="89" t="s">
        <v>382</v>
      </c>
      <c r="B582" s="90"/>
      <c r="C582" s="90"/>
      <c r="D582" s="90"/>
      <c r="E582" s="90"/>
      <c r="F582" s="90"/>
      <c r="G582" s="90"/>
    </row>
    <row r="583" spans="1:10" ht="15" customHeight="1" thickBot="1" x14ac:dyDescent="0.25">
      <c r="A583" s="89"/>
      <c r="B583" s="90"/>
      <c r="C583" s="90"/>
      <c r="D583" s="90"/>
      <c r="E583" s="90"/>
      <c r="F583" s="90"/>
      <c r="G583" s="90"/>
    </row>
    <row r="584" spans="1:10" ht="15" customHeight="1" x14ac:dyDescent="0.25">
      <c r="B584" s="522" t="s">
        <v>117</v>
      </c>
      <c r="C584" s="540" t="s">
        <v>118</v>
      </c>
      <c r="D584" s="523"/>
      <c r="E584" s="523"/>
      <c r="F584" s="523"/>
      <c r="G584" s="523"/>
      <c r="H584" s="523"/>
      <c r="I584" s="523"/>
      <c r="J584" s="524"/>
    </row>
    <row r="585" spans="1:10" ht="15" customHeight="1" thickBot="1" x14ac:dyDescent="0.3">
      <c r="B585" s="539"/>
      <c r="C585" s="541"/>
      <c r="D585" s="526"/>
      <c r="E585" s="526"/>
      <c r="F585" s="526"/>
      <c r="G585" s="526"/>
      <c r="H585" s="526"/>
      <c r="I585" s="526"/>
      <c r="J585" s="527"/>
    </row>
    <row r="586" spans="1:10" ht="15" customHeight="1" x14ac:dyDescent="0.2">
      <c r="B586" s="91">
        <f>IF(OR(C586="Potência da unidade geradora maior que a máxima recomendada. Foi aumentado o número de unidades",C586="Potência da unidade geradora menor que a mínima recomendada. Foi diminuído o número de unidades"),ROW(B34),"")</f>
        <v>34</v>
      </c>
      <c r="C586" s="156" t="str">
        <f>IF(OR(B34="Potência da unidade geradora maior que a máxima recomendada. Foi aumentado o número de unidades",B34="Potência da unidade geradora menor que a mínima recomendada. Foi diminuído o número de unidades"),B34,"")</f>
        <v>Potência da unidade geradora maior que a máxima recomendada. Foi aumentado o número de unidades</v>
      </c>
      <c r="D586" s="153"/>
      <c r="E586" s="153"/>
      <c r="F586" s="153"/>
      <c r="G586" s="153"/>
      <c r="H586" s="455"/>
      <c r="I586" s="455"/>
      <c r="J586" s="455"/>
    </row>
    <row r="587" spans="1:10" ht="15" customHeight="1" x14ac:dyDescent="0.2">
      <c r="B587" s="91" t="str">
        <f>IF(C587="Fora da faixa de variação! ERRO!",ROW(H79),"")</f>
        <v/>
      </c>
      <c r="C587" s="190" t="str">
        <f>IF(H79="Fora da faixa de variação! ERRO!","Fora da faixa de variação! ERRO!","")</f>
        <v/>
      </c>
      <c r="D587" s="93"/>
      <c r="E587" s="93"/>
      <c r="F587" s="93"/>
      <c r="G587" s="93"/>
      <c r="H587" s="93"/>
      <c r="I587" s="93"/>
      <c r="J587" s="93"/>
    </row>
    <row r="588" spans="1:10" ht="15" customHeight="1" x14ac:dyDescent="0.2">
      <c r="B588" s="91" t="str">
        <f>IF(C588="Fora da faixa de variação! ERRO!",ROW(H95),"")</f>
        <v/>
      </c>
      <c r="C588" s="190" t="str">
        <f>IF(H95="Fora da faixa de variação! ERRO!","Fora da faixa de variação! ERRO!","")</f>
        <v/>
      </c>
      <c r="D588" s="93"/>
      <c r="E588" s="93"/>
      <c r="F588" s="93"/>
      <c r="G588" s="93"/>
      <c r="H588" s="93"/>
      <c r="I588" s="93"/>
      <c r="J588" s="93"/>
    </row>
    <row r="589" spans="1:10" ht="15" customHeight="1" x14ac:dyDescent="0.2">
      <c r="B589" s="91" t="str">
        <f>IF(C589="Fora da validade da curva! ERRO!",ROW(D120),"")</f>
        <v/>
      </c>
      <c r="C589" s="190" t="str">
        <f>IF(D120="Fora da validade da curva! ERRO!","Fora da validade da curva! ERRO!","")</f>
        <v/>
      </c>
      <c r="D589" s="93"/>
      <c r="E589" s="93"/>
      <c r="F589" s="93"/>
      <c r="G589" s="93"/>
      <c r="H589" s="93"/>
      <c r="I589" s="93"/>
      <c r="J589" s="93"/>
    </row>
    <row r="590" spans="1:10" ht="15" customHeight="1" x14ac:dyDescent="0.2">
      <c r="B590" s="91" t="str">
        <f>IF(C590="Velocidade específica fora da validade do gráfico B06.",ROW(D146),"")</f>
        <v/>
      </c>
      <c r="C590" s="190" t="str">
        <f>IF(D146="Velocidade específica fora da validade do gráfico B06.","Velocidade específica fora da validade do gráfico B06.","")</f>
        <v/>
      </c>
      <c r="D590" s="93"/>
      <c r="E590" s="93"/>
      <c r="F590" s="93"/>
      <c r="G590" s="93"/>
      <c r="H590" s="93"/>
      <c r="I590" s="93"/>
      <c r="J590" s="93"/>
    </row>
    <row r="591" spans="1:10" ht="15" customHeight="1" x14ac:dyDescent="0.2">
      <c r="B591" s="91">
        <f>IF(C591="Fora do campo de aplicação! ERRO!",ROW(G245),"")</f>
        <v>245</v>
      </c>
      <c r="C591" s="190" t="str">
        <f>IF(G245="Fora do campo de aplicação! ERRO!","Fora do campo de aplicação! ERRO!","")</f>
        <v>Fora do campo de aplicação! ERRO!</v>
      </c>
      <c r="D591" s="93"/>
      <c r="E591" s="93"/>
      <c r="F591" s="93"/>
      <c r="G591" s="93"/>
      <c r="H591" s="93"/>
      <c r="I591" s="93"/>
      <c r="J591" s="93"/>
    </row>
    <row r="592" spans="1:10" ht="15" customHeight="1" x14ac:dyDescent="0.2">
      <c r="B592" s="91">
        <f>IF(C592="Fora do campo de aplicação! ERRO!",ROW(F247),"")</f>
        <v>247</v>
      </c>
      <c r="C592" s="190" t="str">
        <f>IF(F247="Fora do campo de aplicação! ERRO!","Fora do campo de aplicação! ERRO!","")</f>
        <v>Fora do campo de aplicação! ERRO!</v>
      </c>
      <c r="D592" s="93"/>
      <c r="E592" s="93"/>
      <c r="F592" s="93"/>
      <c r="G592" s="93"/>
      <c r="H592" s="93"/>
      <c r="I592" s="93"/>
      <c r="J592" s="93"/>
    </row>
    <row r="593" spans="2:10" ht="15" customHeight="1" x14ac:dyDescent="0.2">
      <c r="B593" s="91">
        <f>IF(C593="Fora do campo de aplicação! ERRO!",ROW(E249),"")</f>
        <v>249</v>
      </c>
      <c r="C593" s="190" t="str">
        <f>IF(E249="Fora do campo de aplicação! ERRO!","Fora do campo de aplicação! ERRO!","")</f>
        <v>Fora do campo de aplicação! ERRO!</v>
      </c>
      <c r="D593" s="93"/>
      <c r="E593" s="93"/>
      <c r="F593" s="93"/>
      <c r="G593" s="93"/>
      <c r="H593" s="93"/>
      <c r="I593" s="93"/>
      <c r="J593" s="93"/>
    </row>
    <row r="594" spans="2:10" ht="15" customHeight="1" x14ac:dyDescent="0.2">
      <c r="B594" s="91" t="str">
        <f>IF(C594="Tipo inválido!",ROW(F275),"")</f>
        <v/>
      </c>
      <c r="C594" s="190" t="str">
        <f>IF(F275="Tipo inválido!","Tipo inválido!","")</f>
        <v/>
      </c>
      <c r="D594" s="93"/>
      <c r="E594" s="93"/>
      <c r="F594" s="93"/>
      <c r="G594" s="93"/>
      <c r="H594" s="93"/>
      <c r="I594" s="93"/>
      <c r="J594" s="93"/>
    </row>
    <row r="595" spans="2:10" ht="15" customHeight="1" x14ac:dyDescent="0.2">
      <c r="B595" s="91" t="str">
        <f>IF(C595="Tipo inválido!",ROW(F278),"")</f>
        <v/>
      </c>
      <c r="C595" s="190" t="str">
        <f>IF(F278="Tipo inválido!","Tipo inválido!","")</f>
        <v/>
      </c>
      <c r="D595" s="93"/>
      <c r="E595" s="93"/>
      <c r="F595" s="93"/>
      <c r="G595" s="93"/>
      <c r="H595" s="93"/>
      <c r="I595" s="93"/>
      <c r="J595" s="93"/>
    </row>
    <row r="596" spans="2:10" ht="15" customHeight="1" x14ac:dyDescent="0.2">
      <c r="B596" s="91" t="str">
        <f>IF(C596="Tipo inválido!",ROW(G281),"")</f>
        <v/>
      </c>
      <c r="C596" s="190" t="str">
        <f>IF(G281="Tipo inválido!","Tipo inválido!","")</f>
        <v/>
      </c>
      <c r="D596" s="93"/>
      <c r="E596" s="93"/>
      <c r="F596" s="93"/>
      <c r="G596" s="93"/>
      <c r="H596" s="93"/>
      <c r="I596" s="93"/>
      <c r="J596" s="93"/>
    </row>
    <row r="597" spans="2:10" ht="15" customHeight="1" x14ac:dyDescent="0.2">
      <c r="B597" s="91" t="str">
        <f>IF(C597="Fora da faixa de validade da curva! ERRO!",ROW(E285),"")</f>
        <v/>
      </c>
      <c r="C597" s="190" t="str">
        <f>IF(E285="Fora da faixa de validade da curva! ERRO!","Fora da faixa de validade da curva! ERRO!","")</f>
        <v/>
      </c>
      <c r="D597" s="93"/>
      <c r="E597" s="93"/>
      <c r="F597" s="93"/>
      <c r="G597" s="93"/>
      <c r="H597" s="93"/>
      <c r="I597" s="93"/>
      <c r="J597" s="93"/>
    </row>
    <row r="598" spans="2:10" ht="15" customHeight="1" x14ac:dyDescent="0.2">
      <c r="B598" s="91" t="str">
        <f>IF(C598="Fora da faixa de validade da curva! ERRO!",ROW(E287),"")</f>
        <v/>
      </c>
      <c r="C598" s="190" t="str">
        <f>IF(E287="Fora da faixa de validade da curva! ERRO!","Fora da faixa de validade da curva! ERRO!","")</f>
        <v/>
      </c>
      <c r="D598" s="93"/>
      <c r="E598" s="93"/>
      <c r="F598" s="93"/>
      <c r="G598" s="93"/>
      <c r="H598" s="93"/>
      <c r="I598" s="93"/>
      <c r="J598" s="93"/>
    </row>
    <row r="599" spans="2:10" ht="15" customHeight="1" x14ac:dyDescent="0.2">
      <c r="B599" s="91" t="str">
        <f>IF(C599="Fora da faixa de validade da curva! ERRO!",ROW(E289),"")</f>
        <v/>
      </c>
      <c r="C599" s="190" t="str">
        <f>IF(E289="Fora da faixa de validade da curva! ERRO!","Fora da faixa de validade da curva! ERRO!","")</f>
        <v/>
      </c>
      <c r="D599" s="93"/>
      <c r="E599" s="93"/>
      <c r="F599" s="93"/>
      <c r="G599" s="93"/>
      <c r="H599" s="93"/>
      <c r="I599" s="93"/>
      <c r="J599" s="93"/>
    </row>
    <row r="600" spans="2:10" ht="15" customHeight="1" x14ac:dyDescent="0.2">
      <c r="B600" s="91" t="str">
        <f>IF(C600="Tipo inválido!",ROW(C297),"")</f>
        <v/>
      </c>
      <c r="C600" s="190" t="str">
        <f>IF(C297="Tipo inválido!","Tipo inválido!","")</f>
        <v/>
      </c>
      <c r="D600" s="93"/>
      <c r="E600" s="93"/>
      <c r="F600" s="93"/>
      <c r="G600" s="93"/>
      <c r="H600" s="93"/>
      <c r="I600" s="93"/>
      <c r="J600" s="93"/>
    </row>
    <row r="601" spans="2:10" ht="15" customHeight="1" x14ac:dyDescent="0.2">
      <c r="B601" s="91" t="str">
        <f>IF(C601="Tipo inválido!",ROW(G312),"")</f>
        <v/>
      </c>
      <c r="C601" s="190" t="str">
        <f>IF(G312="Tipo inválido!","Tipo inválido!","")</f>
        <v/>
      </c>
      <c r="D601" s="93"/>
      <c r="E601" s="93"/>
      <c r="F601" s="93"/>
      <c r="G601" s="93"/>
      <c r="H601" s="93"/>
      <c r="I601" s="93"/>
      <c r="J601" s="93"/>
    </row>
    <row r="602" spans="2:10" ht="15" customHeight="1" x14ac:dyDescent="0.2">
      <c r="B602" s="91" t="str">
        <f>IF(C602="Potência fora da validade do gráfico B19.",ROW(E336),"")</f>
        <v/>
      </c>
      <c r="C602" s="190" t="str">
        <f>IF(E336="Potência fora da validade do gráfico B19.","Potência fora da validade do gráfico B19.","")</f>
        <v/>
      </c>
      <c r="D602" s="93"/>
      <c r="E602" s="93"/>
      <c r="F602" s="93"/>
      <c r="G602" s="93"/>
      <c r="H602" s="93"/>
      <c r="I602" s="93"/>
      <c r="J602" s="93"/>
    </row>
    <row r="603" spans="2:10" ht="15" customHeight="1" x14ac:dyDescent="0.2">
      <c r="B603" s="91" t="str">
        <f>IF(C603="Potência fora da validade do gráfico B20.",ROW(D355),"")</f>
        <v/>
      </c>
      <c r="C603" s="190" t="str">
        <f>IF(D355="Potência fora da validade do gráfico B20.","Potência fora da validade do gráfico B20.","")</f>
        <v/>
      </c>
      <c r="D603" s="93"/>
      <c r="E603" s="93"/>
      <c r="F603" s="93"/>
      <c r="G603" s="93"/>
      <c r="H603" s="93"/>
      <c r="I603" s="93"/>
      <c r="J603" s="93"/>
    </row>
    <row r="604" spans="2:10" ht="15" customHeight="1" x14ac:dyDescent="0.2">
      <c r="B604" s="91" t="str">
        <f>IF(C604="Fora da faixa de variação da curva!  ERRO!",ROW(F380),"")</f>
        <v/>
      </c>
      <c r="C604" s="190" t="str">
        <f>IF(F380="Fora da faixa de variação da curva!  ERRO!","Fora da faixa de variação da curva!  ERRO!","")</f>
        <v/>
      </c>
      <c r="D604" s="93"/>
      <c r="E604" s="93"/>
      <c r="F604" s="93"/>
      <c r="G604" s="93"/>
      <c r="H604" s="93"/>
      <c r="I604" s="93"/>
      <c r="J604" s="93"/>
    </row>
    <row r="605" spans="2:10" ht="15" customHeight="1" x14ac:dyDescent="0.2">
      <c r="B605" s="91" t="str">
        <f>IF(C605="Fora da faixa de variação da curva!",ROW(E413),"")</f>
        <v/>
      </c>
      <c r="C605" s="190" t="str">
        <f>IF(E413="Fora da faixa de variação da curva!","Fora da faixa de variação da curva!","")</f>
        <v/>
      </c>
      <c r="D605" s="93"/>
      <c r="E605" s="93"/>
      <c r="F605" s="93"/>
      <c r="G605" s="93"/>
      <c r="H605" s="93"/>
      <c r="I605" s="93"/>
      <c r="J605" s="93"/>
    </row>
    <row r="606" spans="2:10" ht="15" customHeight="1" x14ac:dyDescent="0.2">
      <c r="B606" s="91" t="str">
        <f>IF(C606="Relação MVA/rpm fora da validade do gráfico B16.",ROW(D465),"")</f>
        <v/>
      </c>
      <c r="C606" s="190" t="str">
        <f>IF(D465="Relação MVA/rpm fora da validade do gráfico B16.","Relação MVA/rpm fora da validade do gráfico B16.","")</f>
        <v/>
      </c>
      <c r="D606" s="93"/>
      <c r="E606" s="93"/>
      <c r="F606" s="93"/>
      <c r="G606" s="93"/>
      <c r="H606" s="93"/>
      <c r="I606" s="93"/>
      <c r="J606" s="93"/>
    </row>
    <row r="607" spans="2:10" ht="15" customHeight="1" x14ac:dyDescent="0.2">
      <c r="B607" s="91" t="str">
        <f>IF(D494="Relação kVA/rpm fora da faixa de validade do Gráfico B17.",ROW(D494),"")</f>
        <v/>
      </c>
      <c r="C607" s="190" t="str">
        <f>IF(D494="Relação kVA/rpm fora da faixa de validade do Gráfico B17.","Relação kVA/rpm fora da faixa de validade do Gráfico B17.","")</f>
        <v/>
      </c>
      <c r="D607" s="93"/>
      <c r="E607" s="93"/>
      <c r="F607" s="93"/>
      <c r="G607" s="93"/>
      <c r="H607" s="93"/>
      <c r="I607" s="93"/>
      <c r="J607" s="93"/>
    </row>
    <row r="608" spans="2:10" ht="15" customHeight="1" x14ac:dyDescent="0.2">
      <c r="B608" s="91" t="str">
        <f>IF(C608="Fora da validade da curva! ERRO!",ROW(E524),"")</f>
        <v/>
      </c>
      <c r="C608" s="190" t="str">
        <f>IF(E524="Fora da validade da curva! ERRO!","Fora da validade da curva! ERRO!","")</f>
        <v/>
      </c>
      <c r="D608" s="93"/>
      <c r="E608" s="93"/>
      <c r="F608" s="93"/>
      <c r="G608" s="93"/>
      <c r="H608" s="93"/>
      <c r="I608" s="93"/>
      <c r="J608" s="93"/>
    </row>
    <row r="609" spans="2:10" ht="15" customHeight="1" thickBot="1" x14ac:dyDescent="0.25">
      <c r="B609" s="191"/>
      <c r="C609" s="95"/>
      <c r="D609" s="192"/>
      <c r="E609" s="192"/>
      <c r="F609" s="192"/>
      <c r="G609" s="192"/>
      <c r="H609" s="192"/>
      <c r="I609" s="192"/>
      <c r="J609" s="192"/>
    </row>
  </sheetData>
  <mergeCells count="16">
    <mergeCell ref="G220:J221"/>
    <mergeCell ref="E1:H2"/>
    <mergeCell ref="A3:D3"/>
    <mergeCell ref="J3:K3"/>
    <mergeCell ref="E13:J13"/>
    <mergeCell ref="E14:I14"/>
    <mergeCell ref="B501:E501"/>
    <mergeCell ref="B528:E528"/>
    <mergeCell ref="B584:B585"/>
    <mergeCell ref="C584:J585"/>
    <mergeCell ref="G222:J223"/>
    <mergeCell ref="B385:E385"/>
    <mergeCell ref="B423:E423"/>
    <mergeCell ref="B430:E430"/>
    <mergeCell ref="A459:B459"/>
    <mergeCell ref="B466:E466"/>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29781" r:id="rId4">
          <objectPr defaultSize="0" autoLine="0" autoPict="0" r:id="rId5">
            <anchor moveWithCells="1">
              <from>
                <xdr:col>1</xdr:col>
                <xdr:colOff>180975</xdr:colOff>
                <xdr:row>65</xdr:row>
                <xdr:rowOff>85725</xdr:rowOff>
              </from>
              <to>
                <xdr:col>4</xdr:col>
                <xdr:colOff>47625</xdr:colOff>
                <xdr:row>67</xdr:row>
                <xdr:rowOff>95250</xdr:rowOff>
              </to>
            </anchor>
          </objectPr>
        </oleObject>
      </mc:Choice>
      <mc:Fallback>
        <oleObject progId="Equation.2" shapeId="29781" r:id="rId4"/>
      </mc:Fallback>
    </mc:AlternateContent>
    <mc:AlternateContent xmlns:mc="http://schemas.openxmlformats.org/markup-compatibility/2006">
      <mc:Choice Requires="x14">
        <oleObject progId="Equation.2" shapeId="29782" r:id="rId6">
          <objectPr defaultSize="0" autoLine="0" autoPict="0" r:id="rId7">
            <anchor moveWithCells="1">
              <from>
                <xdr:col>1</xdr:col>
                <xdr:colOff>228600</xdr:colOff>
                <xdr:row>109</xdr:row>
                <xdr:rowOff>142875</xdr:rowOff>
              </from>
              <to>
                <xdr:col>2</xdr:col>
                <xdr:colOff>485775</xdr:colOff>
                <xdr:row>111</xdr:row>
                <xdr:rowOff>152400</xdr:rowOff>
              </to>
            </anchor>
          </objectPr>
        </oleObject>
      </mc:Choice>
      <mc:Fallback>
        <oleObject progId="Equation.2" shapeId="29782" r:id="rId6"/>
      </mc:Fallback>
    </mc:AlternateContent>
    <mc:AlternateContent xmlns:mc="http://schemas.openxmlformats.org/markup-compatibility/2006">
      <mc:Choice Requires="x14">
        <oleObject progId="Equation.2" shapeId="29783" r:id="rId8">
          <objectPr defaultSize="0" autoLine="0" autoPict="0" r:id="rId9">
            <anchor moveWithCells="1">
              <from>
                <xdr:col>1</xdr:col>
                <xdr:colOff>228600</xdr:colOff>
                <xdr:row>145</xdr:row>
                <xdr:rowOff>9525</xdr:rowOff>
              </from>
              <to>
                <xdr:col>3</xdr:col>
                <xdr:colOff>428625</xdr:colOff>
                <xdr:row>146</xdr:row>
                <xdr:rowOff>9525</xdr:rowOff>
              </to>
            </anchor>
          </objectPr>
        </oleObject>
      </mc:Choice>
      <mc:Fallback>
        <oleObject progId="Equation.2" shapeId="29783" r:id="rId8"/>
      </mc:Fallback>
    </mc:AlternateContent>
    <mc:AlternateContent xmlns:mc="http://schemas.openxmlformats.org/markup-compatibility/2006">
      <mc:Choice Requires="x14">
        <oleObject progId="Equation.2" shapeId="29784" r:id="rId10">
          <objectPr defaultSize="0" autoLine="0" autoPict="0" r:id="rId11">
            <anchor moveWithCells="1">
              <from>
                <xdr:col>1</xdr:col>
                <xdr:colOff>228600</xdr:colOff>
                <xdr:row>135</xdr:row>
                <xdr:rowOff>104775</xdr:rowOff>
              </from>
              <to>
                <xdr:col>2</xdr:col>
                <xdr:colOff>390525</xdr:colOff>
                <xdr:row>137</xdr:row>
                <xdr:rowOff>114300</xdr:rowOff>
              </to>
            </anchor>
          </objectPr>
        </oleObject>
      </mc:Choice>
      <mc:Fallback>
        <oleObject progId="Equation.2" shapeId="29784" r:id="rId10"/>
      </mc:Fallback>
    </mc:AlternateContent>
    <mc:AlternateContent xmlns:mc="http://schemas.openxmlformats.org/markup-compatibility/2006">
      <mc:Choice Requires="x14">
        <oleObject progId="Equation.2" shapeId="29785" r:id="rId12">
          <objectPr defaultSize="0" autoLine="0" autoPict="0" r:id="rId13">
            <anchor moveWithCells="1">
              <from>
                <xdr:col>1</xdr:col>
                <xdr:colOff>200025</xdr:colOff>
                <xdr:row>138</xdr:row>
                <xdr:rowOff>180975</xdr:rowOff>
              </from>
              <to>
                <xdr:col>3</xdr:col>
                <xdr:colOff>47625</xdr:colOff>
                <xdr:row>140</xdr:row>
                <xdr:rowOff>19050</xdr:rowOff>
              </to>
            </anchor>
          </objectPr>
        </oleObject>
      </mc:Choice>
      <mc:Fallback>
        <oleObject progId="Equation.2" shapeId="29785" r:id="rId12"/>
      </mc:Fallback>
    </mc:AlternateContent>
    <mc:AlternateContent xmlns:mc="http://schemas.openxmlformats.org/markup-compatibility/2006">
      <mc:Choice Requires="x14">
        <oleObject progId="Equation.2" shapeId="29786" r:id="rId14">
          <objectPr defaultSize="0" autoLine="0" autoPict="0" r:id="rId15">
            <anchor moveWithCells="1">
              <from>
                <xdr:col>0</xdr:col>
                <xdr:colOff>819150</xdr:colOff>
                <xdr:row>148</xdr:row>
                <xdr:rowOff>95250</xdr:rowOff>
              </from>
              <to>
                <xdr:col>4</xdr:col>
                <xdr:colOff>495300</xdr:colOff>
                <xdr:row>150</xdr:row>
                <xdr:rowOff>123825</xdr:rowOff>
              </to>
            </anchor>
          </objectPr>
        </oleObject>
      </mc:Choice>
      <mc:Fallback>
        <oleObject progId="Equation.2" shapeId="29786" r:id="rId14"/>
      </mc:Fallback>
    </mc:AlternateContent>
    <mc:AlternateContent xmlns:mc="http://schemas.openxmlformats.org/markup-compatibility/2006">
      <mc:Choice Requires="x14">
        <oleObject progId="Equation.2" shapeId="29787" r:id="rId16">
          <objectPr defaultSize="0" autoLine="0" autoPict="0" r:id="rId17">
            <anchor moveWithCells="1">
              <from>
                <xdr:col>1</xdr:col>
                <xdr:colOff>114300</xdr:colOff>
                <xdr:row>61</xdr:row>
                <xdr:rowOff>133350</xdr:rowOff>
              </from>
              <to>
                <xdr:col>2</xdr:col>
                <xdr:colOff>333375</xdr:colOff>
                <xdr:row>63</xdr:row>
                <xdr:rowOff>142875</xdr:rowOff>
              </to>
            </anchor>
          </objectPr>
        </oleObject>
      </mc:Choice>
      <mc:Fallback>
        <oleObject progId="Equation.2" shapeId="29787" r:id="rId16"/>
      </mc:Fallback>
    </mc:AlternateContent>
    <mc:AlternateContent xmlns:mc="http://schemas.openxmlformats.org/markup-compatibility/2006">
      <mc:Choice Requires="x14">
        <oleObject progId="Equation.2" shapeId="29788" r:id="rId18">
          <objectPr defaultSize="0" autoLine="0" autoPict="0" r:id="rId19">
            <anchor moveWithCells="1">
              <from>
                <xdr:col>1</xdr:col>
                <xdr:colOff>238125</xdr:colOff>
                <xdr:row>122</xdr:row>
                <xdr:rowOff>9525</xdr:rowOff>
              </from>
              <to>
                <xdr:col>3</xdr:col>
                <xdr:colOff>104775</xdr:colOff>
                <xdr:row>123</xdr:row>
                <xdr:rowOff>38100</xdr:rowOff>
              </to>
            </anchor>
          </objectPr>
        </oleObject>
      </mc:Choice>
      <mc:Fallback>
        <oleObject progId="Equation.2" shapeId="29788" r:id="rId18"/>
      </mc:Fallback>
    </mc:AlternateContent>
    <mc:AlternateContent xmlns:mc="http://schemas.openxmlformats.org/markup-compatibility/2006">
      <mc:Choice Requires="x14">
        <oleObject progId="Equation.2" shapeId="29789" r:id="rId20">
          <objectPr defaultSize="0" autoLine="0" autoPict="0" r:id="rId21">
            <anchor moveWithCells="1">
              <from>
                <xdr:col>1</xdr:col>
                <xdr:colOff>257175</xdr:colOff>
                <xdr:row>46</xdr:row>
                <xdr:rowOff>114300</xdr:rowOff>
              </from>
              <to>
                <xdr:col>2</xdr:col>
                <xdr:colOff>666750</xdr:colOff>
                <xdr:row>48</xdr:row>
                <xdr:rowOff>85725</xdr:rowOff>
              </to>
            </anchor>
          </objectPr>
        </oleObject>
      </mc:Choice>
      <mc:Fallback>
        <oleObject progId="Equation.2" shapeId="29789" r:id="rId20"/>
      </mc:Fallback>
    </mc:AlternateContent>
    <mc:AlternateContent xmlns:mc="http://schemas.openxmlformats.org/markup-compatibility/2006">
      <mc:Choice Requires="x14">
        <oleObject progId="Equation.2" shapeId="29790" r:id="rId22">
          <objectPr defaultSize="0" autoLine="0" autoPict="0" r:id="rId23">
            <anchor moveWithCells="1">
              <from>
                <xdr:col>1</xdr:col>
                <xdr:colOff>228600</xdr:colOff>
                <xdr:row>86</xdr:row>
                <xdr:rowOff>123825</xdr:rowOff>
              </from>
              <to>
                <xdr:col>3</xdr:col>
                <xdr:colOff>9525</xdr:colOff>
                <xdr:row>88</xdr:row>
                <xdr:rowOff>114300</xdr:rowOff>
              </to>
            </anchor>
          </objectPr>
        </oleObject>
      </mc:Choice>
      <mc:Fallback>
        <oleObject progId="Equation.2" shapeId="29790" r:id="rId22"/>
      </mc:Fallback>
    </mc:AlternateContent>
    <mc:AlternateContent xmlns:mc="http://schemas.openxmlformats.org/markup-compatibility/2006">
      <mc:Choice Requires="x14">
        <oleObject progId="Equation.2" shapeId="29791" r:id="rId24">
          <objectPr defaultSize="0" autoLine="0" autoPict="0" r:id="rId25">
            <anchor moveWithCells="1">
              <from>
                <xdr:col>1</xdr:col>
                <xdr:colOff>228600</xdr:colOff>
                <xdr:row>106</xdr:row>
                <xdr:rowOff>28575</xdr:rowOff>
              </from>
              <to>
                <xdr:col>2</xdr:col>
                <xdr:colOff>257175</xdr:colOff>
                <xdr:row>107</xdr:row>
                <xdr:rowOff>38100</xdr:rowOff>
              </to>
            </anchor>
          </objectPr>
        </oleObject>
      </mc:Choice>
      <mc:Fallback>
        <oleObject progId="Equation.2" shapeId="29791" r:id="rId24"/>
      </mc:Fallback>
    </mc:AlternateContent>
    <mc:AlternateContent xmlns:mc="http://schemas.openxmlformats.org/markup-compatibility/2006">
      <mc:Choice Requires="x14">
        <oleObject progId="Equation.2" shapeId="29792" r:id="rId26">
          <objectPr defaultSize="0" autoLine="0" autoPict="0" r:id="rId27">
            <anchor moveWithCells="1">
              <from>
                <xdr:col>1</xdr:col>
                <xdr:colOff>257175</xdr:colOff>
                <xdr:row>153</xdr:row>
                <xdr:rowOff>9525</xdr:rowOff>
              </from>
              <to>
                <xdr:col>2</xdr:col>
                <xdr:colOff>438150</xdr:colOff>
                <xdr:row>154</xdr:row>
                <xdr:rowOff>9525</xdr:rowOff>
              </to>
            </anchor>
          </objectPr>
        </oleObject>
      </mc:Choice>
      <mc:Fallback>
        <oleObject progId="Equation.2" shapeId="29792" r:id="rId26"/>
      </mc:Fallback>
    </mc:AlternateContent>
    <mc:AlternateContent xmlns:mc="http://schemas.openxmlformats.org/markup-compatibility/2006">
      <mc:Choice Requires="x14">
        <oleObject progId="Equation.2" shapeId="29793" r:id="rId28">
          <objectPr defaultSize="0" autoLine="0" autoPict="0" r:id="rId29">
            <anchor moveWithCells="1">
              <from>
                <xdr:col>1</xdr:col>
                <xdr:colOff>266700</xdr:colOff>
                <xdr:row>158</xdr:row>
                <xdr:rowOff>9525</xdr:rowOff>
              </from>
              <to>
                <xdr:col>3</xdr:col>
                <xdr:colOff>161925</xdr:colOff>
                <xdr:row>159</xdr:row>
                <xdr:rowOff>19050</xdr:rowOff>
              </to>
            </anchor>
          </objectPr>
        </oleObject>
      </mc:Choice>
      <mc:Fallback>
        <oleObject progId="Equation.2" shapeId="29793" r:id="rId28"/>
      </mc:Fallback>
    </mc:AlternateContent>
    <mc:AlternateContent xmlns:mc="http://schemas.openxmlformats.org/markup-compatibility/2006">
      <mc:Choice Requires="x14">
        <oleObject progId="Equation.2" shapeId="29794" r:id="rId30">
          <objectPr defaultSize="0" autoLine="0" autoPict="0" r:id="rId31">
            <anchor moveWithCells="1">
              <from>
                <xdr:col>1</xdr:col>
                <xdr:colOff>266700</xdr:colOff>
                <xdr:row>162</xdr:row>
                <xdr:rowOff>9525</xdr:rowOff>
              </from>
              <to>
                <xdr:col>3</xdr:col>
                <xdr:colOff>85725</xdr:colOff>
                <xdr:row>163</xdr:row>
                <xdr:rowOff>9525</xdr:rowOff>
              </to>
            </anchor>
          </objectPr>
        </oleObject>
      </mc:Choice>
      <mc:Fallback>
        <oleObject progId="Equation.2" shapeId="29794" r:id="rId30"/>
      </mc:Fallback>
    </mc:AlternateContent>
    <mc:AlternateContent xmlns:mc="http://schemas.openxmlformats.org/markup-compatibility/2006">
      <mc:Choice Requires="x14">
        <oleObject progId="Equation.2" shapeId="29795" r:id="rId32">
          <objectPr defaultSize="0" autoLine="0" autoPict="0" r:id="rId33">
            <anchor moveWithCells="1">
              <from>
                <xdr:col>1</xdr:col>
                <xdr:colOff>266700</xdr:colOff>
                <xdr:row>167</xdr:row>
                <xdr:rowOff>19050</xdr:rowOff>
              </from>
              <to>
                <xdr:col>3</xdr:col>
                <xdr:colOff>114300</xdr:colOff>
                <xdr:row>168</xdr:row>
                <xdr:rowOff>28575</xdr:rowOff>
              </to>
            </anchor>
          </objectPr>
        </oleObject>
      </mc:Choice>
      <mc:Fallback>
        <oleObject progId="Equation.2" shapeId="29795" r:id="rId32"/>
      </mc:Fallback>
    </mc:AlternateContent>
    <mc:AlternateContent xmlns:mc="http://schemas.openxmlformats.org/markup-compatibility/2006">
      <mc:Choice Requires="x14">
        <oleObject progId="Equation.2" shapeId="29796" r:id="rId34">
          <objectPr defaultSize="0" autoLine="0" autoPict="0" r:id="rId35">
            <anchor moveWithCells="1">
              <from>
                <xdr:col>1</xdr:col>
                <xdr:colOff>266700</xdr:colOff>
                <xdr:row>169</xdr:row>
                <xdr:rowOff>0</xdr:rowOff>
              </from>
              <to>
                <xdr:col>4</xdr:col>
                <xdr:colOff>19050</xdr:colOff>
                <xdr:row>170</xdr:row>
                <xdr:rowOff>47625</xdr:rowOff>
              </to>
            </anchor>
          </objectPr>
        </oleObject>
      </mc:Choice>
      <mc:Fallback>
        <oleObject progId="Equation.2" shapeId="29796" r:id="rId34"/>
      </mc:Fallback>
    </mc:AlternateContent>
    <mc:AlternateContent xmlns:mc="http://schemas.openxmlformats.org/markup-compatibility/2006">
      <mc:Choice Requires="x14">
        <oleObject progId="Equation.2" shapeId="29797" r:id="rId36">
          <objectPr defaultSize="0" autoLine="0" autoPict="0" r:id="rId37">
            <anchor moveWithCells="1">
              <from>
                <xdr:col>1</xdr:col>
                <xdr:colOff>266700</xdr:colOff>
                <xdr:row>171</xdr:row>
                <xdr:rowOff>9525</xdr:rowOff>
              </from>
              <to>
                <xdr:col>4</xdr:col>
                <xdr:colOff>28575</xdr:colOff>
                <xdr:row>172</xdr:row>
                <xdr:rowOff>57150</xdr:rowOff>
              </to>
            </anchor>
          </objectPr>
        </oleObject>
      </mc:Choice>
      <mc:Fallback>
        <oleObject progId="Equation.2" shapeId="29797" r:id="rId36"/>
      </mc:Fallback>
    </mc:AlternateContent>
    <mc:AlternateContent xmlns:mc="http://schemas.openxmlformats.org/markup-compatibility/2006">
      <mc:Choice Requires="x14">
        <oleObject progId="Equation.2" shapeId="29798" r:id="rId38">
          <objectPr defaultSize="0" autoLine="0" autoPict="0" r:id="rId39">
            <anchor moveWithCells="1">
              <from>
                <xdr:col>1</xdr:col>
                <xdr:colOff>266700</xdr:colOff>
                <xdr:row>173</xdr:row>
                <xdr:rowOff>0</xdr:rowOff>
              </from>
              <to>
                <xdr:col>4</xdr:col>
                <xdr:colOff>19050</xdr:colOff>
                <xdr:row>174</xdr:row>
                <xdr:rowOff>47625</xdr:rowOff>
              </to>
            </anchor>
          </objectPr>
        </oleObject>
      </mc:Choice>
      <mc:Fallback>
        <oleObject progId="Equation.2" shapeId="29798" r:id="rId38"/>
      </mc:Fallback>
    </mc:AlternateContent>
    <mc:AlternateContent xmlns:mc="http://schemas.openxmlformats.org/markup-compatibility/2006">
      <mc:Choice Requires="x14">
        <oleObject progId="Equation.2" shapeId="29799" r:id="rId40">
          <objectPr defaultSize="0" autoLine="0" autoPict="0" r:id="rId41">
            <anchor moveWithCells="1">
              <from>
                <xdr:col>1</xdr:col>
                <xdr:colOff>266700</xdr:colOff>
                <xdr:row>177</xdr:row>
                <xdr:rowOff>38100</xdr:rowOff>
              </from>
              <to>
                <xdr:col>2</xdr:col>
                <xdr:colOff>304800</xdr:colOff>
                <xdr:row>178</xdr:row>
                <xdr:rowOff>38100</xdr:rowOff>
              </to>
            </anchor>
          </objectPr>
        </oleObject>
      </mc:Choice>
      <mc:Fallback>
        <oleObject progId="Equation.2" shapeId="29799" r:id="rId40"/>
      </mc:Fallback>
    </mc:AlternateContent>
    <mc:AlternateContent xmlns:mc="http://schemas.openxmlformats.org/markup-compatibility/2006">
      <mc:Choice Requires="x14">
        <oleObject progId="Equation.2" shapeId="29800" r:id="rId42">
          <objectPr defaultSize="0" autoLine="0" autoPict="0" r:id="rId43">
            <anchor moveWithCells="1">
              <from>
                <xdr:col>1</xdr:col>
                <xdr:colOff>266700</xdr:colOff>
                <xdr:row>178</xdr:row>
                <xdr:rowOff>133350</xdr:rowOff>
              </from>
              <to>
                <xdr:col>3</xdr:col>
                <xdr:colOff>342900</xdr:colOff>
                <xdr:row>180</xdr:row>
                <xdr:rowOff>142875</xdr:rowOff>
              </to>
            </anchor>
          </objectPr>
        </oleObject>
      </mc:Choice>
      <mc:Fallback>
        <oleObject progId="Equation.2" shapeId="29800" r:id="rId42"/>
      </mc:Fallback>
    </mc:AlternateContent>
    <mc:AlternateContent xmlns:mc="http://schemas.openxmlformats.org/markup-compatibility/2006">
      <mc:Choice Requires="x14">
        <oleObject progId="Equation.2" shapeId="29801" r:id="rId44">
          <objectPr defaultSize="0" autoLine="0" autoPict="0" r:id="rId45">
            <anchor moveWithCells="1">
              <from>
                <xdr:col>1</xdr:col>
                <xdr:colOff>295275</xdr:colOff>
                <xdr:row>183</xdr:row>
                <xdr:rowOff>38100</xdr:rowOff>
              </from>
              <to>
                <xdr:col>2</xdr:col>
                <xdr:colOff>457200</xdr:colOff>
                <xdr:row>184</xdr:row>
                <xdr:rowOff>38100</xdr:rowOff>
              </to>
            </anchor>
          </objectPr>
        </oleObject>
      </mc:Choice>
      <mc:Fallback>
        <oleObject progId="Equation.2" shapeId="29801" r:id="rId44"/>
      </mc:Fallback>
    </mc:AlternateContent>
    <mc:AlternateContent xmlns:mc="http://schemas.openxmlformats.org/markup-compatibility/2006">
      <mc:Choice Requires="x14">
        <oleObject progId="Equation.2" shapeId="29802" r:id="rId46">
          <objectPr defaultSize="0" autoLine="0" autoPict="0" r:id="rId47">
            <anchor moveWithCells="1">
              <from>
                <xdr:col>1</xdr:col>
                <xdr:colOff>266700</xdr:colOff>
                <xdr:row>195</xdr:row>
                <xdr:rowOff>28575</xdr:rowOff>
              </from>
              <to>
                <xdr:col>3</xdr:col>
                <xdr:colOff>314325</xdr:colOff>
                <xdr:row>197</xdr:row>
                <xdr:rowOff>133350</xdr:rowOff>
              </to>
            </anchor>
          </objectPr>
        </oleObject>
      </mc:Choice>
      <mc:Fallback>
        <oleObject progId="Equation.2" shapeId="29802" r:id="rId46"/>
      </mc:Fallback>
    </mc:AlternateContent>
    <mc:AlternateContent xmlns:mc="http://schemas.openxmlformats.org/markup-compatibility/2006">
      <mc:Choice Requires="x14">
        <oleObject progId="Equation.2" shapeId="29803" r:id="rId48">
          <objectPr defaultSize="0" autoLine="0" autoPict="0" r:id="rId49">
            <anchor moveWithCells="1">
              <from>
                <xdr:col>1</xdr:col>
                <xdr:colOff>266700</xdr:colOff>
                <xdr:row>201</xdr:row>
                <xdr:rowOff>152400</xdr:rowOff>
              </from>
              <to>
                <xdr:col>4</xdr:col>
                <xdr:colOff>323850</xdr:colOff>
                <xdr:row>203</xdr:row>
                <xdr:rowOff>104775</xdr:rowOff>
              </to>
            </anchor>
          </objectPr>
        </oleObject>
      </mc:Choice>
      <mc:Fallback>
        <oleObject progId="Equation.2" shapeId="29803" r:id="rId48"/>
      </mc:Fallback>
    </mc:AlternateContent>
    <mc:AlternateContent xmlns:mc="http://schemas.openxmlformats.org/markup-compatibility/2006">
      <mc:Choice Requires="x14">
        <oleObject progId="Equation.2" shapeId="29804" r:id="rId50">
          <objectPr defaultSize="0" autoLine="0" autoPict="0" r:id="rId51">
            <anchor moveWithCells="1">
              <from>
                <xdr:col>1</xdr:col>
                <xdr:colOff>266700</xdr:colOff>
                <xdr:row>205</xdr:row>
                <xdr:rowOff>28575</xdr:rowOff>
              </from>
              <to>
                <xdr:col>3</xdr:col>
                <xdr:colOff>47625</xdr:colOff>
                <xdr:row>206</xdr:row>
                <xdr:rowOff>38100</xdr:rowOff>
              </to>
            </anchor>
          </objectPr>
        </oleObject>
      </mc:Choice>
      <mc:Fallback>
        <oleObject progId="Equation.2" shapeId="29804" r:id="rId50"/>
      </mc:Fallback>
    </mc:AlternateContent>
    <mc:AlternateContent xmlns:mc="http://schemas.openxmlformats.org/markup-compatibility/2006">
      <mc:Choice Requires="x14">
        <oleObject progId="Equation.2" shapeId="29805" r:id="rId52">
          <objectPr defaultSize="0" autoLine="0" autoPict="0" r:id="rId53">
            <anchor moveWithCells="1">
              <from>
                <xdr:col>2</xdr:col>
                <xdr:colOff>266700</xdr:colOff>
                <xdr:row>218</xdr:row>
                <xdr:rowOff>123825</xdr:rowOff>
              </from>
              <to>
                <xdr:col>4</xdr:col>
                <xdr:colOff>295275</xdr:colOff>
                <xdr:row>220</xdr:row>
                <xdr:rowOff>85725</xdr:rowOff>
              </to>
            </anchor>
          </objectPr>
        </oleObject>
      </mc:Choice>
      <mc:Fallback>
        <oleObject progId="Equation.2" shapeId="29805" r:id="rId52"/>
      </mc:Fallback>
    </mc:AlternateContent>
    <mc:AlternateContent xmlns:mc="http://schemas.openxmlformats.org/markup-compatibility/2006">
      <mc:Choice Requires="x14">
        <oleObject progId="Equation.2" shapeId="29806" r:id="rId54">
          <objectPr defaultSize="0" autoLine="0" autoPict="0" r:id="rId55">
            <anchor moveWithCells="1">
              <from>
                <xdr:col>2</xdr:col>
                <xdr:colOff>266700</xdr:colOff>
                <xdr:row>221</xdr:row>
                <xdr:rowOff>38100</xdr:rowOff>
              </from>
              <to>
                <xdr:col>4</xdr:col>
                <xdr:colOff>180975</xdr:colOff>
                <xdr:row>222</xdr:row>
                <xdr:rowOff>38100</xdr:rowOff>
              </to>
            </anchor>
          </objectPr>
        </oleObject>
      </mc:Choice>
      <mc:Fallback>
        <oleObject progId="Equation.2" shapeId="29806" r:id="rId54"/>
      </mc:Fallback>
    </mc:AlternateContent>
    <mc:AlternateContent xmlns:mc="http://schemas.openxmlformats.org/markup-compatibility/2006">
      <mc:Choice Requires="x14">
        <oleObject progId="Equation.2" shapeId="29807" r:id="rId56">
          <objectPr defaultSize="0" autoLine="0" autoPict="0" r:id="rId57">
            <anchor moveWithCells="1">
              <from>
                <xdr:col>1</xdr:col>
                <xdr:colOff>266700</xdr:colOff>
                <xdr:row>216</xdr:row>
                <xdr:rowOff>9525</xdr:rowOff>
              </from>
              <to>
                <xdr:col>2</xdr:col>
                <xdr:colOff>342900</xdr:colOff>
                <xdr:row>217</xdr:row>
                <xdr:rowOff>9525</xdr:rowOff>
              </to>
            </anchor>
          </objectPr>
        </oleObject>
      </mc:Choice>
      <mc:Fallback>
        <oleObject progId="Equation.2" shapeId="29807" r:id="rId56"/>
      </mc:Fallback>
    </mc:AlternateContent>
    <mc:AlternateContent xmlns:mc="http://schemas.openxmlformats.org/markup-compatibility/2006">
      <mc:Choice Requires="x14">
        <oleObject progId="Equation.2" shapeId="29808" r:id="rId58">
          <objectPr defaultSize="0" autoLine="0" autoPict="0" r:id="rId59">
            <anchor moveWithCells="1">
              <from>
                <xdr:col>1</xdr:col>
                <xdr:colOff>266700</xdr:colOff>
                <xdr:row>224</xdr:row>
                <xdr:rowOff>38100</xdr:rowOff>
              </from>
              <to>
                <xdr:col>2</xdr:col>
                <xdr:colOff>276225</xdr:colOff>
                <xdr:row>225</xdr:row>
                <xdr:rowOff>38100</xdr:rowOff>
              </to>
            </anchor>
          </objectPr>
        </oleObject>
      </mc:Choice>
      <mc:Fallback>
        <oleObject progId="Equation.2" shapeId="29808" r:id="rId58"/>
      </mc:Fallback>
    </mc:AlternateContent>
    <mc:AlternateContent xmlns:mc="http://schemas.openxmlformats.org/markup-compatibility/2006">
      <mc:Choice Requires="x14">
        <oleObject progId="Equation.2" shapeId="29809" r:id="rId60">
          <objectPr defaultSize="0" autoLine="0" autoPict="0" r:id="rId61">
            <anchor moveWithCells="1">
              <from>
                <xdr:col>1</xdr:col>
                <xdr:colOff>266700</xdr:colOff>
                <xdr:row>208</xdr:row>
                <xdr:rowOff>19050</xdr:rowOff>
              </from>
              <to>
                <xdr:col>3</xdr:col>
                <xdr:colOff>695325</xdr:colOff>
                <xdr:row>210</xdr:row>
                <xdr:rowOff>161925</xdr:rowOff>
              </to>
            </anchor>
          </objectPr>
        </oleObject>
      </mc:Choice>
      <mc:Fallback>
        <oleObject progId="Equation.2" shapeId="29809" r:id="rId60"/>
      </mc:Fallback>
    </mc:AlternateContent>
    <mc:AlternateContent xmlns:mc="http://schemas.openxmlformats.org/markup-compatibility/2006">
      <mc:Choice Requires="x14">
        <oleObject progId="Equation.2" shapeId="29810" r:id="rId62">
          <objectPr defaultSize="0" autoLine="0" autoPict="0" r:id="rId63">
            <anchor moveWithCells="1">
              <from>
                <xdr:col>1</xdr:col>
                <xdr:colOff>28575</xdr:colOff>
                <xdr:row>70</xdr:row>
                <xdr:rowOff>19050</xdr:rowOff>
              </from>
              <to>
                <xdr:col>4</xdr:col>
                <xdr:colOff>285750</xdr:colOff>
                <xdr:row>71</xdr:row>
                <xdr:rowOff>47625</xdr:rowOff>
              </to>
            </anchor>
          </objectPr>
        </oleObject>
      </mc:Choice>
      <mc:Fallback>
        <oleObject progId="Equation.2" shapeId="29810" r:id="rId62"/>
      </mc:Fallback>
    </mc:AlternateContent>
    <mc:AlternateContent xmlns:mc="http://schemas.openxmlformats.org/markup-compatibility/2006">
      <mc:Choice Requires="x14">
        <oleObject progId="Equation.2" shapeId="29811" r:id="rId64">
          <objectPr defaultSize="0" autoLine="0" autoPict="0" r:id="rId65">
            <anchor moveWithCells="1">
              <from>
                <xdr:col>1</xdr:col>
                <xdr:colOff>28575</xdr:colOff>
                <xdr:row>72</xdr:row>
                <xdr:rowOff>152400</xdr:rowOff>
              </from>
              <to>
                <xdr:col>4</xdr:col>
                <xdr:colOff>571500</xdr:colOff>
                <xdr:row>73</xdr:row>
                <xdr:rowOff>180975</xdr:rowOff>
              </to>
            </anchor>
          </objectPr>
        </oleObject>
      </mc:Choice>
      <mc:Fallback>
        <oleObject progId="Equation.2" shapeId="29811" r:id="rId64"/>
      </mc:Fallback>
    </mc:AlternateContent>
    <mc:AlternateContent xmlns:mc="http://schemas.openxmlformats.org/markup-compatibility/2006">
      <mc:Choice Requires="x14">
        <oleObject progId="Equation.2" shapeId="29812" r:id="rId66">
          <objectPr defaultSize="0" autoLine="0" autoPict="0" r:id="rId67">
            <anchor moveWithCells="1">
              <from>
                <xdr:col>1</xdr:col>
                <xdr:colOff>28575</xdr:colOff>
                <xdr:row>74</xdr:row>
                <xdr:rowOff>57150</xdr:rowOff>
              </from>
              <to>
                <xdr:col>4</xdr:col>
                <xdr:colOff>47625</xdr:colOff>
                <xdr:row>75</xdr:row>
                <xdr:rowOff>76200</xdr:rowOff>
              </to>
            </anchor>
          </objectPr>
        </oleObject>
      </mc:Choice>
      <mc:Fallback>
        <oleObject progId="Equation.2" shapeId="29812" r:id="rId66"/>
      </mc:Fallback>
    </mc:AlternateContent>
    <mc:AlternateContent xmlns:mc="http://schemas.openxmlformats.org/markup-compatibility/2006">
      <mc:Choice Requires="x14">
        <oleObject progId="Equation.2" shapeId="29813" r:id="rId68">
          <objectPr defaultSize="0" autoLine="0" autoPict="0" r:id="rId69">
            <anchor moveWithCells="1">
              <from>
                <xdr:col>1</xdr:col>
                <xdr:colOff>38100</xdr:colOff>
                <xdr:row>75</xdr:row>
                <xdr:rowOff>123825</xdr:rowOff>
              </from>
              <to>
                <xdr:col>4</xdr:col>
                <xdr:colOff>657225</xdr:colOff>
                <xdr:row>76</xdr:row>
                <xdr:rowOff>152400</xdr:rowOff>
              </to>
            </anchor>
          </objectPr>
        </oleObject>
      </mc:Choice>
      <mc:Fallback>
        <oleObject progId="Equation.2" shapeId="29813" r:id="rId68"/>
      </mc:Fallback>
    </mc:AlternateContent>
    <mc:AlternateContent xmlns:mc="http://schemas.openxmlformats.org/markup-compatibility/2006">
      <mc:Choice Requires="x14">
        <oleObject progId="Equation.2" shapeId="29814" r:id="rId70">
          <objectPr defaultSize="0" autoLine="0" autoPict="0" r:id="rId71">
            <anchor moveWithCells="1">
              <from>
                <xdr:col>1</xdr:col>
                <xdr:colOff>28575</xdr:colOff>
                <xdr:row>91</xdr:row>
                <xdr:rowOff>19050</xdr:rowOff>
              </from>
              <to>
                <xdr:col>3</xdr:col>
                <xdr:colOff>352425</xdr:colOff>
                <xdr:row>92</xdr:row>
                <xdr:rowOff>19050</xdr:rowOff>
              </to>
            </anchor>
          </objectPr>
        </oleObject>
      </mc:Choice>
      <mc:Fallback>
        <oleObject progId="Equation.2" shapeId="29814" r:id="rId70"/>
      </mc:Fallback>
    </mc:AlternateContent>
    <mc:AlternateContent xmlns:mc="http://schemas.openxmlformats.org/markup-compatibility/2006">
      <mc:Choice Requires="x14">
        <oleObject progId="Equation.2" shapeId="29815" r:id="rId72">
          <objectPr defaultSize="0" autoLine="0" autoPict="0" r:id="rId73">
            <anchor moveWithCells="1">
              <from>
                <xdr:col>1</xdr:col>
                <xdr:colOff>28575</xdr:colOff>
                <xdr:row>92</xdr:row>
                <xdr:rowOff>133350</xdr:rowOff>
              </from>
              <to>
                <xdr:col>4</xdr:col>
                <xdr:colOff>342900</xdr:colOff>
                <xdr:row>93</xdr:row>
                <xdr:rowOff>142875</xdr:rowOff>
              </to>
            </anchor>
          </objectPr>
        </oleObject>
      </mc:Choice>
      <mc:Fallback>
        <oleObject progId="Equation.2" shapeId="29815" r:id="rId72"/>
      </mc:Fallback>
    </mc:AlternateContent>
    <mc:AlternateContent xmlns:mc="http://schemas.openxmlformats.org/markup-compatibility/2006">
      <mc:Choice Requires="x14">
        <oleObject progId="Equation.2" shapeId="29816" r:id="rId74">
          <objectPr defaultSize="0" autoLine="0" autoPict="0" r:id="rId75">
            <anchor moveWithCells="1">
              <from>
                <xdr:col>1</xdr:col>
                <xdr:colOff>228600</xdr:colOff>
                <xdr:row>100</xdr:row>
                <xdr:rowOff>114300</xdr:rowOff>
              </from>
              <to>
                <xdr:col>3</xdr:col>
                <xdr:colOff>133350</xdr:colOff>
                <xdr:row>102</xdr:row>
                <xdr:rowOff>152400</xdr:rowOff>
              </to>
            </anchor>
          </objectPr>
        </oleObject>
      </mc:Choice>
      <mc:Fallback>
        <oleObject progId="Equation.2" shapeId="29816" r:id="rId74"/>
      </mc:Fallback>
    </mc:AlternateContent>
    <mc:AlternateContent xmlns:mc="http://schemas.openxmlformats.org/markup-compatibility/2006">
      <mc:Choice Requires="x14">
        <oleObject progId="Equation.2" shapeId="29817" r:id="rId76">
          <objectPr defaultSize="0" autoLine="0" autoPict="0" r:id="rId77">
            <anchor moveWithCells="1">
              <from>
                <xdr:col>6</xdr:col>
                <xdr:colOff>714375</xdr:colOff>
                <xdr:row>101</xdr:row>
                <xdr:rowOff>19050</xdr:rowOff>
              </from>
              <to>
                <xdr:col>8</xdr:col>
                <xdr:colOff>57150</xdr:colOff>
                <xdr:row>103</xdr:row>
                <xdr:rowOff>180975</xdr:rowOff>
              </to>
            </anchor>
          </objectPr>
        </oleObject>
      </mc:Choice>
      <mc:Fallback>
        <oleObject progId="Equation.2" shapeId="29817" r:id="rId76"/>
      </mc:Fallback>
    </mc:AlternateContent>
    <mc:AlternateContent xmlns:mc="http://schemas.openxmlformats.org/markup-compatibility/2006">
      <mc:Choice Requires="x14">
        <oleObject progId="Equation.2" shapeId="29818" r:id="rId78">
          <objectPr defaultSize="0" autoLine="0" autoPict="0" r:id="rId79">
            <anchor moveWithCells="1">
              <from>
                <xdr:col>1</xdr:col>
                <xdr:colOff>180975</xdr:colOff>
                <xdr:row>118</xdr:row>
                <xdr:rowOff>180975</xdr:rowOff>
              </from>
              <to>
                <xdr:col>2</xdr:col>
                <xdr:colOff>714375</xdr:colOff>
                <xdr:row>120</xdr:row>
                <xdr:rowOff>0</xdr:rowOff>
              </to>
            </anchor>
          </objectPr>
        </oleObject>
      </mc:Choice>
      <mc:Fallback>
        <oleObject progId="Equation.2" shapeId="29818" r:id="rId78"/>
      </mc:Fallback>
    </mc:AlternateContent>
    <mc:AlternateContent xmlns:mc="http://schemas.openxmlformats.org/markup-compatibility/2006">
      <mc:Choice Requires="x14">
        <oleObject progId="Equation.2" shapeId="29819" r:id="rId80">
          <objectPr defaultSize="0" autoLine="0" autoPict="0" r:id="rId81">
            <anchor moveWithCells="1">
              <from>
                <xdr:col>1</xdr:col>
                <xdr:colOff>238125</xdr:colOff>
                <xdr:row>125</xdr:row>
                <xdr:rowOff>114300</xdr:rowOff>
              </from>
              <to>
                <xdr:col>7</xdr:col>
                <xdr:colOff>742950</xdr:colOff>
                <xdr:row>127</xdr:row>
                <xdr:rowOff>104775</xdr:rowOff>
              </to>
            </anchor>
          </objectPr>
        </oleObject>
      </mc:Choice>
      <mc:Fallback>
        <oleObject progId="Equation.2" shapeId="29819" r:id="rId80"/>
      </mc:Fallback>
    </mc:AlternateContent>
    <mc:AlternateContent xmlns:mc="http://schemas.openxmlformats.org/markup-compatibility/2006">
      <mc:Choice Requires="x14">
        <oleObject progId="Equation.2" shapeId="29820" r:id="rId82">
          <objectPr defaultSize="0" autoLine="0" autoPict="0" r:id="rId83">
            <anchor moveWithCells="1">
              <from>
                <xdr:col>1</xdr:col>
                <xdr:colOff>238125</xdr:colOff>
                <xdr:row>127</xdr:row>
                <xdr:rowOff>142875</xdr:rowOff>
              </from>
              <to>
                <xdr:col>5</xdr:col>
                <xdr:colOff>428625</xdr:colOff>
                <xdr:row>129</xdr:row>
                <xdr:rowOff>133350</xdr:rowOff>
              </to>
            </anchor>
          </objectPr>
        </oleObject>
      </mc:Choice>
      <mc:Fallback>
        <oleObject progId="Equation.2" shapeId="29820" r:id="rId82"/>
      </mc:Fallback>
    </mc:AlternateContent>
    <mc:AlternateContent xmlns:mc="http://schemas.openxmlformats.org/markup-compatibility/2006">
      <mc:Choice Requires="x14">
        <oleObject progId="Equation.2" shapeId="29821" r:id="rId84">
          <objectPr defaultSize="0" autoLine="0" autoPict="0" r:id="rId85">
            <anchor moveWithCells="1">
              <from>
                <xdr:col>1</xdr:col>
                <xdr:colOff>266700</xdr:colOff>
                <xdr:row>185</xdr:row>
                <xdr:rowOff>57150</xdr:rowOff>
              </from>
              <to>
                <xdr:col>2</xdr:col>
                <xdr:colOff>228600</xdr:colOff>
                <xdr:row>186</xdr:row>
                <xdr:rowOff>57150</xdr:rowOff>
              </to>
            </anchor>
          </objectPr>
        </oleObject>
      </mc:Choice>
      <mc:Fallback>
        <oleObject progId="Equation.2" shapeId="29821" r:id="rId84"/>
      </mc:Fallback>
    </mc:AlternateContent>
    <mc:AlternateContent xmlns:mc="http://schemas.openxmlformats.org/markup-compatibility/2006">
      <mc:Choice Requires="x14">
        <oleObject progId="Equation.2" shapeId="29822" r:id="rId86">
          <objectPr defaultSize="0" autoLine="0" autoPict="0" r:id="rId87">
            <anchor moveWithCells="1">
              <from>
                <xdr:col>1</xdr:col>
                <xdr:colOff>276225</xdr:colOff>
                <xdr:row>187</xdr:row>
                <xdr:rowOff>0</xdr:rowOff>
              </from>
              <to>
                <xdr:col>5</xdr:col>
                <xdr:colOff>238125</xdr:colOff>
                <xdr:row>189</xdr:row>
                <xdr:rowOff>152400</xdr:rowOff>
              </to>
            </anchor>
          </objectPr>
        </oleObject>
      </mc:Choice>
      <mc:Fallback>
        <oleObject progId="Equation.2" shapeId="29822" r:id="rId86"/>
      </mc:Fallback>
    </mc:AlternateContent>
    <mc:AlternateContent xmlns:mc="http://schemas.openxmlformats.org/markup-compatibility/2006">
      <mc:Choice Requires="x14">
        <oleObject progId="Equation.2" shapeId="29823" r:id="rId88">
          <objectPr defaultSize="0" autoLine="0" autoPict="0" r:id="rId89">
            <anchor moveWithCells="1">
              <from>
                <xdr:col>1</xdr:col>
                <xdr:colOff>238125</xdr:colOff>
                <xdr:row>235</xdr:row>
                <xdr:rowOff>0</xdr:rowOff>
              </from>
              <to>
                <xdr:col>5</xdr:col>
                <xdr:colOff>238125</xdr:colOff>
                <xdr:row>236</xdr:row>
                <xdr:rowOff>28575</xdr:rowOff>
              </to>
            </anchor>
          </objectPr>
        </oleObject>
      </mc:Choice>
      <mc:Fallback>
        <oleObject progId="Equation.2" shapeId="29823" r:id="rId88"/>
      </mc:Fallback>
    </mc:AlternateContent>
    <mc:AlternateContent xmlns:mc="http://schemas.openxmlformats.org/markup-compatibility/2006">
      <mc:Choice Requires="x14">
        <oleObject progId="Equation.2" shapeId="29824" r:id="rId90">
          <objectPr defaultSize="0" autoLine="0" autoPict="0" r:id="rId91">
            <anchor moveWithCells="1">
              <from>
                <xdr:col>2</xdr:col>
                <xdr:colOff>152400</xdr:colOff>
                <xdr:row>236</xdr:row>
                <xdr:rowOff>180975</xdr:rowOff>
              </from>
              <to>
                <xdr:col>4</xdr:col>
                <xdr:colOff>400050</xdr:colOff>
                <xdr:row>238</xdr:row>
                <xdr:rowOff>19050</xdr:rowOff>
              </to>
            </anchor>
          </objectPr>
        </oleObject>
      </mc:Choice>
      <mc:Fallback>
        <oleObject progId="Equation.2" shapeId="29824" r:id="rId90"/>
      </mc:Fallback>
    </mc:AlternateContent>
    <mc:AlternateContent xmlns:mc="http://schemas.openxmlformats.org/markup-compatibility/2006">
      <mc:Choice Requires="x14">
        <oleObject progId="Equation.2" shapeId="29825" r:id="rId92">
          <objectPr defaultSize="0" autoLine="0" autoPict="0" r:id="rId93">
            <anchor moveWithCells="1">
              <from>
                <xdr:col>1</xdr:col>
                <xdr:colOff>238125</xdr:colOff>
                <xdr:row>241</xdr:row>
                <xdr:rowOff>9525</xdr:rowOff>
              </from>
              <to>
                <xdr:col>3</xdr:col>
                <xdr:colOff>57150</xdr:colOff>
                <xdr:row>242</xdr:row>
                <xdr:rowOff>19050</xdr:rowOff>
              </to>
            </anchor>
          </objectPr>
        </oleObject>
      </mc:Choice>
      <mc:Fallback>
        <oleObject progId="Equation.2" shapeId="29825" r:id="rId92"/>
      </mc:Fallback>
    </mc:AlternateContent>
    <mc:AlternateContent xmlns:mc="http://schemas.openxmlformats.org/markup-compatibility/2006">
      <mc:Choice Requires="x14">
        <oleObject progId="Equation.2" shapeId="29826" r:id="rId94">
          <objectPr defaultSize="0" autoLine="0" autoPict="0" r:id="rId95">
            <anchor moveWithCells="1">
              <from>
                <xdr:col>2</xdr:col>
                <xdr:colOff>333375</xdr:colOff>
                <xdr:row>244</xdr:row>
                <xdr:rowOff>9525</xdr:rowOff>
              </from>
              <to>
                <xdr:col>6</xdr:col>
                <xdr:colOff>38100</xdr:colOff>
                <xdr:row>245</xdr:row>
                <xdr:rowOff>38100</xdr:rowOff>
              </to>
            </anchor>
          </objectPr>
        </oleObject>
      </mc:Choice>
      <mc:Fallback>
        <oleObject progId="Equation.2" shapeId="29826" r:id="rId94"/>
      </mc:Fallback>
    </mc:AlternateContent>
    <mc:AlternateContent xmlns:mc="http://schemas.openxmlformats.org/markup-compatibility/2006">
      <mc:Choice Requires="x14">
        <oleObject progId="Equation.2" shapeId="29827" r:id="rId96">
          <objectPr defaultSize="0" autoLine="0" autoPict="0" r:id="rId97">
            <anchor moveWithCells="1">
              <from>
                <xdr:col>2</xdr:col>
                <xdr:colOff>333375</xdr:colOff>
                <xdr:row>245</xdr:row>
                <xdr:rowOff>180975</xdr:rowOff>
              </from>
              <to>
                <xdr:col>5</xdr:col>
                <xdr:colOff>171450</xdr:colOff>
                <xdr:row>247</xdr:row>
                <xdr:rowOff>19050</xdr:rowOff>
              </to>
            </anchor>
          </objectPr>
        </oleObject>
      </mc:Choice>
      <mc:Fallback>
        <oleObject progId="Equation.2" shapeId="29827" r:id="rId96"/>
      </mc:Fallback>
    </mc:AlternateContent>
    <mc:AlternateContent xmlns:mc="http://schemas.openxmlformats.org/markup-compatibility/2006">
      <mc:Choice Requires="x14">
        <oleObject progId="Equation.2" shapeId="29828" r:id="rId98">
          <objectPr defaultSize="0" autoLine="0" autoPict="0" r:id="rId99">
            <anchor moveWithCells="1">
              <from>
                <xdr:col>2</xdr:col>
                <xdr:colOff>333375</xdr:colOff>
                <xdr:row>247</xdr:row>
                <xdr:rowOff>161925</xdr:rowOff>
              </from>
              <to>
                <xdr:col>4</xdr:col>
                <xdr:colOff>400050</xdr:colOff>
                <xdr:row>249</xdr:row>
                <xdr:rowOff>9525</xdr:rowOff>
              </to>
            </anchor>
          </objectPr>
        </oleObject>
      </mc:Choice>
      <mc:Fallback>
        <oleObject progId="Equation.2" shapeId="29828" r:id="rId98"/>
      </mc:Fallback>
    </mc:AlternateContent>
    <mc:AlternateContent xmlns:mc="http://schemas.openxmlformats.org/markup-compatibility/2006">
      <mc:Choice Requires="x14">
        <oleObject progId="Equation.2" shapeId="29829" r:id="rId100">
          <objectPr defaultSize="0" autoLine="0" autoPict="0" r:id="rId101">
            <anchor moveWithCells="1">
              <from>
                <xdr:col>1</xdr:col>
                <xdr:colOff>238125</xdr:colOff>
                <xdr:row>254</xdr:row>
                <xdr:rowOff>0</xdr:rowOff>
              </from>
              <to>
                <xdr:col>3</xdr:col>
                <xdr:colOff>352425</xdr:colOff>
                <xdr:row>255</xdr:row>
                <xdr:rowOff>0</xdr:rowOff>
              </to>
            </anchor>
          </objectPr>
        </oleObject>
      </mc:Choice>
      <mc:Fallback>
        <oleObject progId="Equation.2" shapeId="29829" r:id="rId100"/>
      </mc:Fallback>
    </mc:AlternateContent>
    <mc:AlternateContent xmlns:mc="http://schemas.openxmlformats.org/markup-compatibility/2006">
      <mc:Choice Requires="x14">
        <oleObject progId="Equation.2" shapeId="29830" r:id="rId102">
          <objectPr defaultSize="0" autoLine="0" autoPict="0" r:id="rId103">
            <anchor moveWithCells="1">
              <from>
                <xdr:col>1</xdr:col>
                <xdr:colOff>238125</xdr:colOff>
                <xdr:row>257</xdr:row>
                <xdr:rowOff>123825</xdr:rowOff>
              </from>
              <to>
                <xdr:col>2</xdr:col>
                <xdr:colOff>381000</xdr:colOff>
                <xdr:row>259</xdr:row>
                <xdr:rowOff>76200</xdr:rowOff>
              </to>
            </anchor>
          </objectPr>
        </oleObject>
      </mc:Choice>
      <mc:Fallback>
        <oleObject progId="Equation.2" shapeId="29830" r:id="rId102"/>
      </mc:Fallback>
    </mc:AlternateContent>
    <mc:AlternateContent xmlns:mc="http://schemas.openxmlformats.org/markup-compatibility/2006">
      <mc:Choice Requires="x14">
        <oleObject progId="Equation.2" shapeId="29831" r:id="rId104">
          <objectPr defaultSize="0" autoLine="0" autoPict="0" r:id="rId105">
            <anchor moveWithCells="1">
              <from>
                <xdr:col>2</xdr:col>
                <xdr:colOff>85725</xdr:colOff>
                <xdr:row>243</xdr:row>
                <xdr:rowOff>9525</xdr:rowOff>
              </from>
              <to>
                <xdr:col>4</xdr:col>
                <xdr:colOff>66675</xdr:colOff>
                <xdr:row>244</xdr:row>
                <xdr:rowOff>38100</xdr:rowOff>
              </to>
            </anchor>
          </objectPr>
        </oleObject>
      </mc:Choice>
      <mc:Fallback>
        <oleObject progId="Equation.2" shapeId="29831" r:id="rId104"/>
      </mc:Fallback>
    </mc:AlternateContent>
    <mc:AlternateContent xmlns:mc="http://schemas.openxmlformats.org/markup-compatibility/2006">
      <mc:Choice Requires="x14">
        <oleObject progId="Equation.2" shapeId="29832" r:id="rId106">
          <objectPr defaultSize="0" autoLine="0" autoPict="0" r:id="rId107">
            <anchor moveWithCells="1">
              <from>
                <xdr:col>1</xdr:col>
                <xdr:colOff>257175</xdr:colOff>
                <xdr:row>156</xdr:row>
                <xdr:rowOff>9525</xdr:rowOff>
              </from>
              <to>
                <xdr:col>4</xdr:col>
                <xdr:colOff>285750</xdr:colOff>
                <xdr:row>157</xdr:row>
                <xdr:rowOff>9525</xdr:rowOff>
              </to>
            </anchor>
          </objectPr>
        </oleObject>
      </mc:Choice>
      <mc:Fallback>
        <oleObject progId="Equation.2" shapeId="29832" r:id="rId106"/>
      </mc:Fallback>
    </mc:AlternateContent>
    <mc:AlternateContent xmlns:mc="http://schemas.openxmlformats.org/markup-compatibility/2006">
      <mc:Choice Requires="x14">
        <oleObject progId="Equation.2" shapeId="29833" r:id="rId108">
          <objectPr defaultSize="0" autoLine="0" autoPict="0" r:id="rId109">
            <anchor moveWithCells="1">
              <from>
                <xdr:col>5</xdr:col>
                <xdr:colOff>200025</xdr:colOff>
                <xdr:row>118</xdr:row>
                <xdr:rowOff>180975</xdr:rowOff>
              </from>
              <to>
                <xdr:col>6</xdr:col>
                <xdr:colOff>819150</xdr:colOff>
                <xdr:row>120</xdr:row>
                <xdr:rowOff>19050</xdr:rowOff>
              </to>
            </anchor>
          </objectPr>
        </oleObject>
      </mc:Choice>
      <mc:Fallback>
        <oleObject progId="Equation.2" shapeId="29833" r:id="rId108"/>
      </mc:Fallback>
    </mc:AlternateContent>
    <mc:AlternateContent xmlns:mc="http://schemas.openxmlformats.org/markup-compatibility/2006">
      <mc:Choice Requires="x14">
        <oleObject progId="Equation.2" shapeId="29834" r:id="rId110">
          <objectPr defaultSize="0" autoLine="0" autoPict="0" r:id="rId111">
            <anchor moveWithCells="1">
              <from>
                <xdr:col>2</xdr:col>
                <xdr:colOff>152400</xdr:colOff>
                <xdr:row>260</xdr:row>
                <xdr:rowOff>0</xdr:rowOff>
              </from>
              <to>
                <xdr:col>4</xdr:col>
                <xdr:colOff>323850</xdr:colOff>
                <xdr:row>261</xdr:row>
                <xdr:rowOff>19050</xdr:rowOff>
              </to>
            </anchor>
          </objectPr>
        </oleObject>
      </mc:Choice>
      <mc:Fallback>
        <oleObject progId="Equation.2" shapeId="29834" r:id="rId110"/>
      </mc:Fallback>
    </mc:AlternateContent>
    <mc:AlternateContent xmlns:mc="http://schemas.openxmlformats.org/markup-compatibility/2006">
      <mc:Choice Requires="x14">
        <oleObject progId="Equation.2" shapeId="29835" r:id="rId112">
          <objectPr defaultSize="0" autoLine="0" autoPict="0" r:id="rId113">
            <anchor moveWithCells="1">
              <from>
                <xdr:col>1</xdr:col>
                <xdr:colOff>238125</xdr:colOff>
                <xdr:row>268</xdr:row>
                <xdr:rowOff>38100</xdr:rowOff>
              </from>
              <to>
                <xdr:col>4</xdr:col>
                <xdr:colOff>104775</xdr:colOff>
                <xdr:row>269</xdr:row>
                <xdr:rowOff>38100</xdr:rowOff>
              </to>
            </anchor>
          </objectPr>
        </oleObject>
      </mc:Choice>
      <mc:Fallback>
        <oleObject progId="Equation.2" shapeId="29835" r:id="rId112"/>
      </mc:Fallback>
    </mc:AlternateContent>
    <mc:AlternateContent xmlns:mc="http://schemas.openxmlformats.org/markup-compatibility/2006">
      <mc:Choice Requires="x14">
        <oleObject progId="Equation.2" shapeId="29836" r:id="rId114">
          <objectPr defaultSize="0" autoLine="0" autoPict="0" r:id="rId115">
            <anchor moveWithCells="1">
              <from>
                <xdr:col>2</xdr:col>
                <xdr:colOff>47625</xdr:colOff>
                <xdr:row>382</xdr:row>
                <xdr:rowOff>0</xdr:rowOff>
              </from>
              <to>
                <xdr:col>3</xdr:col>
                <xdr:colOff>447675</xdr:colOff>
                <xdr:row>383</xdr:row>
                <xdr:rowOff>142875</xdr:rowOff>
              </to>
            </anchor>
          </objectPr>
        </oleObject>
      </mc:Choice>
      <mc:Fallback>
        <oleObject progId="Equation.2" shapeId="29836" r:id="rId114"/>
      </mc:Fallback>
    </mc:AlternateContent>
    <mc:AlternateContent xmlns:mc="http://schemas.openxmlformats.org/markup-compatibility/2006">
      <mc:Choice Requires="x14">
        <oleObject progId="Equation.2" shapeId="29837" r:id="rId116">
          <objectPr defaultSize="0" autoLine="0" autoPict="0" r:id="rId117">
            <anchor moveWithCells="1">
              <from>
                <xdr:col>1</xdr:col>
                <xdr:colOff>152400</xdr:colOff>
                <xdr:row>427</xdr:row>
                <xdr:rowOff>38100</xdr:rowOff>
              </from>
              <to>
                <xdr:col>4</xdr:col>
                <xdr:colOff>28575</xdr:colOff>
                <xdr:row>428</xdr:row>
                <xdr:rowOff>66675</xdr:rowOff>
              </to>
            </anchor>
          </objectPr>
        </oleObject>
      </mc:Choice>
      <mc:Fallback>
        <oleObject progId="Equation.2" shapeId="29837" r:id="rId116"/>
      </mc:Fallback>
    </mc:AlternateContent>
    <mc:AlternateContent xmlns:mc="http://schemas.openxmlformats.org/markup-compatibility/2006">
      <mc:Choice Requires="x14">
        <oleObject progId="Equation.2" shapeId="29838" r:id="rId118">
          <objectPr defaultSize="0" autoLine="0" autoPict="0" r:id="rId119">
            <anchor moveWithCells="1">
              <from>
                <xdr:col>1</xdr:col>
                <xdr:colOff>400050</xdr:colOff>
                <xdr:row>496</xdr:row>
                <xdr:rowOff>76200</xdr:rowOff>
              </from>
              <to>
                <xdr:col>3</xdr:col>
                <xdr:colOff>276225</xdr:colOff>
                <xdr:row>497</xdr:row>
                <xdr:rowOff>133350</xdr:rowOff>
              </to>
            </anchor>
          </objectPr>
        </oleObject>
      </mc:Choice>
      <mc:Fallback>
        <oleObject progId="Equation.2" shapeId="29838" r:id="rId118"/>
      </mc:Fallback>
    </mc:AlternateContent>
    <mc:AlternateContent xmlns:mc="http://schemas.openxmlformats.org/markup-compatibility/2006">
      <mc:Choice Requires="x14">
        <oleObject progId="Equation.2" shapeId="29839" r:id="rId120">
          <objectPr defaultSize="0" autoLine="0" autoPict="0" r:id="rId121">
            <anchor moveWithCells="1">
              <from>
                <xdr:col>1</xdr:col>
                <xdr:colOff>762000</xdr:colOff>
                <xdr:row>497</xdr:row>
                <xdr:rowOff>133350</xdr:rowOff>
              </from>
              <to>
                <xdr:col>2</xdr:col>
                <xdr:colOff>409575</xdr:colOff>
                <xdr:row>499</xdr:row>
                <xdr:rowOff>123825</xdr:rowOff>
              </to>
            </anchor>
          </objectPr>
        </oleObject>
      </mc:Choice>
      <mc:Fallback>
        <oleObject progId="Equation.2" shapeId="29839" r:id="rId120"/>
      </mc:Fallback>
    </mc:AlternateContent>
    <mc:AlternateContent xmlns:mc="http://schemas.openxmlformats.org/markup-compatibility/2006">
      <mc:Choice Requires="x14">
        <oleObject progId="Equation.2" shapeId="29840" r:id="rId122">
          <objectPr defaultSize="0" autoLine="0" autoPict="0" r:id="rId123">
            <anchor moveWithCells="1">
              <from>
                <xdr:col>2</xdr:col>
                <xdr:colOff>38100</xdr:colOff>
                <xdr:row>419</xdr:row>
                <xdr:rowOff>142875</xdr:rowOff>
              </from>
              <to>
                <xdr:col>3</xdr:col>
                <xdr:colOff>152400</xdr:colOff>
                <xdr:row>421</xdr:row>
                <xdr:rowOff>114300</xdr:rowOff>
              </to>
            </anchor>
          </objectPr>
        </oleObject>
      </mc:Choice>
      <mc:Fallback>
        <oleObject progId="Equation.2" shapeId="29840" r:id="rId122"/>
      </mc:Fallback>
    </mc:AlternateContent>
    <mc:AlternateContent xmlns:mc="http://schemas.openxmlformats.org/markup-compatibility/2006">
      <mc:Choice Requires="x14">
        <oleObject progId="Equation.2" shapeId="29841" r:id="rId124">
          <objectPr defaultSize="0" autoLine="0" autoPict="0" r:id="rId125">
            <anchor moveWithCells="1">
              <from>
                <xdr:col>6</xdr:col>
                <xdr:colOff>790575</xdr:colOff>
                <xdr:row>379</xdr:row>
                <xdr:rowOff>9525</xdr:rowOff>
              </from>
              <to>
                <xdr:col>8</xdr:col>
                <xdr:colOff>866775</xdr:colOff>
                <xdr:row>380</xdr:row>
                <xdr:rowOff>19050</xdr:rowOff>
              </to>
            </anchor>
          </objectPr>
        </oleObject>
      </mc:Choice>
      <mc:Fallback>
        <oleObject progId="Equation.2" shapeId="29841" r:id="rId124"/>
      </mc:Fallback>
    </mc:AlternateContent>
    <mc:AlternateContent xmlns:mc="http://schemas.openxmlformats.org/markup-compatibility/2006">
      <mc:Choice Requires="x14">
        <oleObject progId="Equation.2" shapeId="29842" r:id="rId126">
          <objectPr defaultSize="0" autoLine="0" autoPict="0" r:id="rId127">
            <anchor moveWithCells="1">
              <from>
                <xdr:col>3</xdr:col>
                <xdr:colOff>762000</xdr:colOff>
                <xdr:row>390</xdr:row>
                <xdr:rowOff>47625</xdr:rowOff>
              </from>
              <to>
                <xdr:col>6</xdr:col>
                <xdr:colOff>9525</xdr:colOff>
                <xdr:row>393</xdr:row>
                <xdr:rowOff>0</xdr:rowOff>
              </to>
            </anchor>
          </objectPr>
        </oleObject>
      </mc:Choice>
      <mc:Fallback>
        <oleObject progId="Equation.2" shapeId="29842" r:id="rId126"/>
      </mc:Fallback>
    </mc:AlternateContent>
    <mc:AlternateContent xmlns:mc="http://schemas.openxmlformats.org/markup-compatibility/2006">
      <mc:Choice Requires="x14">
        <oleObject progId="Equation.2" shapeId="29843" r:id="rId128">
          <objectPr defaultSize="0" autoLine="0" autoPict="0" r:id="rId129">
            <anchor moveWithCells="1">
              <from>
                <xdr:col>2</xdr:col>
                <xdr:colOff>19050</xdr:colOff>
                <xdr:row>414</xdr:row>
                <xdr:rowOff>180975</xdr:rowOff>
              </from>
              <to>
                <xdr:col>3</xdr:col>
                <xdr:colOff>447675</xdr:colOff>
                <xdr:row>416</xdr:row>
                <xdr:rowOff>171450</xdr:rowOff>
              </to>
            </anchor>
          </objectPr>
        </oleObject>
      </mc:Choice>
      <mc:Fallback>
        <oleObject progId="Equation.2" shapeId="29843" r:id="rId128"/>
      </mc:Fallback>
    </mc:AlternateContent>
    <mc:AlternateContent xmlns:mc="http://schemas.openxmlformats.org/markup-compatibility/2006">
      <mc:Choice Requires="x14">
        <oleObject progId="Equation.2" shapeId="29844" r:id="rId130">
          <objectPr defaultSize="0" autoLine="0" autoPict="0" r:id="rId131">
            <anchor moveWithCells="1">
              <from>
                <xdr:col>1</xdr:col>
                <xdr:colOff>266700</xdr:colOff>
                <xdr:row>175</xdr:row>
                <xdr:rowOff>38100</xdr:rowOff>
              </from>
              <to>
                <xdr:col>2</xdr:col>
                <xdr:colOff>409575</xdr:colOff>
                <xdr:row>176</xdr:row>
                <xdr:rowOff>38100</xdr:rowOff>
              </to>
            </anchor>
          </objectPr>
        </oleObject>
      </mc:Choice>
      <mc:Fallback>
        <oleObject progId="Equation.2" shapeId="29844" r:id="rId130"/>
      </mc:Fallback>
    </mc:AlternateContent>
    <mc:AlternateContent xmlns:mc="http://schemas.openxmlformats.org/markup-compatibility/2006">
      <mc:Choice Requires="x14">
        <oleObject progId="Equation.2" shapeId="29845" r:id="rId132">
          <objectPr defaultSize="0" autoLine="0" autoPict="0" r:id="rId133">
            <anchor moveWithCells="1">
              <from>
                <xdr:col>1</xdr:col>
                <xdr:colOff>266700</xdr:colOff>
                <xdr:row>180</xdr:row>
                <xdr:rowOff>133350</xdr:rowOff>
              </from>
              <to>
                <xdr:col>3</xdr:col>
                <xdr:colOff>361950</xdr:colOff>
                <xdr:row>182</xdr:row>
                <xdr:rowOff>142875</xdr:rowOff>
              </to>
            </anchor>
          </objectPr>
        </oleObject>
      </mc:Choice>
      <mc:Fallback>
        <oleObject progId="Equation.2" shapeId="29845" r:id="rId132"/>
      </mc:Fallback>
    </mc:AlternateContent>
    <mc:AlternateContent xmlns:mc="http://schemas.openxmlformats.org/markup-compatibility/2006">
      <mc:Choice Requires="x14">
        <oleObject progId="Word.Document.8" shapeId="29846" r:id="rId134">
          <objectPr defaultSize="0" autoLine="0" autoPict="0" r:id="rId135">
            <anchor moveWithCells="1">
              <from>
                <xdr:col>6</xdr:col>
                <xdr:colOff>0</xdr:colOff>
                <xdr:row>167</xdr:row>
                <xdr:rowOff>114300</xdr:rowOff>
              </from>
              <to>
                <xdr:col>11</xdr:col>
                <xdr:colOff>400050</xdr:colOff>
                <xdr:row>215</xdr:row>
                <xdr:rowOff>133350</xdr:rowOff>
              </to>
            </anchor>
          </objectPr>
        </oleObject>
      </mc:Choice>
      <mc:Fallback>
        <oleObject progId="Word.Document.8" shapeId="29846" r:id="rId134"/>
      </mc:Fallback>
    </mc:AlternateContent>
    <mc:AlternateContent xmlns:mc="http://schemas.openxmlformats.org/markup-compatibility/2006">
      <mc:Choice Requires="x14">
        <oleObject progId="Equation.2" shapeId="29847" r:id="rId136">
          <objectPr defaultSize="0" autoLine="0" autoPict="0" r:id="rId137">
            <anchor moveWithCells="1">
              <from>
                <xdr:col>0</xdr:col>
                <xdr:colOff>457200</xdr:colOff>
                <xdr:row>334</xdr:row>
                <xdr:rowOff>180975</xdr:rowOff>
              </from>
              <to>
                <xdr:col>4</xdr:col>
                <xdr:colOff>76200</xdr:colOff>
                <xdr:row>336</xdr:row>
                <xdr:rowOff>28575</xdr:rowOff>
              </to>
            </anchor>
          </objectPr>
        </oleObject>
      </mc:Choice>
      <mc:Fallback>
        <oleObject progId="Equation.2" shapeId="29847" r:id="rId136"/>
      </mc:Fallback>
    </mc:AlternateContent>
    <mc:AlternateContent xmlns:mc="http://schemas.openxmlformats.org/markup-compatibility/2006">
      <mc:Choice Requires="x14">
        <oleObject progId="Equation.2" shapeId="29848" r:id="rId138">
          <objectPr defaultSize="0" autoLine="0" autoPict="0" r:id="rId139">
            <anchor moveWithCells="1">
              <from>
                <xdr:col>0</xdr:col>
                <xdr:colOff>200025</xdr:colOff>
                <xdr:row>353</xdr:row>
                <xdr:rowOff>152400</xdr:rowOff>
              </from>
              <to>
                <xdr:col>3</xdr:col>
                <xdr:colOff>276225</xdr:colOff>
                <xdr:row>355</xdr:row>
                <xdr:rowOff>28575</xdr:rowOff>
              </to>
            </anchor>
          </objectPr>
        </oleObject>
      </mc:Choice>
      <mc:Fallback>
        <oleObject progId="Equation.2" shapeId="29848" r:id="rId138"/>
      </mc:Fallback>
    </mc:AlternateContent>
    <mc:AlternateContent xmlns:mc="http://schemas.openxmlformats.org/markup-compatibility/2006">
      <mc:Choice Requires="x14">
        <oleObject progId="Equation.2" shapeId="29849" r:id="rId140">
          <objectPr defaultSize="0" autoLine="0" autoPict="0" r:id="rId141">
            <anchor moveWithCells="1">
              <from>
                <xdr:col>5</xdr:col>
                <xdr:colOff>457200</xdr:colOff>
                <xdr:row>493</xdr:row>
                <xdr:rowOff>28575</xdr:rowOff>
              </from>
              <to>
                <xdr:col>7</xdr:col>
                <xdr:colOff>561975</xdr:colOff>
                <xdr:row>494</xdr:row>
                <xdr:rowOff>57150</xdr:rowOff>
              </to>
            </anchor>
          </objectPr>
        </oleObject>
      </mc:Choice>
      <mc:Fallback>
        <oleObject progId="Equation.2" shapeId="29849" r:id="rId140"/>
      </mc:Fallback>
    </mc:AlternateContent>
    <mc:AlternateContent xmlns:mc="http://schemas.openxmlformats.org/markup-compatibility/2006">
      <mc:Choice Requires="x14">
        <oleObject progId="Equation.2" shapeId="29850" r:id="rId142">
          <objectPr defaultSize="0" autoLine="0" autoPict="0" r:id="rId143">
            <anchor moveWithCells="1">
              <from>
                <xdr:col>6</xdr:col>
                <xdr:colOff>695325</xdr:colOff>
                <xdr:row>523</xdr:row>
                <xdr:rowOff>19050</xdr:rowOff>
              </from>
              <to>
                <xdr:col>8</xdr:col>
                <xdr:colOff>828675</xdr:colOff>
                <xdr:row>524</xdr:row>
                <xdr:rowOff>47625</xdr:rowOff>
              </to>
            </anchor>
          </objectPr>
        </oleObject>
      </mc:Choice>
      <mc:Fallback>
        <oleObject progId="Equation.2" shapeId="29850" r:id="rId142"/>
      </mc:Fallback>
    </mc:AlternateContent>
    <mc:AlternateContent xmlns:mc="http://schemas.openxmlformats.org/markup-compatibility/2006">
      <mc:Choice Requires="x14">
        <oleObject progId="Equation.2" shapeId="29851" r:id="rId144">
          <objectPr defaultSize="0" autoLine="0" autoPict="0" r:id="rId145">
            <anchor moveWithCells="1">
              <from>
                <xdr:col>0</xdr:col>
                <xdr:colOff>581025</xdr:colOff>
                <xdr:row>411</xdr:row>
                <xdr:rowOff>171450</xdr:rowOff>
              </from>
              <to>
                <xdr:col>3</xdr:col>
                <xdr:colOff>666750</xdr:colOff>
                <xdr:row>412</xdr:row>
                <xdr:rowOff>180975</xdr:rowOff>
              </to>
            </anchor>
          </objectPr>
        </oleObject>
      </mc:Choice>
      <mc:Fallback>
        <oleObject progId="Equation.2" shapeId="29851" r:id="rId144"/>
      </mc:Fallback>
    </mc:AlternateContent>
    <mc:AlternateContent xmlns:mc="http://schemas.openxmlformats.org/markup-compatibility/2006">
      <mc:Choice Requires="x14">
        <oleObject progId="Equation.2" shapeId="29852" r:id="rId146">
          <objectPr defaultSize="0" autoLine="0" autoPict="0" r:id="rId147">
            <anchor moveWithCells="1">
              <from>
                <xdr:col>1</xdr:col>
                <xdr:colOff>685800</xdr:colOff>
                <xdr:row>457</xdr:row>
                <xdr:rowOff>123825</xdr:rowOff>
              </from>
              <to>
                <xdr:col>3</xdr:col>
                <xdr:colOff>85725</xdr:colOff>
                <xdr:row>459</xdr:row>
                <xdr:rowOff>95250</xdr:rowOff>
              </to>
            </anchor>
          </objectPr>
        </oleObject>
      </mc:Choice>
      <mc:Fallback>
        <oleObject progId="Equation.2" shapeId="29852" r:id="rId146"/>
      </mc:Fallback>
    </mc:AlternateContent>
    <mc:AlternateContent xmlns:mc="http://schemas.openxmlformats.org/markup-compatibility/2006">
      <mc:Choice Requires="x14">
        <oleObject progId="Equation.2" shapeId="29853" r:id="rId148">
          <objectPr defaultSize="0" autoLine="0" autoPict="0" r:id="rId149">
            <anchor moveWithCells="1">
              <from>
                <xdr:col>2</xdr:col>
                <xdr:colOff>66675</xdr:colOff>
                <xdr:row>459</xdr:row>
                <xdr:rowOff>114300</xdr:rowOff>
              </from>
              <to>
                <xdr:col>3</xdr:col>
                <xdr:colOff>152400</xdr:colOff>
                <xdr:row>461</xdr:row>
                <xdr:rowOff>114300</xdr:rowOff>
              </to>
            </anchor>
          </objectPr>
        </oleObject>
      </mc:Choice>
      <mc:Fallback>
        <oleObject progId="Equation.2" shapeId="29853" r:id="rId148"/>
      </mc:Fallback>
    </mc:AlternateContent>
    <mc:AlternateContent xmlns:mc="http://schemas.openxmlformats.org/markup-compatibility/2006">
      <mc:Choice Requires="x14">
        <oleObject progId="Equation.2" shapeId="29854" r:id="rId150">
          <objectPr defaultSize="0" autoLine="0" autoPict="0" r:id="rId151">
            <anchor moveWithCells="1">
              <from>
                <xdr:col>2</xdr:col>
                <xdr:colOff>123825</xdr:colOff>
                <xdr:row>283</xdr:row>
                <xdr:rowOff>161925</xdr:rowOff>
              </from>
              <to>
                <xdr:col>4</xdr:col>
                <xdr:colOff>0</xdr:colOff>
                <xdr:row>285</xdr:row>
                <xdr:rowOff>0</xdr:rowOff>
              </to>
            </anchor>
          </objectPr>
        </oleObject>
      </mc:Choice>
      <mc:Fallback>
        <oleObject progId="Equation.2" shapeId="29854" r:id="rId150"/>
      </mc:Fallback>
    </mc:AlternateContent>
    <mc:AlternateContent xmlns:mc="http://schemas.openxmlformats.org/markup-compatibility/2006">
      <mc:Choice Requires="x14">
        <oleObject progId="Equation.2" shapeId="29855" r:id="rId152">
          <objectPr defaultSize="0" autoLine="0" autoPict="0" r:id="rId153">
            <anchor moveWithCells="1">
              <from>
                <xdr:col>2</xdr:col>
                <xdr:colOff>123825</xdr:colOff>
                <xdr:row>286</xdr:row>
                <xdr:rowOff>0</xdr:rowOff>
              </from>
              <to>
                <xdr:col>4</xdr:col>
                <xdr:colOff>0</xdr:colOff>
                <xdr:row>287</xdr:row>
                <xdr:rowOff>28575</xdr:rowOff>
              </to>
            </anchor>
          </objectPr>
        </oleObject>
      </mc:Choice>
      <mc:Fallback>
        <oleObject progId="Equation.2" shapeId="29855" r:id="rId152"/>
      </mc:Fallback>
    </mc:AlternateContent>
    <mc:AlternateContent xmlns:mc="http://schemas.openxmlformats.org/markup-compatibility/2006">
      <mc:Choice Requires="x14">
        <oleObject progId="Equation.2" shapeId="29856" r:id="rId154">
          <objectPr defaultSize="0" autoLine="0" autoPict="0" r:id="rId155">
            <anchor moveWithCells="1">
              <from>
                <xdr:col>2</xdr:col>
                <xdr:colOff>123825</xdr:colOff>
                <xdr:row>287</xdr:row>
                <xdr:rowOff>161925</xdr:rowOff>
              </from>
              <to>
                <xdr:col>4</xdr:col>
                <xdr:colOff>19050</xdr:colOff>
                <xdr:row>289</xdr:row>
                <xdr:rowOff>0</xdr:rowOff>
              </to>
            </anchor>
          </objectPr>
        </oleObject>
      </mc:Choice>
      <mc:Fallback>
        <oleObject progId="Equation.2" shapeId="29856" r:id="rId154"/>
      </mc:Fallback>
    </mc:AlternateContent>
    <mc:AlternateContent xmlns:mc="http://schemas.openxmlformats.org/markup-compatibility/2006">
      <mc:Choice Requires="x14">
        <oleObject progId="Equation.2" shapeId="29857" r:id="rId156">
          <objectPr defaultSize="0" autoLine="0" autoPict="0" r:id="rId157">
            <anchor moveWithCells="1">
              <from>
                <xdr:col>2</xdr:col>
                <xdr:colOff>123825</xdr:colOff>
                <xdr:row>289</xdr:row>
                <xdr:rowOff>180975</xdr:rowOff>
              </from>
              <to>
                <xdr:col>4</xdr:col>
                <xdr:colOff>209550</xdr:colOff>
                <xdr:row>292</xdr:row>
                <xdr:rowOff>19050</xdr:rowOff>
              </to>
            </anchor>
          </objectPr>
        </oleObject>
      </mc:Choice>
      <mc:Fallback>
        <oleObject progId="Equation.2" shapeId="29857" r:id="rId156"/>
      </mc:Fallback>
    </mc:AlternateContent>
    <mc:AlternateContent xmlns:mc="http://schemas.openxmlformats.org/markup-compatibility/2006">
      <mc:Choice Requires="x14">
        <oleObject progId="Equation.2" shapeId="29858" r:id="rId158">
          <objectPr defaultSize="0" autoLine="0" autoPict="0" r:id="rId159">
            <anchor moveWithCells="1">
              <from>
                <xdr:col>1</xdr:col>
                <xdr:colOff>238125</xdr:colOff>
                <xdr:row>274</xdr:row>
                <xdr:rowOff>0</xdr:rowOff>
              </from>
              <to>
                <xdr:col>5</xdr:col>
                <xdr:colOff>171450</xdr:colOff>
                <xdr:row>275</xdr:row>
                <xdr:rowOff>28575</xdr:rowOff>
              </to>
            </anchor>
          </objectPr>
        </oleObject>
      </mc:Choice>
      <mc:Fallback>
        <oleObject progId="Equation.2" shapeId="29858" r:id="rId158"/>
      </mc:Fallback>
    </mc:AlternateContent>
    <mc:AlternateContent xmlns:mc="http://schemas.openxmlformats.org/markup-compatibility/2006">
      <mc:Choice Requires="x14">
        <oleObject progId="Equation.2" shapeId="29859" r:id="rId160">
          <objectPr defaultSize="0" autoLine="0" autoPict="0" r:id="rId161">
            <anchor moveWithCells="1">
              <from>
                <xdr:col>1</xdr:col>
                <xdr:colOff>238125</xdr:colOff>
                <xdr:row>277</xdr:row>
                <xdr:rowOff>0</xdr:rowOff>
              </from>
              <to>
                <xdr:col>4</xdr:col>
                <xdr:colOff>781050</xdr:colOff>
                <xdr:row>278</xdr:row>
                <xdr:rowOff>28575</xdr:rowOff>
              </to>
            </anchor>
          </objectPr>
        </oleObject>
      </mc:Choice>
      <mc:Fallback>
        <oleObject progId="Equation.2" shapeId="29859" r:id="rId160"/>
      </mc:Fallback>
    </mc:AlternateContent>
    <mc:AlternateContent xmlns:mc="http://schemas.openxmlformats.org/markup-compatibility/2006">
      <mc:Choice Requires="x14">
        <oleObject progId="Equation.2" shapeId="29860" r:id="rId162">
          <objectPr defaultSize="0" autoLine="0" autoPict="0" r:id="rId163">
            <anchor moveWithCells="1">
              <from>
                <xdr:col>1</xdr:col>
                <xdr:colOff>238125</xdr:colOff>
                <xdr:row>280</xdr:row>
                <xdr:rowOff>0</xdr:rowOff>
              </from>
              <to>
                <xdr:col>6</xdr:col>
                <xdr:colOff>295275</xdr:colOff>
                <xdr:row>281</xdr:row>
                <xdr:rowOff>28575</xdr:rowOff>
              </to>
            </anchor>
          </objectPr>
        </oleObject>
      </mc:Choice>
      <mc:Fallback>
        <oleObject progId="Equation.2" shapeId="29860" r:id="rId162"/>
      </mc:Fallback>
    </mc:AlternateContent>
    <mc:AlternateContent xmlns:mc="http://schemas.openxmlformats.org/markup-compatibility/2006">
      <mc:Choice Requires="x14">
        <oleObject progId="Equation.2" shapeId="29861" r:id="rId164">
          <objectPr defaultSize="0" autoLine="0" autoPict="0" r:id="rId165">
            <anchor moveWithCells="1">
              <from>
                <xdr:col>5</xdr:col>
                <xdr:colOff>657225</xdr:colOff>
                <xdr:row>284</xdr:row>
                <xdr:rowOff>9525</xdr:rowOff>
              </from>
              <to>
                <xdr:col>7</xdr:col>
                <xdr:colOff>533400</xdr:colOff>
                <xdr:row>285</xdr:row>
                <xdr:rowOff>9525</xdr:rowOff>
              </to>
            </anchor>
          </objectPr>
        </oleObject>
      </mc:Choice>
      <mc:Fallback>
        <oleObject progId="Equation.2" shapeId="29861" r:id="rId164"/>
      </mc:Fallback>
    </mc:AlternateContent>
    <mc:AlternateContent xmlns:mc="http://schemas.openxmlformats.org/markup-compatibility/2006">
      <mc:Choice Requires="x14">
        <oleObject progId="Equation.2" shapeId="29862" r:id="rId166">
          <objectPr defaultSize="0" autoLine="0" autoPict="0" r:id="rId167">
            <anchor moveWithCells="1">
              <from>
                <xdr:col>5</xdr:col>
                <xdr:colOff>647700</xdr:colOff>
                <xdr:row>286</xdr:row>
                <xdr:rowOff>9525</xdr:rowOff>
              </from>
              <to>
                <xdr:col>7</xdr:col>
                <xdr:colOff>533400</xdr:colOff>
                <xdr:row>287</xdr:row>
                <xdr:rowOff>9525</xdr:rowOff>
              </to>
            </anchor>
          </objectPr>
        </oleObject>
      </mc:Choice>
      <mc:Fallback>
        <oleObject progId="Equation.2" shapeId="29862" r:id="rId166"/>
      </mc:Fallback>
    </mc:AlternateContent>
    <mc:AlternateContent xmlns:mc="http://schemas.openxmlformats.org/markup-compatibility/2006">
      <mc:Choice Requires="x14">
        <oleObject progId="Equation.2" shapeId="29863" r:id="rId168">
          <objectPr defaultSize="0" autoLine="0" autoPict="0" r:id="rId169">
            <anchor moveWithCells="1">
              <from>
                <xdr:col>5</xdr:col>
                <xdr:colOff>647700</xdr:colOff>
                <xdr:row>288</xdr:row>
                <xdr:rowOff>9525</xdr:rowOff>
              </from>
              <to>
                <xdr:col>7</xdr:col>
                <xdr:colOff>533400</xdr:colOff>
                <xdr:row>289</xdr:row>
                <xdr:rowOff>9525</xdr:rowOff>
              </to>
            </anchor>
          </objectPr>
        </oleObject>
      </mc:Choice>
      <mc:Fallback>
        <oleObject progId="Equation.2" shapeId="29863" r:id="rId168"/>
      </mc:Fallback>
    </mc:AlternateContent>
    <mc:AlternateContent xmlns:mc="http://schemas.openxmlformats.org/markup-compatibility/2006">
      <mc:Choice Requires="x14">
        <oleObject progId="Equation.2" shapeId="29864" r:id="rId170">
          <objectPr defaultSize="0" autoLine="0" autoPict="0" r:id="rId171">
            <anchor moveWithCells="1">
              <from>
                <xdr:col>1</xdr:col>
                <xdr:colOff>9525</xdr:colOff>
                <xdr:row>71</xdr:row>
                <xdr:rowOff>95250</xdr:rowOff>
              </from>
              <to>
                <xdr:col>4</xdr:col>
                <xdr:colOff>628650</xdr:colOff>
                <xdr:row>72</xdr:row>
                <xdr:rowOff>123825</xdr:rowOff>
              </to>
            </anchor>
          </objectPr>
        </oleObject>
      </mc:Choice>
      <mc:Fallback>
        <oleObject progId="Equation.2" shapeId="29864" r:id="rId170"/>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N133"/>
  <sheetViews>
    <sheetView topLeftCell="A4" workbookViewId="0">
      <selection activeCell="H19" sqref="H19"/>
    </sheetView>
  </sheetViews>
  <sheetFormatPr defaultColWidth="10.7109375" defaultRowHeight="12.75" x14ac:dyDescent="0.2"/>
  <cols>
    <col min="1" max="1" width="12.7109375" style="8" customWidth="1"/>
    <col min="2" max="2" width="13.42578125" style="8" customWidth="1"/>
    <col min="3" max="7" width="11.7109375" style="8" customWidth="1"/>
    <col min="8" max="8" width="13.7109375" style="8" customWidth="1"/>
    <col min="9" max="9" width="11.7109375" style="8" customWidth="1"/>
    <col min="10" max="10" width="15.7109375" style="8" customWidth="1"/>
    <col min="11" max="11" width="11.7109375" style="8" customWidth="1"/>
    <col min="12" max="12" width="10.7109375" style="8"/>
    <col min="13" max="13" width="10.5703125" style="8" customWidth="1"/>
    <col min="14" max="256" width="10.7109375" style="8"/>
    <col min="257" max="257" width="12.7109375" style="8" customWidth="1"/>
    <col min="258" max="258" width="13.42578125" style="8" customWidth="1"/>
    <col min="259" max="263" width="11.7109375" style="8" customWidth="1"/>
    <col min="264" max="264" width="13.7109375" style="8" customWidth="1"/>
    <col min="265" max="265" width="11.7109375" style="8" customWidth="1"/>
    <col min="266" max="266" width="15.7109375" style="8" customWidth="1"/>
    <col min="267" max="267" width="11.7109375" style="8" customWidth="1"/>
    <col min="268" max="268" width="10.7109375" style="8"/>
    <col min="269" max="269" width="10.5703125" style="8" customWidth="1"/>
    <col min="270" max="512" width="10.7109375" style="8"/>
    <col min="513" max="513" width="12.7109375" style="8" customWidth="1"/>
    <col min="514" max="514" width="13.42578125" style="8" customWidth="1"/>
    <col min="515" max="519" width="11.7109375" style="8" customWidth="1"/>
    <col min="520" max="520" width="13.7109375" style="8" customWidth="1"/>
    <col min="521" max="521" width="11.7109375" style="8" customWidth="1"/>
    <col min="522" max="522" width="15.7109375" style="8" customWidth="1"/>
    <col min="523" max="523" width="11.7109375" style="8" customWidth="1"/>
    <col min="524" max="524" width="10.7109375" style="8"/>
    <col min="525" max="525" width="10.5703125" style="8" customWidth="1"/>
    <col min="526" max="768" width="10.7109375" style="8"/>
    <col min="769" max="769" width="12.7109375" style="8" customWidth="1"/>
    <col min="770" max="770" width="13.42578125" style="8" customWidth="1"/>
    <col min="771" max="775" width="11.7109375" style="8" customWidth="1"/>
    <col min="776" max="776" width="13.7109375" style="8" customWidth="1"/>
    <col min="777" max="777" width="11.7109375" style="8" customWidth="1"/>
    <col min="778" max="778" width="15.7109375" style="8" customWidth="1"/>
    <col min="779" max="779" width="11.7109375" style="8" customWidth="1"/>
    <col min="780" max="780" width="10.7109375" style="8"/>
    <col min="781" max="781" width="10.5703125" style="8" customWidth="1"/>
    <col min="782" max="1024" width="10.7109375" style="8"/>
    <col min="1025" max="1025" width="12.7109375" style="8" customWidth="1"/>
    <col min="1026" max="1026" width="13.42578125" style="8" customWidth="1"/>
    <col min="1027" max="1031" width="11.7109375" style="8" customWidth="1"/>
    <col min="1032" max="1032" width="13.7109375" style="8" customWidth="1"/>
    <col min="1033" max="1033" width="11.7109375" style="8" customWidth="1"/>
    <col min="1034" max="1034" width="15.7109375" style="8" customWidth="1"/>
    <col min="1035" max="1035" width="11.7109375" style="8" customWidth="1"/>
    <col min="1036" max="1036" width="10.7109375" style="8"/>
    <col min="1037" max="1037" width="10.5703125" style="8" customWidth="1"/>
    <col min="1038" max="1280" width="10.7109375" style="8"/>
    <col min="1281" max="1281" width="12.7109375" style="8" customWidth="1"/>
    <col min="1282" max="1282" width="13.42578125" style="8" customWidth="1"/>
    <col min="1283" max="1287" width="11.7109375" style="8" customWidth="1"/>
    <col min="1288" max="1288" width="13.7109375" style="8" customWidth="1"/>
    <col min="1289" max="1289" width="11.7109375" style="8" customWidth="1"/>
    <col min="1290" max="1290" width="15.7109375" style="8" customWidth="1"/>
    <col min="1291" max="1291" width="11.7109375" style="8" customWidth="1"/>
    <col min="1292" max="1292" width="10.7109375" style="8"/>
    <col min="1293" max="1293" width="10.5703125" style="8" customWidth="1"/>
    <col min="1294" max="1536" width="10.7109375" style="8"/>
    <col min="1537" max="1537" width="12.7109375" style="8" customWidth="1"/>
    <col min="1538" max="1538" width="13.42578125" style="8" customWidth="1"/>
    <col min="1539" max="1543" width="11.7109375" style="8" customWidth="1"/>
    <col min="1544" max="1544" width="13.7109375" style="8" customWidth="1"/>
    <col min="1545" max="1545" width="11.7109375" style="8" customWidth="1"/>
    <col min="1546" max="1546" width="15.7109375" style="8" customWidth="1"/>
    <col min="1547" max="1547" width="11.7109375" style="8" customWidth="1"/>
    <col min="1548" max="1548" width="10.7109375" style="8"/>
    <col min="1549" max="1549" width="10.5703125" style="8" customWidth="1"/>
    <col min="1550" max="1792" width="10.7109375" style="8"/>
    <col min="1793" max="1793" width="12.7109375" style="8" customWidth="1"/>
    <col min="1794" max="1794" width="13.42578125" style="8" customWidth="1"/>
    <col min="1795" max="1799" width="11.7109375" style="8" customWidth="1"/>
    <col min="1800" max="1800" width="13.7109375" style="8" customWidth="1"/>
    <col min="1801" max="1801" width="11.7109375" style="8" customWidth="1"/>
    <col min="1802" max="1802" width="15.7109375" style="8" customWidth="1"/>
    <col min="1803" max="1803" width="11.7109375" style="8" customWidth="1"/>
    <col min="1804" max="1804" width="10.7109375" style="8"/>
    <col min="1805" max="1805" width="10.5703125" style="8" customWidth="1"/>
    <col min="1806" max="2048" width="10.7109375" style="8"/>
    <col min="2049" max="2049" width="12.7109375" style="8" customWidth="1"/>
    <col min="2050" max="2050" width="13.42578125" style="8" customWidth="1"/>
    <col min="2051" max="2055" width="11.7109375" style="8" customWidth="1"/>
    <col min="2056" max="2056" width="13.7109375" style="8" customWidth="1"/>
    <col min="2057" max="2057" width="11.7109375" style="8" customWidth="1"/>
    <col min="2058" max="2058" width="15.7109375" style="8" customWidth="1"/>
    <col min="2059" max="2059" width="11.7109375" style="8" customWidth="1"/>
    <col min="2060" max="2060" width="10.7109375" style="8"/>
    <col min="2061" max="2061" width="10.5703125" style="8" customWidth="1"/>
    <col min="2062" max="2304" width="10.7109375" style="8"/>
    <col min="2305" max="2305" width="12.7109375" style="8" customWidth="1"/>
    <col min="2306" max="2306" width="13.42578125" style="8" customWidth="1"/>
    <col min="2307" max="2311" width="11.7109375" style="8" customWidth="1"/>
    <col min="2312" max="2312" width="13.7109375" style="8" customWidth="1"/>
    <col min="2313" max="2313" width="11.7109375" style="8" customWidth="1"/>
    <col min="2314" max="2314" width="15.7109375" style="8" customWidth="1"/>
    <col min="2315" max="2315" width="11.7109375" style="8" customWidth="1"/>
    <col min="2316" max="2316" width="10.7109375" style="8"/>
    <col min="2317" max="2317" width="10.5703125" style="8" customWidth="1"/>
    <col min="2318" max="2560" width="10.7109375" style="8"/>
    <col min="2561" max="2561" width="12.7109375" style="8" customWidth="1"/>
    <col min="2562" max="2562" width="13.42578125" style="8" customWidth="1"/>
    <col min="2563" max="2567" width="11.7109375" style="8" customWidth="1"/>
    <col min="2568" max="2568" width="13.7109375" style="8" customWidth="1"/>
    <col min="2569" max="2569" width="11.7109375" style="8" customWidth="1"/>
    <col min="2570" max="2570" width="15.7109375" style="8" customWidth="1"/>
    <col min="2571" max="2571" width="11.7109375" style="8" customWidth="1"/>
    <col min="2572" max="2572" width="10.7109375" style="8"/>
    <col min="2573" max="2573" width="10.5703125" style="8" customWidth="1"/>
    <col min="2574" max="2816" width="10.7109375" style="8"/>
    <col min="2817" max="2817" width="12.7109375" style="8" customWidth="1"/>
    <col min="2818" max="2818" width="13.42578125" style="8" customWidth="1"/>
    <col min="2819" max="2823" width="11.7109375" style="8" customWidth="1"/>
    <col min="2824" max="2824" width="13.7109375" style="8" customWidth="1"/>
    <col min="2825" max="2825" width="11.7109375" style="8" customWidth="1"/>
    <col min="2826" max="2826" width="15.7109375" style="8" customWidth="1"/>
    <col min="2827" max="2827" width="11.7109375" style="8" customWidth="1"/>
    <col min="2828" max="2828" width="10.7109375" style="8"/>
    <col min="2829" max="2829" width="10.5703125" style="8" customWidth="1"/>
    <col min="2830" max="3072" width="10.7109375" style="8"/>
    <col min="3073" max="3073" width="12.7109375" style="8" customWidth="1"/>
    <col min="3074" max="3074" width="13.42578125" style="8" customWidth="1"/>
    <col min="3075" max="3079" width="11.7109375" style="8" customWidth="1"/>
    <col min="3080" max="3080" width="13.7109375" style="8" customWidth="1"/>
    <col min="3081" max="3081" width="11.7109375" style="8" customWidth="1"/>
    <col min="3082" max="3082" width="15.7109375" style="8" customWidth="1"/>
    <col min="3083" max="3083" width="11.7109375" style="8" customWidth="1"/>
    <col min="3084" max="3084" width="10.7109375" style="8"/>
    <col min="3085" max="3085" width="10.5703125" style="8" customWidth="1"/>
    <col min="3086" max="3328" width="10.7109375" style="8"/>
    <col min="3329" max="3329" width="12.7109375" style="8" customWidth="1"/>
    <col min="3330" max="3330" width="13.42578125" style="8" customWidth="1"/>
    <col min="3331" max="3335" width="11.7109375" style="8" customWidth="1"/>
    <col min="3336" max="3336" width="13.7109375" style="8" customWidth="1"/>
    <col min="3337" max="3337" width="11.7109375" style="8" customWidth="1"/>
    <col min="3338" max="3338" width="15.7109375" style="8" customWidth="1"/>
    <col min="3339" max="3339" width="11.7109375" style="8" customWidth="1"/>
    <col min="3340" max="3340" width="10.7109375" style="8"/>
    <col min="3341" max="3341" width="10.5703125" style="8" customWidth="1"/>
    <col min="3342" max="3584" width="10.7109375" style="8"/>
    <col min="3585" max="3585" width="12.7109375" style="8" customWidth="1"/>
    <col min="3586" max="3586" width="13.42578125" style="8" customWidth="1"/>
    <col min="3587" max="3591" width="11.7109375" style="8" customWidth="1"/>
    <col min="3592" max="3592" width="13.7109375" style="8" customWidth="1"/>
    <col min="3593" max="3593" width="11.7109375" style="8" customWidth="1"/>
    <col min="3594" max="3594" width="15.7109375" style="8" customWidth="1"/>
    <col min="3595" max="3595" width="11.7109375" style="8" customWidth="1"/>
    <col min="3596" max="3596" width="10.7109375" style="8"/>
    <col min="3597" max="3597" width="10.5703125" style="8" customWidth="1"/>
    <col min="3598" max="3840" width="10.7109375" style="8"/>
    <col min="3841" max="3841" width="12.7109375" style="8" customWidth="1"/>
    <col min="3842" max="3842" width="13.42578125" style="8" customWidth="1"/>
    <col min="3843" max="3847" width="11.7109375" style="8" customWidth="1"/>
    <col min="3848" max="3848" width="13.7109375" style="8" customWidth="1"/>
    <col min="3849" max="3849" width="11.7109375" style="8" customWidth="1"/>
    <col min="3850" max="3850" width="15.7109375" style="8" customWidth="1"/>
    <col min="3851" max="3851" width="11.7109375" style="8" customWidth="1"/>
    <col min="3852" max="3852" width="10.7109375" style="8"/>
    <col min="3853" max="3853" width="10.5703125" style="8" customWidth="1"/>
    <col min="3854" max="4096" width="10.7109375" style="8"/>
    <col min="4097" max="4097" width="12.7109375" style="8" customWidth="1"/>
    <col min="4098" max="4098" width="13.42578125" style="8" customWidth="1"/>
    <col min="4099" max="4103" width="11.7109375" style="8" customWidth="1"/>
    <col min="4104" max="4104" width="13.7109375" style="8" customWidth="1"/>
    <col min="4105" max="4105" width="11.7109375" style="8" customWidth="1"/>
    <col min="4106" max="4106" width="15.7109375" style="8" customWidth="1"/>
    <col min="4107" max="4107" width="11.7109375" style="8" customWidth="1"/>
    <col min="4108" max="4108" width="10.7109375" style="8"/>
    <col min="4109" max="4109" width="10.5703125" style="8" customWidth="1"/>
    <col min="4110" max="4352" width="10.7109375" style="8"/>
    <col min="4353" max="4353" width="12.7109375" style="8" customWidth="1"/>
    <col min="4354" max="4354" width="13.42578125" style="8" customWidth="1"/>
    <col min="4355" max="4359" width="11.7109375" style="8" customWidth="1"/>
    <col min="4360" max="4360" width="13.7109375" style="8" customWidth="1"/>
    <col min="4361" max="4361" width="11.7109375" style="8" customWidth="1"/>
    <col min="4362" max="4362" width="15.7109375" style="8" customWidth="1"/>
    <col min="4363" max="4363" width="11.7109375" style="8" customWidth="1"/>
    <col min="4364" max="4364" width="10.7109375" style="8"/>
    <col min="4365" max="4365" width="10.5703125" style="8" customWidth="1"/>
    <col min="4366" max="4608" width="10.7109375" style="8"/>
    <col min="4609" max="4609" width="12.7109375" style="8" customWidth="1"/>
    <col min="4610" max="4610" width="13.42578125" style="8" customWidth="1"/>
    <col min="4611" max="4615" width="11.7109375" style="8" customWidth="1"/>
    <col min="4616" max="4616" width="13.7109375" style="8" customWidth="1"/>
    <col min="4617" max="4617" width="11.7109375" style="8" customWidth="1"/>
    <col min="4618" max="4618" width="15.7109375" style="8" customWidth="1"/>
    <col min="4619" max="4619" width="11.7109375" style="8" customWidth="1"/>
    <col min="4620" max="4620" width="10.7109375" style="8"/>
    <col min="4621" max="4621" width="10.5703125" style="8" customWidth="1"/>
    <col min="4622" max="4864" width="10.7109375" style="8"/>
    <col min="4865" max="4865" width="12.7109375" style="8" customWidth="1"/>
    <col min="4866" max="4866" width="13.42578125" style="8" customWidth="1"/>
    <col min="4867" max="4871" width="11.7109375" style="8" customWidth="1"/>
    <col min="4872" max="4872" width="13.7109375" style="8" customWidth="1"/>
    <col min="4873" max="4873" width="11.7109375" style="8" customWidth="1"/>
    <col min="4874" max="4874" width="15.7109375" style="8" customWidth="1"/>
    <col min="4875" max="4875" width="11.7109375" style="8" customWidth="1"/>
    <col min="4876" max="4876" width="10.7109375" style="8"/>
    <col min="4877" max="4877" width="10.5703125" style="8" customWidth="1"/>
    <col min="4878" max="5120" width="10.7109375" style="8"/>
    <col min="5121" max="5121" width="12.7109375" style="8" customWidth="1"/>
    <col min="5122" max="5122" width="13.42578125" style="8" customWidth="1"/>
    <col min="5123" max="5127" width="11.7109375" style="8" customWidth="1"/>
    <col min="5128" max="5128" width="13.7109375" style="8" customWidth="1"/>
    <col min="5129" max="5129" width="11.7109375" style="8" customWidth="1"/>
    <col min="5130" max="5130" width="15.7109375" style="8" customWidth="1"/>
    <col min="5131" max="5131" width="11.7109375" style="8" customWidth="1"/>
    <col min="5132" max="5132" width="10.7109375" style="8"/>
    <col min="5133" max="5133" width="10.5703125" style="8" customWidth="1"/>
    <col min="5134" max="5376" width="10.7109375" style="8"/>
    <col min="5377" max="5377" width="12.7109375" style="8" customWidth="1"/>
    <col min="5378" max="5378" width="13.42578125" style="8" customWidth="1"/>
    <col min="5379" max="5383" width="11.7109375" style="8" customWidth="1"/>
    <col min="5384" max="5384" width="13.7109375" style="8" customWidth="1"/>
    <col min="5385" max="5385" width="11.7109375" style="8" customWidth="1"/>
    <col min="5386" max="5386" width="15.7109375" style="8" customWidth="1"/>
    <col min="5387" max="5387" width="11.7109375" style="8" customWidth="1"/>
    <col min="5388" max="5388" width="10.7109375" style="8"/>
    <col min="5389" max="5389" width="10.5703125" style="8" customWidth="1"/>
    <col min="5390" max="5632" width="10.7109375" style="8"/>
    <col min="5633" max="5633" width="12.7109375" style="8" customWidth="1"/>
    <col min="5634" max="5634" width="13.42578125" style="8" customWidth="1"/>
    <col min="5635" max="5639" width="11.7109375" style="8" customWidth="1"/>
    <col min="5640" max="5640" width="13.7109375" style="8" customWidth="1"/>
    <col min="5641" max="5641" width="11.7109375" style="8" customWidth="1"/>
    <col min="5642" max="5642" width="15.7109375" style="8" customWidth="1"/>
    <col min="5643" max="5643" width="11.7109375" style="8" customWidth="1"/>
    <col min="5644" max="5644" width="10.7109375" style="8"/>
    <col min="5645" max="5645" width="10.5703125" style="8" customWidth="1"/>
    <col min="5646" max="5888" width="10.7109375" style="8"/>
    <col min="5889" max="5889" width="12.7109375" style="8" customWidth="1"/>
    <col min="5890" max="5890" width="13.42578125" style="8" customWidth="1"/>
    <col min="5891" max="5895" width="11.7109375" style="8" customWidth="1"/>
    <col min="5896" max="5896" width="13.7109375" style="8" customWidth="1"/>
    <col min="5897" max="5897" width="11.7109375" style="8" customWidth="1"/>
    <col min="5898" max="5898" width="15.7109375" style="8" customWidth="1"/>
    <col min="5899" max="5899" width="11.7109375" style="8" customWidth="1"/>
    <col min="5900" max="5900" width="10.7109375" style="8"/>
    <col min="5901" max="5901" width="10.5703125" style="8" customWidth="1"/>
    <col min="5902" max="6144" width="10.7109375" style="8"/>
    <col min="6145" max="6145" width="12.7109375" style="8" customWidth="1"/>
    <col min="6146" max="6146" width="13.42578125" style="8" customWidth="1"/>
    <col min="6147" max="6151" width="11.7109375" style="8" customWidth="1"/>
    <col min="6152" max="6152" width="13.7109375" style="8" customWidth="1"/>
    <col min="6153" max="6153" width="11.7109375" style="8" customWidth="1"/>
    <col min="6154" max="6154" width="15.7109375" style="8" customWidth="1"/>
    <col min="6155" max="6155" width="11.7109375" style="8" customWidth="1"/>
    <col min="6156" max="6156" width="10.7109375" style="8"/>
    <col min="6157" max="6157" width="10.5703125" style="8" customWidth="1"/>
    <col min="6158" max="6400" width="10.7109375" style="8"/>
    <col min="6401" max="6401" width="12.7109375" style="8" customWidth="1"/>
    <col min="6402" max="6402" width="13.42578125" style="8" customWidth="1"/>
    <col min="6403" max="6407" width="11.7109375" style="8" customWidth="1"/>
    <col min="6408" max="6408" width="13.7109375" style="8" customWidth="1"/>
    <col min="6409" max="6409" width="11.7109375" style="8" customWidth="1"/>
    <col min="6410" max="6410" width="15.7109375" style="8" customWidth="1"/>
    <col min="6411" max="6411" width="11.7109375" style="8" customWidth="1"/>
    <col min="6412" max="6412" width="10.7109375" style="8"/>
    <col min="6413" max="6413" width="10.5703125" style="8" customWidth="1"/>
    <col min="6414" max="6656" width="10.7109375" style="8"/>
    <col min="6657" max="6657" width="12.7109375" style="8" customWidth="1"/>
    <col min="6658" max="6658" width="13.42578125" style="8" customWidth="1"/>
    <col min="6659" max="6663" width="11.7109375" style="8" customWidth="1"/>
    <col min="6664" max="6664" width="13.7109375" style="8" customWidth="1"/>
    <col min="6665" max="6665" width="11.7109375" style="8" customWidth="1"/>
    <col min="6666" max="6666" width="15.7109375" style="8" customWidth="1"/>
    <col min="6667" max="6667" width="11.7109375" style="8" customWidth="1"/>
    <col min="6668" max="6668" width="10.7109375" style="8"/>
    <col min="6669" max="6669" width="10.5703125" style="8" customWidth="1"/>
    <col min="6670" max="6912" width="10.7109375" style="8"/>
    <col min="6913" max="6913" width="12.7109375" style="8" customWidth="1"/>
    <col min="6914" max="6914" width="13.42578125" style="8" customWidth="1"/>
    <col min="6915" max="6919" width="11.7109375" style="8" customWidth="1"/>
    <col min="6920" max="6920" width="13.7109375" style="8" customWidth="1"/>
    <col min="6921" max="6921" width="11.7109375" style="8" customWidth="1"/>
    <col min="6922" max="6922" width="15.7109375" style="8" customWidth="1"/>
    <col min="6923" max="6923" width="11.7109375" style="8" customWidth="1"/>
    <col min="6924" max="6924" width="10.7109375" style="8"/>
    <col min="6925" max="6925" width="10.5703125" style="8" customWidth="1"/>
    <col min="6926" max="7168" width="10.7109375" style="8"/>
    <col min="7169" max="7169" width="12.7109375" style="8" customWidth="1"/>
    <col min="7170" max="7170" width="13.42578125" style="8" customWidth="1"/>
    <col min="7171" max="7175" width="11.7109375" style="8" customWidth="1"/>
    <col min="7176" max="7176" width="13.7109375" style="8" customWidth="1"/>
    <col min="7177" max="7177" width="11.7109375" style="8" customWidth="1"/>
    <col min="7178" max="7178" width="15.7109375" style="8" customWidth="1"/>
    <col min="7179" max="7179" width="11.7109375" style="8" customWidth="1"/>
    <col min="7180" max="7180" width="10.7109375" style="8"/>
    <col min="7181" max="7181" width="10.5703125" style="8" customWidth="1"/>
    <col min="7182" max="7424" width="10.7109375" style="8"/>
    <col min="7425" max="7425" width="12.7109375" style="8" customWidth="1"/>
    <col min="7426" max="7426" width="13.42578125" style="8" customWidth="1"/>
    <col min="7427" max="7431" width="11.7109375" style="8" customWidth="1"/>
    <col min="7432" max="7432" width="13.7109375" style="8" customWidth="1"/>
    <col min="7433" max="7433" width="11.7109375" style="8" customWidth="1"/>
    <col min="7434" max="7434" width="15.7109375" style="8" customWidth="1"/>
    <col min="7435" max="7435" width="11.7109375" style="8" customWidth="1"/>
    <col min="7436" max="7436" width="10.7109375" style="8"/>
    <col min="7437" max="7437" width="10.5703125" style="8" customWidth="1"/>
    <col min="7438" max="7680" width="10.7109375" style="8"/>
    <col min="7681" max="7681" width="12.7109375" style="8" customWidth="1"/>
    <col min="7682" max="7682" width="13.42578125" style="8" customWidth="1"/>
    <col min="7683" max="7687" width="11.7109375" style="8" customWidth="1"/>
    <col min="7688" max="7688" width="13.7109375" style="8" customWidth="1"/>
    <col min="7689" max="7689" width="11.7109375" style="8" customWidth="1"/>
    <col min="7690" max="7690" width="15.7109375" style="8" customWidth="1"/>
    <col min="7691" max="7691" width="11.7109375" style="8" customWidth="1"/>
    <col min="7692" max="7692" width="10.7109375" style="8"/>
    <col min="7693" max="7693" width="10.5703125" style="8" customWidth="1"/>
    <col min="7694" max="7936" width="10.7109375" style="8"/>
    <col min="7937" max="7937" width="12.7109375" style="8" customWidth="1"/>
    <col min="7938" max="7938" width="13.42578125" style="8" customWidth="1"/>
    <col min="7939" max="7943" width="11.7109375" style="8" customWidth="1"/>
    <col min="7944" max="7944" width="13.7109375" style="8" customWidth="1"/>
    <col min="7945" max="7945" width="11.7109375" style="8" customWidth="1"/>
    <col min="7946" max="7946" width="15.7109375" style="8" customWidth="1"/>
    <col min="7947" max="7947" width="11.7109375" style="8" customWidth="1"/>
    <col min="7948" max="7948" width="10.7109375" style="8"/>
    <col min="7949" max="7949" width="10.5703125" style="8" customWidth="1"/>
    <col min="7950" max="8192" width="10.7109375" style="8"/>
    <col min="8193" max="8193" width="12.7109375" style="8" customWidth="1"/>
    <col min="8194" max="8194" width="13.42578125" style="8" customWidth="1"/>
    <col min="8195" max="8199" width="11.7109375" style="8" customWidth="1"/>
    <col min="8200" max="8200" width="13.7109375" style="8" customWidth="1"/>
    <col min="8201" max="8201" width="11.7109375" style="8" customWidth="1"/>
    <col min="8202" max="8202" width="15.7109375" style="8" customWidth="1"/>
    <col min="8203" max="8203" width="11.7109375" style="8" customWidth="1"/>
    <col min="8204" max="8204" width="10.7109375" style="8"/>
    <col min="8205" max="8205" width="10.5703125" style="8" customWidth="1"/>
    <col min="8206" max="8448" width="10.7109375" style="8"/>
    <col min="8449" max="8449" width="12.7109375" style="8" customWidth="1"/>
    <col min="8450" max="8450" width="13.42578125" style="8" customWidth="1"/>
    <col min="8451" max="8455" width="11.7109375" style="8" customWidth="1"/>
    <col min="8456" max="8456" width="13.7109375" style="8" customWidth="1"/>
    <col min="8457" max="8457" width="11.7109375" style="8" customWidth="1"/>
    <col min="8458" max="8458" width="15.7109375" style="8" customWidth="1"/>
    <col min="8459" max="8459" width="11.7109375" style="8" customWidth="1"/>
    <col min="8460" max="8460" width="10.7109375" style="8"/>
    <col min="8461" max="8461" width="10.5703125" style="8" customWidth="1"/>
    <col min="8462" max="8704" width="10.7109375" style="8"/>
    <col min="8705" max="8705" width="12.7109375" style="8" customWidth="1"/>
    <col min="8706" max="8706" width="13.42578125" style="8" customWidth="1"/>
    <col min="8707" max="8711" width="11.7109375" style="8" customWidth="1"/>
    <col min="8712" max="8712" width="13.7109375" style="8" customWidth="1"/>
    <col min="8713" max="8713" width="11.7109375" style="8" customWidth="1"/>
    <col min="8714" max="8714" width="15.7109375" style="8" customWidth="1"/>
    <col min="8715" max="8715" width="11.7109375" style="8" customWidth="1"/>
    <col min="8716" max="8716" width="10.7109375" style="8"/>
    <col min="8717" max="8717" width="10.5703125" style="8" customWidth="1"/>
    <col min="8718" max="8960" width="10.7109375" style="8"/>
    <col min="8961" max="8961" width="12.7109375" style="8" customWidth="1"/>
    <col min="8962" max="8962" width="13.42578125" style="8" customWidth="1"/>
    <col min="8963" max="8967" width="11.7109375" style="8" customWidth="1"/>
    <col min="8968" max="8968" width="13.7109375" style="8" customWidth="1"/>
    <col min="8969" max="8969" width="11.7109375" style="8" customWidth="1"/>
    <col min="8970" max="8970" width="15.7109375" style="8" customWidth="1"/>
    <col min="8971" max="8971" width="11.7109375" style="8" customWidth="1"/>
    <col min="8972" max="8972" width="10.7109375" style="8"/>
    <col min="8973" max="8973" width="10.5703125" style="8" customWidth="1"/>
    <col min="8974" max="9216" width="10.7109375" style="8"/>
    <col min="9217" max="9217" width="12.7109375" style="8" customWidth="1"/>
    <col min="9218" max="9218" width="13.42578125" style="8" customWidth="1"/>
    <col min="9219" max="9223" width="11.7109375" style="8" customWidth="1"/>
    <col min="9224" max="9224" width="13.7109375" style="8" customWidth="1"/>
    <col min="9225" max="9225" width="11.7109375" style="8" customWidth="1"/>
    <col min="9226" max="9226" width="15.7109375" style="8" customWidth="1"/>
    <col min="9227" max="9227" width="11.7109375" style="8" customWidth="1"/>
    <col min="9228" max="9228" width="10.7109375" style="8"/>
    <col min="9229" max="9229" width="10.5703125" style="8" customWidth="1"/>
    <col min="9230" max="9472" width="10.7109375" style="8"/>
    <col min="9473" max="9473" width="12.7109375" style="8" customWidth="1"/>
    <col min="9474" max="9474" width="13.42578125" style="8" customWidth="1"/>
    <col min="9475" max="9479" width="11.7109375" style="8" customWidth="1"/>
    <col min="9480" max="9480" width="13.7109375" style="8" customWidth="1"/>
    <col min="9481" max="9481" width="11.7109375" style="8" customWidth="1"/>
    <col min="9482" max="9482" width="15.7109375" style="8" customWidth="1"/>
    <col min="9483" max="9483" width="11.7109375" style="8" customWidth="1"/>
    <col min="9484" max="9484" width="10.7109375" style="8"/>
    <col min="9485" max="9485" width="10.5703125" style="8" customWidth="1"/>
    <col min="9486" max="9728" width="10.7109375" style="8"/>
    <col min="9729" max="9729" width="12.7109375" style="8" customWidth="1"/>
    <col min="9730" max="9730" width="13.42578125" style="8" customWidth="1"/>
    <col min="9731" max="9735" width="11.7109375" style="8" customWidth="1"/>
    <col min="9736" max="9736" width="13.7109375" style="8" customWidth="1"/>
    <col min="9737" max="9737" width="11.7109375" style="8" customWidth="1"/>
    <col min="9738" max="9738" width="15.7109375" style="8" customWidth="1"/>
    <col min="9739" max="9739" width="11.7109375" style="8" customWidth="1"/>
    <col min="9740" max="9740" width="10.7109375" style="8"/>
    <col min="9741" max="9741" width="10.5703125" style="8" customWidth="1"/>
    <col min="9742" max="9984" width="10.7109375" style="8"/>
    <col min="9985" max="9985" width="12.7109375" style="8" customWidth="1"/>
    <col min="9986" max="9986" width="13.42578125" style="8" customWidth="1"/>
    <col min="9987" max="9991" width="11.7109375" style="8" customWidth="1"/>
    <col min="9992" max="9992" width="13.7109375" style="8" customWidth="1"/>
    <col min="9993" max="9993" width="11.7109375" style="8" customWidth="1"/>
    <col min="9994" max="9994" width="15.7109375" style="8" customWidth="1"/>
    <col min="9995" max="9995" width="11.7109375" style="8" customWidth="1"/>
    <col min="9996" max="9996" width="10.7109375" style="8"/>
    <col min="9997" max="9997" width="10.5703125" style="8" customWidth="1"/>
    <col min="9998" max="10240" width="10.7109375" style="8"/>
    <col min="10241" max="10241" width="12.7109375" style="8" customWidth="1"/>
    <col min="10242" max="10242" width="13.42578125" style="8" customWidth="1"/>
    <col min="10243" max="10247" width="11.7109375" style="8" customWidth="1"/>
    <col min="10248" max="10248" width="13.7109375" style="8" customWidth="1"/>
    <col min="10249" max="10249" width="11.7109375" style="8" customWidth="1"/>
    <col min="10250" max="10250" width="15.7109375" style="8" customWidth="1"/>
    <col min="10251" max="10251" width="11.7109375" style="8" customWidth="1"/>
    <col min="10252" max="10252" width="10.7109375" style="8"/>
    <col min="10253" max="10253" width="10.5703125" style="8" customWidth="1"/>
    <col min="10254" max="10496" width="10.7109375" style="8"/>
    <col min="10497" max="10497" width="12.7109375" style="8" customWidth="1"/>
    <col min="10498" max="10498" width="13.42578125" style="8" customWidth="1"/>
    <col min="10499" max="10503" width="11.7109375" style="8" customWidth="1"/>
    <col min="10504" max="10504" width="13.7109375" style="8" customWidth="1"/>
    <col min="10505" max="10505" width="11.7109375" style="8" customWidth="1"/>
    <col min="10506" max="10506" width="15.7109375" style="8" customWidth="1"/>
    <col min="10507" max="10507" width="11.7109375" style="8" customWidth="1"/>
    <col min="10508" max="10508" width="10.7109375" style="8"/>
    <col min="10509" max="10509" width="10.5703125" style="8" customWidth="1"/>
    <col min="10510" max="10752" width="10.7109375" style="8"/>
    <col min="10753" max="10753" width="12.7109375" style="8" customWidth="1"/>
    <col min="10754" max="10754" width="13.42578125" style="8" customWidth="1"/>
    <col min="10755" max="10759" width="11.7109375" style="8" customWidth="1"/>
    <col min="10760" max="10760" width="13.7109375" style="8" customWidth="1"/>
    <col min="10761" max="10761" width="11.7109375" style="8" customWidth="1"/>
    <col min="10762" max="10762" width="15.7109375" style="8" customWidth="1"/>
    <col min="10763" max="10763" width="11.7109375" style="8" customWidth="1"/>
    <col min="10764" max="10764" width="10.7109375" style="8"/>
    <col min="10765" max="10765" width="10.5703125" style="8" customWidth="1"/>
    <col min="10766" max="11008" width="10.7109375" style="8"/>
    <col min="11009" max="11009" width="12.7109375" style="8" customWidth="1"/>
    <col min="11010" max="11010" width="13.42578125" style="8" customWidth="1"/>
    <col min="11011" max="11015" width="11.7109375" style="8" customWidth="1"/>
    <col min="11016" max="11016" width="13.7109375" style="8" customWidth="1"/>
    <col min="11017" max="11017" width="11.7109375" style="8" customWidth="1"/>
    <col min="11018" max="11018" width="15.7109375" style="8" customWidth="1"/>
    <col min="11019" max="11019" width="11.7109375" style="8" customWidth="1"/>
    <col min="11020" max="11020" width="10.7109375" style="8"/>
    <col min="11021" max="11021" width="10.5703125" style="8" customWidth="1"/>
    <col min="11022" max="11264" width="10.7109375" style="8"/>
    <col min="11265" max="11265" width="12.7109375" style="8" customWidth="1"/>
    <col min="11266" max="11266" width="13.42578125" style="8" customWidth="1"/>
    <col min="11267" max="11271" width="11.7109375" style="8" customWidth="1"/>
    <col min="11272" max="11272" width="13.7109375" style="8" customWidth="1"/>
    <col min="11273" max="11273" width="11.7109375" style="8" customWidth="1"/>
    <col min="11274" max="11274" width="15.7109375" style="8" customWidth="1"/>
    <col min="11275" max="11275" width="11.7109375" style="8" customWidth="1"/>
    <col min="11276" max="11276" width="10.7109375" style="8"/>
    <col min="11277" max="11277" width="10.5703125" style="8" customWidth="1"/>
    <col min="11278" max="11520" width="10.7109375" style="8"/>
    <col min="11521" max="11521" width="12.7109375" style="8" customWidth="1"/>
    <col min="11522" max="11522" width="13.42578125" style="8" customWidth="1"/>
    <col min="11523" max="11527" width="11.7109375" style="8" customWidth="1"/>
    <col min="11528" max="11528" width="13.7109375" style="8" customWidth="1"/>
    <col min="11529" max="11529" width="11.7109375" style="8" customWidth="1"/>
    <col min="11530" max="11530" width="15.7109375" style="8" customWidth="1"/>
    <col min="11531" max="11531" width="11.7109375" style="8" customWidth="1"/>
    <col min="11532" max="11532" width="10.7109375" style="8"/>
    <col min="11533" max="11533" width="10.5703125" style="8" customWidth="1"/>
    <col min="11534" max="11776" width="10.7109375" style="8"/>
    <col min="11777" max="11777" width="12.7109375" style="8" customWidth="1"/>
    <col min="11778" max="11778" width="13.42578125" style="8" customWidth="1"/>
    <col min="11779" max="11783" width="11.7109375" style="8" customWidth="1"/>
    <col min="11784" max="11784" width="13.7109375" style="8" customWidth="1"/>
    <col min="11785" max="11785" width="11.7109375" style="8" customWidth="1"/>
    <col min="11786" max="11786" width="15.7109375" style="8" customWidth="1"/>
    <col min="11787" max="11787" width="11.7109375" style="8" customWidth="1"/>
    <col min="11788" max="11788" width="10.7109375" style="8"/>
    <col min="11789" max="11789" width="10.5703125" style="8" customWidth="1"/>
    <col min="11790" max="12032" width="10.7109375" style="8"/>
    <col min="12033" max="12033" width="12.7109375" style="8" customWidth="1"/>
    <col min="12034" max="12034" width="13.42578125" style="8" customWidth="1"/>
    <col min="12035" max="12039" width="11.7109375" style="8" customWidth="1"/>
    <col min="12040" max="12040" width="13.7109375" style="8" customWidth="1"/>
    <col min="12041" max="12041" width="11.7109375" style="8" customWidth="1"/>
    <col min="12042" max="12042" width="15.7109375" style="8" customWidth="1"/>
    <col min="12043" max="12043" width="11.7109375" style="8" customWidth="1"/>
    <col min="12044" max="12044" width="10.7109375" style="8"/>
    <col min="12045" max="12045" width="10.5703125" style="8" customWidth="1"/>
    <col min="12046" max="12288" width="10.7109375" style="8"/>
    <col min="12289" max="12289" width="12.7109375" style="8" customWidth="1"/>
    <col min="12290" max="12290" width="13.42578125" style="8" customWidth="1"/>
    <col min="12291" max="12295" width="11.7109375" style="8" customWidth="1"/>
    <col min="12296" max="12296" width="13.7109375" style="8" customWidth="1"/>
    <col min="12297" max="12297" width="11.7109375" style="8" customWidth="1"/>
    <col min="12298" max="12298" width="15.7109375" style="8" customWidth="1"/>
    <col min="12299" max="12299" width="11.7109375" style="8" customWidth="1"/>
    <col min="12300" max="12300" width="10.7109375" style="8"/>
    <col min="12301" max="12301" width="10.5703125" style="8" customWidth="1"/>
    <col min="12302" max="12544" width="10.7109375" style="8"/>
    <col min="12545" max="12545" width="12.7109375" style="8" customWidth="1"/>
    <col min="12546" max="12546" width="13.42578125" style="8" customWidth="1"/>
    <col min="12547" max="12551" width="11.7109375" style="8" customWidth="1"/>
    <col min="12552" max="12552" width="13.7109375" style="8" customWidth="1"/>
    <col min="12553" max="12553" width="11.7109375" style="8" customWidth="1"/>
    <col min="12554" max="12554" width="15.7109375" style="8" customWidth="1"/>
    <col min="12555" max="12555" width="11.7109375" style="8" customWidth="1"/>
    <col min="12556" max="12556" width="10.7109375" style="8"/>
    <col min="12557" max="12557" width="10.5703125" style="8" customWidth="1"/>
    <col min="12558" max="12800" width="10.7109375" style="8"/>
    <col min="12801" max="12801" width="12.7109375" style="8" customWidth="1"/>
    <col min="12802" max="12802" width="13.42578125" style="8" customWidth="1"/>
    <col min="12803" max="12807" width="11.7109375" style="8" customWidth="1"/>
    <col min="12808" max="12808" width="13.7109375" style="8" customWidth="1"/>
    <col min="12809" max="12809" width="11.7109375" style="8" customWidth="1"/>
    <col min="12810" max="12810" width="15.7109375" style="8" customWidth="1"/>
    <col min="12811" max="12811" width="11.7109375" style="8" customWidth="1"/>
    <col min="12812" max="12812" width="10.7109375" style="8"/>
    <col min="12813" max="12813" width="10.5703125" style="8" customWidth="1"/>
    <col min="12814" max="13056" width="10.7109375" style="8"/>
    <col min="13057" max="13057" width="12.7109375" style="8" customWidth="1"/>
    <col min="13058" max="13058" width="13.42578125" style="8" customWidth="1"/>
    <col min="13059" max="13063" width="11.7109375" style="8" customWidth="1"/>
    <col min="13064" max="13064" width="13.7109375" style="8" customWidth="1"/>
    <col min="13065" max="13065" width="11.7109375" style="8" customWidth="1"/>
    <col min="13066" max="13066" width="15.7109375" style="8" customWidth="1"/>
    <col min="13067" max="13067" width="11.7109375" style="8" customWidth="1"/>
    <col min="13068" max="13068" width="10.7109375" style="8"/>
    <col min="13069" max="13069" width="10.5703125" style="8" customWidth="1"/>
    <col min="13070" max="13312" width="10.7109375" style="8"/>
    <col min="13313" max="13313" width="12.7109375" style="8" customWidth="1"/>
    <col min="13314" max="13314" width="13.42578125" style="8" customWidth="1"/>
    <col min="13315" max="13319" width="11.7109375" style="8" customWidth="1"/>
    <col min="13320" max="13320" width="13.7109375" style="8" customWidth="1"/>
    <col min="13321" max="13321" width="11.7109375" style="8" customWidth="1"/>
    <col min="13322" max="13322" width="15.7109375" style="8" customWidth="1"/>
    <col min="13323" max="13323" width="11.7109375" style="8" customWidth="1"/>
    <col min="13324" max="13324" width="10.7109375" style="8"/>
    <col min="13325" max="13325" width="10.5703125" style="8" customWidth="1"/>
    <col min="13326" max="13568" width="10.7109375" style="8"/>
    <col min="13569" max="13569" width="12.7109375" style="8" customWidth="1"/>
    <col min="13570" max="13570" width="13.42578125" style="8" customWidth="1"/>
    <col min="13571" max="13575" width="11.7109375" style="8" customWidth="1"/>
    <col min="13576" max="13576" width="13.7109375" style="8" customWidth="1"/>
    <col min="13577" max="13577" width="11.7109375" style="8" customWidth="1"/>
    <col min="13578" max="13578" width="15.7109375" style="8" customWidth="1"/>
    <col min="13579" max="13579" width="11.7109375" style="8" customWidth="1"/>
    <col min="13580" max="13580" width="10.7109375" style="8"/>
    <col min="13581" max="13581" width="10.5703125" style="8" customWidth="1"/>
    <col min="13582" max="13824" width="10.7109375" style="8"/>
    <col min="13825" max="13825" width="12.7109375" style="8" customWidth="1"/>
    <col min="13826" max="13826" width="13.42578125" style="8" customWidth="1"/>
    <col min="13827" max="13831" width="11.7109375" style="8" customWidth="1"/>
    <col min="13832" max="13832" width="13.7109375" style="8" customWidth="1"/>
    <col min="13833" max="13833" width="11.7109375" style="8" customWidth="1"/>
    <col min="13834" max="13834" width="15.7109375" style="8" customWidth="1"/>
    <col min="13835" max="13835" width="11.7109375" style="8" customWidth="1"/>
    <col min="13836" max="13836" width="10.7109375" style="8"/>
    <col min="13837" max="13837" width="10.5703125" style="8" customWidth="1"/>
    <col min="13838" max="14080" width="10.7109375" style="8"/>
    <col min="14081" max="14081" width="12.7109375" style="8" customWidth="1"/>
    <col min="14082" max="14082" width="13.42578125" style="8" customWidth="1"/>
    <col min="14083" max="14087" width="11.7109375" style="8" customWidth="1"/>
    <col min="14088" max="14088" width="13.7109375" style="8" customWidth="1"/>
    <col min="14089" max="14089" width="11.7109375" style="8" customWidth="1"/>
    <col min="14090" max="14090" width="15.7109375" style="8" customWidth="1"/>
    <col min="14091" max="14091" width="11.7109375" style="8" customWidth="1"/>
    <col min="14092" max="14092" width="10.7109375" style="8"/>
    <col min="14093" max="14093" width="10.5703125" style="8" customWidth="1"/>
    <col min="14094" max="14336" width="10.7109375" style="8"/>
    <col min="14337" max="14337" width="12.7109375" style="8" customWidth="1"/>
    <col min="14338" max="14338" width="13.42578125" style="8" customWidth="1"/>
    <col min="14339" max="14343" width="11.7109375" style="8" customWidth="1"/>
    <col min="14344" max="14344" width="13.7109375" style="8" customWidth="1"/>
    <col min="14345" max="14345" width="11.7109375" style="8" customWidth="1"/>
    <col min="14346" max="14346" width="15.7109375" style="8" customWidth="1"/>
    <col min="14347" max="14347" width="11.7109375" style="8" customWidth="1"/>
    <col min="14348" max="14348" width="10.7109375" style="8"/>
    <col min="14349" max="14349" width="10.5703125" style="8" customWidth="1"/>
    <col min="14350" max="14592" width="10.7109375" style="8"/>
    <col min="14593" max="14593" width="12.7109375" style="8" customWidth="1"/>
    <col min="14594" max="14594" width="13.42578125" style="8" customWidth="1"/>
    <col min="14595" max="14599" width="11.7109375" style="8" customWidth="1"/>
    <col min="14600" max="14600" width="13.7109375" style="8" customWidth="1"/>
    <col min="14601" max="14601" width="11.7109375" style="8" customWidth="1"/>
    <col min="14602" max="14602" width="15.7109375" style="8" customWidth="1"/>
    <col min="14603" max="14603" width="11.7109375" style="8" customWidth="1"/>
    <col min="14604" max="14604" width="10.7109375" style="8"/>
    <col min="14605" max="14605" width="10.5703125" style="8" customWidth="1"/>
    <col min="14606" max="14848" width="10.7109375" style="8"/>
    <col min="14849" max="14849" width="12.7109375" style="8" customWidth="1"/>
    <col min="14850" max="14850" width="13.42578125" style="8" customWidth="1"/>
    <col min="14851" max="14855" width="11.7109375" style="8" customWidth="1"/>
    <col min="14856" max="14856" width="13.7109375" style="8" customWidth="1"/>
    <col min="14857" max="14857" width="11.7109375" style="8" customWidth="1"/>
    <col min="14858" max="14858" width="15.7109375" style="8" customWidth="1"/>
    <col min="14859" max="14859" width="11.7109375" style="8" customWidth="1"/>
    <col min="14860" max="14860" width="10.7109375" style="8"/>
    <col min="14861" max="14861" width="10.5703125" style="8" customWidth="1"/>
    <col min="14862" max="15104" width="10.7109375" style="8"/>
    <col min="15105" max="15105" width="12.7109375" style="8" customWidth="1"/>
    <col min="15106" max="15106" width="13.42578125" style="8" customWidth="1"/>
    <col min="15107" max="15111" width="11.7109375" style="8" customWidth="1"/>
    <col min="15112" max="15112" width="13.7109375" style="8" customWidth="1"/>
    <col min="15113" max="15113" width="11.7109375" style="8" customWidth="1"/>
    <col min="15114" max="15114" width="15.7109375" style="8" customWidth="1"/>
    <col min="15115" max="15115" width="11.7109375" style="8" customWidth="1"/>
    <col min="15116" max="15116" width="10.7109375" style="8"/>
    <col min="15117" max="15117" width="10.5703125" style="8" customWidth="1"/>
    <col min="15118" max="15360" width="10.7109375" style="8"/>
    <col min="15361" max="15361" width="12.7109375" style="8" customWidth="1"/>
    <col min="15362" max="15362" width="13.42578125" style="8" customWidth="1"/>
    <col min="15363" max="15367" width="11.7109375" style="8" customWidth="1"/>
    <col min="15368" max="15368" width="13.7109375" style="8" customWidth="1"/>
    <col min="15369" max="15369" width="11.7109375" style="8" customWidth="1"/>
    <col min="15370" max="15370" width="15.7109375" style="8" customWidth="1"/>
    <col min="15371" max="15371" width="11.7109375" style="8" customWidth="1"/>
    <col min="15372" max="15372" width="10.7109375" style="8"/>
    <col min="15373" max="15373" width="10.5703125" style="8" customWidth="1"/>
    <col min="15374" max="15616" width="10.7109375" style="8"/>
    <col min="15617" max="15617" width="12.7109375" style="8" customWidth="1"/>
    <col min="15618" max="15618" width="13.42578125" style="8" customWidth="1"/>
    <col min="15619" max="15623" width="11.7109375" style="8" customWidth="1"/>
    <col min="15624" max="15624" width="13.7109375" style="8" customWidth="1"/>
    <col min="15625" max="15625" width="11.7109375" style="8" customWidth="1"/>
    <col min="15626" max="15626" width="15.7109375" style="8" customWidth="1"/>
    <col min="15627" max="15627" width="11.7109375" style="8" customWidth="1"/>
    <col min="15628" max="15628" width="10.7109375" style="8"/>
    <col min="15629" max="15629" width="10.5703125" style="8" customWidth="1"/>
    <col min="15630" max="15872" width="10.7109375" style="8"/>
    <col min="15873" max="15873" width="12.7109375" style="8" customWidth="1"/>
    <col min="15874" max="15874" width="13.42578125" style="8" customWidth="1"/>
    <col min="15875" max="15879" width="11.7109375" style="8" customWidth="1"/>
    <col min="15880" max="15880" width="13.7109375" style="8" customWidth="1"/>
    <col min="15881" max="15881" width="11.7109375" style="8" customWidth="1"/>
    <col min="15882" max="15882" width="15.7109375" style="8" customWidth="1"/>
    <col min="15883" max="15883" width="11.7109375" style="8" customWidth="1"/>
    <col min="15884" max="15884" width="10.7109375" style="8"/>
    <col min="15885" max="15885" width="10.5703125" style="8" customWidth="1"/>
    <col min="15886" max="16128" width="10.7109375" style="8"/>
    <col min="16129" max="16129" width="12.7109375" style="8" customWidth="1"/>
    <col min="16130" max="16130" width="13.42578125" style="8" customWidth="1"/>
    <col min="16131" max="16135" width="11.7109375" style="8" customWidth="1"/>
    <col min="16136" max="16136" width="13.7109375" style="8" customWidth="1"/>
    <col min="16137" max="16137" width="11.7109375" style="8" customWidth="1"/>
    <col min="16138" max="16138" width="15.7109375" style="8" customWidth="1"/>
    <col min="16139" max="16139" width="11.7109375" style="8" customWidth="1"/>
    <col min="16140" max="16140" width="10.7109375" style="8"/>
    <col min="16141" max="16141" width="10.5703125" style="8" customWidth="1"/>
    <col min="16142" max="16384" width="10.7109375" style="8"/>
  </cols>
  <sheetData>
    <row r="1" spans="1:14" s="2" customFormat="1" ht="15" customHeight="1" x14ac:dyDescent="0.2">
      <c r="A1" s="13"/>
      <c r="B1" s="14"/>
      <c r="C1" s="15" t="s">
        <v>64</v>
      </c>
      <c r="D1" s="16"/>
      <c r="E1" s="528" t="s">
        <v>65</v>
      </c>
      <c r="F1" s="529"/>
      <c r="G1" s="529"/>
      <c r="H1" s="530"/>
      <c r="I1" s="17"/>
      <c r="J1" s="14"/>
      <c r="K1" s="18"/>
    </row>
    <row r="2" spans="1:14" s="2" customFormat="1" ht="40.5" customHeight="1" x14ac:dyDescent="0.2">
      <c r="A2" s="19"/>
      <c r="B2" s="20"/>
      <c r="C2" s="21"/>
      <c r="D2" s="22"/>
      <c r="E2" s="531"/>
      <c r="F2" s="532"/>
      <c r="G2" s="532"/>
      <c r="H2" s="533"/>
      <c r="I2" s="23"/>
      <c r="J2" s="24"/>
      <c r="K2" s="25"/>
    </row>
    <row r="3" spans="1:14" s="2" customFormat="1" ht="15" customHeight="1" x14ac:dyDescent="0.2">
      <c r="A3" s="534" t="s">
        <v>383</v>
      </c>
      <c r="B3" s="535"/>
      <c r="C3" s="535"/>
      <c r="D3" s="536"/>
      <c r="E3" s="26" t="s">
        <v>66</v>
      </c>
      <c r="F3" s="231" t="s">
        <v>384</v>
      </c>
      <c r="G3" s="27"/>
      <c r="H3" s="28"/>
      <c r="I3" s="29" t="s">
        <v>385</v>
      </c>
      <c r="J3" s="537">
        <v>2007</v>
      </c>
      <c r="K3" s="538"/>
    </row>
    <row r="4" spans="1:14" s="2" customFormat="1" x14ac:dyDescent="0.2">
      <c r="A4" s="99"/>
      <c r="B4" s="99"/>
      <c r="C4" s="99"/>
      <c r="D4" s="99"/>
      <c r="E4" s="99"/>
      <c r="F4" s="99"/>
      <c r="G4" s="99"/>
      <c r="H4" s="99"/>
      <c r="I4" s="99"/>
      <c r="J4" s="100"/>
      <c r="K4" s="100"/>
    </row>
    <row r="5" spans="1:14" s="2" customFormat="1" ht="25.5" x14ac:dyDescent="0.2">
      <c r="A5" s="99"/>
      <c r="B5" s="99"/>
      <c r="C5" s="99"/>
      <c r="D5" s="99"/>
      <c r="E5" s="99"/>
      <c r="F5" s="99"/>
      <c r="G5" s="483" t="s">
        <v>830</v>
      </c>
      <c r="H5" s="483" t="s">
        <v>831</v>
      </c>
      <c r="I5" s="32"/>
      <c r="J5" s="100"/>
      <c r="K5" s="100"/>
    </row>
    <row r="6" spans="1:14" s="2" customFormat="1" x14ac:dyDescent="0.2">
      <c r="A6" s="99"/>
      <c r="B6" s="99"/>
      <c r="C6" s="99"/>
      <c r="D6" s="99"/>
      <c r="E6" s="99"/>
      <c r="F6" s="99"/>
      <c r="G6" s="484" t="s">
        <v>832</v>
      </c>
      <c r="H6" s="484">
        <f>iohska1!B6</f>
        <v>3</v>
      </c>
      <c r="I6" s="32"/>
      <c r="J6" s="100"/>
      <c r="K6" s="100"/>
    </row>
    <row r="7" spans="1:14" s="2" customFormat="1" x14ac:dyDescent="0.2">
      <c r="A7" s="99"/>
      <c r="B7" s="99"/>
      <c r="C7" s="99"/>
      <c r="D7" s="99"/>
      <c r="E7" s="99"/>
      <c r="F7" s="99"/>
      <c r="G7" s="484" t="s">
        <v>829</v>
      </c>
      <c r="H7" s="484">
        <f>iohska1!B7</f>
        <v>1</v>
      </c>
      <c r="I7" s="32"/>
      <c r="J7" s="100"/>
      <c r="K7" s="100"/>
    </row>
    <row r="8" spans="1:14" s="2" customFormat="1" x14ac:dyDescent="0.2">
      <c r="A8" s="99"/>
      <c r="B8" s="99"/>
      <c r="C8" s="99"/>
      <c r="D8" s="99"/>
      <c r="E8" s="99"/>
      <c r="F8" s="99"/>
      <c r="G8" s="484" t="s">
        <v>833</v>
      </c>
      <c r="H8" s="484">
        <f>iohska1!B8</f>
        <v>2</v>
      </c>
      <c r="I8" s="32"/>
      <c r="J8" s="100"/>
      <c r="K8" s="100"/>
    </row>
    <row r="9" spans="1:14" s="2" customFormat="1" x14ac:dyDescent="0.2">
      <c r="A9" s="99"/>
      <c r="B9" s="99"/>
      <c r="C9" s="99"/>
      <c r="D9" s="99"/>
      <c r="E9" s="99"/>
      <c r="F9" s="99"/>
      <c r="G9" s="99"/>
      <c r="H9" s="30"/>
      <c r="I9" s="32"/>
      <c r="J9" s="31"/>
      <c r="K9" s="31"/>
    </row>
    <row r="10" spans="1:14" s="2" customFormat="1" x14ac:dyDescent="0.2">
      <c r="A10" s="99"/>
      <c r="B10" s="99"/>
      <c r="C10" s="99"/>
      <c r="D10" s="99"/>
      <c r="E10" s="99"/>
      <c r="F10" s="99"/>
      <c r="G10" s="99"/>
      <c r="H10" s="99"/>
      <c r="I10" s="32"/>
      <c r="J10" s="100"/>
      <c r="K10" s="100"/>
    </row>
    <row r="11" spans="1:14" s="33" customFormat="1" ht="12" x14ac:dyDescent="0.2">
      <c r="A11" s="101"/>
      <c r="B11" s="102"/>
      <c r="C11" s="102"/>
      <c r="D11" s="102"/>
      <c r="E11" s="102"/>
      <c r="F11" s="102"/>
      <c r="G11" s="102"/>
      <c r="H11" s="101"/>
      <c r="I11" s="101"/>
      <c r="J11" s="101"/>
      <c r="K11" s="101"/>
    </row>
    <row r="12" spans="1:14" x14ac:dyDescent="0.2">
      <c r="B12" s="173"/>
    </row>
    <row r="13" spans="1:14" ht="15" customHeight="1" x14ac:dyDescent="0.2">
      <c r="A13" s="44" t="s">
        <v>68</v>
      </c>
    </row>
    <row r="14" spans="1:14" ht="15" customHeight="1" x14ac:dyDescent="0.2">
      <c r="A14" s="51" t="s">
        <v>386</v>
      </c>
    </row>
    <row r="15" spans="1:14" ht="15" customHeight="1" x14ac:dyDescent="0.3">
      <c r="A15" s="51"/>
      <c r="B15" s="8" t="s">
        <v>387</v>
      </c>
      <c r="C15" s="216"/>
      <c r="D15" s="8" t="s">
        <v>1</v>
      </c>
      <c r="E15" s="8" t="s">
        <v>388</v>
      </c>
      <c r="N15" s="215"/>
    </row>
    <row r="16" spans="1:14" ht="17.25" customHeight="1" x14ac:dyDescent="0.3">
      <c r="A16" s="51"/>
      <c r="B16" s="8" t="s">
        <v>389</v>
      </c>
      <c r="C16" s="194">
        <f>hska1phouse!J17</f>
        <v>1536.0067189898264</v>
      </c>
      <c r="D16" s="8" t="s">
        <v>390</v>
      </c>
      <c r="E16" s="8" t="s">
        <v>27</v>
      </c>
      <c r="L16" s="1" t="s">
        <v>952</v>
      </c>
      <c r="M16" s="193"/>
      <c r="N16" s="215"/>
    </row>
    <row r="17" spans="1:14" ht="15" customHeight="1" x14ac:dyDescent="0.3">
      <c r="A17" s="51"/>
      <c r="B17" s="8" t="s">
        <v>391</v>
      </c>
      <c r="C17" s="194">
        <f>hska1phouse!H18</f>
        <v>287.99199921599381</v>
      </c>
      <c r="E17" s="8" t="s">
        <v>38</v>
      </c>
      <c r="L17" s="1" t="s">
        <v>952</v>
      </c>
      <c r="N17" s="215"/>
    </row>
    <row r="18" spans="1:14" ht="15" customHeight="1" x14ac:dyDescent="0.25">
      <c r="A18" s="51"/>
      <c r="B18" s="10" t="s">
        <v>392</v>
      </c>
      <c r="C18" s="194">
        <v>0.25</v>
      </c>
      <c r="D18" s="8" t="s">
        <v>1</v>
      </c>
      <c r="E18" s="8" t="s">
        <v>393</v>
      </c>
      <c r="K18" s="42"/>
      <c r="L18" s="1" t="s">
        <v>451</v>
      </c>
    </row>
    <row r="19" spans="1:14" ht="15" customHeight="1" x14ac:dyDescent="0.3">
      <c r="A19" s="51"/>
      <c r="B19" s="10" t="s">
        <v>394</v>
      </c>
      <c r="C19" s="194">
        <f>hska1phouse!D206</f>
        <v>107.00025836868141</v>
      </c>
      <c r="D19" s="8" t="s">
        <v>1</v>
      </c>
      <c r="E19" s="8" t="s">
        <v>395</v>
      </c>
      <c r="L19" s="1" t="s">
        <v>952</v>
      </c>
      <c r="M19" s="214"/>
      <c r="N19" s="214"/>
    </row>
    <row r="20" spans="1:14" ht="15" customHeight="1" x14ac:dyDescent="0.3">
      <c r="A20" s="51"/>
      <c r="B20" s="10" t="s">
        <v>396</v>
      </c>
      <c r="C20" s="194">
        <v>1.5</v>
      </c>
      <c r="D20" s="8" t="s">
        <v>3</v>
      </c>
      <c r="E20" s="8" t="s">
        <v>397</v>
      </c>
      <c r="L20" s="1" t="s">
        <v>451</v>
      </c>
    </row>
    <row r="21" spans="1:14" ht="15" customHeight="1" x14ac:dyDescent="0.25">
      <c r="A21" s="51" t="s">
        <v>398</v>
      </c>
      <c r="C21" s="51"/>
      <c r="L21" s="1"/>
    </row>
    <row r="22" spans="1:14" ht="15" customHeight="1" x14ac:dyDescent="0.3">
      <c r="A22" s="51"/>
      <c r="B22" s="10" t="s">
        <v>399</v>
      </c>
      <c r="C22" s="216"/>
      <c r="E22" s="8" t="s">
        <v>400</v>
      </c>
      <c r="L22" s="221"/>
    </row>
    <row r="23" spans="1:14" ht="15" customHeight="1" x14ac:dyDescent="0.3">
      <c r="A23" s="51"/>
      <c r="B23" s="10" t="s">
        <v>401</v>
      </c>
      <c r="C23" s="194">
        <f>VLOOKUP(iohska1!B18,G6:H8,2,FALSE)</f>
        <v>1</v>
      </c>
      <c r="D23" s="8" t="s">
        <v>1</v>
      </c>
      <c r="E23" s="8" t="s">
        <v>402</v>
      </c>
      <c r="L23" s="1"/>
    </row>
    <row r="24" spans="1:14" ht="15" customHeight="1" x14ac:dyDescent="0.3">
      <c r="A24" s="51"/>
      <c r="B24" s="10" t="s">
        <v>403</v>
      </c>
      <c r="C24" s="194"/>
      <c r="E24" s="8" t="s">
        <v>404</v>
      </c>
      <c r="L24" s="221"/>
    </row>
    <row r="25" spans="1:14" ht="15" customHeight="1" x14ac:dyDescent="0.3">
      <c r="A25" s="51"/>
      <c r="B25" s="10" t="s">
        <v>405</v>
      </c>
      <c r="C25" s="194">
        <f>C23</f>
        <v>1</v>
      </c>
      <c r="D25" s="8" t="s">
        <v>1</v>
      </c>
      <c r="E25" s="8" t="s">
        <v>406</v>
      </c>
      <c r="L25" s="1"/>
    </row>
    <row r="26" spans="1:14" ht="15" customHeight="1" x14ac:dyDescent="0.3">
      <c r="A26" s="51"/>
      <c r="B26" s="10" t="s">
        <v>407</v>
      </c>
      <c r="C26" s="194"/>
      <c r="E26" s="8" t="s">
        <v>408</v>
      </c>
      <c r="L26" s="221"/>
    </row>
    <row r="27" spans="1:14" ht="15" customHeight="1" x14ac:dyDescent="0.3">
      <c r="A27" s="51"/>
      <c r="B27" s="10" t="s">
        <v>409</v>
      </c>
      <c r="C27" s="194">
        <f>C25</f>
        <v>1</v>
      </c>
      <c r="D27" s="8" t="s">
        <v>1</v>
      </c>
      <c r="E27" s="8" t="s">
        <v>410</v>
      </c>
      <c r="L27" s="221"/>
    </row>
    <row r="28" spans="1:14" ht="15" customHeight="1" x14ac:dyDescent="0.25">
      <c r="C28"/>
      <c r="D28"/>
    </row>
    <row r="29" spans="1:14" ht="15" customHeight="1" x14ac:dyDescent="0.25">
      <c r="B29"/>
      <c r="C29"/>
      <c r="E29"/>
    </row>
    <row r="30" spans="1:14" ht="15" customHeight="1" x14ac:dyDescent="0.25">
      <c r="B30"/>
      <c r="C30"/>
      <c r="D30"/>
      <c r="E30"/>
    </row>
    <row r="31" spans="1:14" ht="15" customHeight="1" x14ac:dyDescent="0.25">
      <c r="B31"/>
      <c r="C31"/>
      <c r="D31"/>
      <c r="E31"/>
    </row>
    <row r="32" spans="1:14" ht="15" customHeight="1" x14ac:dyDescent="0.25">
      <c r="B32"/>
      <c r="C32"/>
      <c r="D32"/>
      <c r="E32"/>
    </row>
    <row r="33" spans="2:5" ht="15" customHeight="1" x14ac:dyDescent="0.25">
      <c r="B33"/>
      <c r="C33"/>
      <c r="D33"/>
      <c r="E33"/>
    </row>
    <row r="34" spans="2:5" ht="15" customHeight="1" x14ac:dyDescent="0.25">
      <c r="B34"/>
      <c r="C34"/>
      <c r="D34"/>
      <c r="E34"/>
    </row>
    <row r="35" spans="2:5" ht="15" customHeight="1" x14ac:dyDescent="0.25">
      <c r="B35"/>
      <c r="C35"/>
      <c r="D35"/>
      <c r="E35"/>
    </row>
    <row r="36" spans="2:5" ht="15" customHeight="1" x14ac:dyDescent="0.25">
      <c r="B36"/>
      <c r="C36"/>
      <c r="D36"/>
      <c r="E36"/>
    </row>
    <row r="37" spans="2:5" ht="15" customHeight="1" x14ac:dyDescent="0.25">
      <c r="B37"/>
      <c r="C37"/>
      <c r="D37"/>
      <c r="E37"/>
    </row>
    <row r="38" spans="2:5" ht="15" customHeight="1" x14ac:dyDescent="0.25">
      <c r="B38"/>
      <c r="C38"/>
      <c r="D38"/>
      <c r="E38"/>
    </row>
    <row r="39" spans="2:5" ht="15" customHeight="1" x14ac:dyDescent="0.25">
      <c r="B39"/>
      <c r="C39"/>
      <c r="D39"/>
      <c r="E39"/>
    </row>
    <row r="40" spans="2:5" ht="15" customHeight="1" x14ac:dyDescent="0.25">
      <c r="B40"/>
      <c r="C40"/>
      <c r="D40"/>
      <c r="E40"/>
    </row>
    <row r="41" spans="2:5" ht="15" customHeight="1" x14ac:dyDescent="0.25">
      <c r="B41"/>
      <c r="C41"/>
      <c r="D41"/>
      <c r="E41"/>
    </row>
    <row r="42" spans="2:5" ht="15" customHeight="1" x14ac:dyDescent="0.25">
      <c r="B42"/>
      <c r="C42"/>
      <c r="D42"/>
      <c r="E42"/>
    </row>
    <row r="43" spans="2:5" ht="15" customHeight="1" x14ac:dyDescent="0.25">
      <c r="B43"/>
      <c r="C43"/>
      <c r="D43"/>
      <c r="E43"/>
    </row>
    <row r="44" spans="2:5" ht="15" customHeight="1" x14ac:dyDescent="0.25">
      <c r="B44"/>
      <c r="C44"/>
      <c r="D44"/>
      <c r="E44"/>
    </row>
    <row r="45" spans="2:5" ht="15" customHeight="1" x14ac:dyDescent="0.25">
      <c r="B45"/>
      <c r="C45"/>
      <c r="D45"/>
      <c r="E45"/>
    </row>
    <row r="46" spans="2:5" ht="15" customHeight="1" x14ac:dyDescent="0.25">
      <c r="B46"/>
      <c r="C46"/>
      <c r="D46"/>
      <c r="E46"/>
    </row>
    <row r="47" spans="2:5" ht="15" customHeight="1" x14ac:dyDescent="0.25">
      <c r="B47"/>
      <c r="C47"/>
      <c r="D47"/>
      <c r="E47"/>
    </row>
    <row r="48" spans="2:5" ht="15" customHeight="1" x14ac:dyDescent="0.25">
      <c r="B48"/>
      <c r="C48"/>
      <c r="D48"/>
      <c r="E48"/>
    </row>
    <row r="49" spans="1:6" ht="15" customHeight="1" x14ac:dyDescent="0.2">
      <c r="E49" s="164"/>
    </row>
    <row r="50" spans="1:6" ht="15" customHeight="1" x14ac:dyDescent="0.2">
      <c r="A50" s="44" t="s">
        <v>411</v>
      </c>
    </row>
    <row r="51" spans="1:6" ht="15" customHeight="1" x14ac:dyDescent="0.2">
      <c r="A51" s="44"/>
    </row>
    <row r="52" spans="1:6" ht="15" customHeight="1" x14ac:dyDescent="0.5">
      <c r="A52" s="44"/>
      <c r="B52" s="195" t="s">
        <v>412</v>
      </c>
    </row>
    <row r="53" spans="1:6" ht="15" customHeight="1" x14ac:dyDescent="0.2">
      <c r="A53" s="44"/>
    </row>
    <row r="54" spans="1:6" ht="15" customHeight="1" x14ac:dyDescent="0.2">
      <c r="A54" s="44"/>
      <c r="D54" s="37">
        <f>C16/C20</f>
        <v>1024.0044793265508</v>
      </c>
      <c r="E54" s="196" t="s">
        <v>62</v>
      </c>
    </row>
    <row r="55" spans="1:6" ht="15" customHeight="1" x14ac:dyDescent="0.2">
      <c r="A55" s="44"/>
    </row>
    <row r="56" spans="1:6" ht="15" customHeight="1" x14ac:dyDescent="0.5">
      <c r="A56" s="44"/>
      <c r="B56" s="195" t="s">
        <v>413</v>
      </c>
    </row>
    <row r="57" spans="1:6" ht="15" customHeight="1" x14ac:dyDescent="0.2">
      <c r="A57" s="44"/>
      <c r="B57" s="10"/>
      <c r="D57" s="2"/>
      <c r="E57" s="2"/>
      <c r="F57" s="196"/>
    </row>
    <row r="58" spans="1:6" ht="15" customHeight="1" x14ac:dyDescent="0.2">
      <c r="A58" s="44"/>
      <c r="B58" s="10"/>
    </row>
    <row r="59" spans="1:6" ht="15" customHeight="1" x14ac:dyDescent="0.25">
      <c r="A59" s="44"/>
      <c r="B59"/>
      <c r="C59" s="50"/>
      <c r="D59" s="10"/>
    </row>
    <row r="60" spans="1:6" ht="15" customHeight="1" x14ac:dyDescent="0.25">
      <c r="A60" s="44"/>
      <c r="B60"/>
      <c r="C60" s="50"/>
      <c r="D60" s="10"/>
    </row>
    <row r="61" spans="1:6" ht="15" customHeight="1" x14ac:dyDescent="0.25">
      <c r="A61" s="44"/>
      <c r="B61"/>
      <c r="C61" s="50"/>
      <c r="D61" s="10"/>
    </row>
    <row r="62" spans="1:6" ht="15" customHeight="1" x14ac:dyDescent="0.25">
      <c r="A62" s="44"/>
      <c r="B62"/>
      <c r="C62" s="50"/>
      <c r="D62" s="10"/>
    </row>
    <row r="63" spans="1:6" ht="15" customHeight="1" x14ac:dyDescent="0.25">
      <c r="A63" s="44"/>
      <c r="B63" t="s">
        <v>414</v>
      </c>
      <c r="C63" s="50"/>
      <c r="D63" s="10"/>
    </row>
    <row r="64" spans="1:6" ht="15" customHeight="1" x14ac:dyDescent="0.25">
      <c r="A64" s="44"/>
      <c r="B64" s="63" t="s">
        <v>415</v>
      </c>
      <c r="C64" s="37">
        <f>IF(C18=0,D54/D68,IF(C18&gt;0,((-D68)+SQRT((D68^2+4*D54*C18)))/(2*C18)))</f>
        <v>9.5358924235451639</v>
      </c>
      <c r="D64" s="196" t="s">
        <v>1</v>
      </c>
    </row>
    <row r="65" spans="1:9" ht="15" customHeight="1" x14ac:dyDescent="0.25">
      <c r="A65" s="44"/>
      <c r="B65"/>
      <c r="C65" s="50"/>
      <c r="D65" s="10"/>
    </row>
    <row r="66" spans="1:9" ht="15" customHeight="1" x14ac:dyDescent="0.5">
      <c r="A66" s="44"/>
      <c r="B66" s="195" t="s">
        <v>416</v>
      </c>
      <c r="E66" s="164"/>
    </row>
    <row r="67" spans="1:9" ht="15" customHeight="1" x14ac:dyDescent="0.2">
      <c r="A67" s="44"/>
      <c r="E67" s="164"/>
    </row>
    <row r="68" spans="1:9" ht="15" customHeight="1" x14ac:dyDescent="0.2">
      <c r="A68" s="44"/>
      <c r="C68" s="50"/>
      <c r="D68" s="44">
        <f>C19-2</f>
        <v>105.00025836868141</v>
      </c>
      <c r="E68" s="196" t="s">
        <v>1</v>
      </c>
      <c r="F68" s="40"/>
      <c r="G68" s="41"/>
      <c r="H68" s="42"/>
    </row>
    <row r="69" spans="1:9" ht="15" customHeight="1" x14ac:dyDescent="0.2">
      <c r="A69" s="44"/>
      <c r="C69" s="50"/>
      <c r="D69" s="44"/>
      <c r="E69" s="196"/>
      <c r="F69" s="50"/>
      <c r="G69" s="44"/>
      <c r="H69" s="44"/>
    </row>
    <row r="70" spans="1:9" ht="15" customHeight="1" x14ac:dyDescent="0.5">
      <c r="A70" s="44"/>
      <c r="B70" s="195" t="s">
        <v>417</v>
      </c>
      <c r="C70" s="50"/>
      <c r="D70" s="44"/>
      <c r="E70" s="196"/>
      <c r="F70" s="50"/>
      <c r="G70" s="44"/>
      <c r="H70" s="44"/>
    </row>
    <row r="71" spans="1:9" ht="15" customHeight="1" x14ac:dyDescent="0.2">
      <c r="A71" s="44"/>
      <c r="C71" s="50"/>
      <c r="D71" s="44"/>
      <c r="E71" s="196"/>
      <c r="F71" s="50"/>
      <c r="G71" s="44"/>
      <c r="H71" s="44"/>
    </row>
    <row r="72" spans="1:9" ht="15" customHeight="1" x14ac:dyDescent="0.2">
      <c r="A72" s="44"/>
      <c r="C72" s="50"/>
      <c r="D72" s="44">
        <f>C17-C64</f>
        <v>278.45610679244862</v>
      </c>
      <c r="E72" s="196" t="s">
        <v>1</v>
      </c>
      <c r="F72" s="50"/>
      <c r="G72" s="44"/>
      <c r="H72" s="44"/>
    </row>
    <row r="73" spans="1:9" ht="15" customHeight="1" x14ac:dyDescent="0.2">
      <c r="A73" s="44"/>
      <c r="E73" s="164"/>
    </row>
    <row r="74" spans="1:9" ht="15" customHeight="1" x14ac:dyDescent="0.2">
      <c r="A74" s="44"/>
      <c r="D74" s="37"/>
      <c r="E74" s="44"/>
      <c r="F74" s="44"/>
      <c r="G74" s="2"/>
      <c r="H74" s="2"/>
      <c r="I74" s="2"/>
    </row>
    <row r="75" spans="1:9" ht="15" customHeight="1" x14ac:dyDescent="0.2">
      <c r="A75" s="44" t="s">
        <v>418</v>
      </c>
      <c r="G75" s="197"/>
    </row>
    <row r="76" spans="1:9" ht="15" customHeight="1" x14ac:dyDescent="0.2"/>
    <row r="77" spans="1:9" ht="15" customHeight="1" x14ac:dyDescent="0.2">
      <c r="B77" s="8" t="s">
        <v>71</v>
      </c>
    </row>
    <row r="78" spans="1:9" ht="15" customHeight="1" x14ac:dyDescent="0.2"/>
    <row r="79" spans="1:9" ht="15" customHeight="1" x14ac:dyDescent="0.5">
      <c r="B79" s="195" t="s">
        <v>72</v>
      </c>
    </row>
    <row r="80" spans="1:9" ht="15" customHeight="1" x14ac:dyDescent="0.2"/>
    <row r="81" spans="1:11" ht="15" customHeight="1" x14ac:dyDescent="0.2">
      <c r="E81" s="49">
        <f>((I90/2)+I91+I92)*(C15/3)</f>
        <v>0</v>
      </c>
      <c r="F81" s="44" t="s">
        <v>148</v>
      </c>
      <c r="H81" s="40"/>
      <c r="I81" s="41"/>
      <c r="J81" s="42"/>
    </row>
    <row r="82" spans="1:11" ht="15" customHeight="1" x14ac:dyDescent="0.25">
      <c r="E82"/>
      <c r="F82"/>
    </row>
    <row r="83" spans="1:11" ht="15" customHeight="1" x14ac:dyDescent="0.25">
      <c r="B83" s="50" t="s">
        <v>69</v>
      </c>
      <c r="E83"/>
      <c r="F83"/>
    </row>
    <row r="84" spans="1:11" ht="15" customHeight="1" x14ac:dyDescent="0.25">
      <c r="C84" s="8" t="s">
        <v>419</v>
      </c>
      <c r="E84"/>
      <c r="F84"/>
    </row>
    <row r="85" spans="1:11" ht="15" customHeight="1" x14ac:dyDescent="0.25">
      <c r="E85"/>
      <c r="F85"/>
      <c r="H85" s="227" t="s">
        <v>446</v>
      </c>
    </row>
    <row r="86" spans="1:11" ht="15" customHeight="1" x14ac:dyDescent="0.25">
      <c r="E86"/>
      <c r="F86"/>
      <c r="H86" s="227" t="s">
        <v>447</v>
      </c>
    </row>
    <row r="87" spans="1:11" ht="15" customHeight="1" x14ac:dyDescent="0.25">
      <c r="D87" s="8" t="s">
        <v>249</v>
      </c>
      <c r="E87"/>
      <c r="F87"/>
    </row>
    <row r="88" spans="1:11" ht="15" customHeight="1" x14ac:dyDescent="0.25">
      <c r="E88"/>
      <c r="F88"/>
      <c r="G88" s="8" t="s">
        <v>420</v>
      </c>
    </row>
    <row r="89" spans="1:11" ht="15" customHeight="1" x14ac:dyDescent="0.25">
      <c r="E89"/>
      <c r="F89"/>
    </row>
    <row r="90" spans="1:11" s="51" customFormat="1" ht="15" customHeight="1" x14ac:dyDescent="0.3">
      <c r="A90" s="8"/>
      <c r="B90" s="198"/>
      <c r="D90" s="50" t="s">
        <v>421</v>
      </c>
      <c r="E90" s="164" t="s">
        <v>422</v>
      </c>
      <c r="F90" s="225">
        <f>IF((C22-$D$72)&lt;=C23,0,C22-$D$72-C23)</f>
        <v>0</v>
      </c>
      <c r="G90" s="199" t="s">
        <v>423</v>
      </c>
      <c r="H90" s="200" t="s">
        <v>424</v>
      </c>
      <c r="I90" s="226">
        <f>IF((C22-$D$72)&lt;=C23,IF((C22-$D$72)&lt;=0,0,(4+F90+$D$68+(C22-$D$72)*2)*(C22-$D$72)),(4+F90+$D$68+C23*2)*C23)</f>
        <v>0</v>
      </c>
      <c r="J90" s="201" t="s">
        <v>56</v>
      </c>
      <c r="K90" s="8"/>
    </row>
    <row r="91" spans="1:11" s="51" customFormat="1" ht="15" customHeight="1" x14ac:dyDescent="0.3">
      <c r="A91" s="8"/>
      <c r="B91" s="198"/>
      <c r="D91" s="50" t="s">
        <v>425</v>
      </c>
      <c r="E91" s="164" t="s">
        <v>426</v>
      </c>
      <c r="F91" s="225">
        <f>IF((C24-$D$72)&lt;=C25,0,C24-$D$72-C25)</f>
        <v>0</v>
      </c>
      <c r="G91" s="199" t="s">
        <v>423</v>
      </c>
      <c r="H91" s="200" t="s">
        <v>427</v>
      </c>
      <c r="I91" s="226">
        <f>IF((C24-$D$72)&lt;=C25,IF((C24-$D$72)&lt;=0,0,(4+F91+$D$68+(C24-$D$72)*2)*(C24-$D$72)),(4+F91+$D$68+C25*2)*C25)</f>
        <v>0</v>
      </c>
      <c r="J91" s="201" t="s">
        <v>56</v>
      </c>
      <c r="K91" s="8"/>
    </row>
    <row r="92" spans="1:11" s="51" customFormat="1" ht="15" customHeight="1" x14ac:dyDescent="0.3">
      <c r="A92" s="8"/>
      <c r="B92" s="198"/>
      <c r="D92" s="50" t="s">
        <v>428</v>
      </c>
      <c r="E92" s="164" t="s">
        <v>429</v>
      </c>
      <c r="F92" s="225">
        <f>IF((C26-$D$72)&lt;=C27,0,C26-$D$72-C27)</f>
        <v>0</v>
      </c>
      <c r="G92" s="199" t="s">
        <v>423</v>
      </c>
      <c r="H92" s="200" t="s">
        <v>430</v>
      </c>
      <c r="I92" s="226">
        <f>IF((C26-$D$72)&lt;=C27,IF((C26-$D$72)&lt;=0,0,(4+F92+$D$68+(C26-$D$72)*2)*(C26-$D$72)),(4+F92+$D$68+C27*2)*C27)</f>
        <v>0</v>
      </c>
      <c r="J92" s="201" t="s">
        <v>56</v>
      </c>
      <c r="K92" s="8"/>
    </row>
    <row r="93" spans="1:11" ht="15" customHeight="1" x14ac:dyDescent="0.25">
      <c r="E93"/>
      <c r="F93"/>
    </row>
    <row r="94" spans="1:11" ht="15" customHeight="1" x14ac:dyDescent="0.5">
      <c r="B94" s="195" t="s">
        <v>134</v>
      </c>
      <c r="F94"/>
      <c r="G94"/>
    </row>
    <row r="95" spans="1:11" ht="15" customHeight="1" x14ac:dyDescent="0.2">
      <c r="D95" s="202"/>
    </row>
    <row r="96" spans="1:11" ht="15" customHeight="1" x14ac:dyDescent="0.2">
      <c r="E96" s="49">
        <f>((I105/2)+I106+I107)*(C15/3)</f>
        <v>0</v>
      </c>
      <c r="F96" s="44" t="s">
        <v>148</v>
      </c>
      <c r="H96" s="40"/>
      <c r="I96" s="41"/>
      <c r="J96" s="42"/>
    </row>
    <row r="97" spans="1:11" ht="15" customHeight="1" x14ac:dyDescent="0.25">
      <c r="E97"/>
      <c r="F97"/>
    </row>
    <row r="98" spans="1:11" ht="15" customHeight="1" x14ac:dyDescent="0.25">
      <c r="B98" s="50" t="s">
        <v>69</v>
      </c>
      <c r="E98"/>
      <c r="F98"/>
    </row>
    <row r="99" spans="1:11" ht="15" customHeight="1" x14ac:dyDescent="0.25">
      <c r="C99" s="8" t="s">
        <v>419</v>
      </c>
      <c r="E99"/>
      <c r="F99"/>
    </row>
    <row r="100" spans="1:11" ht="15" customHeight="1" x14ac:dyDescent="0.25">
      <c r="E100"/>
      <c r="F100"/>
      <c r="G100" s="227" t="s">
        <v>445</v>
      </c>
    </row>
    <row r="101" spans="1:11" ht="15" customHeight="1" x14ac:dyDescent="0.25">
      <c r="E101"/>
      <c r="F101"/>
    </row>
    <row r="102" spans="1:11" ht="15" customHeight="1" x14ac:dyDescent="0.25">
      <c r="D102" s="8" t="s">
        <v>249</v>
      </c>
      <c r="E102"/>
      <c r="F102"/>
    </row>
    <row r="103" spans="1:11" ht="15" customHeight="1" x14ac:dyDescent="0.25">
      <c r="E103"/>
      <c r="F103"/>
      <c r="G103" s="8" t="s">
        <v>420</v>
      </c>
    </row>
    <row r="104" spans="1:11" ht="15" customHeight="1" x14ac:dyDescent="0.25">
      <c r="E104"/>
      <c r="F104"/>
    </row>
    <row r="105" spans="1:11" s="51" customFormat="1" ht="15" customHeight="1" x14ac:dyDescent="0.3">
      <c r="A105" s="8"/>
      <c r="B105" s="198"/>
      <c r="D105" s="50" t="s">
        <v>421</v>
      </c>
      <c r="E105" s="164" t="s">
        <v>422</v>
      </c>
      <c r="F105" s="225">
        <f>F90</f>
        <v>0</v>
      </c>
      <c r="G105" s="199" t="s">
        <v>423</v>
      </c>
      <c r="H105" s="200" t="s">
        <v>424</v>
      </c>
      <c r="I105" s="226">
        <f>IF(F105&lt;=0,0,($D$68+F105*$C$18)*F105)</f>
        <v>0</v>
      </c>
      <c r="J105" s="201" t="s">
        <v>56</v>
      </c>
      <c r="K105" s="8"/>
    </row>
    <row r="106" spans="1:11" s="51" customFormat="1" ht="15" customHeight="1" x14ac:dyDescent="0.3">
      <c r="A106" s="8"/>
      <c r="B106" s="198"/>
      <c r="D106" s="50" t="s">
        <v>425</v>
      </c>
      <c r="E106" s="164" t="s">
        <v>426</v>
      </c>
      <c r="F106" s="225">
        <f t="shared" ref="F106:F107" si="0">F91</f>
        <v>0</v>
      </c>
      <c r="G106" s="199" t="s">
        <v>423</v>
      </c>
      <c r="H106" s="200" t="s">
        <v>427</v>
      </c>
      <c r="I106" s="226">
        <f>IF(F106&lt;=0,0,($D$68+F106*$C$18)*F106)</f>
        <v>0</v>
      </c>
      <c r="J106" s="201" t="s">
        <v>56</v>
      </c>
      <c r="K106" s="8"/>
    </row>
    <row r="107" spans="1:11" s="51" customFormat="1" ht="15" customHeight="1" x14ac:dyDescent="0.3">
      <c r="A107" s="8"/>
      <c r="B107" s="198"/>
      <c r="D107" s="50" t="s">
        <v>428</v>
      </c>
      <c r="E107" s="164" t="s">
        <v>429</v>
      </c>
      <c r="F107" s="225">
        <f t="shared" si="0"/>
        <v>0</v>
      </c>
      <c r="G107" s="199" t="s">
        <v>423</v>
      </c>
      <c r="H107" s="200" t="s">
        <v>430</v>
      </c>
      <c r="I107" s="226">
        <f>IF(F107&lt;=0,0,($D$68+F107*$C$18)*F107)</f>
        <v>0</v>
      </c>
      <c r="J107" s="201" t="s">
        <v>56</v>
      </c>
      <c r="K107" s="8"/>
    </row>
    <row r="108" spans="1:11" ht="15" customHeight="1" x14ac:dyDescent="0.25">
      <c r="E108"/>
      <c r="F108"/>
    </row>
    <row r="109" spans="1:11" ht="15" customHeight="1" x14ac:dyDescent="0.2">
      <c r="A109" s="203" t="s">
        <v>180</v>
      </c>
      <c r="D109" s="165"/>
      <c r="J109" s="204"/>
      <c r="K109" s="205"/>
    </row>
    <row r="110" spans="1:11" ht="15" customHeight="1" thickBot="1" x14ac:dyDescent="0.25">
      <c r="J110" s="50" t="s">
        <v>99</v>
      </c>
    </row>
    <row r="111" spans="1:11" ht="26.25" customHeight="1" x14ac:dyDescent="0.2">
      <c r="B111" s="206"/>
      <c r="C111" s="207"/>
      <c r="D111" s="207"/>
      <c r="E111" s="207"/>
      <c r="F111" s="207"/>
      <c r="G111" s="208"/>
      <c r="H111" s="206"/>
      <c r="I111" s="69" t="s">
        <v>431</v>
      </c>
      <c r="J111" s="175" t="s">
        <v>101</v>
      </c>
    </row>
    <row r="112" spans="1:11" ht="15" customHeight="1" x14ac:dyDescent="0.2">
      <c r="B112" s="176" t="s">
        <v>102</v>
      </c>
      <c r="C112" s="166" t="s">
        <v>103</v>
      </c>
      <c r="D112" s="166"/>
      <c r="E112" s="166"/>
      <c r="F112" s="166"/>
      <c r="G112" s="177" t="s">
        <v>104</v>
      </c>
      <c r="H112" s="178" t="s">
        <v>105</v>
      </c>
      <c r="I112" s="75" t="s">
        <v>81</v>
      </c>
      <c r="J112" s="166" t="s">
        <v>106</v>
      </c>
    </row>
    <row r="113" spans="1:11" ht="15" customHeight="1" thickBot="1" x14ac:dyDescent="0.25">
      <c r="B113" s="209"/>
      <c r="C113" s="179"/>
      <c r="D113" s="179"/>
      <c r="E113" s="179"/>
      <c r="F113" s="179"/>
      <c r="G113" s="210"/>
      <c r="H113" s="211"/>
      <c r="I113" s="81"/>
      <c r="J113" s="212"/>
    </row>
    <row r="114" spans="1:11" s="180" customFormat="1" ht="15" customHeight="1" x14ac:dyDescent="0.2">
      <c r="B114" s="84" t="s">
        <v>432</v>
      </c>
      <c r="C114" s="84" t="s">
        <v>433</v>
      </c>
      <c r="D114" s="84"/>
      <c r="E114" s="84"/>
      <c r="F114" s="84"/>
      <c r="G114" s="84"/>
      <c r="H114" s="84"/>
      <c r="I114" s="84"/>
      <c r="J114" s="85">
        <f>J115</f>
        <v>0</v>
      </c>
    </row>
    <row r="115" spans="1:11" s="180" customFormat="1" ht="15" customHeight="1" x14ac:dyDescent="0.2">
      <c r="B115" s="84" t="s">
        <v>434</v>
      </c>
      <c r="C115" s="84" t="s">
        <v>107</v>
      </c>
      <c r="D115" s="84"/>
      <c r="E115" s="84"/>
      <c r="F115" s="84"/>
      <c r="G115" s="184" t="s">
        <v>108</v>
      </c>
      <c r="H115" s="84"/>
      <c r="I115" s="213"/>
      <c r="J115" s="85">
        <f>SUM(J116:J118)</f>
        <v>0</v>
      </c>
    </row>
    <row r="116" spans="1:11" s="180" customFormat="1" ht="15" customHeight="1" x14ac:dyDescent="0.2">
      <c r="B116" s="84" t="s">
        <v>435</v>
      </c>
      <c r="C116" s="84" t="s">
        <v>109</v>
      </c>
      <c r="D116" s="84"/>
      <c r="E116" s="84"/>
      <c r="F116" s="84"/>
      <c r="G116" s="184" t="s">
        <v>56</v>
      </c>
      <c r="H116" s="85">
        <f>E81</f>
        <v>0</v>
      </c>
      <c r="I116" s="213">
        <v>7.6</v>
      </c>
      <c r="J116" s="85">
        <f>H116*I116/1000</f>
        <v>0</v>
      </c>
      <c r="K116" s="42"/>
    </row>
    <row r="117" spans="1:11" s="180" customFormat="1" ht="15" customHeight="1" x14ac:dyDescent="0.2">
      <c r="B117" s="84" t="s">
        <v>436</v>
      </c>
      <c r="C117" s="84" t="s">
        <v>110</v>
      </c>
      <c r="D117" s="84"/>
      <c r="E117" s="84"/>
      <c r="F117" s="84"/>
      <c r="G117" s="184" t="s">
        <v>56</v>
      </c>
      <c r="H117" s="85">
        <f>E96</f>
        <v>0</v>
      </c>
      <c r="I117" s="213">
        <v>21</v>
      </c>
      <c r="J117" s="85">
        <f>H117*I117/1000</f>
        <v>0</v>
      </c>
      <c r="K117" s="42"/>
    </row>
    <row r="118" spans="1:11" s="180" customFormat="1" ht="15" customHeight="1" x14ac:dyDescent="0.2">
      <c r="B118" s="84" t="s">
        <v>437</v>
      </c>
      <c r="C118" s="84" t="s">
        <v>111</v>
      </c>
      <c r="D118" s="84"/>
      <c r="E118" s="84"/>
      <c r="F118" s="84"/>
      <c r="G118" s="184" t="s">
        <v>56</v>
      </c>
      <c r="H118" s="85"/>
      <c r="I118" s="213"/>
      <c r="J118" s="85">
        <f>H118*I118/1000</f>
        <v>0</v>
      </c>
    </row>
    <row r="119" spans="1:11" s="180" customFormat="1" ht="15" customHeight="1" x14ac:dyDescent="0.2">
      <c r="B119" s="84" t="s">
        <v>438</v>
      </c>
      <c r="C119" s="84" t="s">
        <v>112</v>
      </c>
      <c r="D119" s="84"/>
      <c r="E119" s="84"/>
      <c r="F119" s="84"/>
      <c r="G119" s="184" t="s">
        <v>108</v>
      </c>
      <c r="H119" s="84"/>
      <c r="I119" s="213"/>
      <c r="J119" s="85">
        <f>H119*I119/1000</f>
        <v>0</v>
      </c>
    </row>
    <row r="120" spans="1:11" s="180" customFormat="1" ht="15" customHeight="1" x14ac:dyDescent="0.2">
      <c r="B120" s="84" t="s">
        <v>439</v>
      </c>
      <c r="C120" s="84" t="s">
        <v>113</v>
      </c>
      <c r="D120" s="84"/>
      <c r="E120" s="84"/>
      <c r="F120" s="84"/>
      <c r="G120" s="184" t="s">
        <v>108</v>
      </c>
      <c r="H120" s="84"/>
      <c r="I120" s="213"/>
      <c r="J120" s="85">
        <f>SUM(J121:J123)</f>
        <v>0</v>
      </c>
    </row>
    <row r="121" spans="1:11" s="180" customFormat="1" ht="15" customHeight="1" x14ac:dyDescent="0.2">
      <c r="B121" s="84" t="s">
        <v>440</v>
      </c>
      <c r="C121" s="84" t="s">
        <v>114</v>
      </c>
      <c r="D121" s="84"/>
      <c r="E121" s="84"/>
      <c r="F121" s="84"/>
      <c r="G121" s="184" t="s">
        <v>63</v>
      </c>
      <c r="H121" s="85"/>
      <c r="I121" s="213">
        <v>348</v>
      </c>
      <c r="J121" s="87">
        <f>H121*I121/1000</f>
        <v>0</v>
      </c>
    </row>
    <row r="122" spans="1:11" s="180" customFormat="1" ht="15" customHeight="1" x14ac:dyDescent="0.2">
      <c r="B122" s="84" t="s">
        <v>441</v>
      </c>
      <c r="C122" s="84" t="s">
        <v>115</v>
      </c>
      <c r="D122" s="84"/>
      <c r="E122" s="84"/>
      <c r="F122" s="84"/>
      <c r="G122" s="184" t="s">
        <v>56</v>
      </c>
      <c r="H122" s="85"/>
      <c r="I122" s="213">
        <v>0</v>
      </c>
      <c r="J122" s="85">
        <f>H122*I122/1000</f>
        <v>0</v>
      </c>
    </row>
    <row r="123" spans="1:11" s="180" customFormat="1" ht="15" customHeight="1" x14ac:dyDescent="0.2">
      <c r="B123" s="84" t="s">
        <v>442</v>
      </c>
      <c r="C123" s="84" t="s">
        <v>116</v>
      </c>
      <c r="D123" s="84"/>
      <c r="E123" s="84"/>
      <c r="F123" s="84"/>
      <c r="G123" s="184" t="s">
        <v>63</v>
      </c>
      <c r="H123" s="85"/>
      <c r="I123" s="213">
        <v>4327</v>
      </c>
      <c r="J123" s="87">
        <f>H123*I123/1000</f>
        <v>0</v>
      </c>
    </row>
    <row r="124" spans="1:11" s="180" customFormat="1" ht="15" customHeight="1" thickBot="1" x14ac:dyDescent="0.25">
      <c r="B124" s="147"/>
      <c r="C124" s="147"/>
      <c r="D124" s="147"/>
      <c r="E124" s="147"/>
      <c r="F124" s="147"/>
      <c r="G124" s="147"/>
      <c r="H124" s="147"/>
      <c r="I124" s="147"/>
      <c r="J124" s="147"/>
    </row>
    <row r="125" spans="1:11" x14ac:dyDescent="0.2">
      <c r="A125" s="51"/>
      <c r="B125" s="51"/>
      <c r="C125" s="51"/>
      <c r="D125" s="51"/>
      <c r="E125" s="51"/>
      <c r="F125" s="51"/>
      <c r="G125" s="51"/>
      <c r="H125" s="51"/>
      <c r="I125" s="51"/>
      <c r="J125" s="51"/>
      <c r="K125" s="51"/>
    </row>
    <row r="127" spans="1:11" x14ac:dyDescent="0.2">
      <c r="A127" s="89" t="s">
        <v>215</v>
      </c>
      <c r="B127" s="90"/>
      <c r="C127" s="90"/>
      <c r="D127" s="90"/>
      <c r="E127" s="90"/>
      <c r="F127" s="90"/>
      <c r="G127" s="90"/>
    </row>
    <row r="128" spans="1:11" ht="13.5" thickBot="1" x14ac:dyDescent="0.25">
      <c r="A128" s="89"/>
      <c r="B128" s="90"/>
      <c r="C128" s="90"/>
      <c r="D128" s="90"/>
      <c r="E128" s="90"/>
      <c r="F128" s="90"/>
      <c r="G128" s="90"/>
    </row>
    <row r="129" spans="2:10" x14ac:dyDescent="0.2">
      <c r="B129" s="546" t="s">
        <v>117</v>
      </c>
      <c r="C129" s="540" t="s">
        <v>118</v>
      </c>
      <c r="D129" s="523"/>
      <c r="E129" s="523"/>
      <c r="F129" s="523"/>
      <c r="G129" s="523"/>
      <c r="H129" s="523"/>
      <c r="I129" s="523"/>
      <c r="J129" s="524"/>
    </row>
    <row r="130" spans="2:10" ht="13.5" thickBot="1" x14ac:dyDescent="0.25">
      <c r="B130" s="547"/>
      <c r="C130" s="541"/>
      <c r="D130" s="526"/>
      <c r="E130" s="526"/>
      <c r="F130" s="526"/>
      <c r="G130" s="526"/>
      <c r="H130" s="526"/>
      <c r="I130" s="526"/>
      <c r="J130" s="527"/>
    </row>
    <row r="131" spans="2:10" ht="15" customHeight="1" x14ac:dyDescent="0.2">
      <c r="B131" s="91"/>
      <c r="C131" s="152"/>
      <c r="D131" s="153"/>
      <c r="E131" s="153"/>
      <c r="F131" s="153"/>
      <c r="G131" s="153"/>
      <c r="H131" s="153"/>
      <c r="I131" s="153"/>
      <c r="J131" s="153"/>
    </row>
    <row r="132" spans="2:10" ht="15" customHeight="1" thickBot="1" x14ac:dyDescent="0.25">
      <c r="B132" s="191"/>
      <c r="C132" s="95"/>
      <c r="D132" s="96"/>
      <c r="E132" s="96"/>
      <c r="F132" s="96"/>
      <c r="G132" s="96"/>
      <c r="H132" s="96"/>
      <c r="I132" s="96"/>
      <c r="J132" s="96"/>
    </row>
    <row r="133" spans="2:10" x14ac:dyDescent="0.2">
      <c r="B133" s="51"/>
      <c r="C133" s="51"/>
      <c r="D133" s="51"/>
      <c r="E133" s="51"/>
      <c r="F133" s="51"/>
      <c r="G133" s="51"/>
      <c r="H133" s="51"/>
    </row>
  </sheetData>
  <mergeCells count="5">
    <mergeCell ref="E1:H2"/>
    <mergeCell ref="A3:D3"/>
    <mergeCell ref="J3:K3"/>
    <mergeCell ref="B129:B130"/>
    <mergeCell ref="C129:J130"/>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18433" r:id="rId4">
          <objectPr defaultSize="0" autoLine="0" autoPict="0" r:id="rId5">
            <anchor moveWithCells="1">
              <from>
                <xdr:col>2</xdr:col>
                <xdr:colOff>0</xdr:colOff>
                <xdr:row>52</xdr:row>
                <xdr:rowOff>142875</xdr:rowOff>
              </from>
              <to>
                <xdr:col>3</xdr:col>
                <xdr:colOff>123825</xdr:colOff>
                <xdr:row>54</xdr:row>
                <xdr:rowOff>133350</xdr:rowOff>
              </to>
            </anchor>
          </objectPr>
        </oleObject>
      </mc:Choice>
      <mc:Fallback>
        <oleObject progId="Equation.2" shapeId="18433" r:id="rId4"/>
      </mc:Fallback>
    </mc:AlternateContent>
    <mc:AlternateContent xmlns:mc="http://schemas.openxmlformats.org/markup-compatibility/2006">
      <mc:Choice Requires="x14">
        <oleObject progId="Equation.2" shapeId="18434" r:id="rId6">
          <objectPr defaultSize="0" autoLine="0" autoPict="0" r:id="rId7">
            <anchor moveWithCells="1">
              <from>
                <xdr:col>1</xdr:col>
                <xdr:colOff>809625</xdr:colOff>
                <xdr:row>59</xdr:row>
                <xdr:rowOff>66675</xdr:rowOff>
              </from>
              <to>
                <xdr:col>5</xdr:col>
                <xdr:colOff>142875</xdr:colOff>
                <xdr:row>61</xdr:row>
                <xdr:rowOff>114300</xdr:rowOff>
              </to>
            </anchor>
          </objectPr>
        </oleObject>
      </mc:Choice>
      <mc:Fallback>
        <oleObject progId="Equation.2" shapeId="18434" r:id="rId6"/>
      </mc:Fallback>
    </mc:AlternateContent>
    <mc:AlternateContent xmlns:mc="http://schemas.openxmlformats.org/markup-compatibility/2006">
      <mc:Choice Requires="x14">
        <oleObject progId="Equation.2" shapeId="18435" r:id="rId8">
          <objectPr defaultSize="0" autoLine="0" autoPict="0" r:id="rId9">
            <anchor moveWithCells="1">
              <from>
                <xdr:col>1</xdr:col>
                <xdr:colOff>762000</xdr:colOff>
                <xdr:row>67</xdr:row>
                <xdr:rowOff>19050</xdr:rowOff>
              </from>
              <to>
                <xdr:col>3</xdr:col>
                <xdr:colOff>180975</xdr:colOff>
                <xdr:row>68</xdr:row>
                <xdr:rowOff>47625</xdr:rowOff>
              </to>
            </anchor>
          </objectPr>
        </oleObject>
      </mc:Choice>
      <mc:Fallback>
        <oleObject progId="Equation.2" shapeId="18435" r:id="rId8"/>
      </mc:Fallback>
    </mc:AlternateContent>
    <mc:AlternateContent xmlns:mc="http://schemas.openxmlformats.org/markup-compatibility/2006">
      <mc:Choice Requires="x14">
        <oleObject progId="Equation.2" shapeId="18436" r:id="rId10">
          <objectPr defaultSize="0" autoLine="0" autoPict="0" r:id="rId11">
            <anchor moveWithCells="1">
              <from>
                <xdr:col>1</xdr:col>
                <xdr:colOff>304800</xdr:colOff>
                <xdr:row>79</xdr:row>
                <xdr:rowOff>142875</xdr:rowOff>
              </from>
              <to>
                <xdr:col>4</xdr:col>
                <xdr:colOff>47625</xdr:colOff>
                <xdr:row>81</xdr:row>
                <xdr:rowOff>133350</xdr:rowOff>
              </to>
            </anchor>
          </objectPr>
        </oleObject>
      </mc:Choice>
      <mc:Fallback>
        <oleObject progId="Equation.2" shapeId="18436" r:id="rId10"/>
      </mc:Fallback>
    </mc:AlternateContent>
    <mc:AlternateContent xmlns:mc="http://schemas.openxmlformats.org/markup-compatibility/2006">
      <mc:Choice Requires="x14">
        <oleObject progId="Equation.2" shapeId="18437" r:id="rId12">
          <objectPr defaultSize="0" autoLine="0" autoPict="0" r:id="rId13">
            <anchor moveWithCells="1">
              <from>
                <xdr:col>1</xdr:col>
                <xdr:colOff>762000</xdr:colOff>
                <xdr:row>71</xdr:row>
                <xdr:rowOff>19050</xdr:rowOff>
              </from>
              <to>
                <xdr:col>3</xdr:col>
                <xdr:colOff>152400</xdr:colOff>
                <xdr:row>72</xdr:row>
                <xdr:rowOff>19050</xdr:rowOff>
              </to>
            </anchor>
          </objectPr>
        </oleObject>
      </mc:Choice>
      <mc:Fallback>
        <oleObject progId="Equation.2" shapeId="18437" r:id="rId12"/>
      </mc:Fallback>
    </mc:AlternateContent>
    <mc:AlternateContent xmlns:mc="http://schemas.openxmlformats.org/markup-compatibility/2006">
      <mc:Choice Requires="x14">
        <oleObject progId="Documento" shapeId="18438" r:id="rId14">
          <objectPr defaultSize="0" autoLine="0" r:id="rId15">
            <anchor moveWithCells="1">
              <from>
                <xdr:col>1</xdr:col>
                <xdr:colOff>371475</xdr:colOff>
                <xdr:row>30</xdr:row>
                <xdr:rowOff>123825</xdr:rowOff>
              </from>
              <to>
                <xdr:col>10</xdr:col>
                <xdr:colOff>371475</xdr:colOff>
                <xdr:row>45</xdr:row>
                <xdr:rowOff>0</xdr:rowOff>
              </to>
            </anchor>
          </objectPr>
        </oleObject>
      </mc:Choice>
      <mc:Fallback>
        <oleObject progId="Documento" shapeId="18438" r:id="rId14"/>
      </mc:Fallback>
    </mc:AlternateContent>
    <mc:AlternateContent xmlns:mc="http://schemas.openxmlformats.org/markup-compatibility/2006">
      <mc:Choice Requires="x14">
        <oleObject progId="Equation.2" shapeId="18439" r:id="rId16">
          <objectPr defaultSize="0" autoLine="0" autoPict="0" r:id="rId17">
            <anchor moveWithCells="1">
              <from>
                <xdr:col>2</xdr:col>
                <xdr:colOff>247650</xdr:colOff>
                <xdr:row>84</xdr:row>
                <xdr:rowOff>85725</xdr:rowOff>
              </from>
              <to>
                <xdr:col>6</xdr:col>
                <xdr:colOff>152400</xdr:colOff>
                <xdr:row>85</xdr:row>
                <xdr:rowOff>104775</xdr:rowOff>
              </to>
            </anchor>
          </objectPr>
        </oleObject>
      </mc:Choice>
      <mc:Fallback>
        <oleObject progId="Equation.2" shapeId="18439" r:id="rId16"/>
      </mc:Fallback>
    </mc:AlternateContent>
    <mc:AlternateContent xmlns:mc="http://schemas.openxmlformats.org/markup-compatibility/2006">
      <mc:Choice Requires="x14">
        <oleObject progId="Equation.2" shapeId="18440" r:id="rId18">
          <objectPr defaultSize="0" autoLine="0" autoPict="0" r:id="rId19">
            <anchor moveWithCells="1">
              <from>
                <xdr:col>3</xdr:col>
                <xdr:colOff>180975</xdr:colOff>
                <xdr:row>87</xdr:row>
                <xdr:rowOff>28575</xdr:rowOff>
              </from>
              <to>
                <xdr:col>5</xdr:col>
                <xdr:colOff>104775</xdr:colOff>
                <xdr:row>88</xdr:row>
                <xdr:rowOff>38100</xdr:rowOff>
              </to>
            </anchor>
          </objectPr>
        </oleObject>
      </mc:Choice>
      <mc:Fallback>
        <oleObject progId="Equation.2" shapeId="18440" r:id="rId18"/>
      </mc:Fallback>
    </mc:AlternateContent>
    <mc:AlternateContent xmlns:mc="http://schemas.openxmlformats.org/markup-compatibility/2006">
      <mc:Choice Requires="x14">
        <oleObject progId="Equation.2" shapeId="18441" r:id="rId20">
          <objectPr defaultSize="0" autoLine="0" autoPict="0" r:id="rId21">
            <anchor moveWithCells="1">
              <from>
                <xdr:col>1</xdr:col>
                <xdr:colOff>304800</xdr:colOff>
                <xdr:row>94</xdr:row>
                <xdr:rowOff>142875</xdr:rowOff>
              </from>
              <to>
                <xdr:col>4</xdr:col>
                <xdr:colOff>47625</xdr:colOff>
                <xdr:row>96</xdr:row>
                <xdr:rowOff>133350</xdr:rowOff>
              </to>
            </anchor>
          </objectPr>
        </oleObject>
      </mc:Choice>
      <mc:Fallback>
        <oleObject progId="Equation.2" shapeId="18441" r:id="rId20"/>
      </mc:Fallback>
    </mc:AlternateContent>
    <mc:AlternateContent xmlns:mc="http://schemas.openxmlformats.org/markup-compatibility/2006">
      <mc:Choice Requires="x14">
        <oleObject progId="Equation.2" shapeId="18442" r:id="rId22">
          <objectPr defaultSize="0" autoLine="0" autoPict="0" r:id="rId23">
            <anchor moveWithCells="1">
              <from>
                <xdr:col>2</xdr:col>
                <xdr:colOff>247650</xdr:colOff>
                <xdr:row>99</xdr:row>
                <xdr:rowOff>85725</xdr:rowOff>
              </from>
              <to>
                <xdr:col>5</xdr:col>
                <xdr:colOff>609600</xdr:colOff>
                <xdr:row>100</xdr:row>
                <xdr:rowOff>95250</xdr:rowOff>
              </to>
            </anchor>
          </objectPr>
        </oleObject>
      </mc:Choice>
      <mc:Fallback>
        <oleObject progId="Equation.2" shapeId="18442" r:id="rId22"/>
      </mc:Fallback>
    </mc:AlternateContent>
    <mc:AlternateContent xmlns:mc="http://schemas.openxmlformats.org/markup-compatibility/2006">
      <mc:Choice Requires="x14">
        <oleObject progId="Equation.2" shapeId="18443" r:id="rId24">
          <objectPr defaultSize="0" autoLine="0" autoPict="0" r:id="rId25">
            <anchor moveWithCells="1">
              <from>
                <xdr:col>1</xdr:col>
                <xdr:colOff>857250</xdr:colOff>
                <xdr:row>56</xdr:row>
                <xdr:rowOff>85725</xdr:rowOff>
              </from>
              <to>
                <xdr:col>3</xdr:col>
                <xdr:colOff>200025</xdr:colOff>
                <xdr:row>58</xdr:row>
                <xdr:rowOff>76200</xdr:rowOff>
              </to>
            </anchor>
          </objectPr>
        </oleObject>
      </mc:Choice>
      <mc:Fallback>
        <oleObject progId="Equation.2" shapeId="18443" r:id="rId2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AD2757-2702-48A3-B6AA-34879ECA9FFC}">
  <dimension ref="A1:E9"/>
  <sheetViews>
    <sheetView tabSelected="1" workbookViewId="0">
      <selection activeCell="E16" sqref="E16"/>
    </sheetView>
  </sheetViews>
  <sheetFormatPr defaultRowHeight="15" x14ac:dyDescent="0.25"/>
  <cols>
    <col min="2" max="2" width="74.5703125" bestFit="1" customWidth="1"/>
    <col min="5" max="5" width="34.5703125" bestFit="1" customWidth="1"/>
  </cols>
  <sheetData>
    <row r="1" spans="1:5" x14ac:dyDescent="0.25">
      <c r="A1" s="548"/>
      <c r="B1" s="548"/>
      <c r="C1" s="548"/>
      <c r="D1" s="548"/>
    </row>
    <row r="2" spans="1:5" x14ac:dyDescent="0.25">
      <c r="A2" s="548"/>
      <c r="B2" s="549" t="s">
        <v>1077</v>
      </c>
      <c r="C2" s="550">
        <f>D6/D5/C8</f>
        <v>0.50954029058898431</v>
      </c>
      <c r="D2" s="548"/>
    </row>
    <row r="3" spans="1:5" x14ac:dyDescent="0.25">
      <c r="A3" s="548"/>
      <c r="B3" s="549"/>
      <c r="C3" s="548"/>
      <c r="D3" s="548"/>
    </row>
    <row r="4" spans="1:5" x14ac:dyDescent="0.25">
      <c r="A4" s="548"/>
      <c r="B4" s="549"/>
      <c r="C4" s="548"/>
      <c r="D4" s="551" t="s">
        <v>1081</v>
      </c>
      <c r="E4" s="59" t="s">
        <v>1082</v>
      </c>
    </row>
    <row r="5" spans="1:5" x14ac:dyDescent="0.25">
      <c r="A5" s="548"/>
      <c r="B5" s="549" t="s">
        <v>1078</v>
      </c>
      <c r="C5" s="552" t="s">
        <v>1083</v>
      </c>
      <c r="D5" s="553">
        <v>907.18949999999995</v>
      </c>
      <c r="E5" s="515" t="s">
        <v>988</v>
      </c>
    </row>
    <row r="6" spans="1:5" x14ac:dyDescent="0.25">
      <c r="A6" s="548"/>
      <c r="B6" s="549" t="s">
        <v>1079</v>
      </c>
      <c r="C6" s="552">
        <v>43678</v>
      </c>
      <c r="D6" s="553">
        <v>1913.71335</v>
      </c>
      <c r="E6" s="515" t="s">
        <v>988</v>
      </c>
    </row>
    <row r="7" spans="1:5" x14ac:dyDescent="0.25">
      <c r="A7" s="548"/>
      <c r="B7" s="549"/>
      <c r="C7" s="548"/>
      <c r="D7" s="548"/>
    </row>
    <row r="8" spans="1:5" x14ac:dyDescent="0.25">
      <c r="A8" s="548"/>
      <c r="B8" s="549" t="s">
        <v>1080</v>
      </c>
      <c r="C8" s="548">
        <v>4.1399999999999997</v>
      </c>
      <c r="D8" s="548"/>
    </row>
    <row r="9" spans="1:5" x14ac:dyDescent="0.25">
      <c r="B9" s="515"/>
    </row>
  </sheetData>
  <hyperlinks>
    <hyperlink ref="E5" r:id="rId1" xr:uid="{8064330F-3134-45DA-823B-A128C3066BF9}"/>
    <hyperlink ref="E6" r:id="rId2" xr:uid="{5D4B8CD8-11CF-4F1A-800A-838DC1AF0722}"/>
  </hyperlink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6</vt:i4>
      </vt:variant>
    </vt:vector>
  </HeadingPairs>
  <TitlesOfParts>
    <vt:vector size="6" baseType="lpstr">
      <vt:lpstr>iohska1</vt:lpstr>
      <vt:lpstr>hska1intake</vt:lpstr>
      <vt:lpstr>hska1penstock</vt:lpstr>
      <vt:lpstr>hska1phouse</vt:lpstr>
      <vt:lpstr>hska1tailrace</vt:lpstr>
      <vt:lpstr>convert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Luiz Rodolpho Sauret Cavalcanti de Albuquerque</dc:creator>
  <cp:lastModifiedBy>Luiz Rodolpho Sauret Cavalcanti de Albuquerque</cp:lastModifiedBy>
  <dcterms:created xsi:type="dcterms:W3CDTF">2017-02-02T09:51:35Z</dcterms:created>
  <dcterms:modified xsi:type="dcterms:W3CDTF">2019-09-20T14:15:25Z</dcterms:modified>
</cp:coreProperties>
</file>