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1425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luizr\Documents\PSR\HERA_F2\planilhas_io\io_formatado\"/>
    </mc:Choice>
  </mc:AlternateContent>
  <xr:revisionPtr revIDLastSave="0" documentId="13_ncr:1_{1ABD172D-B0C4-4FFC-86C8-6A62410686C7}" xr6:coauthVersionLast="43" xr6:coauthVersionMax="43" xr10:uidLastSave="{00000000-0000-0000-0000-000000000000}"/>
  <bookViews>
    <workbookView xWindow="-120" yWindow="-120" windowWidth="20730" windowHeight="11760" tabRatio="879" xr2:uid="{00000000-000D-0000-FFFF-FFFF00000000}"/>
  </bookViews>
  <sheets>
    <sheet name="ioquant" sheetId="1" r:id="rId1"/>
    <sheet name="dam_eart" sheetId="7" r:id="rId2"/>
    <sheet name="div_tund" sheetId="2" r:id="rId3"/>
    <sheet name="div_gall" sheetId="6" r:id="rId4"/>
    <sheet name="div_slui" sheetId="11" r:id="rId5"/>
    <sheet name="hsy_intk" sheetId="3" r:id="rId6"/>
    <sheet name="hsy_tunn" sheetId="9" r:id="rId7"/>
    <sheet name="hsy_stnk" sheetId="10" r:id="rId8"/>
    <sheet name="hsy_chnl" sheetId="13" r:id="rId9"/>
    <sheet name="hsy_fbay" sheetId="12" r:id="rId10"/>
    <sheet name="hsy_pstk" sheetId="5" r:id="rId11"/>
    <sheet name="spw_strc" sheetId="8" r:id="rId12"/>
  </sheets>
  <calcPr calcId="191029"/>
  <fileRecoveryPr autoRecover="0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B12" i="13" l="1"/>
  <c r="H96" i="1" l="1"/>
  <c r="H90" i="1" l="1"/>
  <c r="H45" i="1" l="1"/>
  <c r="B51" i="9"/>
  <c r="B38" i="9"/>
  <c r="B27" i="9"/>
  <c r="B15" i="10"/>
  <c r="H76" i="1" s="1"/>
  <c r="B15" i="9"/>
  <c r="H70" i="1" s="1"/>
  <c r="H80" i="1"/>
  <c r="H78" i="1"/>
  <c r="H81" i="1" l="1"/>
  <c r="H32" i="1"/>
  <c r="H43" i="1" l="1"/>
  <c r="H42" i="1"/>
  <c r="H41" i="1"/>
  <c r="H40" i="1"/>
  <c r="H39" i="1"/>
  <c r="H38" i="1"/>
  <c r="G15" i="12"/>
  <c r="G16" i="12"/>
  <c r="B4" i="12"/>
  <c r="B5" i="12" l="1"/>
  <c r="B11" i="12" l="1"/>
  <c r="G6" i="12"/>
  <c r="B49" i="9"/>
  <c r="B47" i="9"/>
  <c r="B45" i="9"/>
  <c r="B36" i="9"/>
  <c r="B34" i="9"/>
  <c r="B23" i="9"/>
  <c r="B25" i="9"/>
  <c r="B13" i="9"/>
  <c r="B11" i="9"/>
  <c r="B9" i="9"/>
  <c r="B7" i="9"/>
  <c r="B12" i="12" l="1"/>
  <c r="G21" i="12" s="1"/>
  <c r="G7" i="12"/>
  <c r="B3" i="5" l="1"/>
  <c r="B4" i="5" s="1"/>
  <c r="B9" i="5" l="1"/>
  <c r="B12" i="8"/>
  <c r="B6" i="8"/>
  <c r="B11" i="10" l="1"/>
  <c r="B7" i="10"/>
  <c r="B13" i="10"/>
  <c r="B8" i="11"/>
  <c r="B4" i="3" l="1"/>
  <c r="B4" i="11" l="1"/>
  <c r="B5" i="11"/>
  <c r="B6" i="11"/>
  <c r="B15" i="2" l="1"/>
  <c r="B5" i="2"/>
  <c r="B10" i="7" l="1"/>
  <c r="B6" i="7"/>
  <c r="B3" i="7"/>
  <c r="H3" i="1" l="1"/>
  <c r="H4" i="1"/>
  <c r="H5" i="1"/>
  <c r="H6" i="1"/>
  <c r="H8" i="1"/>
  <c r="H12" i="1"/>
  <c r="H15" i="1"/>
  <c r="H16" i="1"/>
  <c r="H17" i="1"/>
  <c r="H18" i="1"/>
  <c r="H19" i="1"/>
  <c r="H20" i="1"/>
  <c r="H21" i="1"/>
  <c r="H22" i="1"/>
  <c r="H23" i="1"/>
  <c r="H24" i="1"/>
  <c r="H25" i="1"/>
  <c r="H26" i="1"/>
  <c r="H27" i="1"/>
  <c r="H29" i="1"/>
  <c r="H30" i="1"/>
  <c r="H31" i="1"/>
  <c r="H33" i="1"/>
  <c r="H34" i="1"/>
  <c r="H35" i="1"/>
  <c r="H36" i="1"/>
  <c r="H37" i="1"/>
  <c r="H44" i="1"/>
  <c r="H46" i="1"/>
  <c r="H48" i="1"/>
  <c r="H49" i="1"/>
  <c r="H50" i="1"/>
  <c r="H51" i="1"/>
  <c r="H52" i="1"/>
  <c r="H53" i="1"/>
  <c r="H60" i="1"/>
  <c r="H69" i="1"/>
  <c r="H71" i="1"/>
  <c r="H72" i="1"/>
  <c r="H73" i="1"/>
  <c r="H74" i="1"/>
  <c r="H77" i="1"/>
  <c r="H83" i="1"/>
  <c r="H86" i="1"/>
  <c r="H87" i="1"/>
  <c r="H89" i="1"/>
  <c r="H91" i="1"/>
  <c r="H92" i="1"/>
  <c r="B7" i="13" l="1"/>
  <c r="B6" i="13"/>
  <c r="B10" i="8" l="1"/>
  <c r="B9" i="13" l="1"/>
  <c r="B10" i="12"/>
  <c r="B9" i="12" l="1"/>
  <c r="B8" i="12"/>
  <c r="G10" i="12" l="1"/>
  <c r="B7" i="12"/>
  <c r="B6" i="12"/>
  <c r="G9" i="12" l="1"/>
  <c r="G17" i="12"/>
  <c r="G18" i="12"/>
  <c r="B8" i="13" l="1"/>
  <c r="B10" i="13" s="1"/>
  <c r="B18" i="13" l="1"/>
  <c r="B17" i="13"/>
  <c r="H57" i="1" s="1"/>
  <c r="B20" i="13"/>
  <c r="B19" i="13"/>
  <c r="G24" i="12"/>
  <c r="G23" i="12"/>
  <c r="H61" i="1" s="1"/>
  <c r="H62" i="1" l="1"/>
  <c r="H58" i="1"/>
  <c r="H55" i="1"/>
  <c r="H56" i="1"/>
  <c r="H63" i="1" l="1"/>
  <c r="G8" i="12"/>
  <c r="G4" i="12" l="1"/>
  <c r="C5" i="3"/>
  <c r="B5" i="3"/>
  <c r="B6" i="3" s="1"/>
  <c r="G14" i="12" l="1"/>
  <c r="G22" i="12" s="1"/>
  <c r="H64" i="1" s="1"/>
  <c r="B12" i="7" l="1"/>
  <c r="B7" i="11" l="1"/>
  <c r="B4" i="8" l="1"/>
  <c r="B10" i="11" l="1"/>
  <c r="B11" i="11"/>
  <c r="B12" i="11" s="1"/>
  <c r="B3" i="11"/>
  <c r="B3" i="6"/>
  <c r="B9" i="11"/>
  <c r="B23" i="11" l="1"/>
  <c r="H14" i="1" s="1"/>
  <c r="B16" i="11"/>
  <c r="B14" i="11"/>
  <c r="B17" i="11" s="1"/>
  <c r="B21" i="11"/>
  <c r="B18" i="11"/>
  <c r="B19" i="11" l="1"/>
  <c r="B15" i="5"/>
  <c r="B18" i="5" l="1"/>
  <c r="B17" i="5"/>
  <c r="B16" i="5"/>
  <c r="H75" i="1"/>
  <c r="B12" i="5" l="1"/>
  <c r="B6" i="5"/>
  <c r="H82" i="1" l="1"/>
  <c r="B5" i="5"/>
  <c r="B10" i="5"/>
  <c r="H84" i="1" s="1"/>
  <c r="B11" i="5"/>
  <c r="B21" i="5"/>
  <c r="H79" i="1" l="1"/>
  <c r="H85" i="1"/>
  <c r="C4" i="3" l="1"/>
  <c r="C6" i="3" s="1"/>
  <c r="B8" i="8" l="1"/>
  <c r="B2" i="8" l="1"/>
  <c r="B15" i="8" s="1"/>
  <c r="H47" i="1" s="1"/>
  <c r="B7" i="6" l="1"/>
  <c r="B8" i="6"/>
  <c r="B6" i="6"/>
  <c r="B5" i="6"/>
  <c r="B4" i="6"/>
  <c r="B10" i="6"/>
  <c r="B9" i="6"/>
  <c r="B19" i="6" l="1"/>
  <c r="B16" i="6"/>
  <c r="B14" i="6"/>
  <c r="B13" i="6"/>
  <c r="H11" i="1"/>
  <c r="B15" i="6"/>
  <c r="B17" i="6" l="1"/>
  <c r="H13" i="1" s="1"/>
  <c r="H54" i="1" l="1"/>
  <c r="B16" i="2" l="1"/>
  <c r="B3" i="2"/>
  <c r="C11" i="2"/>
  <c r="C10" i="2"/>
  <c r="B11" i="2"/>
  <c r="B10" i="2"/>
  <c r="B9" i="2"/>
  <c r="B4" i="2"/>
  <c r="D10" i="2" s="1"/>
  <c r="H2" i="1"/>
  <c r="B21" i="2" l="1"/>
  <c r="B20" i="2"/>
  <c r="B19" i="2"/>
  <c r="D11" i="2"/>
  <c r="E11" i="2"/>
  <c r="D9" i="2"/>
  <c r="E10" i="2"/>
  <c r="H10" i="1" s="1"/>
  <c r="B22" i="2" l="1"/>
  <c r="D12" i="2"/>
  <c r="H7" i="1" s="1"/>
  <c r="H9" i="1"/>
</calcChain>
</file>

<file path=xl/sharedStrings.xml><?xml version="1.0" encoding="utf-8"?>
<sst xmlns="http://schemas.openxmlformats.org/spreadsheetml/2006/main" count="2264" uniqueCount="627">
  <si>
    <t>~IN</t>
  </si>
  <si>
    <t>~OUT</t>
  </si>
  <si>
    <t>m</t>
  </si>
  <si>
    <t>m³</t>
  </si>
  <si>
    <t>m²</t>
  </si>
  <si>
    <t>Seção sem revestimento:</t>
  </si>
  <si>
    <t>Seção com concreto projetado:</t>
  </si>
  <si>
    <t>Seção com concreto estrutural:</t>
  </si>
  <si>
    <t>Diâmetro:</t>
  </si>
  <si>
    <t>Total:</t>
  </si>
  <si>
    <t>Número de túneis:</t>
  </si>
  <si>
    <t>Túnel de Desvio</t>
  </si>
  <si>
    <t>pwh_strc_rkex_m3</t>
  </si>
  <si>
    <t>pwh_strc_slex_m3</t>
  </si>
  <si>
    <t>pwh_strc_trtm_m2</t>
  </si>
  <si>
    <t>pwh_strc_conc_m3</t>
  </si>
  <si>
    <t>div_cfd1_fill_m3</t>
  </si>
  <si>
    <t>div_cfd2_fill_m3</t>
  </si>
  <si>
    <t>div_tund_trtm_m2</t>
  </si>
  <si>
    <t>div_tund_conc_m3</t>
  </si>
  <si>
    <t>div_tund_shot_m3</t>
  </si>
  <si>
    <t>dam_eart_fill_m3</t>
  </si>
  <si>
    <t>dam_rock_fill_m3</t>
  </si>
  <si>
    <t>dam_rock_clay_m3</t>
  </si>
  <si>
    <t>dam_rock_conc_m3</t>
  </si>
  <si>
    <t>dam_eart_ripr_m3</t>
  </si>
  <si>
    <t>dam_eart_prot_m2</t>
  </si>
  <si>
    <t>dam_conc_slex_m3</t>
  </si>
  <si>
    <t>dam_conc_rkex_m3</t>
  </si>
  <si>
    <t>dam_conc_trtm_m2</t>
  </si>
  <si>
    <t>dam_conc_conc_m3</t>
  </si>
  <si>
    <t>dam_conc_hcr0_m3</t>
  </si>
  <si>
    <t>dam_trwl_slex_m3</t>
  </si>
  <si>
    <t>dam_trwl_rkex_m3</t>
  </si>
  <si>
    <t>dam_trwl_trtm_m2</t>
  </si>
  <si>
    <t>dam_trwl_conc_m3</t>
  </si>
  <si>
    <t>hsy_intk_slex_m3</t>
  </si>
  <si>
    <t>hsy_intk_rkex_m3</t>
  </si>
  <si>
    <t>hsy_intk_trtm_m2</t>
  </si>
  <si>
    <t>hsy_intk_conc_m3</t>
  </si>
  <si>
    <t>hsy_chan_slex_m3</t>
  </si>
  <si>
    <t>hsy_fbay_slex_m3</t>
  </si>
  <si>
    <t>hsy_chan_rkex_m3</t>
  </si>
  <si>
    <t>hsy_fbay_rkex_m3</t>
  </si>
  <si>
    <t>hsy_chan_trtm_m2</t>
  </si>
  <si>
    <t>hsy_fbay_trtm_m2</t>
  </si>
  <si>
    <t>hsy_chan_conc_m3</t>
  </si>
  <si>
    <t>hsy_fbay_conc_m3</t>
  </si>
  <si>
    <t>hsy_chan_shot_m3</t>
  </si>
  <si>
    <t>hsy_tunl_trtm_m2</t>
  </si>
  <si>
    <t>hsy_tunl_conc_m3</t>
  </si>
  <si>
    <t>hsy_tunl_shot_m3</t>
  </si>
  <si>
    <t>hsy_stnk_slex_m3</t>
  </si>
  <si>
    <t>hsy_stnk_rkex_m3</t>
  </si>
  <si>
    <t>hsy_stnk_trtm_m2</t>
  </si>
  <si>
    <t>hsy_stnk_conc_m3</t>
  </si>
  <si>
    <t>hsy_pstk_slex_m3</t>
  </si>
  <si>
    <t>hsy_pstk_rkex_m3</t>
  </si>
  <si>
    <t>hsy_tunp_trtm_m2</t>
  </si>
  <si>
    <t>hsy_pstk_trtm_m2</t>
  </si>
  <si>
    <t>hsy_tunp_conc_m3</t>
  </si>
  <si>
    <t>hsy_pstk_conc_m3</t>
  </si>
  <si>
    <t>hsy_trce_slex_m3</t>
  </si>
  <si>
    <t>hsy_trce_rkex_m3</t>
  </si>
  <si>
    <t>hsy_trce_trtm_m2</t>
  </si>
  <si>
    <t>hsy_trce_conc_m3</t>
  </si>
  <si>
    <t>hsy_lpps_slex_m3</t>
  </si>
  <si>
    <t>hsy_lpps_rkex_m3</t>
  </si>
  <si>
    <t>hsy_lpps_trtm_m2</t>
  </si>
  <si>
    <t>hsy_lpps_conc_m3</t>
  </si>
  <si>
    <t>div_tund_ugex_m3</t>
  </si>
  <si>
    <t>hsy_tunl_ugex_m3</t>
  </si>
  <si>
    <t>hsy_stnk_ugex_m3</t>
  </si>
  <si>
    <t>hsy_tunp_ugex_m3</t>
  </si>
  <si>
    <t>hsy_trce_ugex_m3</t>
  </si>
  <si>
    <t>pwh_strc_ugex_m3</t>
  </si>
  <si>
    <t>div_tund_0000_n</t>
  </si>
  <si>
    <t>div_tund_0000_d</t>
  </si>
  <si>
    <t>div_tund_rock_l</t>
  </si>
  <si>
    <t>div_tund_shot_l</t>
  </si>
  <si>
    <t>div_tund_conc_l</t>
  </si>
  <si>
    <t>div_tund_shot_th</t>
  </si>
  <si>
    <t>div_tund_conc_th</t>
  </si>
  <si>
    <t>div_chan_appr_el</t>
  </si>
  <si>
    <t>dam_crst_0000_el</t>
  </si>
  <si>
    <t xml:space="preserve">div_cfd2_upst_el </t>
  </si>
  <si>
    <t>Tomada d'Água do Desvio</t>
  </si>
  <si>
    <t>Elevação na crista:</t>
  </si>
  <si>
    <t>Largura da crista:</t>
  </si>
  <si>
    <t>Comprimento</t>
  </si>
  <si>
    <t>Espessura</t>
  </si>
  <si>
    <t>Volume da seção cheia:</t>
  </si>
  <si>
    <t>Volume de vazios:</t>
  </si>
  <si>
    <t>Escavação</t>
  </si>
  <si>
    <t>Concreto</t>
  </si>
  <si>
    <t>spw_totl_slex_m3</t>
  </si>
  <si>
    <t>spw_totl_rkex_m3</t>
  </si>
  <si>
    <t>spw_totl_trtm_m2</t>
  </si>
  <si>
    <t>spw_totl_conc_m3</t>
  </si>
  <si>
    <t>Volume total de concreto:</t>
  </si>
  <si>
    <t>Tomada d'Água do Circuito de Adução</t>
  </si>
  <si>
    <t>hsy_intk_sill_el</t>
  </si>
  <si>
    <t>dam_crst_0000_l</t>
  </si>
  <si>
    <t>hsy_intk_totl_w</t>
  </si>
  <si>
    <t>caso 1</t>
  </si>
  <si>
    <t>caso 2</t>
  </si>
  <si>
    <t>hsy_intk_gate_h</t>
  </si>
  <si>
    <t>Elevação da soleira:</t>
  </si>
  <si>
    <t>Volume do tampão:</t>
  </si>
  <si>
    <t>hsy_intk_gate_n</t>
  </si>
  <si>
    <t>hsy_intk_gate_w</t>
  </si>
  <si>
    <t>hsy_pstk_brch_n</t>
  </si>
  <si>
    <t>Blocos de Apoio</t>
  </si>
  <si>
    <t>Volume de concreto:</t>
  </si>
  <si>
    <t>Volume de escavação em rocha:</t>
  </si>
  <si>
    <t>Área de limpeza e tratamento:</t>
  </si>
  <si>
    <t>Blocos de Ancoragem</t>
  </si>
  <si>
    <t>hsy_pstk_brch_d</t>
  </si>
  <si>
    <t>hsy_pstk_brch_l</t>
  </si>
  <si>
    <t>Volumes (m³)</t>
  </si>
  <si>
    <t>Dimensões (m)</t>
  </si>
  <si>
    <t>hera_dam_conc_totl_m3</t>
  </si>
  <si>
    <t>hera_dam_eart_totl_m3</t>
  </si>
  <si>
    <t>hera_dam_rock_totl_m3</t>
  </si>
  <si>
    <t>hera_spw_ogee_slex_m3</t>
  </si>
  <si>
    <t>hera_spw_ogee_rkex_m3</t>
  </si>
  <si>
    <t>hera_spw_totl_trtm_m2</t>
  </si>
  <si>
    <t>hera_spw_totl_conc_m3</t>
  </si>
  <si>
    <t>hera_spw_appr_slex_m3</t>
  </si>
  <si>
    <t>hera_spw_appr_rkex_m3</t>
  </si>
  <si>
    <t>hera_spw_rest_slex_m3</t>
  </si>
  <si>
    <t>hera_spw_rest_rkex_m3</t>
  </si>
  <si>
    <t>hera_pwh_blck_slex_m3</t>
  </si>
  <si>
    <t>hera_pwh_blck_rkex_m3</t>
  </si>
  <si>
    <t>hera_pwh_blck_trtm_m2</t>
  </si>
  <si>
    <t>hera_hsy_trce_slex_m3</t>
  </si>
  <si>
    <t>hera_hsy_trce_rkex_m3</t>
  </si>
  <si>
    <t>hera_pwh_aa00_slex_m3</t>
  </si>
  <si>
    <t>hera_pwh_aa00_rkex_m3</t>
  </si>
  <si>
    <t>hera_pwh_aa00_trtm_m2</t>
  </si>
  <si>
    <t>hera_hsy_intk_slex_m3</t>
  </si>
  <si>
    <t>hera_hsy_intk_rkex_m3</t>
  </si>
  <si>
    <t>hera_hsy_intk_trtm_m2</t>
  </si>
  <si>
    <t>hera_hsy_inch_slex_m3</t>
  </si>
  <si>
    <t>hera_hsy_inch_rkex_m3</t>
  </si>
  <si>
    <t>hera_div_cfd1_fill_m3</t>
  </si>
  <si>
    <t>hera_div_cfd2_fill_m3</t>
  </si>
  <si>
    <t>hera_div_chan_slex_m3</t>
  </si>
  <si>
    <t>hera_div_chan_rkex_m3</t>
  </si>
  <si>
    <t>hera_dam_conc_trtm_m2</t>
  </si>
  <si>
    <t>hera_dam_conc_slex_m3</t>
  </si>
  <si>
    <t>hera_dam_conc_rkex_m3</t>
  </si>
  <si>
    <t>hera_dam_eart_trtm_m2</t>
  </si>
  <si>
    <t>hera_dam_eart_slex_m3</t>
  </si>
  <si>
    <t>hera_dam_rock_trtm_m2</t>
  </si>
  <si>
    <t>hera_dam_rock_slex_m3</t>
  </si>
  <si>
    <t>hera_spw_appr_regc_m3</t>
  </si>
  <si>
    <t>hera_spw_rest_regc_m3</t>
  </si>
  <si>
    <t>hera_hsy_trce_regc_m3</t>
  </si>
  <si>
    <t>hera_hsy_inch_regc_m3</t>
  </si>
  <si>
    <t>hera_div_chan_regc_m3</t>
  </si>
  <si>
    <t>hera_pwh_blck_addc_m3</t>
  </si>
  <si>
    <t>hera_hsy_intk_addc_m3</t>
  </si>
  <si>
    <t>hera_dam_trwl_trtm_m2</t>
  </si>
  <si>
    <t>hera_dam_trwl_slex_m3</t>
  </si>
  <si>
    <t>hera_dam_trwl_rkex_m3</t>
  </si>
  <si>
    <t>hera_dam_trwl_conc_m3</t>
  </si>
  <si>
    <t>hera_dam_rock_clay_m3</t>
  </si>
  <si>
    <t>Número de galerias:</t>
  </si>
  <si>
    <t>Altura do vão da galeria:</t>
  </si>
  <si>
    <t>Largura do vão da galeria:</t>
  </si>
  <si>
    <t>div_gall_gate_w</t>
  </si>
  <si>
    <t>div_gall_gate_h</t>
  </si>
  <si>
    <t>Galeria de Desvio com Tomada d'Água</t>
  </si>
  <si>
    <t>div_gall_conc_th</t>
  </si>
  <si>
    <t>Espessura das paredes:</t>
  </si>
  <si>
    <t>div_gall_totl_l</t>
  </si>
  <si>
    <t>Extensão total da galeria:</t>
  </si>
  <si>
    <t>div_gall_totl_w</t>
  </si>
  <si>
    <t>Largura total da galeria:</t>
  </si>
  <si>
    <t>Volume dos tampões:</t>
  </si>
  <si>
    <t>div_chan_slex_m3</t>
  </si>
  <si>
    <t>div_chan_rkex_m3</t>
  </si>
  <si>
    <t>div_chan_regc_m3</t>
  </si>
  <si>
    <t>div_gall_rkex_m3</t>
  </si>
  <si>
    <t>div_gall_trtm_m2</t>
  </si>
  <si>
    <t>div_gall_conc_m3</t>
  </si>
  <si>
    <t>Escavação em rocha:</t>
  </si>
  <si>
    <t>Volume adicional:</t>
  </si>
  <si>
    <t>div_slui_rkex_m3</t>
  </si>
  <si>
    <t>div_slui_trtm_m2</t>
  </si>
  <si>
    <t>div_slui_conc_m3</t>
  </si>
  <si>
    <t>geo_rock_excv_th</t>
  </si>
  <si>
    <t>dam_eart_slex_m3</t>
  </si>
  <si>
    <t>dam_eart_trtm_m2</t>
  </si>
  <si>
    <t>dam_rock_slex_m3</t>
  </si>
  <si>
    <t>dam_rock_trtm_m2</t>
  </si>
  <si>
    <t>dam_rock_tran_m3</t>
  </si>
  <si>
    <t>hera_dam_rock_tran_m3</t>
  </si>
  <si>
    <t>dam_eart_filt_m3</t>
  </si>
  <si>
    <t>hsy_inch_slex_m3</t>
  </si>
  <si>
    <t>hsy_inch_rkex_m3</t>
  </si>
  <si>
    <t>hsy_inch_regc_m3</t>
  </si>
  <si>
    <t>spw_appr_slex_m3</t>
  </si>
  <si>
    <t>spw_appr_rkex_m3</t>
  </si>
  <si>
    <t>spw_appr_regc_m3</t>
  </si>
  <si>
    <t>spw_rest_slex_m3</t>
  </si>
  <si>
    <t>spw_rest_rkex_m3</t>
  </si>
  <si>
    <t>spw_rest_regc_m3</t>
  </si>
  <si>
    <t>hsy_trce_regc_m3</t>
  </si>
  <si>
    <t>Proteção de talude de jusante (grama):</t>
  </si>
  <si>
    <t>Filtros:</t>
  </si>
  <si>
    <t>dam_eart_ripr_el</t>
  </si>
  <si>
    <t>Proteção de talude de montante (rip-rap):</t>
  </si>
  <si>
    <t>dam_mxwl_axis_w</t>
  </si>
  <si>
    <t>dam_eart_filt_el</t>
  </si>
  <si>
    <t>Filtro Vertical:</t>
  </si>
  <si>
    <t>Filtro Horizontal:</t>
  </si>
  <si>
    <t>Pilares:</t>
  </si>
  <si>
    <t>Muros laterais:</t>
  </si>
  <si>
    <t>spw_ogee_sill_el</t>
  </si>
  <si>
    <t>Ponte:</t>
  </si>
  <si>
    <t>res_max0_0000_wl</t>
  </si>
  <si>
    <t>spw_ogee_pilr_n</t>
  </si>
  <si>
    <t>spw_ogee_pilr_th</t>
  </si>
  <si>
    <t>Volume de concreto adicional:</t>
  </si>
  <si>
    <t>spw_strc_totl_w</t>
  </si>
  <si>
    <t>hera_pwh_aa00_addc_m3</t>
  </si>
  <si>
    <t>hera_spw_totl_addc_m3</t>
  </si>
  <si>
    <t>Escavação em Rocha Subt. Horizontal</t>
  </si>
  <si>
    <t>Concreto Projetado</t>
  </si>
  <si>
    <t>Concreto Convencional</t>
  </si>
  <si>
    <t>Túnel de Baixa Pressão</t>
  </si>
  <si>
    <t>hsy_tunl_totl_l</t>
  </si>
  <si>
    <t>hsy_tunl_shot_l</t>
  </si>
  <si>
    <t>hsy_tunl_conc_l</t>
  </si>
  <si>
    <t>hsy_tunl_0000_d</t>
  </si>
  <si>
    <t>hsy_tunl_dwst_el</t>
  </si>
  <si>
    <t>hsy_stnk_max0_wl</t>
  </si>
  <si>
    <t>hsy_stnk_min0_wl</t>
  </si>
  <si>
    <t>hsy_stnk_0000_d</t>
  </si>
  <si>
    <t>hsy_tunp_vert_l</t>
  </si>
  <si>
    <t>hsy_tunp_vert_d</t>
  </si>
  <si>
    <t>hsy_tunp_conc_l</t>
  </si>
  <si>
    <t>hsy_tunp_0000_d</t>
  </si>
  <si>
    <t>hsy_tunp_stee_l</t>
  </si>
  <si>
    <t>hsy_tunp_stee_d</t>
  </si>
  <si>
    <t>hsy_tunp_stee_th</t>
  </si>
  <si>
    <t>mm</t>
  </si>
  <si>
    <t>hsy_pstk_stee_th</t>
  </si>
  <si>
    <t>Escavação em Rocha Subt. Vertical</t>
  </si>
  <si>
    <r>
      <t xml:space="preserve">= </t>
    </r>
    <r>
      <rPr>
        <sz val="11"/>
        <color theme="1"/>
        <rFont val="Symbol"/>
        <family val="1"/>
        <charset val="2"/>
      </rPr>
      <t>p</t>
    </r>
    <r>
      <rPr>
        <sz val="11"/>
        <color theme="1"/>
        <rFont val="Calibri"/>
        <family val="2"/>
        <scheme val="minor"/>
      </rPr>
      <t xml:space="preserve"> . (Deq+0,6)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 / 4 . LP</t>
    </r>
  </si>
  <si>
    <t>Concreto Convencional (revestimento de 30 cm)</t>
  </si>
  <si>
    <r>
      <t>= LP . [(</t>
    </r>
    <r>
      <rPr>
        <sz val="11"/>
        <color theme="1"/>
        <rFont val="Symbol"/>
        <family val="1"/>
        <charset val="2"/>
      </rPr>
      <t>p</t>
    </r>
    <r>
      <rPr>
        <sz val="11"/>
        <color theme="1"/>
        <rFont val="Calibri"/>
        <family val="2"/>
        <scheme val="minor"/>
      </rPr>
      <t xml:space="preserve"> . (Deq+0,6)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 / 4) - (</t>
    </r>
    <r>
      <rPr>
        <sz val="11"/>
        <color theme="1"/>
        <rFont val="Symbol"/>
        <family val="1"/>
        <charset val="2"/>
      </rPr>
      <t>p</t>
    </r>
    <r>
      <rPr>
        <sz val="11"/>
        <color theme="1"/>
        <rFont val="Calibri"/>
        <family val="2"/>
        <scheme val="minor"/>
      </rPr>
      <t xml:space="preserve"> . Deq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 / 4)] </t>
    </r>
  </si>
  <si>
    <t>Túnel de Alta Pressão - Poço</t>
  </si>
  <si>
    <r>
      <t>= 0,8927 . (Hta+0,6)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. L2A</t>
    </r>
  </si>
  <si>
    <r>
      <t>= (0,8927 . (Hta+0,6)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- 0.8927 . Hta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) . L2A</t>
    </r>
  </si>
  <si>
    <t>Túnel de Alta Pressão - Trecho Horizontal em Concreto</t>
  </si>
  <si>
    <r>
      <t>= 0,8927 . Htf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* L2B</t>
    </r>
  </si>
  <si>
    <r>
      <t>= (0,8927 . Htf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- </t>
    </r>
    <r>
      <rPr>
        <sz val="11"/>
        <color theme="1"/>
        <rFont val="Symbol"/>
        <family val="1"/>
        <charset val="2"/>
      </rPr>
      <t>p</t>
    </r>
    <r>
      <rPr>
        <sz val="11"/>
        <color theme="1"/>
        <rFont val="Calibri"/>
        <family val="2"/>
        <scheme val="minor"/>
      </rPr>
      <t xml:space="preserve"> . Dcf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/ 4) * L2B</t>
    </r>
  </si>
  <si>
    <t>Blindagem</t>
  </si>
  <si>
    <r>
      <t xml:space="preserve">Pb = ncf . (ecf/1000 . Dcf . </t>
    </r>
    <r>
      <rPr>
        <sz val="11"/>
        <color theme="1"/>
        <rFont val="Symbol"/>
        <family val="1"/>
        <charset val="2"/>
      </rPr>
      <t>p</t>
    </r>
    <r>
      <rPr>
        <sz val="11"/>
        <color theme="1"/>
        <rFont val="Calibri"/>
        <family val="2"/>
        <scheme val="minor"/>
      </rPr>
      <t xml:space="preserve"> .  L2B) * 7,84; ncf = 1</t>
    </r>
  </si>
  <si>
    <t>t</t>
  </si>
  <si>
    <t>Quantidade</t>
  </si>
  <si>
    <t>Túnel de Alta Pressão - Trecho Horizontal Blindado</t>
  </si>
  <si>
    <t>Escavação Comum</t>
  </si>
  <si>
    <r>
      <t xml:space="preserve">Pb = nf . (enf/1000 . Dnf . </t>
    </r>
    <r>
      <rPr>
        <sz val="11"/>
        <color theme="1"/>
        <rFont val="Symbol"/>
        <family val="1"/>
        <charset val="2"/>
      </rPr>
      <t>p</t>
    </r>
    <r>
      <rPr>
        <sz val="11"/>
        <color theme="1"/>
        <rFont val="Calibri"/>
        <family val="2"/>
        <scheme val="minor"/>
      </rPr>
      <t xml:space="preserve"> .  L2C) * 7,84</t>
    </r>
  </si>
  <si>
    <t>Chaminé de Equilíbrio</t>
  </si>
  <si>
    <r>
      <t>= Lch . [(</t>
    </r>
    <r>
      <rPr>
        <sz val="11"/>
        <color theme="1"/>
        <rFont val="Symbol"/>
        <family val="1"/>
        <charset val="2"/>
      </rPr>
      <t>p</t>
    </r>
    <r>
      <rPr>
        <sz val="11"/>
        <color theme="1"/>
        <rFont val="Calibri"/>
        <family val="2"/>
        <scheme val="minor"/>
      </rPr>
      <t xml:space="preserve"> . (Dch + 0,6)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 / 4) - (</t>
    </r>
    <r>
      <rPr>
        <sz val="11"/>
        <color theme="1"/>
        <rFont val="Symbol"/>
        <family val="1"/>
        <charset val="2"/>
      </rPr>
      <t>p</t>
    </r>
    <r>
      <rPr>
        <sz val="11"/>
        <color theme="1"/>
        <rFont val="Calibri"/>
        <family val="2"/>
        <scheme val="minor"/>
      </rPr>
      <t xml:space="preserve"> . Dch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 / 4)] </t>
    </r>
  </si>
  <si>
    <t>hsy_pstk_stee_t</t>
  </si>
  <si>
    <t>hera_hsy_pstk_slex_m3</t>
  </si>
  <si>
    <t>hera_hsy_pstk_rkex_m3</t>
  </si>
  <si>
    <t>Número de blocos:</t>
  </si>
  <si>
    <t>Blocos da Bifurcação</t>
  </si>
  <si>
    <t>hera_hsy_stnk_cter_el</t>
  </si>
  <si>
    <t>Escavação em Rocha a Céu Aberto</t>
  </si>
  <si>
    <r>
      <t xml:space="preserve">= </t>
    </r>
    <r>
      <rPr>
        <sz val="11"/>
        <color theme="1"/>
        <rFont val="Symbol"/>
        <family val="1"/>
        <charset val="2"/>
      </rPr>
      <t>p</t>
    </r>
    <r>
      <rPr>
        <sz val="11"/>
        <color theme="1"/>
        <rFont val="Calibri"/>
        <family val="2"/>
        <scheme val="minor"/>
      </rPr>
      <t xml:space="preserve"> . (Dch + 0,6)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 / 4 . Lch + 2 trechos de 3,0m de diâmetro </t>
    </r>
  </si>
  <si>
    <t>calculado como tronco de cone</t>
  </si>
  <si>
    <t>por simplificação, igual a zero</t>
  </si>
  <si>
    <t>Número de adufas:</t>
  </si>
  <si>
    <t>Largura do vão da adufa:</t>
  </si>
  <si>
    <t>Altura do vão da adufa:</t>
  </si>
  <si>
    <t>Largura total da adufa:</t>
  </si>
  <si>
    <t>Extensão total da adufa:</t>
  </si>
  <si>
    <t>div_gall_gate_n</t>
  </si>
  <si>
    <t>div_slui_gate_n</t>
  </si>
  <si>
    <t>div_slui_gate_w</t>
  </si>
  <si>
    <t>div_slui_gate_h</t>
  </si>
  <si>
    <t>div_slui_totl_w</t>
  </si>
  <si>
    <t>spw_ogee_slui_l</t>
  </si>
  <si>
    <t>spw_chan_appr_el</t>
  </si>
  <si>
    <t>Elevação no trecho sem adufa:</t>
  </si>
  <si>
    <t>x:</t>
  </si>
  <si>
    <t>Adufa de Desvio com Tomada d'Água</t>
  </si>
  <si>
    <t>Limpeza e Tratamento de Fundação</t>
  </si>
  <si>
    <t>hera_div_gall_cter_el</t>
  </si>
  <si>
    <t>hera_dam_eart_vtpj_m2</t>
  </si>
  <si>
    <t>hera_dam_rock_vtpj_m2</t>
  </si>
  <si>
    <t>hera_dam_conc_vtpj_m2</t>
  </si>
  <si>
    <t>hera_hsy_pstk_addc_m3</t>
  </si>
  <si>
    <t>spw_edis_totl_l</t>
  </si>
  <si>
    <t>spw_edis_wall_el</t>
  </si>
  <si>
    <t>spw_edis_sill_el</t>
  </si>
  <si>
    <t>spw_strc_totl_l</t>
  </si>
  <si>
    <t>A =  (spw_edis_wall_el - spw_edis_sill_el) x spw_edis_totl_l</t>
  </si>
  <si>
    <t>spw_dims_head_h</t>
  </si>
  <si>
    <t>A = (dam_crst_0000_el - spw_ogee_sill_el) x (dam_crst_0000_l + (spw_dims_head_h)/2)</t>
  </si>
  <si>
    <t>spw_geom_000a_i</t>
  </si>
  <si>
    <t>A = (spw_dims_head_h x spw_geom_000a_i) x (spw_strc_totl_l - spw_edis_totl_l - (dam_crst_0000_l + (spw_dims_head_h)/2))</t>
  </si>
  <si>
    <t>Muros da bacia ou concha:</t>
  </si>
  <si>
    <t>spw_ogee_sill_l</t>
  </si>
  <si>
    <t>dam_eart_upst_i</t>
  </si>
  <si>
    <t>dam_eart_dwst_i</t>
  </si>
  <si>
    <t>hera_hsy_chan_slex_m3</t>
  </si>
  <si>
    <t>hera_hsy_chan_rkex_m3</t>
  </si>
  <si>
    <t>dam_conc_dwst_i</t>
  </si>
  <si>
    <t>hsy_infb_sill_el</t>
  </si>
  <si>
    <t>hsy_infb_gate_h</t>
  </si>
  <si>
    <t>hsy_infb_totl_w</t>
  </si>
  <si>
    <t>hsy_infb_gate_w</t>
  </si>
  <si>
    <t>hsy_infb_gate_n</t>
  </si>
  <si>
    <t>Câmara de Carga</t>
  </si>
  <si>
    <t>Paredes laterais:</t>
  </si>
  <si>
    <t>hsy_fbay_crst_el</t>
  </si>
  <si>
    <t>hsy_chan_sill_el</t>
  </si>
  <si>
    <t>hsy_fbay_strc_l</t>
  </si>
  <si>
    <t>Laje da fundação:</t>
  </si>
  <si>
    <t>hsy_fbay_strc_w</t>
  </si>
  <si>
    <t>Parede de jusante, lateral à TA:</t>
  </si>
  <si>
    <t>Volumes:</t>
  </si>
  <si>
    <t>Espessura das paredes e da laje:</t>
  </si>
  <si>
    <t>hera_hsy_chan_regc_m3</t>
  </si>
  <si>
    <t>hsy_chan_regc_m3</t>
  </si>
  <si>
    <t>hera_hsy_fbay_addc_m3</t>
  </si>
  <si>
    <t>hsy_chan_sill_w</t>
  </si>
  <si>
    <t>hsy_chan_conc_l</t>
  </si>
  <si>
    <t>hsy_chan_conc_th</t>
  </si>
  <si>
    <t>lay_hsy0_lctn_x</t>
  </si>
  <si>
    <t>geo_soil_lbnk_th</t>
  </si>
  <si>
    <t>geo_soil_rbnk_th</t>
  </si>
  <si>
    <t>hsy_chan_totl_l</t>
  </si>
  <si>
    <t>h(solo)=</t>
  </si>
  <si>
    <t>h(rocha)=</t>
  </si>
  <si>
    <t>altura em solo</t>
  </si>
  <si>
    <t>r</t>
  </si>
  <si>
    <t>Escavação Comum:</t>
  </si>
  <si>
    <t>altura média do canal</t>
  </si>
  <si>
    <t>altura média em rocha</t>
  </si>
  <si>
    <t>Escavação em Rocha:</t>
  </si>
  <si>
    <t>LTF:</t>
  </si>
  <si>
    <t>Concreto:</t>
  </si>
  <si>
    <t>Lt =</t>
  </si>
  <si>
    <t>h(ta) =</t>
  </si>
  <si>
    <t>h(cc) =</t>
  </si>
  <si>
    <t>h(cc, rocha)=</t>
  </si>
  <si>
    <t>altura do canal na chegada da Câmara de Carga</t>
  </si>
  <si>
    <t>altura em rocha na Câmara de Carga</t>
  </si>
  <si>
    <t>h(ta, rocha)=</t>
  </si>
  <si>
    <t>altura em rocha na Tomada dos Condutos</t>
  </si>
  <si>
    <t>Lt (ta) =</t>
  </si>
  <si>
    <t>Totais</t>
  </si>
  <si>
    <t>Escavação em Rocha</t>
  </si>
  <si>
    <t>comprimento total da Tomada dos Condutos</t>
  </si>
  <si>
    <t>altura na saída da Tomada do Canal de Adução</t>
  </si>
  <si>
    <t>Dados</t>
  </si>
  <si>
    <t>Tomada d'Água dos Condutos</t>
  </si>
  <si>
    <t>comprimento total do Canal de Adução</t>
  </si>
  <si>
    <t>h(m) =</t>
  </si>
  <si>
    <t>(exclui Câmara e Tomada dos Condutos)</t>
  </si>
  <si>
    <t>Concreto*:</t>
  </si>
  <si>
    <t>* incluindo acréscimo de revestimento nos taludes em solo</t>
  </si>
  <si>
    <t>Vertedouro</t>
  </si>
  <si>
    <t>dam_dvwl_spph_w</t>
  </si>
  <si>
    <t>Muro Divisor*</t>
  </si>
  <si>
    <t>*Considerando 10% de vazios</t>
  </si>
  <si>
    <t>spw_dims_dsch_k</t>
  </si>
  <si>
    <t xml:space="preserve">structural concrete volume of the concrete dam </t>
  </si>
  <si>
    <t>downstream slope of the concrete dam</t>
  </si>
  <si>
    <t xml:space="preserve">roller-compacted concrete volume of the concrete dam </t>
  </si>
  <si>
    <t xml:space="preserve">surface rock excavation volume of the concrete dam </t>
  </si>
  <si>
    <t xml:space="preserve">common excavation volume of the concrete dam </t>
  </si>
  <si>
    <t xml:space="preserve">foundation cleaning and treatment area of the concrete dam </t>
  </si>
  <si>
    <t>dam crest elevation</t>
  </si>
  <si>
    <t>dam crest width</t>
  </si>
  <si>
    <t>downstream slope of the earthfill dam</t>
  </si>
  <si>
    <t xml:space="preserve">compacted earthfill volume of the earthfill dam </t>
  </si>
  <si>
    <t xml:space="preserve">vertical filter top elevation of the earthfill dam </t>
  </si>
  <si>
    <t>filters and transitions volumes of an earthfill dam</t>
  </si>
  <si>
    <t xml:space="preserve">dam downstream face protection of the earthfill dam </t>
  </si>
  <si>
    <t xml:space="preserve">rip-rap bottom elevation of the earthfill dam </t>
  </si>
  <si>
    <t xml:space="preserve">rip-rap volume of the earthfill dam </t>
  </si>
  <si>
    <t xml:space="preserve">common excavation volume of an earthfill dam </t>
  </si>
  <si>
    <t xml:space="preserve">foundation cleaning and treatment area of an earthfill dam </t>
  </si>
  <si>
    <t>upstream slope of the earthfill dam</t>
  </si>
  <si>
    <t>dam axis length for the maximum reservoir water level</t>
  </si>
  <si>
    <t>clay core volume of the rockfill dam</t>
  </si>
  <si>
    <t>concrete face volume of the rockfill dam</t>
  </si>
  <si>
    <t>rockfill volume of the rockfill dam</t>
  </si>
  <si>
    <t xml:space="preserve">common excavation volume of a rockfill dam </t>
  </si>
  <si>
    <t xml:space="preserve">transitions volumes of a rockfill dam </t>
  </si>
  <si>
    <t xml:space="preserve">foundation cleaning and treatment area of a rockfill dam </t>
  </si>
  <si>
    <t>structural concrete volume of the transition walls</t>
  </si>
  <si>
    <t>surface rock excavation volume of the transition walls</t>
  </si>
  <si>
    <t>common excavation volume of the transition walls</t>
  </si>
  <si>
    <t>dividing wall width between the spillway and the intake</t>
  </si>
  <si>
    <t>foundation cleaning and treatment area of the transition walls</t>
  </si>
  <si>
    <t>total volume of the first phase cofferdam</t>
  </si>
  <si>
    <t>total volume of the second phase cofferdam</t>
  </si>
  <si>
    <t xml:space="preserve">crest elevation of the second phase upstream cofferdam </t>
  </si>
  <si>
    <t xml:space="preserve">sill elevation of the diversion approach channel </t>
  </si>
  <si>
    <t>dental concrete volume for the regularization of the diversion channels</t>
  </si>
  <si>
    <t>surface rock excavation volume of the diversion channels</t>
  </si>
  <si>
    <t>common excavation volume of the diversion channels</t>
  </si>
  <si>
    <t>structural concrete volume of the diversion gallery (including intake)</t>
  </si>
  <si>
    <t>concrete wall thickness of the diversion gallery</t>
  </si>
  <si>
    <t>mean terrain elevation around the gallery</t>
  </si>
  <si>
    <t>gate height of the diversion gallery</t>
  </si>
  <si>
    <t>number of gates of the diversion gallery</t>
  </si>
  <si>
    <t>gate width of the diversion gallery</t>
  </si>
  <si>
    <t xml:space="preserve">surface rock excavation volume of the diversion gallery </t>
  </si>
  <si>
    <t>total length of the diversion gallery</t>
  </si>
  <si>
    <t>total width of the diversion gallery</t>
  </si>
  <si>
    <t>foundation cleaning and treatment area of the diversion gallery</t>
  </si>
  <si>
    <t>structural concrete volume of the sluiceway</t>
  </si>
  <si>
    <t>gate height of the sluiceway</t>
  </si>
  <si>
    <t>number of gates of the sluiceway</t>
  </si>
  <si>
    <t>gate width of the sluiceway</t>
  </si>
  <si>
    <t>surface rock excavation volume of the sluiceway</t>
  </si>
  <si>
    <t>total width of the sluiceway</t>
  </si>
  <si>
    <t>foundation cleaning and treatment area of the sluiceway</t>
  </si>
  <si>
    <t>height and widht of the diversion tunnel cross section (arch with straight sides)</t>
  </si>
  <si>
    <t>number of diversion tunnels</t>
  </si>
  <si>
    <t>concrete lining length of the diversion tunnel</t>
  </si>
  <si>
    <t>structural concrete volume of the diversion tunnels (including intake)</t>
  </si>
  <si>
    <t>concrete lining thickness of the diversion tunnel</t>
  </si>
  <si>
    <t>no-lining length of the diversion tunnel</t>
  </si>
  <si>
    <t>shotcrete lining length of the diversion tunnel</t>
  </si>
  <si>
    <t>shotcrete volume of the diversion tunnels</t>
  </si>
  <si>
    <t>shotcrete lining thickness of the diversion tunnel</t>
  </si>
  <si>
    <t>foundation cleaning and treatment area of the diversion tunnel</t>
  </si>
  <si>
    <t>underground rock excavation volume of the channels of the diversion tunnel</t>
  </si>
  <si>
    <t xml:space="preserve">rock excavation thickness for concrete structures </t>
  </si>
  <si>
    <t>soil thickness on the left riverbank</t>
  </si>
  <si>
    <t>concrete lining length of the headrace channel</t>
  </si>
  <si>
    <t>structural concrete volume of the headrace channel</t>
  </si>
  <si>
    <t>concrete lining thickness of the headrace channel</t>
  </si>
  <si>
    <t>dental concrete volume for the regularization of headrace channel</t>
  </si>
  <si>
    <t>surface rock excavation volume of the headrace channel</t>
  </si>
  <si>
    <t>shotcrete volume of the headrace channel</t>
  </si>
  <si>
    <t xml:space="preserve">final elevation of the headrace channel sill </t>
  </si>
  <si>
    <t>width of the headrace channel</t>
  </si>
  <si>
    <t>common excavation volume of the headrace channel</t>
  </si>
  <si>
    <t>total length of the headrace channel, including the forebay</t>
  </si>
  <si>
    <t>foundation cleaning and treatment area of the headrace channel</t>
  </si>
  <si>
    <t>structural concrete volume of the forebay</t>
  </si>
  <si>
    <t>crest elevation of the forebay</t>
  </si>
  <si>
    <t>surface rock excavation volume of the forebay</t>
  </si>
  <si>
    <t>common excavation volume of the forebay</t>
  </si>
  <si>
    <t>length of the forebay</t>
  </si>
  <si>
    <t>width of the forebay</t>
  </si>
  <si>
    <t>foundation cleaning and treatment area of the forebay</t>
  </si>
  <si>
    <t>dental concrete volume for the regularization of the intake channel</t>
  </si>
  <si>
    <t>surface rock excavation volume of the intake channel</t>
  </si>
  <si>
    <t>common excavation volume of the intake channel</t>
  </si>
  <si>
    <t>gate height of the forebay intake</t>
  </si>
  <si>
    <t>number of gates of the forebay intake</t>
  </si>
  <si>
    <t>gate width of the forebay intake</t>
  </si>
  <si>
    <t xml:space="preserve">elevation of the forebay intake sill </t>
  </si>
  <si>
    <t>total width of the forebay intake</t>
  </si>
  <si>
    <t>structural concrete volume of the intake</t>
  </si>
  <si>
    <t>gate height of the intake</t>
  </si>
  <si>
    <t>number of gates of the intake</t>
  </si>
  <si>
    <t>gate width of the intake</t>
  </si>
  <si>
    <t>surface rock excavation volume of the intake</t>
  </si>
  <si>
    <t xml:space="preserve">elevation of the intake sill </t>
  </si>
  <si>
    <t>common excavation volume of the intake</t>
  </si>
  <si>
    <t>total width of the intake</t>
  </si>
  <si>
    <t>foundation cleaning and treatment area of the intake</t>
  </si>
  <si>
    <t>structural concrete volume of the low pressure penstock</t>
  </si>
  <si>
    <t>surface rock excavation volume of the low pressure penstock</t>
  </si>
  <si>
    <t>common excavation volume of the low pressure penstock</t>
  </si>
  <si>
    <t>foundation cleaning and treatment area of the low pressure penstock</t>
  </si>
  <si>
    <t>diameter of the penstock branch</t>
  </si>
  <si>
    <t>total length of the penstock branch</t>
  </si>
  <si>
    <t>number of penstock branch</t>
  </si>
  <si>
    <t>structural concrete volume of the penstock blocks</t>
  </si>
  <si>
    <t>surface rock excavation volume of the penstock</t>
  </si>
  <si>
    <t>common excavation volume of the penstock</t>
  </si>
  <si>
    <t>weight of the steel lined penstock</t>
  </si>
  <si>
    <t>maximum thickness of the steel lined penstock</t>
  </si>
  <si>
    <t>foundation cleaning and treatment area of the penstock blocks</t>
  </si>
  <si>
    <t>diameter of the surge tank</t>
  </si>
  <si>
    <t>structural concrete volume of the surge tank</t>
  </si>
  <si>
    <t>terrain maximum elevation to define the location of the surge tank</t>
  </si>
  <si>
    <t>maximum water level in the surge tank</t>
  </si>
  <si>
    <t>minimum water level in the surge tank</t>
  </si>
  <si>
    <t>surface rock excavation volume of the surge tank</t>
  </si>
  <si>
    <t>common excavation volume of the surge tank</t>
  </si>
  <si>
    <t>foundation cleaning and treatment area of the surge tank</t>
  </si>
  <si>
    <t>underground rock excavation volume of the surge tank</t>
  </si>
  <si>
    <t xml:space="preserve">structural concrete volume of the tailrace </t>
  </si>
  <si>
    <t>dental concrete volume for the regularization of the tailrace</t>
  </si>
  <si>
    <t>surface rock excavation volume of the tailrace</t>
  </si>
  <si>
    <t>common excavation volume of the tailrace</t>
  </si>
  <si>
    <t>foundation cleaning and treatment area of the tailrace</t>
  </si>
  <si>
    <t>underground rock excavation volume of the tailrace</t>
  </si>
  <si>
    <t>height and widht of the low pressure tunnel cross section (arch with straight sides)</t>
  </si>
  <si>
    <t>concrete lining length of the low pressure tunnel</t>
  </si>
  <si>
    <t>concrete volume of the low pressure tunnel</t>
  </si>
  <si>
    <t>downstream elevation of the low pressure tunnel sill</t>
  </si>
  <si>
    <t>shotcrete lining length of the low pressure tunnel</t>
  </si>
  <si>
    <t>shotcrete volume of the low pressure tunnel</t>
  </si>
  <si>
    <t>total length of the low pressure tunnel</t>
  </si>
  <si>
    <t>foundation cleaning and treatment area of the low pressure tunnel</t>
  </si>
  <si>
    <t>underground rock excavation volume of the low pressure tunnel</t>
  </si>
  <si>
    <t>diameter of the high pressure tunnel cross section</t>
  </si>
  <si>
    <t>concrete lining length of the high pressure tunnel</t>
  </si>
  <si>
    <t>concrete volume of the high pressure tunnel</t>
  </si>
  <si>
    <t>diameter of the penstock in the high pressure tunnel</t>
  </si>
  <si>
    <t>steel lining length of the high pressure tunnel</t>
  </si>
  <si>
    <t>maximum thickness of the steel lined penstock in the high pressure tunnel</t>
  </si>
  <si>
    <t>foundation cleaning and treatment area of the high pressure tunnel</t>
  </si>
  <si>
    <t>underground rock excavation volume of the high pressure tunnel</t>
  </si>
  <si>
    <t>diameter of the vertical high pressure tunnel</t>
  </si>
  <si>
    <t>length of the vertical high pressure tunnel</t>
  </si>
  <si>
    <t>hydraulic system location along the dam axis (r - right riverbank; b - riverbed; l - left riverbank)</t>
  </si>
  <si>
    <t>structural concrete volume of the powerhouse</t>
  </si>
  <si>
    <t>surface rock excavation volume of the powerhouse</t>
  </si>
  <si>
    <t>common excavation volume of the powerhouse</t>
  </si>
  <si>
    <t>foundation cleaning and treatment area of the powerhouse</t>
  </si>
  <si>
    <t>underground rock excavation volume of the powerhouse</t>
  </si>
  <si>
    <t>maximum water level of the reservoir</t>
  </si>
  <si>
    <t>dental concrete volume for the regularization of the spillway approach channel</t>
  </si>
  <si>
    <t>surface rock excavation volume of the spillway approach channel</t>
  </si>
  <si>
    <t>common excavation volume of the spillway approach channel</t>
  </si>
  <si>
    <t>elevation of the spillway approach channel sill</t>
  </si>
  <si>
    <t>design head of the spillway</t>
  </si>
  <si>
    <t>elevation of the stilling basin sill or ski jump</t>
  </si>
  <si>
    <t>length of the stilling basin or ski jump</t>
  </si>
  <si>
    <t>elevation of the stilling basin wall or ski jump wall</t>
  </si>
  <si>
    <t>spillway crest geometry HDC 111-20, plate 3-2, slope of the downstream line (a:1)</t>
  </si>
  <si>
    <t>number of spillway pillars</t>
  </si>
  <si>
    <t>thickness of the spillway pillars</t>
  </si>
  <si>
    <t>elevation of the spillway ogee</t>
  </si>
  <si>
    <t>length of the spillway ogee</t>
  </si>
  <si>
    <t>length of the spillway ogee over the sluiceways</t>
  </si>
  <si>
    <t>dental concrete volume for the regularization of the spillway restitution channel</t>
  </si>
  <si>
    <t>surface rock excavation volume of the spillway restitution channel</t>
  </si>
  <si>
    <t>common excavation volume of the spillway restitution channel</t>
  </si>
  <si>
    <t>total length of the spillway</t>
  </si>
  <si>
    <t>total width of the spillway</t>
  </si>
  <si>
    <t>structural concrete volume of the spillway</t>
  </si>
  <si>
    <t>surface rock excavation volume of the spillway</t>
  </si>
  <si>
    <t>common excavation volume of the spillway</t>
  </si>
  <si>
    <t>foundation cleaning and treatment area of the spillway</t>
  </si>
  <si>
    <t>spillway discharge coefficient</t>
  </si>
  <si>
    <t xml:space="preserve">total volume of the concrete dam </t>
  </si>
  <si>
    <t>area of ​​the vertical concrete dam projection</t>
  </si>
  <si>
    <t xml:space="preserve">total volume of the earthfill dam </t>
  </si>
  <si>
    <t>area of ​​the vertical earthfill dam projection</t>
  </si>
  <si>
    <t xml:space="preserve">total volume of the rockfill dam </t>
  </si>
  <si>
    <t>area of ​​the vertical rockfill dam projection</t>
  </si>
  <si>
    <t>additional concrete volume in the foundation of the forebay</t>
  </si>
  <si>
    <t>additional concrete volume in the foundation of the intake</t>
  </si>
  <si>
    <t>additional concrete volume in the foundation of the penstock blocks</t>
  </si>
  <si>
    <t>additional concrete volume in the foundation of the assembly area</t>
  </si>
  <si>
    <t>surface rock excavation volume of the assembly area</t>
  </si>
  <si>
    <t>common excavation volume of the assembly area</t>
  </si>
  <si>
    <t>foundation cleaning and treatment area of the assembly area</t>
  </si>
  <si>
    <t>additional concrete volume in the foundation of the powerhouse blocks</t>
  </si>
  <si>
    <t>surface rock excavation volume of the powerhouse blocks</t>
  </si>
  <si>
    <t>common excavation volume of the powerhouse blocks</t>
  </si>
  <si>
    <t>foundation cleaning and treatment area of the powerhouse blocks</t>
  </si>
  <si>
    <t>additional concrete volume in the foundation of the spillway</t>
  </si>
  <si>
    <t>surface rock excavation volume of the spillway ogee</t>
  </si>
  <si>
    <t>common excavation volume of the spillway ogee</t>
  </si>
  <si>
    <t>diversion location along the dam axis (r - right riverbank; l - left riverbank)</t>
  </si>
  <si>
    <t>lay_div0_lctn_x</t>
  </si>
  <si>
    <t>Extensão total do vertedouro (sem a bacia):</t>
  </si>
  <si>
    <t>soil thickness on the right riverbank</t>
  </si>
  <si>
    <t>1 bloco por ramal quando arranjo com túnel</t>
  </si>
  <si>
    <t>2 blocos por ramal quando arranjo ao pé da barragem ou canal</t>
  </si>
  <si>
    <t>Número de blocos por ramal:</t>
  </si>
  <si>
    <t>Concreto projetado =</t>
  </si>
  <si>
    <t>Concreto estrutural =</t>
  </si>
  <si>
    <t>cm</t>
  </si>
  <si>
    <t>Espessura das camadas:</t>
  </si>
  <si>
    <r>
      <t xml:space="preserve">Chumbadores (no arco, </t>
    </r>
    <r>
      <rPr>
        <sz val="11"/>
        <color theme="1"/>
        <rFont val="Segoe UI"/>
        <family val="2"/>
      </rPr>
      <t>ф</t>
    </r>
    <r>
      <rPr>
        <sz val="11"/>
        <color theme="1"/>
        <rFont val="Calibri"/>
        <family val="2"/>
        <scheme val="minor"/>
      </rPr>
      <t>20mm, de 3m em 3m, com L = 6m)</t>
    </r>
  </si>
  <si>
    <t>Espessura da camada:</t>
  </si>
  <si>
    <t>Concreto convencional =</t>
  </si>
  <si>
    <t>Preenchimento da camada:</t>
  </si>
  <si>
    <t>altura do canal na Câmara de Carga + laje de fundo</t>
  </si>
  <si>
    <t>altura do canal na Tomada dos Condutos + laje de fundo</t>
  </si>
  <si>
    <t>m/m</t>
  </si>
  <si>
    <r>
      <rPr>
        <sz val="11"/>
        <color theme="1"/>
        <rFont val="Segoe UI"/>
        <family val="2"/>
      </rPr>
      <t>Δ</t>
    </r>
    <r>
      <rPr>
        <sz val="11"/>
        <color theme="1"/>
        <rFont val="Calibri"/>
        <family val="2"/>
        <scheme val="minor"/>
      </rPr>
      <t>H =</t>
    </r>
  </si>
  <si>
    <t>talude trans. =</t>
  </si>
  <si>
    <t>altura em solo na Câmara de Carga</t>
  </si>
  <si>
    <t>altura em solo na Tomada dos Condutos</t>
  </si>
  <si>
    <t>h(cc, solo)=</t>
  </si>
  <si>
    <t>h(ta, solo)=</t>
  </si>
  <si>
    <r>
      <t>m</t>
    </r>
    <r>
      <rPr>
        <sz val="11"/>
        <color theme="1"/>
        <rFont val="Calibri"/>
        <family val="2"/>
      </rPr>
      <t>²</t>
    </r>
  </si>
  <si>
    <t>Limpeza e tratamento de fundação</t>
  </si>
  <si>
    <r>
      <t>=  6 .  (</t>
    </r>
    <r>
      <rPr>
        <sz val="11"/>
        <color theme="1"/>
        <rFont val="Symbol"/>
        <family val="1"/>
        <charset val="2"/>
      </rPr>
      <t>p</t>
    </r>
    <r>
      <rPr>
        <sz val="11"/>
        <color theme="1"/>
        <rFont val="Calibri"/>
        <family val="2"/>
        <scheme val="minor"/>
      </rPr>
      <t xml:space="preserve"> . Hta /4 ) . (L1y/3 )</t>
    </r>
  </si>
  <si>
    <r>
      <t>= L1y . [(0,8927 . (Hta+2.esp CP)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>) - (0,8927 . Hta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>) - 0,1 . (Hta+2.esp CP)]</t>
    </r>
  </si>
  <si>
    <r>
      <t xml:space="preserve"> = L1z . [(0,8927 . (Hta+2.esp CE)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>) -(0,8927 . Hta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>) - 0,3 . (Hta+2.esp CE)]</t>
    </r>
  </si>
  <si>
    <r>
      <t>= L1x . [0,8927 . Hta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>] + % . L1y . [0,8927 . (Hta+2.esp CP)</t>
    </r>
    <r>
      <rPr>
        <vertAlign val="super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 - 0,1 . (Hta+2.esp CP)]</t>
    </r>
  </si>
  <si>
    <t xml:space="preserve">     + L1z . [0,8927 . (Hta+2.esp CE)2 - 0,3. (Hta+2.esp CE)]</t>
  </si>
  <si>
    <t>= (L1x-L1y-L1z) . Hta + L1y . (Hta+2.esp CP) + L1z . (Hta+2.esp CE)</t>
  </si>
  <si>
    <r>
      <t>= (</t>
    </r>
    <r>
      <rPr>
        <sz val="11"/>
        <color theme="1"/>
        <rFont val="Symbol"/>
        <family val="1"/>
        <charset val="2"/>
      </rPr>
      <t>p</t>
    </r>
    <r>
      <rPr>
        <sz val="11"/>
        <color theme="1"/>
        <rFont val="Calibri"/>
        <family val="2"/>
        <scheme val="minor"/>
      </rPr>
      <t xml:space="preserve"> . (Dch + 0,6)) . ((NA máx ch +1)-(NA mín ch -1))</t>
    </r>
  </si>
  <si>
    <r>
      <t>= (</t>
    </r>
    <r>
      <rPr>
        <sz val="11"/>
        <color theme="1"/>
        <rFont val="Symbol"/>
        <family val="1"/>
        <charset val="2"/>
      </rPr>
      <t>p</t>
    </r>
    <r>
      <rPr>
        <sz val="11"/>
        <color theme="1"/>
        <rFont val="Calibri"/>
        <family val="2"/>
        <scheme val="minor"/>
      </rPr>
      <t xml:space="preserve"> . (Dch + 2.esp CC)) . (LP)</t>
    </r>
  </si>
  <si>
    <t>= (Hta+2.esp CC) . (L2A)</t>
  </si>
  <si>
    <t>= (Htf+2.esp CC) . (L2B)</t>
  </si>
  <si>
    <t>Elevação da fundação da adufa:</t>
  </si>
  <si>
    <t>Escavação em rocha (adufas + canal de desvio das adufas):</t>
  </si>
  <si>
    <t>Elevação da soleira da adufa:</t>
  </si>
  <si>
    <t>Fator de área (arco-retângulo):</t>
  </si>
  <si>
    <t>Canal de Adução</t>
  </si>
  <si>
    <t>diferença de altura entre fundo de escavação do canal e TA</t>
  </si>
  <si>
    <r>
      <t>talude da transição canal - TA (</t>
    </r>
    <r>
      <rPr>
        <i/>
        <sz val="11"/>
        <color theme="1"/>
        <rFont val="Calibri"/>
        <family val="2"/>
        <scheme val="minor"/>
      </rPr>
      <t>x</t>
    </r>
    <r>
      <rPr>
        <sz val="11"/>
        <color theme="1"/>
        <rFont val="Calibri"/>
        <family val="2"/>
        <scheme val="minor"/>
      </rPr>
      <t>H:1V)</t>
    </r>
  </si>
  <si>
    <t>Muro Divisor</t>
  </si>
  <si>
    <t xml:space="preserve"> values obtained by HERA</t>
  </si>
  <si>
    <t xml:space="preserve"> values obtained in the worksheets</t>
  </si>
  <si>
    <t>templates to be created in the future</t>
  </si>
  <si>
    <t>volumes from this worksheet (hsy_chnl)</t>
  </si>
  <si>
    <t xml:space="preserve">use HERA calculation (column B variables) only if it´s not a cartography from SRTM </t>
  </si>
  <si>
    <t>volumes defined in the dimensioning  worksheets including assembly area</t>
  </si>
  <si>
    <t xml:space="preserve">to access the definition of the variables in other languages, refer to Engineering dictionary.xls at HERA documentation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</si>
</sst>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-* #,##0.00\ _€_-;\-* #,##0.00\ _€_-;_-* &quot;-&quot;??\ _€_-;_-@_-"/>
    <numFmt numFmtId="165" formatCode="0.0000"/>
    <numFmt numFmtId="166" formatCode="_-* #,##0_-;\-* #,##0_-;_-* &quot;-&quot;??_-;_-@_-"/>
    <numFmt numFmtId="167" formatCode="_-* #,##0.0_-;\-* #,##0.0_-;_-* &quot;-&quot;??_-;_-@_-"/>
    <numFmt numFmtId="168" formatCode="0.00000"/>
    <numFmt numFmtId="169" formatCode="_-* #,##0.000_-;\-* #,##0.000_-;_-* &quot;-&quot;??_-;_-@_-"/>
  </numFmts>
  <fonts count="38" x14ac:knownFonts="1">
    <font>
      <sz val="11"/>
      <color theme="1"/>
      <name val="Calibri"/>
      <family val="2"/>
      <scheme val="minor"/>
    </font>
    <font>
      <sz val="11"/>
      <color theme="1"/>
      <name val="Segoe UI"/>
      <family val="2"/>
    </font>
    <font>
      <sz val="10"/>
      <name val="Arial"/>
      <family val="2"/>
    </font>
    <font>
      <sz val="10"/>
      <name val="MS Sans Serif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10"/>
      <name val="Calibri"/>
      <family val="2"/>
    </font>
    <font>
      <b/>
      <sz val="11"/>
      <color indexed="9"/>
      <name val="Calibri"/>
      <family val="2"/>
    </font>
    <font>
      <sz val="11"/>
      <color indexed="10"/>
      <name val="Calibri"/>
      <family val="2"/>
    </font>
    <font>
      <sz val="11"/>
      <color indexed="62"/>
      <name val="Calibri"/>
      <family val="2"/>
    </font>
    <font>
      <sz val="9"/>
      <name val="Comic Sans MS"/>
      <family val="4"/>
    </font>
    <font>
      <sz val="11"/>
      <color indexed="20"/>
      <name val="Calibri"/>
      <family val="2"/>
    </font>
    <font>
      <sz val="11"/>
      <color indexed="19"/>
      <name val="Calibri"/>
      <family val="2"/>
    </font>
    <font>
      <b/>
      <sz val="11"/>
      <color indexed="63"/>
      <name val="Calibri"/>
      <family val="2"/>
    </font>
    <font>
      <i/>
      <sz val="11"/>
      <color indexed="23"/>
      <name val="Calibri"/>
      <family val="2"/>
    </font>
    <font>
      <b/>
      <sz val="18"/>
      <color indexed="62"/>
      <name val="Cambria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b/>
      <sz val="11"/>
      <color indexed="8"/>
      <name val="Calibri"/>
      <family val="2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rgb="FFFF0000"/>
      <name val="Calibri"/>
      <family val="2"/>
      <scheme val="minor"/>
    </font>
    <font>
      <sz val="11"/>
      <name val="Courier New"/>
      <family val="3"/>
    </font>
    <font>
      <sz val="11"/>
      <color theme="1"/>
      <name val="Courier New"/>
      <family val="3"/>
    </font>
    <font>
      <sz val="1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1"/>
      <color rgb="FFFF0000"/>
      <name val="Courier New"/>
      <family val="3"/>
    </font>
    <font>
      <sz val="11"/>
      <color theme="1"/>
      <name val="Symbol"/>
      <family val="1"/>
      <charset val="2"/>
    </font>
    <font>
      <vertAlign val="superscript"/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11"/>
      <color theme="1"/>
      <name val="Calibri"/>
      <family val="2"/>
    </font>
    <font>
      <b/>
      <sz val="9"/>
      <name val="Calibri"/>
      <family val="2"/>
      <scheme val="minor"/>
    </font>
  </fonts>
  <fills count="25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9"/>
      </patternFill>
    </fill>
    <fill>
      <patternFill patternType="solid">
        <fgColor indexed="55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49"/>
      </patternFill>
    </fill>
    <fill>
      <patternFill patternType="solid">
        <fgColor indexed="10"/>
      </patternFill>
    </fill>
    <fill>
      <patternFill patternType="solid">
        <fgColor indexed="46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indexed="64"/>
      </patternFill>
    </fill>
  </fills>
  <borders count="11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1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22">
    <xf numFmtId="0" fontId="0" fillId="0" borderId="0"/>
    <xf numFmtId="0" fontId="3" fillId="0" borderId="0"/>
    <xf numFmtId="0" fontId="5" fillId="0" borderId="0"/>
    <xf numFmtId="0" fontId="13" fillId="0" borderId="0"/>
    <xf numFmtId="0" fontId="6" fillId="4" borderId="0" applyNumberFormat="0" applyBorder="0" applyAlignment="0" applyProtection="0"/>
    <xf numFmtId="0" fontId="6" fillId="5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8" borderId="0" applyNumberFormat="0" applyBorder="0" applyAlignment="0" applyProtection="0"/>
    <xf numFmtId="0" fontId="6" fillId="6" borderId="0" applyNumberFormat="0" applyBorder="0" applyAlignment="0" applyProtection="0"/>
    <xf numFmtId="0" fontId="6" fillId="8" borderId="0" applyNumberFormat="0" applyBorder="0" applyAlignment="0" applyProtection="0"/>
    <xf numFmtId="0" fontId="6" fillId="5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8" borderId="0" applyNumberFormat="0" applyBorder="0" applyAlignment="0" applyProtection="0"/>
    <xf numFmtId="0" fontId="6" fillId="6" borderId="0" applyNumberFormat="0" applyBorder="0" applyAlignment="0" applyProtection="0"/>
    <xf numFmtId="0" fontId="7" fillId="8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0" borderId="0" applyNumberFormat="0" applyBorder="0" applyAlignment="0" applyProtection="0"/>
    <xf numFmtId="0" fontId="7" fillId="8" borderId="0" applyNumberFormat="0" applyBorder="0" applyAlignment="0" applyProtection="0"/>
    <xf numFmtId="0" fontId="7" fillId="5" borderId="0" applyNumberFormat="0" applyBorder="0" applyAlignment="0" applyProtection="0"/>
    <xf numFmtId="0" fontId="8" fillId="8" borderId="0" applyNumberFormat="0" applyBorder="0" applyAlignment="0" applyProtection="0"/>
    <xf numFmtId="0" fontId="9" fillId="13" borderId="1" applyNumberFormat="0" applyAlignment="0" applyProtection="0"/>
    <xf numFmtId="0" fontId="10" fillId="14" borderId="2" applyNumberFormat="0" applyAlignment="0" applyProtection="0"/>
    <xf numFmtId="0" fontId="11" fillId="0" borderId="3" applyNumberFormat="0" applyFill="0" applyAlignment="0" applyProtection="0"/>
    <xf numFmtId="0" fontId="7" fillId="15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6" borderId="0" applyNumberFormat="0" applyBorder="0" applyAlignment="0" applyProtection="0"/>
    <xf numFmtId="0" fontId="7" fillId="17" borderId="0" applyNumberFormat="0" applyBorder="0" applyAlignment="0" applyProtection="0"/>
    <xf numFmtId="0" fontId="7" fillId="18" borderId="0" applyNumberFormat="0" applyBorder="0" applyAlignment="0" applyProtection="0"/>
    <xf numFmtId="0" fontId="12" fillId="9" borderId="1" applyNumberFormat="0" applyAlignment="0" applyProtection="0"/>
    <xf numFmtId="0" fontId="14" fillId="19" borderId="0" applyNumberFormat="0" applyBorder="0" applyAlignment="0" applyProtection="0"/>
    <xf numFmtId="0" fontId="15" fillId="9" borderId="0" applyNumberFormat="0" applyBorder="0" applyAlignment="0" applyProtection="0"/>
    <xf numFmtId="0" fontId="2" fillId="6" borderId="4" applyNumberFormat="0" applyFont="0" applyAlignment="0" applyProtection="0"/>
    <xf numFmtId="0" fontId="16" fillId="13" borderId="5" applyNumberFormat="0" applyAlignment="0" applyProtection="0"/>
    <xf numFmtId="0" fontId="11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6" applyNumberFormat="0" applyFill="0" applyAlignment="0" applyProtection="0"/>
    <xf numFmtId="0" fontId="20" fillId="0" borderId="7" applyNumberFormat="0" applyFill="0" applyAlignment="0" applyProtection="0"/>
    <xf numFmtId="0" fontId="21" fillId="0" borderId="8" applyNumberFormat="0" applyFill="0" applyAlignment="0" applyProtection="0"/>
    <xf numFmtId="0" fontId="21" fillId="0" borderId="0" applyNumberFormat="0" applyFill="0" applyBorder="0" applyAlignment="0" applyProtection="0"/>
    <xf numFmtId="0" fontId="22" fillId="0" borderId="9" applyNumberFormat="0" applyFill="0" applyAlignment="0" applyProtection="0"/>
    <xf numFmtId="9" fontId="2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43" fontId="2" fillId="0" borderId="0" applyFont="0" applyFill="0" applyBorder="0" applyAlignment="0" applyProtection="0"/>
    <xf numFmtId="0" fontId="2" fillId="0" borderId="0"/>
    <xf numFmtId="0" fontId="14" fillId="19" borderId="0" applyNumberFormat="0" applyBorder="0" applyAlignment="0" applyProtection="0"/>
    <xf numFmtId="0" fontId="15" fillId="9" borderId="0" applyNumberFormat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4" fillId="0" borderId="0"/>
    <xf numFmtId="0" fontId="4" fillId="0" borderId="0"/>
    <xf numFmtId="0" fontId="4" fillId="0" borderId="0"/>
    <xf numFmtId="43" fontId="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</cellStyleXfs>
  <cellXfs count="77">
    <xf numFmtId="0" fontId="0" fillId="0" borderId="0" xfId="0"/>
    <xf numFmtId="2" fontId="0" fillId="0" borderId="0" xfId="0" applyNumberFormat="1"/>
    <xf numFmtId="0" fontId="23" fillId="0" borderId="0" xfId="0" applyFont="1"/>
    <xf numFmtId="0" fontId="24" fillId="0" borderId="0" xfId="0" applyFont="1"/>
    <xf numFmtId="2" fontId="24" fillId="3" borderId="0" xfId="0" applyNumberFormat="1" applyFont="1" applyFill="1"/>
    <xf numFmtId="2" fontId="25" fillId="0" borderId="0" xfId="1" applyNumberFormat="1" applyFont="1"/>
    <xf numFmtId="0" fontId="28" fillId="2" borderId="0" xfId="0" applyFont="1" applyFill="1"/>
    <xf numFmtId="0" fontId="28" fillId="0" borderId="0" xfId="0" applyFont="1"/>
    <xf numFmtId="0" fontId="30" fillId="0" borderId="0" xfId="0" applyFont="1" applyAlignment="1">
      <alignment vertical="center"/>
    </xf>
    <xf numFmtId="2" fontId="2" fillId="0" borderId="0" xfId="1" applyNumberFormat="1" applyFont="1"/>
    <xf numFmtId="0" fontId="27" fillId="0" borderId="0" xfId="0" applyFont="1"/>
    <xf numFmtId="3" fontId="0" fillId="0" borderId="0" xfId="0" applyNumberFormat="1"/>
    <xf numFmtId="0" fontId="31" fillId="0" borderId="0" xfId="0" applyFont="1"/>
    <xf numFmtId="0" fontId="27" fillId="3" borderId="0" xfId="0" applyFont="1" applyFill="1"/>
    <xf numFmtId="0" fontId="0" fillId="0" borderId="0" xfId="0" quotePrefix="1" applyAlignment="1">
      <alignment horizontal="left" indent="1"/>
    </xf>
    <xf numFmtId="166" fontId="24" fillId="0" borderId="0" xfId="64" applyNumberFormat="1" applyFont="1"/>
    <xf numFmtId="0" fontId="4" fillId="0" borderId="0" xfId="0" applyFont="1"/>
    <xf numFmtId="0" fontId="23" fillId="3" borderId="0" xfId="0" applyFont="1" applyFill="1"/>
    <xf numFmtId="0" fontId="4" fillId="3" borderId="0" xfId="0" applyFont="1" applyFill="1"/>
    <xf numFmtId="0" fontId="4" fillId="0" borderId="0" xfId="0" quotePrefix="1" applyFont="1"/>
    <xf numFmtId="0" fontId="23" fillId="0" borderId="0" xfId="0" applyFont="1" applyAlignment="1">
      <alignment horizontal="center"/>
    </xf>
    <xf numFmtId="0" fontId="4" fillId="3" borderId="0" xfId="0" applyFont="1" applyFill="1" applyAlignment="1">
      <alignment horizontal="left" indent="1"/>
    </xf>
    <xf numFmtId="166" fontId="0" fillId="0" borderId="0" xfId="65" applyNumberFormat="1" applyFont="1"/>
    <xf numFmtId="0" fontId="0" fillId="0" borderId="0" xfId="0" quotePrefix="1"/>
    <xf numFmtId="0" fontId="28" fillId="3" borderId="0" xfId="0" applyFont="1" applyFill="1"/>
    <xf numFmtId="0" fontId="4" fillId="0" borderId="0" xfId="0" quotePrefix="1" applyFont="1" applyAlignment="1">
      <alignment horizontal="left" indent="1"/>
    </xf>
    <xf numFmtId="0" fontId="4" fillId="0" borderId="0" xfId="0" applyFont="1" applyAlignment="1">
      <alignment horizontal="left" indent="2"/>
    </xf>
    <xf numFmtId="0" fontId="0" fillId="3" borderId="0" xfId="0" applyFill="1" applyAlignment="1">
      <alignment horizontal="left" indent="1"/>
    </xf>
    <xf numFmtId="0" fontId="0" fillId="0" borderId="0" xfId="0" applyAlignment="1">
      <alignment horizontal="left" indent="1"/>
    </xf>
    <xf numFmtId="0" fontId="0" fillId="0" borderId="0" xfId="0" applyAlignment="1">
      <alignment horizontal="right"/>
    </xf>
    <xf numFmtId="167" fontId="4" fillId="0" borderId="0" xfId="64" applyNumberFormat="1"/>
    <xf numFmtId="166" fontId="4" fillId="0" borderId="0" xfId="64" applyNumberFormat="1"/>
    <xf numFmtId="2" fontId="0" fillId="3" borderId="0" xfId="0" applyNumberFormat="1" applyFill="1" applyAlignment="1">
      <alignment horizontal="right"/>
    </xf>
    <xf numFmtId="0" fontId="0" fillId="0" borderId="0" xfId="0" applyAlignment="1">
      <alignment horizontal="left"/>
    </xf>
    <xf numFmtId="0" fontId="23" fillId="0" borderId="0" xfId="0" applyFont="1" applyAlignment="1">
      <alignment horizontal="left"/>
    </xf>
    <xf numFmtId="0" fontId="0" fillId="3" borderId="0" xfId="0" applyFill="1"/>
    <xf numFmtId="0" fontId="35" fillId="0" borderId="0" xfId="0" applyFont="1"/>
    <xf numFmtId="0" fontId="29" fillId="21" borderId="0" xfId="0" applyFont="1" applyFill="1"/>
    <xf numFmtId="0" fontId="29" fillId="20" borderId="0" xfId="0" applyFont="1" applyFill="1"/>
    <xf numFmtId="166" fontId="0" fillId="3" borderId="0" xfId="64" applyNumberFormat="1" applyFont="1" applyFill="1"/>
    <xf numFmtId="1" fontId="0" fillId="3" borderId="0" xfId="0" applyNumberFormat="1" applyFill="1" applyAlignment="1">
      <alignment horizontal="right"/>
    </xf>
    <xf numFmtId="164" fontId="0" fillId="0" borderId="0" xfId="0" applyNumberFormat="1"/>
    <xf numFmtId="168" fontId="28" fillId="0" borderId="0" xfId="0" applyNumberFormat="1" applyFont="1"/>
    <xf numFmtId="1" fontId="0" fillId="0" borderId="0" xfId="0" applyNumberFormat="1"/>
    <xf numFmtId="165" fontId="0" fillId="0" borderId="0" xfId="0" applyNumberFormat="1"/>
    <xf numFmtId="166" fontId="4" fillId="0" borderId="0" xfId="65" applyNumberFormat="1"/>
    <xf numFmtId="166" fontId="0" fillId="0" borderId="0" xfId="76" applyNumberFormat="1" applyFont="1"/>
    <xf numFmtId="166" fontId="4" fillId="0" borderId="0" xfId="76" applyNumberFormat="1"/>
    <xf numFmtId="0" fontId="0" fillId="0" borderId="10" xfId="0" applyBorder="1" applyAlignment="1">
      <alignment horizontal="center"/>
    </xf>
    <xf numFmtId="2" fontId="0" fillId="0" borderId="10" xfId="0" applyNumberFormat="1" applyBorder="1"/>
    <xf numFmtId="3" fontId="0" fillId="0" borderId="10" xfId="0" applyNumberFormat="1" applyBorder="1"/>
    <xf numFmtId="0" fontId="34" fillId="22" borderId="0" xfId="0" applyFont="1" applyFill="1"/>
    <xf numFmtId="0" fontId="0" fillId="22" borderId="0" xfId="0" applyFill="1"/>
    <xf numFmtId="0" fontId="0" fillId="3" borderId="0" xfId="0" applyFill="1" applyAlignment="1">
      <alignment horizontal="left"/>
    </xf>
    <xf numFmtId="43" fontId="4" fillId="0" borderId="0" xfId="64"/>
    <xf numFmtId="169" fontId="4" fillId="0" borderId="0" xfId="64" applyNumberFormat="1"/>
    <xf numFmtId="3" fontId="23" fillId="0" borderId="0" xfId="0" applyNumberFormat="1" applyFont="1"/>
    <xf numFmtId="166" fontId="23" fillId="0" borderId="0" xfId="64" applyNumberFormat="1" applyFont="1"/>
    <xf numFmtId="166" fontId="0" fillId="0" borderId="0" xfId="64" applyNumberFormat="1" applyFont="1"/>
    <xf numFmtId="166" fontId="0" fillId="0" borderId="0" xfId="0" applyNumberFormat="1"/>
    <xf numFmtId="166" fontId="4" fillId="0" borderId="0" xfId="64" applyNumberFormat="1" applyAlignment="1">
      <alignment horizontal="center"/>
    </xf>
    <xf numFmtId="3" fontId="23" fillId="3" borderId="0" xfId="0" applyNumberFormat="1" applyFont="1" applyFill="1"/>
    <xf numFmtId="0" fontId="35" fillId="0" borderId="0" xfId="0" applyFont="1" applyAlignment="1">
      <alignment horizontal="left" indent="1"/>
    </xf>
    <xf numFmtId="0" fontId="35" fillId="0" borderId="0" xfId="0" applyFont="1" applyAlignment="1">
      <alignment horizontal="left" indent="2"/>
    </xf>
    <xf numFmtId="0" fontId="26" fillId="0" borderId="0" xfId="0" applyFont="1" applyAlignment="1">
      <alignment horizontal="center"/>
    </xf>
    <xf numFmtId="0" fontId="26" fillId="0" borderId="0" xfId="0" quotePrefix="1" applyFont="1" applyAlignment="1">
      <alignment horizontal="center"/>
    </xf>
    <xf numFmtId="0" fontId="27" fillId="23" borderId="0" xfId="0" applyFont="1" applyFill="1"/>
    <xf numFmtId="166" fontId="0" fillId="23" borderId="0" xfId="64" applyNumberFormat="1" applyFont="1" applyFill="1"/>
    <xf numFmtId="166" fontId="29" fillId="23" borderId="0" xfId="64" applyNumberFormat="1" applyFont="1" applyFill="1"/>
    <xf numFmtId="0" fontId="0" fillId="23" borderId="0" xfId="0" applyFill="1"/>
    <xf numFmtId="0" fontId="29" fillId="0" borderId="0" xfId="0" quotePrefix="1" applyFont="1" applyAlignment="1">
      <alignment horizontal="center"/>
    </xf>
    <xf numFmtId="0" fontId="29" fillId="0" borderId="0" xfId="0" applyFont="1"/>
    <xf numFmtId="0" fontId="28" fillId="23" borderId="0" xfId="0" applyFont="1" applyFill="1"/>
    <xf numFmtId="0" fontId="0" fillId="0" borderId="10" xfId="0" applyBorder="1" applyAlignment="1">
      <alignment horizontal="center"/>
    </xf>
    <xf numFmtId="0" fontId="23" fillId="3" borderId="0" xfId="0" applyFont="1" applyFill="1" applyAlignment="1">
      <alignment horizontal="left"/>
    </xf>
    <xf numFmtId="0" fontId="23" fillId="0" borderId="0" xfId="0" applyFont="1" applyAlignment="1">
      <alignment horizontal="center"/>
    </xf>
    <xf numFmtId="0" fontId="37" fillId="24" borderId="0" xfId="0" applyFont="1" applyFill="1"/>
  </cellXfs>
  <cellStyles count="122">
    <cellStyle name="20% - Ênfase1 2" xfId="4" xr:uid="{00000000-0005-0000-0000-000000000000}"/>
    <cellStyle name="20% - Ênfase2 2" xfId="5" xr:uid="{00000000-0005-0000-0000-000001000000}"/>
    <cellStyle name="20% - Ênfase3 2" xfId="6" xr:uid="{00000000-0005-0000-0000-000002000000}"/>
    <cellStyle name="20% - Ênfase4 2" xfId="7" xr:uid="{00000000-0005-0000-0000-000003000000}"/>
    <cellStyle name="20% - Ênfase5 2" xfId="8" xr:uid="{00000000-0005-0000-0000-000004000000}"/>
    <cellStyle name="20% - Ênfase6 2" xfId="9" xr:uid="{00000000-0005-0000-0000-000005000000}"/>
    <cellStyle name="40% - Ênfase1 2" xfId="10" xr:uid="{00000000-0005-0000-0000-000006000000}"/>
    <cellStyle name="40% - Ênfase2 2" xfId="11" xr:uid="{00000000-0005-0000-0000-000007000000}"/>
    <cellStyle name="40% - Ênfase3 2" xfId="12" xr:uid="{00000000-0005-0000-0000-000008000000}"/>
    <cellStyle name="40% - Ênfase4 2" xfId="13" xr:uid="{00000000-0005-0000-0000-000009000000}"/>
    <cellStyle name="40% - Ênfase5 2" xfId="14" xr:uid="{00000000-0005-0000-0000-00000A000000}"/>
    <cellStyle name="40% - Ênfase6 2" xfId="15" xr:uid="{00000000-0005-0000-0000-00000B000000}"/>
    <cellStyle name="60% - Ênfase1 2" xfId="16" xr:uid="{00000000-0005-0000-0000-00000C000000}"/>
    <cellStyle name="60% - Ênfase2 2" xfId="17" xr:uid="{00000000-0005-0000-0000-00000D000000}"/>
    <cellStyle name="60% - Ênfase3 2" xfId="18" xr:uid="{00000000-0005-0000-0000-00000E000000}"/>
    <cellStyle name="60% - Ênfase4 2" xfId="19" xr:uid="{00000000-0005-0000-0000-00000F000000}"/>
    <cellStyle name="60% - Ênfase5 2" xfId="20" xr:uid="{00000000-0005-0000-0000-000010000000}"/>
    <cellStyle name="60% - Ênfase6 2" xfId="21" xr:uid="{00000000-0005-0000-0000-000011000000}"/>
    <cellStyle name="Bom 2" xfId="22" xr:uid="{00000000-0005-0000-0000-000012000000}"/>
    <cellStyle name="Cálculo 2" xfId="23" xr:uid="{00000000-0005-0000-0000-000013000000}"/>
    <cellStyle name="Célula de Verificação 2" xfId="24" xr:uid="{00000000-0005-0000-0000-000014000000}"/>
    <cellStyle name="Célula Vinculada 2" xfId="25" xr:uid="{00000000-0005-0000-0000-000015000000}"/>
    <cellStyle name="Ênfase1 2" xfId="26" xr:uid="{00000000-0005-0000-0000-000016000000}"/>
    <cellStyle name="Ênfase2 2" xfId="27" xr:uid="{00000000-0005-0000-0000-000017000000}"/>
    <cellStyle name="Ênfase3 2" xfId="28" xr:uid="{00000000-0005-0000-0000-000018000000}"/>
    <cellStyle name="Ênfase4 2" xfId="29" xr:uid="{00000000-0005-0000-0000-000019000000}"/>
    <cellStyle name="Ênfase5 2" xfId="30" xr:uid="{00000000-0005-0000-0000-00001A000000}"/>
    <cellStyle name="Ênfase6 2" xfId="31" xr:uid="{00000000-0005-0000-0000-00001B000000}"/>
    <cellStyle name="Entrada 2" xfId="32" xr:uid="{00000000-0005-0000-0000-00001C000000}"/>
    <cellStyle name="Estilo 1" xfId="3" xr:uid="{00000000-0005-0000-0000-00001D000000}"/>
    <cellStyle name="Incorreto 2" xfId="33" xr:uid="{00000000-0005-0000-0000-00001E000000}"/>
    <cellStyle name="Moeda 2" xfId="68" xr:uid="{00000000-0005-0000-0000-000050000000}"/>
    <cellStyle name="Moeda 2 2" xfId="101" xr:uid="{30053016-3CD8-4309-83F1-65D83BC9A8A3}"/>
    <cellStyle name="Moeda 3" xfId="66" xr:uid="{00000000-0005-0000-0000-00006E000000}"/>
    <cellStyle name="Moeda 3 2" xfId="99" xr:uid="{65E1D638-B5C9-4BBA-9CD0-A1378B7DC41C}"/>
    <cellStyle name="Neutra 2" xfId="34" xr:uid="{00000000-0005-0000-0000-00001F000000}"/>
    <cellStyle name="Neutro 2" xfId="52" xr:uid="{00000000-0005-0000-0000-000060000000}"/>
    <cellStyle name="Normal" xfId="0" builtinId="0"/>
    <cellStyle name="Normal 2" xfId="47" xr:uid="{00000000-0005-0000-0000-000021000000}"/>
    <cellStyle name="Normal 2 2" xfId="56" xr:uid="{00000000-0005-0000-0000-000021000000}"/>
    <cellStyle name="Normal 3" xfId="48" xr:uid="{00000000-0005-0000-0000-000022000000}"/>
    <cellStyle name="Normal 3 2" xfId="57" xr:uid="{00000000-0005-0000-0000-000022000000}"/>
    <cellStyle name="Normal 4" xfId="46" xr:uid="{00000000-0005-0000-0000-000023000000}"/>
    <cellStyle name="Normal 4 2" xfId="55" xr:uid="{00000000-0005-0000-0000-000023000000}"/>
    <cellStyle name="Normal 5" xfId="2" xr:uid="{00000000-0005-0000-0000-000024000000}"/>
    <cellStyle name="Normal 5 2" xfId="54" xr:uid="{00000000-0005-0000-0000-000035000000}"/>
    <cellStyle name="Normal 6" xfId="50" xr:uid="{00000000-0005-0000-0000-000061000000}"/>
    <cellStyle name="Normal_VERTEDOR" xfId="1" xr:uid="{00000000-0005-0000-0000-000025000000}"/>
    <cellStyle name="Nota 2" xfId="35" xr:uid="{00000000-0005-0000-0000-000026000000}"/>
    <cellStyle name="Porcentagem 2" xfId="45" xr:uid="{00000000-0005-0000-0000-000027000000}"/>
    <cellStyle name="Ruim 2" xfId="51" xr:uid="{00000000-0005-0000-0000-000067000000}"/>
    <cellStyle name="Saída 2" xfId="36" xr:uid="{00000000-0005-0000-0000-000028000000}"/>
    <cellStyle name="Separador de milhares 2" xfId="49" xr:uid="{00000000-0005-0000-0000-000029000000}"/>
    <cellStyle name="Separador de milhares 2 2" xfId="60" xr:uid="{00000000-0005-0000-0000-000029000000}"/>
    <cellStyle name="Separador de milhares 2 2 2" xfId="77" xr:uid="{00000000-0005-0000-0000-000029000000}"/>
    <cellStyle name="Separador de milhares 2 2 2 2" xfId="110" xr:uid="{90346737-2E11-4682-8E69-6E1E828E3E13}"/>
    <cellStyle name="Separador de milhares 2 2 3" xfId="93" xr:uid="{9814BF5F-E1E0-49F0-B6BD-4EE41DA402D4}"/>
    <cellStyle name="Separador de milhares 2 3" xfId="84" xr:uid="{00000000-0005-0000-0000-000029000000}"/>
    <cellStyle name="Separador de milhares 2 3 2" xfId="117" xr:uid="{0A550ED6-62F7-47B8-B065-79466B7635EA}"/>
    <cellStyle name="Separador de milhares 2 4" xfId="71" xr:uid="{00000000-0005-0000-0000-000029000000}"/>
    <cellStyle name="Separador de milhares 2 4 2" xfId="104" xr:uid="{324D7A6D-EDA3-4D09-BC87-4F708935535D}"/>
    <cellStyle name="Separador de milhares 2 5" xfId="89" xr:uid="{21CFDDE3-EB85-44C4-98C3-210254D9CFB2}"/>
    <cellStyle name="Texto de Aviso 2" xfId="37" xr:uid="{00000000-0005-0000-0000-00002A000000}"/>
    <cellStyle name="Texto Explicativo 2" xfId="38" xr:uid="{00000000-0005-0000-0000-00002B000000}"/>
    <cellStyle name="Título 1 2" xfId="40" xr:uid="{00000000-0005-0000-0000-00002C000000}"/>
    <cellStyle name="Título 2 2" xfId="41" xr:uid="{00000000-0005-0000-0000-00002D000000}"/>
    <cellStyle name="Título 3 2" xfId="42" xr:uid="{00000000-0005-0000-0000-00002E000000}"/>
    <cellStyle name="Título 4 2" xfId="43" xr:uid="{00000000-0005-0000-0000-00002F000000}"/>
    <cellStyle name="Título 5" xfId="39" xr:uid="{00000000-0005-0000-0000-000030000000}"/>
    <cellStyle name="Total 2" xfId="44" xr:uid="{00000000-0005-0000-0000-000031000000}"/>
    <cellStyle name="Vírgula" xfId="64" builtinId="3"/>
    <cellStyle name="Vírgula 10" xfId="97" xr:uid="{D4EEDCAC-921C-4BE8-812D-9D736E8F9580}"/>
    <cellStyle name="Vírgula 2" xfId="58" xr:uid="{00000000-0005-0000-0000-000039000000}"/>
    <cellStyle name="Vírgula 2 2" xfId="62" xr:uid="{00000000-0005-0000-0000-000039000000}"/>
    <cellStyle name="Vírgula 2 2 2" xfId="79" xr:uid="{00000000-0005-0000-0000-000039000000}"/>
    <cellStyle name="Vírgula 2 2 2 2" xfId="112" xr:uid="{7E85A4E5-B045-486D-A998-A6D07401119C}"/>
    <cellStyle name="Vírgula 2 2 3" xfId="86" xr:uid="{00000000-0005-0000-0000-000039000000}"/>
    <cellStyle name="Vírgula 2 2 3 2" xfId="119" xr:uid="{7041227E-7B72-4AA1-83B2-D84F4141CDE6}"/>
    <cellStyle name="Vírgula 2 2 4" xfId="73" xr:uid="{00000000-0005-0000-0000-000039000000}"/>
    <cellStyle name="Vírgula 2 2 4 2" xfId="106" xr:uid="{B488C606-51B2-4F2F-8986-09243BFA592C}"/>
    <cellStyle name="Vírgula 2 2 5" xfId="95" xr:uid="{11A98829-4E56-46D5-A6AD-212C799A8105}"/>
    <cellStyle name="Vírgula 2 3" xfId="76" xr:uid="{00000000-0005-0000-0000-000030000000}"/>
    <cellStyle name="Vírgula 2 3 2" xfId="109" xr:uid="{35D1F908-B69F-403B-AC0A-E53867AE5141}"/>
    <cellStyle name="Vírgula 2 4" xfId="83" xr:uid="{00000000-0005-0000-0000-000030000000}"/>
    <cellStyle name="Vírgula 2 4 2" xfId="116" xr:uid="{70C9EA18-6AF3-4533-86E0-49C2B6EF759C}"/>
    <cellStyle name="Vírgula 2 5" xfId="70" xr:uid="{00000000-0005-0000-0000-000030000000}"/>
    <cellStyle name="Vírgula 2 5 2" xfId="103" xr:uid="{07C085A0-D254-4623-8DCC-9FB626AE9665}"/>
    <cellStyle name="Vírgula 2 6" xfId="91" xr:uid="{93D2F6C5-7985-47A0-8DDA-52FCEE28A80D}"/>
    <cellStyle name="Vírgula 3" xfId="53" xr:uid="{00000000-0005-0000-0000-000068000000}"/>
    <cellStyle name="Vírgula 3 2" xfId="61" xr:uid="{00000000-0005-0000-0000-000068000000}"/>
    <cellStyle name="Vírgula 3 2 2" xfId="78" xr:uid="{00000000-0005-0000-0000-000068000000}"/>
    <cellStyle name="Vírgula 3 2 2 2" xfId="111" xr:uid="{B8299DFB-2770-4878-9E11-4A2A92B55C62}"/>
    <cellStyle name="Vírgula 3 2 3" xfId="94" xr:uid="{EC7ADE0F-5E96-46B2-8AF9-C849081AF063}"/>
    <cellStyle name="Vírgula 3 3" xfId="85" xr:uid="{00000000-0005-0000-0000-000068000000}"/>
    <cellStyle name="Vírgula 3 3 2" xfId="118" xr:uid="{293FC983-6C95-4B81-818F-64F1F7A63D8C}"/>
    <cellStyle name="Vírgula 3 4" xfId="72" xr:uid="{00000000-0005-0000-0000-000068000000}"/>
    <cellStyle name="Vírgula 3 4 2" xfId="105" xr:uid="{169AA413-85CA-421F-8ACB-460EAD1B5210}"/>
    <cellStyle name="Vírgula 3 5" xfId="90" xr:uid="{2569131C-0998-4ECF-84D5-375F1C683F7F}"/>
    <cellStyle name="Vírgula 4" xfId="59" xr:uid="{00000000-0005-0000-0000-000069000000}"/>
    <cellStyle name="Vírgula 4 2" xfId="63" xr:uid="{00000000-0005-0000-0000-000069000000}"/>
    <cellStyle name="Vírgula 4 2 2" xfId="80" xr:uid="{00000000-0005-0000-0000-000069000000}"/>
    <cellStyle name="Vírgula 4 2 2 2" xfId="113" xr:uid="{EB760444-23C0-47E0-9FF7-CF9229F7C121}"/>
    <cellStyle name="Vírgula 4 2 3" xfId="96" xr:uid="{772BAF4D-42B0-4578-B923-D6A03BC78FF9}"/>
    <cellStyle name="Vírgula 4 3" xfId="87" xr:uid="{00000000-0005-0000-0000-000069000000}"/>
    <cellStyle name="Vírgula 4 3 2" xfId="120" xr:uid="{C986E8B1-E4F5-48AE-8FFD-AE9867273EA3}"/>
    <cellStyle name="Vírgula 4 4" xfId="74" xr:uid="{00000000-0005-0000-0000-000069000000}"/>
    <cellStyle name="Vírgula 4 4 2" xfId="107" xr:uid="{2B4467F1-3B84-4609-8E6E-059F347CFC9D}"/>
    <cellStyle name="Vírgula 4 5" xfId="92" xr:uid="{BFB204C1-FB01-4EFB-B479-A74E4A9A6B84}"/>
    <cellStyle name="Vírgula 5" xfId="69" xr:uid="{00000000-0005-0000-0000-000068000000}"/>
    <cellStyle name="Vírgula 5 2" xfId="81" xr:uid="{00000000-0005-0000-0000-00006C000000}"/>
    <cellStyle name="Vírgula 5 2 2" xfId="114" xr:uid="{140F44CF-124B-418E-ACC2-B0580CA00565}"/>
    <cellStyle name="Vírgula 5 3" xfId="88" xr:uid="{00000000-0005-0000-0000-00006C000000}"/>
    <cellStyle name="Vírgula 5 3 2" xfId="121" xr:uid="{0588F9D4-CBD8-4075-BC74-DB475BA00405}"/>
    <cellStyle name="Vírgula 5 4" xfId="102" xr:uid="{B5BA2901-219D-4119-90DC-F91F9F32DA99}"/>
    <cellStyle name="Vírgula 6" xfId="67" xr:uid="{00000000-0005-0000-0000-000069000000}"/>
    <cellStyle name="Vírgula 6 2" xfId="100" xr:uid="{C79728A0-B32B-438B-B517-28C467267008}"/>
    <cellStyle name="Vírgula 7" xfId="75" xr:uid="{00000000-0005-0000-0000-000070000000}"/>
    <cellStyle name="Vírgula 7 2" xfId="108" xr:uid="{26456FBC-FE6C-4DB3-9214-E41F3630FA7E}"/>
    <cellStyle name="Vírgula 8" xfId="82" xr:uid="{00000000-0005-0000-0000-000077000000}"/>
    <cellStyle name="Vírgula 8 2" xfId="115" xr:uid="{BE3F2693-3D5A-48A3-B9BC-587DAD892DEA}"/>
    <cellStyle name="Vírgula 9" xfId="65" xr:uid="{00000000-0005-0000-0000-000074000000}"/>
    <cellStyle name="Vírgula 9 2" xfId="98" xr:uid="{B0915CDF-2BDF-44EC-9CAA-B6C55A800D97}"/>
  </cellStyles>
  <dxfs count="0"/>
  <tableStyles count="0" defaultTableStyle="TableStyleMedium9" defaultPivotStyle="PivotStyleLight16"/>
  <colors>
    <mruColors>
      <color rgb="FFFF5050"/>
      <color rgb="FFFF7C8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9.png"/><Relationship Id="rId1" Type="http://schemas.openxmlformats.org/officeDocument/2006/relationships/image" Target="../media/image8.png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.png"/><Relationship Id="rId1" Type="http://schemas.openxmlformats.org/officeDocument/2006/relationships/image" Target="../media/image10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590550</xdr:colOff>
      <xdr:row>13</xdr:row>
      <xdr:rowOff>180975</xdr:rowOff>
    </xdr:from>
    <xdr:to>
      <xdr:col>12</xdr:col>
      <xdr:colOff>304800</xdr:colOff>
      <xdr:row>13</xdr:row>
      <xdr:rowOff>180975</xdr:rowOff>
    </xdr:to>
    <xdr:cxnSp macro="">
      <xdr:nvCxnSpPr>
        <xdr:cNvPr id="79" name="Conector reto 78">
          <a:extLst>
            <a:ext uri="{FF2B5EF4-FFF2-40B4-BE49-F238E27FC236}">
              <a16:creationId xmlns:a16="http://schemas.microsoft.com/office/drawing/2014/main" id="{E4919BD0-BFA2-4590-9C2F-F6EF554D7490}"/>
            </a:ext>
          </a:extLst>
        </xdr:cNvPr>
        <xdr:cNvCxnSpPr/>
      </xdr:nvCxnSpPr>
      <xdr:spPr>
        <a:xfrm>
          <a:off x="6896100" y="2657475"/>
          <a:ext cx="323850" cy="0"/>
        </a:xfrm>
        <a:prstGeom prst="line">
          <a:avLst/>
        </a:prstGeom>
        <a:ln>
          <a:solidFill>
            <a:schemeClr val="accent6">
              <a:lumMod val="75000"/>
            </a:schemeClr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9525</xdr:colOff>
      <xdr:row>1</xdr:row>
      <xdr:rowOff>38100</xdr:rowOff>
    </xdr:from>
    <xdr:to>
      <xdr:col>18</xdr:col>
      <xdr:colOff>114300</xdr:colOff>
      <xdr:row>27</xdr:row>
      <xdr:rowOff>171450</xdr:rowOff>
    </xdr:to>
    <xdr:grpSp>
      <xdr:nvGrpSpPr>
        <xdr:cNvPr id="8" name="Agrupar 7">
          <a:extLst>
            <a:ext uri="{FF2B5EF4-FFF2-40B4-BE49-F238E27FC236}">
              <a16:creationId xmlns:a16="http://schemas.microsoft.com/office/drawing/2014/main" id="{8D54C846-3483-49CF-AD3E-C4C480479587}"/>
            </a:ext>
          </a:extLst>
        </xdr:cNvPr>
        <xdr:cNvGrpSpPr/>
      </xdr:nvGrpSpPr>
      <xdr:grpSpPr>
        <a:xfrm>
          <a:off x="2657475" y="228600"/>
          <a:ext cx="8029575" cy="5086350"/>
          <a:chOff x="2686050" y="209550"/>
          <a:chExt cx="8029575" cy="5086350"/>
        </a:xfrm>
      </xdr:grpSpPr>
      <xdr:sp macro="" textlink="">
        <xdr:nvSpPr>
          <xdr:cNvPr id="7" name="Retângulo 6">
            <a:extLst>
              <a:ext uri="{FF2B5EF4-FFF2-40B4-BE49-F238E27FC236}">
                <a16:creationId xmlns:a16="http://schemas.microsoft.com/office/drawing/2014/main" id="{61C33EFB-0CD2-46DF-9C3D-046FAB054676}"/>
              </a:ext>
            </a:extLst>
          </xdr:cNvPr>
          <xdr:cNvSpPr/>
        </xdr:nvSpPr>
        <xdr:spPr>
          <a:xfrm>
            <a:off x="2686050" y="209550"/>
            <a:ext cx="7953375" cy="5086350"/>
          </a:xfrm>
          <a:prstGeom prst="rect">
            <a:avLst/>
          </a:prstGeom>
          <a:solidFill>
            <a:schemeClr val="bg1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grpSp>
        <xdr:nvGrpSpPr>
          <xdr:cNvPr id="6" name="Agrupar 5">
            <a:extLst>
              <a:ext uri="{FF2B5EF4-FFF2-40B4-BE49-F238E27FC236}">
                <a16:creationId xmlns:a16="http://schemas.microsoft.com/office/drawing/2014/main" id="{EAF651F9-D188-492E-ACCA-72590723D8E4}"/>
              </a:ext>
            </a:extLst>
          </xdr:cNvPr>
          <xdr:cNvGrpSpPr/>
        </xdr:nvGrpSpPr>
        <xdr:grpSpPr>
          <a:xfrm>
            <a:off x="2724150" y="295274"/>
            <a:ext cx="7991475" cy="4629150"/>
            <a:chOff x="2657475" y="304799"/>
            <a:chExt cx="7991475" cy="4629150"/>
          </a:xfrm>
        </xdr:grpSpPr>
        <xdr:sp macro="" textlink="">
          <xdr:nvSpPr>
            <xdr:cNvPr id="89" name="Trapezoide 88">
              <a:extLst>
                <a:ext uri="{FF2B5EF4-FFF2-40B4-BE49-F238E27FC236}">
                  <a16:creationId xmlns:a16="http://schemas.microsoft.com/office/drawing/2014/main" id="{5F6A077E-D3E8-4F77-8EC5-4DBD86091E6D}"/>
                </a:ext>
              </a:extLst>
            </xdr:cNvPr>
            <xdr:cNvSpPr/>
          </xdr:nvSpPr>
          <xdr:spPr>
            <a:xfrm rot="10800000">
              <a:off x="3295650" y="3838574"/>
              <a:ext cx="4000500" cy="1095375"/>
            </a:xfrm>
            <a:prstGeom prst="trapezoid">
              <a:avLst>
                <a:gd name="adj" fmla="val 97414"/>
              </a:avLst>
            </a:prstGeom>
            <a:solidFill>
              <a:schemeClr val="accent6">
                <a:lumMod val="40000"/>
                <a:lumOff val="60000"/>
              </a:schemeClr>
            </a:solidFill>
            <a:ln>
              <a:solidFill>
                <a:schemeClr val="accent6">
                  <a:lumMod val="75000"/>
                </a:schemeClr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pt-BR" sz="1100"/>
            </a:p>
          </xdr:txBody>
        </xdr:sp>
        <xdr:sp macro="" textlink="">
          <xdr:nvSpPr>
            <xdr:cNvPr id="92" name="Trapezoide 91">
              <a:extLst>
                <a:ext uri="{FF2B5EF4-FFF2-40B4-BE49-F238E27FC236}">
                  <a16:creationId xmlns:a16="http://schemas.microsoft.com/office/drawing/2014/main" id="{250A5992-7361-4861-A6D1-F83EAB7AB3A4}"/>
                </a:ext>
              </a:extLst>
            </xdr:cNvPr>
            <xdr:cNvSpPr/>
          </xdr:nvSpPr>
          <xdr:spPr>
            <a:xfrm rot="10800000">
              <a:off x="3305174" y="3838570"/>
              <a:ext cx="4010025" cy="400053"/>
            </a:xfrm>
            <a:prstGeom prst="trapezoid">
              <a:avLst>
                <a:gd name="adj" fmla="val 97414"/>
              </a:avLst>
            </a:prstGeom>
            <a:solidFill>
              <a:schemeClr val="accent6">
                <a:lumMod val="75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pt-BR" sz="1100"/>
            </a:p>
          </xdr:txBody>
        </xdr:sp>
        <xdr:sp macro="" textlink="">
          <xdr:nvSpPr>
            <xdr:cNvPr id="66" name="Trapezoide 65">
              <a:extLst>
                <a:ext uri="{FF2B5EF4-FFF2-40B4-BE49-F238E27FC236}">
                  <a16:creationId xmlns:a16="http://schemas.microsoft.com/office/drawing/2014/main" id="{FE557B9C-95C0-46FB-82EA-4ABB5FB0B29A}"/>
                </a:ext>
              </a:extLst>
            </xdr:cNvPr>
            <xdr:cNvSpPr/>
          </xdr:nvSpPr>
          <xdr:spPr>
            <a:xfrm rot="10800000">
              <a:off x="3248025" y="2314574"/>
              <a:ext cx="4000500" cy="1095375"/>
            </a:xfrm>
            <a:prstGeom prst="trapezoid">
              <a:avLst>
                <a:gd name="adj" fmla="val 97414"/>
              </a:avLst>
            </a:prstGeom>
            <a:solidFill>
              <a:schemeClr val="accent6">
                <a:lumMod val="40000"/>
                <a:lumOff val="60000"/>
              </a:schemeClr>
            </a:solidFill>
            <a:ln>
              <a:solidFill>
                <a:schemeClr val="accent6">
                  <a:lumMod val="75000"/>
                </a:schemeClr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pt-BR" sz="1100"/>
            </a:p>
          </xdr:txBody>
        </xdr:sp>
        <xdr:pic>
          <xdr:nvPicPr>
            <xdr:cNvPr id="2" name="Imagem 1">
              <a:extLst>
                <a:ext uri="{FF2B5EF4-FFF2-40B4-BE49-F238E27FC236}">
                  <a16:creationId xmlns:a16="http://schemas.microsoft.com/office/drawing/2014/main" id="{ACAE6BDC-894A-479A-A715-D3A93B6F26EB}"/>
                </a:ext>
              </a:extLst>
            </xdr:cNvPr>
            <xdr:cNvPicPr>
              <a:picLocks noChangeAspect="1"/>
            </xdr:cNvPicPr>
          </xdr:nvPicPr>
          <xdr:blipFill rotWithShape="1">
            <a:blip xmlns:r="http://schemas.openxmlformats.org/officeDocument/2006/relationships" r:embed="rId1"/>
            <a:srcRect l="10250" t="51753" r="66394" b="32544"/>
            <a:stretch/>
          </xdr:blipFill>
          <xdr:spPr>
            <a:xfrm>
              <a:off x="2952750" y="304799"/>
              <a:ext cx="4510236" cy="1704975"/>
            </a:xfrm>
            <a:prstGeom prst="rect">
              <a:avLst/>
            </a:prstGeom>
          </xdr:spPr>
        </xdr:pic>
        <xdr:sp macro="" textlink="">
          <xdr:nvSpPr>
            <xdr:cNvPr id="3" name="Triângulo Retângulo 2">
              <a:extLst>
                <a:ext uri="{FF2B5EF4-FFF2-40B4-BE49-F238E27FC236}">
                  <a16:creationId xmlns:a16="http://schemas.microsoft.com/office/drawing/2014/main" id="{D96E3609-1899-4DFA-8BBC-E1C6B530E0C9}"/>
                </a:ext>
              </a:extLst>
            </xdr:cNvPr>
            <xdr:cNvSpPr/>
          </xdr:nvSpPr>
          <xdr:spPr>
            <a:xfrm>
              <a:off x="7753350" y="514350"/>
              <a:ext cx="1524000" cy="638175"/>
            </a:xfrm>
            <a:prstGeom prst="rtTriangle">
              <a:avLst/>
            </a:prstGeom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pt-BR" sz="1100"/>
            </a:p>
          </xdr:txBody>
        </xdr:sp>
        <xdr:sp macro="" textlink="">
          <xdr:nvSpPr>
            <xdr:cNvPr id="10" name="CaixaDeTexto 9">
              <a:extLst>
                <a:ext uri="{FF2B5EF4-FFF2-40B4-BE49-F238E27FC236}">
                  <a16:creationId xmlns:a16="http://schemas.microsoft.com/office/drawing/2014/main" id="{689227A9-0C96-4F44-BDAE-F30533045A6E}"/>
                </a:ext>
              </a:extLst>
            </xdr:cNvPr>
            <xdr:cNvSpPr txBox="1"/>
          </xdr:nvSpPr>
          <xdr:spPr>
            <a:xfrm>
              <a:off x="7715250" y="1533525"/>
              <a:ext cx="2933700" cy="247650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r>
                <a:rPr lang="pt-BR" sz="1100"/>
                <a:t>dam_botm_dwst_l *</a:t>
              </a:r>
              <a:r>
                <a:rPr lang="pt-BR" sz="1100" baseline="0"/>
                <a:t> hera_dam_conc_vtpj_m2</a:t>
              </a:r>
              <a:endParaRPr lang="pt-BR" sz="1100"/>
            </a:p>
          </xdr:txBody>
        </xdr:sp>
        <xdr:cxnSp macro="">
          <xdr:nvCxnSpPr>
            <xdr:cNvPr id="12" name="Conector de Seta Reta 11">
              <a:extLst>
                <a:ext uri="{FF2B5EF4-FFF2-40B4-BE49-F238E27FC236}">
                  <a16:creationId xmlns:a16="http://schemas.microsoft.com/office/drawing/2014/main" id="{20E8AF11-FFA4-43FB-B1A6-5BDC9D7C0D34}"/>
                </a:ext>
              </a:extLst>
            </xdr:cNvPr>
            <xdr:cNvCxnSpPr/>
          </xdr:nvCxnSpPr>
          <xdr:spPr>
            <a:xfrm flipV="1">
              <a:off x="8362950" y="1190625"/>
              <a:ext cx="0" cy="333375"/>
            </a:xfrm>
            <a:prstGeom prst="straightConnector1">
              <a:avLst/>
            </a:prstGeom>
            <a:ln>
              <a:tailEnd type="triangle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21" name="CaixaDeTexto 20">
              <a:extLst>
                <a:ext uri="{FF2B5EF4-FFF2-40B4-BE49-F238E27FC236}">
                  <a16:creationId xmlns:a16="http://schemas.microsoft.com/office/drawing/2014/main" id="{91F869B0-4393-4704-B57A-8FA614206DF3}"/>
                </a:ext>
              </a:extLst>
            </xdr:cNvPr>
            <xdr:cNvSpPr txBox="1"/>
          </xdr:nvSpPr>
          <xdr:spPr>
            <a:xfrm>
              <a:off x="7381875" y="3724274"/>
              <a:ext cx="1276350" cy="25717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r>
                <a:rPr lang="pt-BR" sz="1100"/>
                <a:t>dam_crst_0000_el</a:t>
              </a:r>
            </a:p>
          </xdr:txBody>
        </xdr:sp>
        <xdr:sp macro="" textlink="">
          <xdr:nvSpPr>
            <xdr:cNvPr id="22" name="CaixaDeTexto 21">
              <a:extLst>
                <a:ext uri="{FF2B5EF4-FFF2-40B4-BE49-F238E27FC236}">
                  <a16:creationId xmlns:a16="http://schemas.microsoft.com/office/drawing/2014/main" id="{75A0F591-8431-4862-8601-6F8C2975C92E}"/>
                </a:ext>
              </a:extLst>
            </xdr:cNvPr>
            <xdr:cNvSpPr txBox="1"/>
          </xdr:nvSpPr>
          <xdr:spPr>
            <a:xfrm>
              <a:off x="7381875" y="4057650"/>
              <a:ext cx="1228726" cy="25717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r>
                <a:rPr lang="pt-BR" sz="1100"/>
                <a:t>dam_eart_ripr_el </a:t>
              </a:r>
            </a:p>
          </xdr:txBody>
        </xdr:sp>
        <xdr:sp macro="" textlink="">
          <xdr:nvSpPr>
            <xdr:cNvPr id="23" name="CaixaDeTexto 22">
              <a:extLst>
                <a:ext uri="{FF2B5EF4-FFF2-40B4-BE49-F238E27FC236}">
                  <a16:creationId xmlns:a16="http://schemas.microsoft.com/office/drawing/2014/main" id="{056DD98D-937E-4BDA-8618-5ED8C88054D0}"/>
                </a:ext>
              </a:extLst>
            </xdr:cNvPr>
            <xdr:cNvSpPr txBox="1"/>
          </xdr:nvSpPr>
          <xdr:spPr>
            <a:xfrm>
              <a:off x="3524250" y="2324100"/>
              <a:ext cx="1276350" cy="25717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r>
                <a:rPr lang="pt-BR" sz="1100"/>
                <a:t>dam_mxwl_axis_w</a:t>
              </a:r>
            </a:p>
          </xdr:txBody>
        </xdr:sp>
        <xdr:cxnSp macro="">
          <xdr:nvCxnSpPr>
            <xdr:cNvPr id="69" name="Conector reto 68">
              <a:extLst>
                <a:ext uri="{FF2B5EF4-FFF2-40B4-BE49-F238E27FC236}">
                  <a16:creationId xmlns:a16="http://schemas.microsoft.com/office/drawing/2014/main" id="{F804C02A-5EEB-465E-BECE-F704F79CB1D9}"/>
                </a:ext>
              </a:extLst>
            </xdr:cNvPr>
            <xdr:cNvCxnSpPr/>
          </xdr:nvCxnSpPr>
          <xdr:spPr>
            <a:xfrm>
              <a:off x="3495675" y="2571750"/>
              <a:ext cx="3486150" cy="0"/>
            </a:xfrm>
            <a:prstGeom prst="line">
              <a:avLst/>
            </a:prstGeom>
            <a:ln w="28575">
              <a:prstDash val="dash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74" name="Trapezoide 73">
              <a:extLst>
                <a:ext uri="{FF2B5EF4-FFF2-40B4-BE49-F238E27FC236}">
                  <a16:creationId xmlns:a16="http://schemas.microsoft.com/office/drawing/2014/main" id="{A834C936-6FC7-4570-9BAB-3181EB674626}"/>
                </a:ext>
              </a:extLst>
            </xdr:cNvPr>
            <xdr:cNvSpPr/>
          </xdr:nvSpPr>
          <xdr:spPr>
            <a:xfrm rot="10800000">
              <a:off x="3524250" y="2638422"/>
              <a:ext cx="3371850" cy="790571"/>
            </a:xfrm>
            <a:prstGeom prst="trapezoid">
              <a:avLst>
                <a:gd name="adj" fmla="val 97414"/>
              </a:avLst>
            </a:prstGeom>
            <a:solidFill>
              <a:schemeClr val="accent6">
                <a:lumMod val="75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pt-BR" sz="1100"/>
            </a:p>
          </xdr:txBody>
        </xdr:sp>
        <xdr:cxnSp macro="">
          <xdr:nvCxnSpPr>
            <xdr:cNvPr id="76" name="Conector de Seta Reta 75">
              <a:extLst>
                <a:ext uri="{FF2B5EF4-FFF2-40B4-BE49-F238E27FC236}">
                  <a16:creationId xmlns:a16="http://schemas.microsoft.com/office/drawing/2014/main" id="{C1B3F427-AA7F-4F2B-9841-E9C480704BBF}"/>
                </a:ext>
              </a:extLst>
            </xdr:cNvPr>
            <xdr:cNvCxnSpPr/>
          </xdr:nvCxnSpPr>
          <xdr:spPr>
            <a:xfrm>
              <a:off x="7305675" y="2305050"/>
              <a:ext cx="0" cy="333375"/>
            </a:xfrm>
            <a:prstGeom prst="straightConnector1">
              <a:avLst/>
            </a:prstGeom>
            <a:ln>
              <a:headEnd type="triangle"/>
              <a:tailEnd type="triangle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0" name="Conector reto 79">
              <a:extLst>
                <a:ext uri="{FF2B5EF4-FFF2-40B4-BE49-F238E27FC236}">
                  <a16:creationId xmlns:a16="http://schemas.microsoft.com/office/drawing/2014/main" id="{2FC3BF4A-3B1A-4A17-B836-36561E120A87}"/>
                </a:ext>
              </a:extLst>
            </xdr:cNvPr>
            <xdr:cNvCxnSpPr/>
          </xdr:nvCxnSpPr>
          <xdr:spPr>
            <a:xfrm>
              <a:off x="3133725" y="2581275"/>
              <a:ext cx="323850" cy="0"/>
            </a:xfrm>
            <a:prstGeom prst="line">
              <a:avLst/>
            </a:prstGeom>
            <a:ln>
              <a:solidFill>
                <a:srgbClr val="0070C0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2" name="Conector de Seta Reta 81">
              <a:extLst>
                <a:ext uri="{FF2B5EF4-FFF2-40B4-BE49-F238E27FC236}">
                  <a16:creationId xmlns:a16="http://schemas.microsoft.com/office/drawing/2014/main" id="{01A2F627-017F-4378-82DE-FE59CADA49F6}"/>
                </a:ext>
              </a:extLst>
            </xdr:cNvPr>
            <xdr:cNvCxnSpPr/>
          </xdr:nvCxnSpPr>
          <xdr:spPr>
            <a:xfrm flipH="1">
              <a:off x="3067050" y="2286000"/>
              <a:ext cx="9525" cy="304800"/>
            </a:xfrm>
            <a:prstGeom prst="straightConnector1">
              <a:avLst/>
            </a:prstGeom>
            <a:ln>
              <a:headEnd type="triangle"/>
              <a:tailEnd type="triangle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84" name="CaixaDeTexto 83">
              <a:extLst>
                <a:ext uri="{FF2B5EF4-FFF2-40B4-BE49-F238E27FC236}">
                  <a16:creationId xmlns:a16="http://schemas.microsoft.com/office/drawing/2014/main" id="{5A31F680-B108-418E-AE43-88413EDD7F99}"/>
                </a:ext>
              </a:extLst>
            </xdr:cNvPr>
            <xdr:cNvSpPr txBox="1"/>
          </xdr:nvSpPr>
          <xdr:spPr>
            <a:xfrm>
              <a:off x="2657475" y="2314575"/>
              <a:ext cx="409575" cy="25717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r>
                <a:rPr lang="pt-BR" sz="1100"/>
                <a:t>4 m</a:t>
              </a:r>
            </a:p>
          </xdr:txBody>
        </xdr:sp>
        <xdr:sp macro="" textlink="">
          <xdr:nvSpPr>
            <xdr:cNvPr id="33" name="CaixaDeTexto 32">
              <a:extLst>
                <a:ext uri="{FF2B5EF4-FFF2-40B4-BE49-F238E27FC236}">
                  <a16:creationId xmlns:a16="http://schemas.microsoft.com/office/drawing/2014/main" id="{5CBA8E66-A05B-4AA2-8241-226952DA9CEB}"/>
                </a:ext>
              </a:extLst>
            </xdr:cNvPr>
            <xdr:cNvSpPr txBox="1"/>
          </xdr:nvSpPr>
          <xdr:spPr>
            <a:xfrm>
              <a:off x="4791075" y="2943225"/>
              <a:ext cx="923925" cy="257175"/>
            </a:xfrm>
            <a:prstGeom prst="rect">
              <a:avLst/>
            </a:prstGeom>
            <a:solidFill>
              <a:schemeClr val="bg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r>
                <a:rPr lang="pt-BR" sz="1100"/>
                <a:t>filtro vertical</a:t>
              </a:r>
            </a:p>
          </xdr:txBody>
        </xdr:sp>
        <xdr:sp macro="" textlink="">
          <xdr:nvSpPr>
            <xdr:cNvPr id="90" name="CaixaDeTexto 89">
              <a:extLst>
                <a:ext uri="{FF2B5EF4-FFF2-40B4-BE49-F238E27FC236}">
                  <a16:creationId xmlns:a16="http://schemas.microsoft.com/office/drawing/2014/main" id="{5ADD10A1-4EB7-4AB5-8230-D719F1E9DBE3}"/>
                </a:ext>
              </a:extLst>
            </xdr:cNvPr>
            <xdr:cNvSpPr txBox="1"/>
          </xdr:nvSpPr>
          <xdr:spPr>
            <a:xfrm>
              <a:off x="3505200" y="3848100"/>
              <a:ext cx="1276350" cy="25717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r>
                <a:rPr lang="pt-BR" sz="1100"/>
                <a:t>dam_mxwl_axis_w</a:t>
              </a:r>
            </a:p>
          </xdr:txBody>
        </xdr:sp>
        <xdr:cxnSp macro="">
          <xdr:nvCxnSpPr>
            <xdr:cNvPr id="91" name="Conector reto 90">
              <a:extLst>
                <a:ext uri="{FF2B5EF4-FFF2-40B4-BE49-F238E27FC236}">
                  <a16:creationId xmlns:a16="http://schemas.microsoft.com/office/drawing/2014/main" id="{AB53795D-228B-4903-BBE3-FD735869DFFA}"/>
                </a:ext>
              </a:extLst>
            </xdr:cNvPr>
            <xdr:cNvCxnSpPr/>
          </xdr:nvCxnSpPr>
          <xdr:spPr>
            <a:xfrm>
              <a:off x="3543300" y="4095750"/>
              <a:ext cx="3486150" cy="0"/>
            </a:xfrm>
            <a:prstGeom prst="line">
              <a:avLst/>
            </a:prstGeom>
            <a:ln w="28575">
              <a:prstDash val="dash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3" name="Conector de Seta Reta 92">
              <a:extLst>
                <a:ext uri="{FF2B5EF4-FFF2-40B4-BE49-F238E27FC236}">
                  <a16:creationId xmlns:a16="http://schemas.microsoft.com/office/drawing/2014/main" id="{810C2D33-D091-4386-88DF-89BFFA099C19}"/>
                </a:ext>
              </a:extLst>
            </xdr:cNvPr>
            <xdr:cNvCxnSpPr/>
          </xdr:nvCxnSpPr>
          <xdr:spPr>
            <a:xfrm>
              <a:off x="7353300" y="3829050"/>
              <a:ext cx="0" cy="390525"/>
            </a:xfrm>
            <a:prstGeom prst="straightConnector1">
              <a:avLst/>
            </a:prstGeom>
            <a:ln>
              <a:headEnd type="triangle"/>
              <a:tailEnd type="triangle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5" name="Conector de Seta Reta 94">
              <a:extLst>
                <a:ext uri="{FF2B5EF4-FFF2-40B4-BE49-F238E27FC236}">
                  <a16:creationId xmlns:a16="http://schemas.microsoft.com/office/drawing/2014/main" id="{A3651F69-7AEF-44EF-AB93-424CBDE66335}"/>
                </a:ext>
              </a:extLst>
            </xdr:cNvPr>
            <xdr:cNvCxnSpPr/>
          </xdr:nvCxnSpPr>
          <xdr:spPr>
            <a:xfrm flipH="1">
              <a:off x="3152775" y="3810000"/>
              <a:ext cx="9525" cy="304800"/>
            </a:xfrm>
            <a:prstGeom prst="straightConnector1">
              <a:avLst/>
            </a:prstGeom>
            <a:ln>
              <a:headEnd type="triangle"/>
              <a:tailEnd type="triangle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96" name="CaixaDeTexto 95">
              <a:extLst>
                <a:ext uri="{FF2B5EF4-FFF2-40B4-BE49-F238E27FC236}">
                  <a16:creationId xmlns:a16="http://schemas.microsoft.com/office/drawing/2014/main" id="{D720BB9D-2808-4E66-813E-B312E2E8173E}"/>
                </a:ext>
              </a:extLst>
            </xdr:cNvPr>
            <xdr:cNvSpPr txBox="1"/>
          </xdr:nvSpPr>
          <xdr:spPr>
            <a:xfrm>
              <a:off x="2724150" y="3810000"/>
              <a:ext cx="409575" cy="266700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r>
                <a:rPr lang="pt-BR" sz="1100"/>
                <a:t>4 m</a:t>
              </a:r>
            </a:p>
          </xdr:txBody>
        </xdr:sp>
        <xdr:sp macro="" textlink="">
          <xdr:nvSpPr>
            <xdr:cNvPr id="98" name="CaixaDeTexto 97">
              <a:extLst>
                <a:ext uri="{FF2B5EF4-FFF2-40B4-BE49-F238E27FC236}">
                  <a16:creationId xmlns:a16="http://schemas.microsoft.com/office/drawing/2014/main" id="{6DFD6104-D65C-4007-919C-CDFB3D736075}"/>
                </a:ext>
              </a:extLst>
            </xdr:cNvPr>
            <xdr:cNvSpPr txBox="1"/>
          </xdr:nvSpPr>
          <xdr:spPr>
            <a:xfrm>
              <a:off x="4972051" y="3905250"/>
              <a:ext cx="590550" cy="257175"/>
            </a:xfrm>
            <a:prstGeom prst="rect">
              <a:avLst/>
            </a:prstGeom>
            <a:solidFill>
              <a:schemeClr val="bg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r>
                <a:rPr lang="pt-BR" sz="1100"/>
                <a:t>rip-rap</a:t>
              </a:r>
            </a:p>
          </xdr:txBody>
        </xdr:sp>
        <xdr:sp macro="" textlink="">
          <xdr:nvSpPr>
            <xdr:cNvPr id="99" name="Retângulo 98">
              <a:extLst>
                <a:ext uri="{FF2B5EF4-FFF2-40B4-BE49-F238E27FC236}">
                  <a16:creationId xmlns:a16="http://schemas.microsoft.com/office/drawing/2014/main" id="{91584EF8-8AB2-4C17-AEFB-027F7FD849AF}"/>
                </a:ext>
              </a:extLst>
            </xdr:cNvPr>
            <xdr:cNvSpPr/>
          </xdr:nvSpPr>
          <xdr:spPr>
            <a:xfrm>
              <a:off x="3486150" y="2305050"/>
              <a:ext cx="3543300" cy="352425"/>
            </a:xfrm>
            <a:prstGeom prst="rect">
              <a:avLst/>
            </a:prstGeom>
            <a:noFill/>
            <a:ln>
              <a:solidFill>
                <a:sysClr val="windowText" lastClr="000000"/>
              </a:solidFill>
              <a:prstDash val="sysDot"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pt-BR" sz="1100"/>
            </a:p>
          </xdr:txBody>
        </xdr:sp>
        <xdr:cxnSp macro="">
          <xdr:nvCxnSpPr>
            <xdr:cNvPr id="102" name="Conector reto 101">
              <a:extLst>
                <a:ext uri="{FF2B5EF4-FFF2-40B4-BE49-F238E27FC236}">
                  <a16:creationId xmlns:a16="http://schemas.microsoft.com/office/drawing/2014/main" id="{DC568CF4-02E4-4B52-BBEA-76D8EC898F29}"/>
                </a:ext>
              </a:extLst>
            </xdr:cNvPr>
            <xdr:cNvCxnSpPr/>
          </xdr:nvCxnSpPr>
          <xdr:spPr>
            <a:xfrm>
              <a:off x="6953250" y="4238625"/>
              <a:ext cx="409575" cy="0"/>
            </a:xfrm>
            <a:prstGeom prst="line">
              <a:avLst/>
            </a:prstGeom>
            <a:ln>
              <a:solidFill>
                <a:schemeClr val="accent6">
                  <a:lumMod val="75000"/>
                </a:schemeClr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105" name="Retângulo 104">
              <a:extLst>
                <a:ext uri="{FF2B5EF4-FFF2-40B4-BE49-F238E27FC236}">
                  <a16:creationId xmlns:a16="http://schemas.microsoft.com/office/drawing/2014/main" id="{BD8DE7A4-6FEF-4F8F-BE6F-72C5D1AEE8E3}"/>
                </a:ext>
              </a:extLst>
            </xdr:cNvPr>
            <xdr:cNvSpPr/>
          </xdr:nvSpPr>
          <xdr:spPr>
            <a:xfrm>
              <a:off x="3552825" y="3838575"/>
              <a:ext cx="3543300" cy="409575"/>
            </a:xfrm>
            <a:prstGeom prst="rect">
              <a:avLst/>
            </a:prstGeom>
            <a:noFill/>
            <a:ln>
              <a:solidFill>
                <a:sysClr val="windowText" lastClr="000000"/>
              </a:solidFill>
              <a:prstDash val="sysDot"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pt-BR" sz="1100"/>
            </a:p>
          </xdr:txBody>
        </xdr:sp>
        <xdr:sp macro="" textlink="">
          <xdr:nvSpPr>
            <xdr:cNvPr id="106" name="Triângulo Retângulo 105">
              <a:extLst>
                <a:ext uri="{FF2B5EF4-FFF2-40B4-BE49-F238E27FC236}">
                  <a16:creationId xmlns:a16="http://schemas.microsoft.com/office/drawing/2014/main" id="{755746CB-EAD6-4F66-BBF6-816E9BD3B994}"/>
                </a:ext>
              </a:extLst>
            </xdr:cNvPr>
            <xdr:cNvSpPr/>
          </xdr:nvSpPr>
          <xdr:spPr>
            <a:xfrm rot="10800000" flipH="1">
              <a:off x="8334374" y="3209925"/>
              <a:ext cx="714375" cy="361950"/>
            </a:xfrm>
            <a:prstGeom prst="rtTriangle">
              <a:avLst/>
            </a:prstGeom>
            <a:solidFill>
              <a:schemeClr val="accent6">
                <a:lumMod val="75000"/>
              </a:schemeClr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pt-BR" sz="1100"/>
            </a:p>
          </xdr:txBody>
        </xdr:sp>
        <xdr:sp macro="" textlink="">
          <xdr:nvSpPr>
            <xdr:cNvPr id="108" name="Seta: Dobrada 107">
              <a:extLst>
                <a:ext uri="{FF2B5EF4-FFF2-40B4-BE49-F238E27FC236}">
                  <a16:creationId xmlns:a16="http://schemas.microsoft.com/office/drawing/2014/main" id="{7BBA0B47-49AA-4663-AB65-CFAAC3B892F6}"/>
                </a:ext>
              </a:extLst>
            </xdr:cNvPr>
            <xdr:cNvSpPr/>
          </xdr:nvSpPr>
          <xdr:spPr>
            <a:xfrm>
              <a:off x="7162800" y="3219450"/>
              <a:ext cx="781050" cy="428626"/>
            </a:xfrm>
            <a:prstGeom prst="bentArrow">
              <a:avLst>
                <a:gd name="adj1" fmla="val 17857"/>
                <a:gd name="adj2" fmla="val 20238"/>
                <a:gd name="adj3" fmla="val 50000"/>
                <a:gd name="adj4" fmla="val 43750"/>
              </a:avLst>
            </a:prstGeom>
            <a:solidFill>
              <a:schemeClr val="accent6">
                <a:lumMod val="40000"/>
                <a:lumOff val="60000"/>
              </a:schemeClr>
            </a:solidFill>
            <a:ln>
              <a:solidFill>
                <a:schemeClr val="accent6">
                  <a:lumMod val="50000"/>
                </a:schemeClr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pt-BR" sz="1100"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109" name="CaixaDeTexto 108">
              <a:extLst>
                <a:ext uri="{FF2B5EF4-FFF2-40B4-BE49-F238E27FC236}">
                  <a16:creationId xmlns:a16="http://schemas.microsoft.com/office/drawing/2014/main" id="{C1ADAF1F-5904-4AB0-B22D-5ED2E61B9743}"/>
                </a:ext>
              </a:extLst>
            </xdr:cNvPr>
            <xdr:cNvSpPr txBox="1"/>
          </xdr:nvSpPr>
          <xdr:spPr>
            <a:xfrm>
              <a:off x="8524876" y="2990850"/>
              <a:ext cx="266699" cy="25717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r>
                <a:rPr lang="pt-BR" sz="1100"/>
                <a:t>8</a:t>
              </a:r>
            </a:p>
          </xdr:txBody>
        </xdr:sp>
        <xdr:sp macro="" textlink="">
          <xdr:nvSpPr>
            <xdr:cNvPr id="110" name="CaixaDeTexto 109">
              <a:extLst>
                <a:ext uri="{FF2B5EF4-FFF2-40B4-BE49-F238E27FC236}">
                  <a16:creationId xmlns:a16="http://schemas.microsoft.com/office/drawing/2014/main" id="{79F3BBCE-6245-40A2-97C6-99602D1821C5}"/>
                </a:ext>
              </a:extLst>
            </xdr:cNvPr>
            <xdr:cNvSpPr txBox="1"/>
          </xdr:nvSpPr>
          <xdr:spPr>
            <a:xfrm>
              <a:off x="8115300" y="3248025"/>
              <a:ext cx="228600" cy="25717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r>
                <a:rPr lang="pt-BR" sz="1100"/>
                <a:t>4</a:t>
              </a:r>
            </a:p>
          </xdr:txBody>
        </xdr:sp>
        <xdr:sp macro="" textlink="">
          <xdr:nvSpPr>
            <xdr:cNvPr id="36" name="CaixaDeTexto 35">
              <a:extLst>
                <a:ext uri="{FF2B5EF4-FFF2-40B4-BE49-F238E27FC236}">
                  <a16:creationId xmlns:a16="http://schemas.microsoft.com/office/drawing/2014/main" id="{D77A488E-852A-48A7-AC9D-9D84C2AF1751}"/>
                </a:ext>
              </a:extLst>
            </xdr:cNvPr>
            <xdr:cNvSpPr txBox="1"/>
          </xdr:nvSpPr>
          <xdr:spPr>
            <a:xfrm>
              <a:off x="7305675" y="2190750"/>
              <a:ext cx="1276350" cy="25717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r>
                <a:rPr lang="pt-BR" sz="1100"/>
                <a:t>dam_crst_0000_el</a:t>
              </a:r>
            </a:p>
          </xdr:txBody>
        </xdr:sp>
        <xdr:sp macro="" textlink="">
          <xdr:nvSpPr>
            <xdr:cNvPr id="37" name="CaixaDeTexto 36">
              <a:extLst>
                <a:ext uri="{FF2B5EF4-FFF2-40B4-BE49-F238E27FC236}">
                  <a16:creationId xmlns:a16="http://schemas.microsoft.com/office/drawing/2014/main" id="{878D4EF3-9219-4B27-8DF2-82400443EF15}"/>
                </a:ext>
              </a:extLst>
            </xdr:cNvPr>
            <xdr:cNvSpPr txBox="1"/>
          </xdr:nvSpPr>
          <xdr:spPr>
            <a:xfrm>
              <a:off x="7305675" y="2495550"/>
              <a:ext cx="1228726" cy="25717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r>
                <a:rPr lang="pt-BR" sz="1100"/>
                <a:t>dam_eart_filt_el </a:t>
              </a:r>
            </a:p>
          </xdr:txBody>
        </xdr:sp>
      </xdr:grpSp>
      <xdr:sp macro="" textlink="">
        <xdr:nvSpPr>
          <xdr:cNvPr id="38" name="CaixaDeTexto 37">
            <a:extLst>
              <a:ext uri="{FF2B5EF4-FFF2-40B4-BE49-F238E27FC236}">
                <a16:creationId xmlns:a16="http://schemas.microsoft.com/office/drawing/2014/main" id="{09A1B574-D6CE-4FD0-A2FC-20E8E0C187FC}"/>
              </a:ext>
            </a:extLst>
          </xdr:cNvPr>
          <xdr:cNvSpPr txBox="1"/>
        </xdr:nvSpPr>
        <xdr:spPr>
          <a:xfrm>
            <a:off x="4772025" y="4953000"/>
            <a:ext cx="1228725" cy="257175"/>
          </a:xfrm>
          <a:prstGeom prst="rect">
            <a:avLst/>
          </a:prstGeom>
          <a:solidFill>
            <a:schemeClr val="bg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 i="1"/>
              <a:t>Perfil longitudinal</a:t>
            </a:r>
          </a:p>
        </xdr:txBody>
      </xdr:sp>
      <xdr:sp macro="" textlink="">
        <xdr:nvSpPr>
          <xdr:cNvPr id="39" name="CaixaDeTexto 38">
            <a:extLst>
              <a:ext uri="{FF2B5EF4-FFF2-40B4-BE49-F238E27FC236}">
                <a16:creationId xmlns:a16="http://schemas.microsoft.com/office/drawing/2014/main" id="{FD89CE60-6A9E-4CCB-B540-B3766C85E97B}"/>
              </a:ext>
            </a:extLst>
          </xdr:cNvPr>
          <xdr:cNvSpPr txBox="1"/>
        </xdr:nvSpPr>
        <xdr:spPr>
          <a:xfrm>
            <a:off x="4752975" y="3429000"/>
            <a:ext cx="1228725" cy="257175"/>
          </a:xfrm>
          <a:prstGeom prst="rect">
            <a:avLst/>
          </a:prstGeom>
          <a:solidFill>
            <a:schemeClr val="bg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 i="1"/>
              <a:t>Perfil longitudinal</a:t>
            </a:r>
          </a:p>
        </xdr:txBody>
      </xdr:sp>
      <xdr:sp macro="" textlink="">
        <xdr:nvSpPr>
          <xdr:cNvPr id="40" name="CaixaDeTexto 39">
            <a:extLst>
              <a:ext uri="{FF2B5EF4-FFF2-40B4-BE49-F238E27FC236}">
                <a16:creationId xmlns:a16="http://schemas.microsoft.com/office/drawing/2014/main" id="{63C50CCA-6350-4207-A0B2-7E8FBDECA4CC}"/>
              </a:ext>
            </a:extLst>
          </xdr:cNvPr>
          <xdr:cNvSpPr txBox="1"/>
        </xdr:nvSpPr>
        <xdr:spPr>
          <a:xfrm>
            <a:off x="7077075" y="3419475"/>
            <a:ext cx="1228725" cy="2571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900"/>
              <a:t>simplificação</a:t>
            </a:r>
          </a:p>
        </xdr:txBody>
      </xdr:sp>
      <xdr:sp macro="" textlink="">
        <xdr:nvSpPr>
          <xdr:cNvPr id="42" name="CaixaDeTexto 41">
            <a:extLst>
              <a:ext uri="{FF2B5EF4-FFF2-40B4-BE49-F238E27FC236}">
                <a16:creationId xmlns:a16="http://schemas.microsoft.com/office/drawing/2014/main" id="{CCE48433-2636-4522-B7DB-8AEF503D730B}"/>
              </a:ext>
            </a:extLst>
          </xdr:cNvPr>
          <xdr:cNvSpPr txBox="1"/>
        </xdr:nvSpPr>
        <xdr:spPr>
          <a:xfrm>
            <a:off x="8610600" y="3333750"/>
            <a:ext cx="1000125" cy="25717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 i="0"/>
              <a:t>Área = 16m²</a:t>
            </a:r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9525</xdr:colOff>
      <xdr:row>13</xdr:row>
      <xdr:rowOff>9525</xdr:rowOff>
    </xdr:from>
    <xdr:to>
      <xdr:col>12</xdr:col>
      <xdr:colOff>446983</xdr:colOff>
      <xdr:row>31</xdr:row>
      <xdr:rowOff>113858</xdr:rowOff>
    </xdr:to>
    <xdr:pic>
      <xdr:nvPicPr>
        <xdr:cNvPr id="31" name="Imagem 30">
          <a:extLst>
            <a:ext uri="{FF2B5EF4-FFF2-40B4-BE49-F238E27FC236}">
              <a16:creationId xmlns:a16="http://schemas.microsoft.com/office/drawing/2014/main" id="{5CFD3EE8-F7D0-46A2-A8EE-891EC6D9EE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838700" y="2486025"/>
          <a:ext cx="5533333" cy="3533333"/>
        </a:xfrm>
        <a:prstGeom prst="rect">
          <a:avLst/>
        </a:prstGeom>
      </xdr:spPr>
    </xdr:pic>
    <xdr:clientData/>
  </xdr:twoCellAnchor>
  <xdr:twoCellAnchor>
    <xdr:from>
      <xdr:col>5</xdr:col>
      <xdr:colOff>47623</xdr:colOff>
      <xdr:row>1</xdr:row>
      <xdr:rowOff>9525</xdr:rowOff>
    </xdr:from>
    <xdr:to>
      <xdr:col>14</xdr:col>
      <xdr:colOff>171449</xdr:colOff>
      <xdr:row>9</xdr:row>
      <xdr:rowOff>95249</xdr:rowOff>
    </xdr:to>
    <xdr:grpSp>
      <xdr:nvGrpSpPr>
        <xdr:cNvPr id="42" name="Agrupar 41">
          <a:extLst>
            <a:ext uri="{FF2B5EF4-FFF2-40B4-BE49-F238E27FC236}">
              <a16:creationId xmlns:a16="http://schemas.microsoft.com/office/drawing/2014/main" id="{E057C10A-9CB5-452D-963E-73CEC9A1EFEA}"/>
            </a:ext>
          </a:extLst>
        </xdr:cNvPr>
        <xdr:cNvGrpSpPr/>
      </xdr:nvGrpSpPr>
      <xdr:grpSpPr>
        <a:xfrm>
          <a:off x="5705473" y="200025"/>
          <a:ext cx="5610226" cy="1609724"/>
          <a:chOff x="5724523" y="142875"/>
          <a:chExt cx="5610226" cy="1609724"/>
        </a:xfrm>
      </xdr:grpSpPr>
      <xdr:sp macro="" textlink="">
        <xdr:nvSpPr>
          <xdr:cNvPr id="38" name="Retângulo 37">
            <a:extLst>
              <a:ext uri="{FF2B5EF4-FFF2-40B4-BE49-F238E27FC236}">
                <a16:creationId xmlns:a16="http://schemas.microsoft.com/office/drawing/2014/main" id="{30069311-E643-4BE9-8713-CE2935A24293}"/>
              </a:ext>
            </a:extLst>
          </xdr:cNvPr>
          <xdr:cNvSpPr/>
        </xdr:nvSpPr>
        <xdr:spPr>
          <a:xfrm>
            <a:off x="5791201" y="142875"/>
            <a:ext cx="5467350" cy="1609724"/>
          </a:xfrm>
          <a:prstGeom prst="rect">
            <a:avLst/>
          </a:prstGeom>
          <a:solidFill>
            <a:schemeClr val="bg1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5" name="Caixa de Texto 125">
            <a:extLst>
              <a:ext uri="{FF2B5EF4-FFF2-40B4-BE49-F238E27FC236}">
                <a16:creationId xmlns:a16="http://schemas.microsoft.com/office/drawing/2014/main" id="{81FAE9A2-C71E-44B9-9835-C1CF3B1BC04F}"/>
              </a:ext>
            </a:extLst>
          </xdr:cNvPr>
          <xdr:cNvSpPr txBox="1"/>
        </xdr:nvSpPr>
        <xdr:spPr>
          <a:xfrm>
            <a:off x="6248400" y="1442085"/>
            <a:ext cx="1219200" cy="266700"/>
          </a:xfrm>
          <a:prstGeom prst="rect">
            <a:avLst/>
          </a:prstGeom>
          <a:solidFill>
            <a:schemeClr val="lt1"/>
          </a:solidFill>
          <a:ln w="6350">
            <a:solidFill>
              <a:schemeClr val="bg1"/>
            </a:solidFill>
          </a:ln>
        </xdr:spPr>
        <xdr:txBody>
          <a:bodyPr rot="0" spcFirstLastPara="0" vert="horz" wrap="square" lIns="91440" tIns="45720" rIns="91440" bIns="45720" numCol="1" spcCol="0" rtlCol="0" fromWordArt="0" anchor="t" anchorCtr="0" forceAA="0" compatLnSpc="1">
            <a:prstTxWarp prst="textNoShape">
              <a:avLst/>
            </a:prstTxWarp>
            <a:noAutofit/>
          </a:bodyPr>
          <a:lstStyle/>
          <a:p>
            <a:pPr>
              <a:lnSpc>
                <a:spcPct val="107000"/>
              </a:lnSpc>
              <a:spcAft>
                <a:spcPts val="800"/>
              </a:spcAft>
            </a:pPr>
            <a:r>
              <a:rPr lang="pt-BR" sz="1100">
                <a:effectLst/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rPr>
              <a:t>div_tund_0000_d</a:t>
            </a:r>
            <a:endParaRPr lang="pt-BR" sz="1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endParaRPr>
          </a:p>
        </xdr:txBody>
      </xdr:sp>
      <xdr:grpSp>
        <xdr:nvGrpSpPr>
          <xdr:cNvPr id="32" name="Agrupar 31">
            <a:extLst>
              <a:ext uri="{FF2B5EF4-FFF2-40B4-BE49-F238E27FC236}">
                <a16:creationId xmlns:a16="http://schemas.microsoft.com/office/drawing/2014/main" id="{A6848D18-C4BE-4E6B-A302-868E69FC457C}"/>
              </a:ext>
            </a:extLst>
          </xdr:cNvPr>
          <xdr:cNvGrpSpPr/>
        </xdr:nvGrpSpPr>
        <xdr:grpSpPr>
          <a:xfrm>
            <a:off x="8115300" y="635635"/>
            <a:ext cx="996315" cy="675854"/>
            <a:chOff x="8105775" y="273685"/>
            <a:chExt cx="996315" cy="675854"/>
          </a:xfrm>
        </xdr:grpSpPr>
        <xdr:grpSp>
          <xdr:nvGrpSpPr>
            <xdr:cNvPr id="2" name="Agrupar 1">
              <a:extLst>
                <a:ext uri="{FF2B5EF4-FFF2-40B4-BE49-F238E27FC236}">
                  <a16:creationId xmlns:a16="http://schemas.microsoft.com/office/drawing/2014/main" id="{65807B2F-C844-4652-A3B0-FF1DA0E815A8}"/>
                </a:ext>
              </a:extLst>
            </xdr:cNvPr>
            <xdr:cNvGrpSpPr/>
          </xdr:nvGrpSpPr>
          <xdr:grpSpPr>
            <a:xfrm>
              <a:off x="8105775" y="273685"/>
              <a:ext cx="682625" cy="675854"/>
              <a:chOff x="22225" y="0"/>
              <a:chExt cx="682625" cy="676275"/>
            </a:xfrm>
          </xdr:grpSpPr>
          <xdr:sp macro="" textlink="">
            <xdr:nvSpPr>
              <xdr:cNvPr id="23" name="Arco 22">
                <a:extLst>
                  <a:ext uri="{FF2B5EF4-FFF2-40B4-BE49-F238E27FC236}">
                    <a16:creationId xmlns:a16="http://schemas.microsoft.com/office/drawing/2014/main" id="{00000000-0008-0000-0300-000046000000}"/>
                  </a:ext>
                </a:extLst>
              </xdr:cNvPr>
              <xdr:cNvSpPr>
                <a:spLocks/>
              </xdr:cNvSpPr>
            </xdr:nvSpPr>
            <xdr:spPr>
              <a:xfrm>
                <a:off x="28575" y="0"/>
                <a:ext cx="646546" cy="654901"/>
              </a:xfrm>
              <a:prstGeom prst="arc">
                <a:avLst>
                  <a:gd name="adj1" fmla="val 10557175"/>
                  <a:gd name="adj2" fmla="val 0"/>
                </a:avLst>
              </a:prstGeom>
              <a:ln w="44450" cmpd="dbl">
                <a:round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  <xdr:txBody>
              <a:bodyPr wrap="square" rtlCol="0" anchor="t"/>
              <a:lstStyle/>
              <a:p>
                <a:endParaRPr lang="pt-BR"/>
              </a:p>
            </xdr:txBody>
          </xdr:sp>
          <xdr:cxnSp macro="">
            <xdr:nvCxnSpPr>
              <xdr:cNvPr id="24" name="Conector reto 23">
                <a:extLst>
                  <a:ext uri="{FF2B5EF4-FFF2-40B4-BE49-F238E27FC236}">
                    <a16:creationId xmlns:a16="http://schemas.microsoft.com/office/drawing/2014/main" id="{00000000-0008-0000-0300-000047000000}"/>
                  </a:ext>
                </a:extLst>
              </xdr:cNvPr>
              <xdr:cNvCxnSpPr/>
            </xdr:nvCxnSpPr>
            <xdr:spPr>
              <a:xfrm>
                <a:off x="28575" y="342900"/>
                <a:ext cx="7438" cy="327451"/>
              </a:xfrm>
              <a:prstGeom prst="line">
                <a:avLst/>
              </a:prstGeom>
              <a:ln w="44450" cmpd="dbl"/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25" name="Conector reto 24">
                <a:extLst>
                  <a:ext uri="{FF2B5EF4-FFF2-40B4-BE49-F238E27FC236}">
                    <a16:creationId xmlns:a16="http://schemas.microsoft.com/office/drawing/2014/main" id="{00000000-0008-0000-0300-00004D000000}"/>
                  </a:ext>
                </a:extLst>
              </xdr:cNvPr>
              <xdr:cNvCxnSpPr/>
            </xdr:nvCxnSpPr>
            <xdr:spPr>
              <a:xfrm>
                <a:off x="676275" y="323850"/>
                <a:ext cx="526" cy="339296"/>
              </a:xfrm>
              <a:prstGeom prst="line">
                <a:avLst/>
              </a:prstGeom>
              <a:ln w="44450" cmpd="dbl"/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26" name="Conector reto 25">
                <a:extLst>
                  <a:ext uri="{FF2B5EF4-FFF2-40B4-BE49-F238E27FC236}">
                    <a16:creationId xmlns:a16="http://schemas.microsoft.com/office/drawing/2014/main" id="{00000000-0008-0000-0300-000048000000}"/>
                  </a:ext>
                </a:extLst>
              </xdr:cNvPr>
              <xdr:cNvCxnSpPr/>
            </xdr:nvCxnSpPr>
            <xdr:spPr>
              <a:xfrm>
                <a:off x="22225" y="676275"/>
                <a:ext cx="682625" cy="0"/>
              </a:xfrm>
              <a:prstGeom prst="line">
                <a:avLst/>
              </a:prstGeom>
              <a:ln w="28575" cmpd="sng"/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cxnSp macro="">
          <xdr:nvCxnSpPr>
            <xdr:cNvPr id="6" name="Conector de Seta Reta 5">
              <a:extLst>
                <a:ext uri="{FF2B5EF4-FFF2-40B4-BE49-F238E27FC236}">
                  <a16:creationId xmlns:a16="http://schemas.microsoft.com/office/drawing/2014/main" id="{D82C4E4B-BFF1-4C5E-99BF-46E752B3786A}"/>
                </a:ext>
              </a:extLst>
            </xdr:cNvPr>
            <xdr:cNvCxnSpPr/>
          </xdr:nvCxnSpPr>
          <xdr:spPr>
            <a:xfrm flipH="1">
              <a:off x="8778240" y="728980"/>
              <a:ext cx="323850" cy="9525"/>
            </a:xfrm>
            <a:prstGeom prst="straightConnector1">
              <a:avLst/>
            </a:prstGeom>
            <a:ln>
              <a:tailEnd type="triangle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" name="Conector de Seta Reta 6">
              <a:extLst>
                <a:ext uri="{FF2B5EF4-FFF2-40B4-BE49-F238E27FC236}">
                  <a16:creationId xmlns:a16="http://schemas.microsoft.com/office/drawing/2014/main" id="{D5EBFC8B-A5FF-4755-86C4-FE2AECFE14B7}"/>
                </a:ext>
              </a:extLst>
            </xdr:cNvPr>
            <xdr:cNvCxnSpPr/>
          </xdr:nvCxnSpPr>
          <xdr:spPr>
            <a:xfrm>
              <a:off x="8388350" y="738505"/>
              <a:ext cx="342265" cy="0"/>
            </a:xfrm>
            <a:prstGeom prst="straightConnector1">
              <a:avLst/>
            </a:prstGeom>
            <a:ln>
              <a:tailEnd type="triangle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sp macro="" textlink="">
        <xdr:nvSpPr>
          <xdr:cNvPr id="8" name="Caixa de Texto 129">
            <a:extLst>
              <a:ext uri="{FF2B5EF4-FFF2-40B4-BE49-F238E27FC236}">
                <a16:creationId xmlns:a16="http://schemas.microsoft.com/office/drawing/2014/main" id="{C2D7371C-2227-405C-AF93-D5B3280BECCA}"/>
              </a:ext>
            </a:extLst>
          </xdr:cNvPr>
          <xdr:cNvSpPr txBox="1"/>
        </xdr:nvSpPr>
        <xdr:spPr>
          <a:xfrm>
            <a:off x="8100694" y="1443355"/>
            <a:ext cx="1233805" cy="266700"/>
          </a:xfrm>
          <a:prstGeom prst="rect">
            <a:avLst/>
          </a:prstGeom>
          <a:solidFill>
            <a:schemeClr val="lt1"/>
          </a:solidFill>
          <a:ln w="6350">
            <a:solidFill>
              <a:schemeClr val="bg1"/>
            </a:solidFill>
          </a:ln>
        </xdr:spPr>
        <xdr:txBody>
          <a:bodyPr rot="0" spcFirstLastPara="0" vert="horz" wrap="square" lIns="91440" tIns="45720" rIns="91440" bIns="45720" numCol="1" spcCol="0" rtlCol="0" fromWordArt="0" anchor="t" anchorCtr="0" forceAA="0" compatLnSpc="1">
            <a:prstTxWarp prst="textNoShape">
              <a:avLst/>
            </a:prstTxWarp>
            <a:noAutofit/>
          </a:bodyPr>
          <a:lstStyle/>
          <a:p>
            <a:pPr>
              <a:lnSpc>
                <a:spcPct val="107000"/>
              </a:lnSpc>
              <a:spcAft>
                <a:spcPts val="800"/>
              </a:spcAft>
            </a:pPr>
            <a:r>
              <a:rPr lang="pt-BR" sz="1100">
                <a:effectLst/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rPr>
              <a:t>div_tund_shot_th</a:t>
            </a:r>
            <a:endParaRPr lang="pt-BR" sz="1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endParaRPr>
          </a:p>
        </xdr:txBody>
      </xdr:sp>
      <xdr:sp macro="" textlink="">
        <xdr:nvSpPr>
          <xdr:cNvPr id="13" name="Caixa de Texto 133">
            <a:extLst>
              <a:ext uri="{FF2B5EF4-FFF2-40B4-BE49-F238E27FC236}">
                <a16:creationId xmlns:a16="http://schemas.microsoft.com/office/drawing/2014/main" id="{D0DDAB13-EBA9-4A56-B18E-DB863E61E5D7}"/>
              </a:ext>
            </a:extLst>
          </xdr:cNvPr>
          <xdr:cNvSpPr txBox="1"/>
        </xdr:nvSpPr>
        <xdr:spPr>
          <a:xfrm>
            <a:off x="9934575" y="1444625"/>
            <a:ext cx="1362075" cy="266700"/>
          </a:xfrm>
          <a:prstGeom prst="rect">
            <a:avLst/>
          </a:prstGeom>
          <a:solidFill>
            <a:schemeClr val="lt1"/>
          </a:solidFill>
          <a:ln w="6350">
            <a:solidFill>
              <a:schemeClr val="bg1"/>
            </a:solidFill>
          </a:ln>
        </xdr:spPr>
        <xdr:txBody>
          <a:bodyPr rot="0" spcFirstLastPara="0" vert="horz" wrap="square" lIns="91440" tIns="45720" rIns="91440" bIns="45720" numCol="1" spcCol="0" rtlCol="0" fromWordArt="0" anchor="t" anchorCtr="0" forceAA="0" compatLnSpc="1">
            <a:prstTxWarp prst="textNoShape">
              <a:avLst/>
            </a:prstTxWarp>
            <a:noAutofit/>
          </a:bodyPr>
          <a:lstStyle/>
          <a:p>
            <a:pPr>
              <a:lnSpc>
                <a:spcPct val="107000"/>
              </a:lnSpc>
              <a:spcAft>
                <a:spcPts val="800"/>
              </a:spcAft>
            </a:pPr>
            <a:r>
              <a:rPr lang="pt-BR" sz="1100">
                <a:effectLst/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rPr>
              <a:t>div_tund_conc_th</a:t>
            </a:r>
            <a:endParaRPr lang="pt-BR" sz="1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endParaRPr>
          </a:p>
        </xdr:txBody>
      </xdr:sp>
      <xdr:grpSp>
        <xdr:nvGrpSpPr>
          <xdr:cNvPr id="33" name="Agrupar 32">
            <a:extLst>
              <a:ext uri="{FF2B5EF4-FFF2-40B4-BE49-F238E27FC236}">
                <a16:creationId xmlns:a16="http://schemas.microsoft.com/office/drawing/2014/main" id="{E5CB3FF2-8AEE-4B88-A2CA-E1D8EAF0C375}"/>
              </a:ext>
            </a:extLst>
          </xdr:cNvPr>
          <xdr:cNvGrpSpPr/>
        </xdr:nvGrpSpPr>
        <xdr:grpSpPr>
          <a:xfrm>
            <a:off x="6278880" y="676275"/>
            <a:ext cx="755015" cy="740410"/>
            <a:chOff x="6231255" y="295275"/>
            <a:chExt cx="755015" cy="740410"/>
          </a:xfrm>
        </xdr:grpSpPr>
        <xdr:cxnSp macro="">
          <xdr:nvCxnSpPr>
            <xdr:cNvPr id="3" name="Conector de Seta Reta 2">
              <a:extLst>
                <a:ext uri="{FF2B5EF4-FFF2-40B4-BE49-F238E27FC236}">
                  <a16:creationId xmlns:a16="http://schemas.microsoft.com/office/drawing/2014/main" id="{5F51BB1B-9DD9-4FFB-8670-862A6E8A17E5}"/>
                </a:ext>
              </a:extLst>
            </xdr:cNvPr>
            <xdr:cNvCxnSpPr/>
          </xdr:nvCxnSpPr>
          <xdr:spPr>
            <a:xfrm>
              <a:off x="6281420" y="1035685"/>
              <a:ext cx="645795" cy="0"/>
            </a:xfrm>
            <a:prstGeom prst="straightConnector1">
              <a:avLst/>
            </a:prstGeom>
            <a:ln>
              <a:headEnd type="triangle"/>
              <a:tailEnd type="triangle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4" name="Conector de Seta Reta 3">
              <a:extLst>
                <a:ext uri="{FF2B5EF4-FFF2-40B4-BE49-F238E27FC236}">
                  <a16:creationId xmlns:a16="http://schemas.microsoft.com/office/drawing/2014/main" id="{E9F15525-635E-4326-A56D-C8F4BB0384ED}"/>
                </a:ext>
              </a:extLst>
            </xdr:cNvPr>
            <xdr:cNvCxnSpPr/>
          </xdr:nvCxnSpPr>
          <xdr:spPr>
            <a:xfrm>
              <a:off x="6986270" y="349885"/>
              <a:ext cx="0" cy="647700"/>
            </a:xfrm>
            <a:prstGeom prst="straightConnector1">
              <a:avLst/>
            </a:prstGeom>
            <a:ln>
              <a:headEnd type="triangle"/>
              <a:tailEnd type="triangle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grpSp>
          <xdr:nvGrpSpPr>
            <xdr:cNvPr id="14" name="Agrupar 13">
              <a:extLst>
                <a:ext uri="{FF2B5EF4-FFF2-40B4-BE49-F238E27FC236}">
                  <a16:creationId xmlns:a16="http://schemas.microsoft.com/office/drawing/2014/main" id="{2382667B-DAFA-444F-9767-9D1B3E3ED762}"/>
                </a:ext>
              </a:extLst>
            </xdr:cNvPr>
            <xdr:cNvGrpSpPr/>
          </xdr:nvGrpSpPr>
          <xdr:grpSpPr>
            <a:xfrm>
              <a:off x="6231255" y="295275"/>
              <a:ext cx="657225" cy="647700"/>
              <a:chOff x="0" y="33339"/>
              <a:chExt cx="428625" cy="428625"/>
            </a:xfrm>
          </xdr:grpSpPr>
          <xdr:sp macro="" textlink="">
            <xdr:nvSpPr>
              <xdr:cNvPr id="15" name="Arco 14">
                <a:extLst>
                  <a:ext uri="{FF2B5EF4-FFF2-40B4-BE49-F238E27FC236}">
                    <a16:creationId xmlns:a16="http://schemas.microsoft.com/office/drawing/2014/main" id="{CC6A083A-0D36-4FBE-9D45-D0798DA3D006}"/>
                  </a:ext>
                </a:extLst>
              </xdr:cNvPr>
              <xdr:cNvSpPr>
                <a:spLocks/>
              </xdr:cNvSpPr>
            </xdr:nvSpPr>
            <xdr:spPr>
              <a:xfrm>
                <a:off x="0" y="33339"/>
                <a:ext cx="423750" cy="421010"/>
              </a:xfrm>
              <a:prstGeom prst="arc">
                <a:avLst>
                  <a:gd name="adj1" fmla="val 10557175"/>
                  <a:gd name="adj2" fmla="val 0"/>
                </a:avLst>
              </a:prstGeom>
              <a:ln w="25400" cmpd="sng">
                <a:round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  <xdr:txBody>
              <a:bodyPr wrap="square" rtlCol="0" anchor="t"/>
              <a:lstStyle/>
              <a:p>
                <a:endParaRPr lang="pt-BR"/>
              </a:p>
            </xdr:txBody>
          </xdr:sp>
          <xdr:cxnSp macro="">
            <xdr:nvCxnSpPr>
              <xdr:cNvPr id="16" name="Conector reto 15">
                <a:extLst>
                  <a:ext uri="{FF2B5EF4-FFF2-40B4-BE49-F238E27FC236}">
                    <a16:creationId xmlns:a16="http://schemas.microsoft.com/office/drawing/2014/main" id="{D6F3F586-FF6E-4853-B330-6C791390770E}"/>
                  </a:ext>
                </a:extLst>
              </xdr:cNvPr>
              <xdr:cNvCxnSpPr/>
            </xdr:nvCxnSpPr>
            <xdr:spPr>
              <a:xfrm>
                <a:off x="0" y="251281"/>
                <a:ext cx="4875" cy="210505"/>
              </a:xfrm>
              <a:prstGeom prst="line">
                <a:avLst/>
              </a:prstGeom>
              <a:ln w="25400" cmpd="sng"/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7" name="Conector reto 16">
                <a:extLst>
                  <a:ext uri="{FF2B5EF4-FFF2-40B4-BE49-F238E27FC236}">
                    <a16:creationId xmlns:a16="http://schemas.microsoft.com/office/drawing/2014/main" id="{9FBE598C-A33C-453E-A889-F2EEB0C191EC}"/>
                  </a:ext>
                </a:extLst>
              </xdr:cNvPr>
              <xdr:cNvCxnSpPr/>
            </xdr:nvCxnSpPr>
            <xdr:spPr>
              <a:xfrm>
                <a:off x="423750" y="243844"/>
                <a:ext cx="345" cy="218120"/>
              </a:xfrm>
              <a:prstGeom prst="line">
                <a:avLst/>
              </a:prstGeom>
              <a:ln w="25400" cmpd="sng"/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8" name="Conector reto 17">
                <a:extLst>
                  <a:ext uri="{FF2B5EF4-FFF2-40B4-BE49-F238E27FC236}">
                    <a16:creationId xmlns:a16="http://schemas.microsoft.com/office/drawing/2014/main" id="{D9C9CE39-CC82-49AA-AC07-E516DC2B4455}"/>
                  </a:ext>
                </a:extLst>
              </xdr:cNvPr>
              <xdr:cNvCxnSpPr/>
            </xdr:nvCxnSpPr>
            <xdr:spPr>
              <a:xfrm>
                <a:off x="4875" y="459536"/>
                <a:ext cx="423750" cy="0"/>
              </a:xfrm>
              <a:prstGeom prst="line">
                <a:avLst/>
              </a:prstGeom>
              <a:ln w="25400" cmpd="sng"/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  <xdr:grpSp>
        <xdr:nvGrpSpPr>
          <xdr:cNvPr id="37" name="Agrupar 36">
            <a:extLst>
              <a:ext uri="{FF2B5EF4-FFF2-40B4-BE49-F238E27FC236}">
                <a16:creationId xmlns:a16="http://schemas.microsoft.com/office/drawing/2014/main" id="{ECBE70B9-F677-4DDD-9D7A-554A9E6D3D00}"/>
              </a:ext>
            </a:extLst>
          </xdr:cNvPr>
          <xdr:cNvGrpSpPr/>
        </xdr:nvGrpSpPr>
        <xdr:grpSpPr>
          <a:xfrm>
            <a:off x="9934575" y="606425"/>
            <a:ext cx="1133475" cy="742950"/>
            <a:chOff x="6267450" y="3159125"/>
            <a:chExt cx="1133475" cy="742950"/>
          </a:xfrm>
        </xdr:grpSpPr>
        <xdr:sp macro="" textlink="">
          <xdr:nvSpPr>
            <xdr:cNvPr id="9" name="Arco 8">
              <a:extLst>
                <a:ext uri="{FF2B5EF4-FFF2-40B4-BE49-F238E27FC236}">
                  <a16:creationId xmlns:a16="http://schemas.microsoft.com/office/drawing/2014/main" id="{00000000-0008-0000-0300-000057000000}"/>
                </a:ext>
              </a:extLst>
            </xdr:cNvPr>
            <xdr:cNvSpPr>
              <a:spLocks/>
            </xdr:cNvSpPr>
          </xdr:nvSpPr>
          <xdr:spPr>
            <a:xfrm>
              <a:off x="6271895" y="3159125"/>
              <a:ext cx="781050" cy="729615"/>
            </a:xfrm>
            <a:prstGeom prst="arc">
              <a:avLst>
                <a:gd name="adj1" fmla="val 10557175"/>
                <a:gd name="adj2" fmla="val 0"/>
              </a:avLst>
            </a:prstGeom>
            <a:ln w="19050" cmpd="sng">
              <a:round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  <xdr:txBody>
            <a:bodyPr wrap="square" rtlCol="0" anchor="t"/>
            <a:lstStyle/>
            <a:p>
              <a:endParaRPr lang="pt-BR"/>
            </a:p>
          </xdr:txBody>
        </xdr:sp>
        <xdr:grpSp>
          <xdr:nvGrpSpPr>
            <xdr:cNvPr id="10" name="Agrupar 9">
              <a:extLst>
                <a:ext uri="{FF2B5EF4-FFF2-40B4-BE49-F238E27FC236}">
                  <a16:creationId xmlns:a16="http://schemas.microsoft.com/office/drawing/2014/main" id="{00000000-0008-0000-0300-000055000000}"/>
                </a:ext>
              </a:extLst>
            </xdr:cNvPr>
            <xdr:cNvGrpSpPr/>
          </xdr:nvGrpSpPr>
          <xdr:grpSpPr>
            <a:xfrm>
              <a:off x="6357620" y="3263265"/>
              <a:ext cx="604520" cy="552450"/>
              <a:chOff x="1428751" y="61915"/>
              <a:chExt cx="837525" cy="814389"/>
            </a:xfrm>
          </xdr:grpSpPr>
          <xdr:sp macro="" textlink="">
            <xdr:nvSpPr>
              <xdr:cNvPr id="19" name="Arco 18">
                <a:extLst>
                  <a:ext uri="{FF2B5EF4-FFF2-40B4-BE49-F238E27FC236}">
                    <a16:creationId xmlns:a16="http://schemas.microsoft.com/office/drawing/2014/main" id="{00000000-0008-0000-0300-00005F000000}"/>
                  </a:ext>
                </a:extLst>
              </xdr:cNvPr>
              <xdr:cNvSpPr>
                <a:spLocks/>
              </xdr:cNvSpPr>
            </xdr:nvSpPr>
            <xdr:spPr>
              <a:xfrm>
                <a:off x="1428751" y="61915"/>
                <a:ext cx="828000" cy="799921"/>
              </a:xfrm>
              <a:prstGeom prst="arc">
                <a:avLst>
                  <a:gd name="adj1" fmla="val 10557175"/>
                  <a:gd name="adj2" fmla="val 0"/>
                </a:avLst>
              </a:prstGeom>
              <a:ln w="19050" cmpd="sng">
                <a:round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  <xdr:txBody>
              <a:bodyPr wrap="square" rtlCol="0" anchor="t"/>
              <a:lstStyle/>
              <a:p>
                <a:endParaRPr lang="pt-BR"/>
              </a:p>
            </xdr:txBody>
          </xdr:sp>
          <xdr:cxnSp macro="">
            <xdr:nvCxnSpPr>
              <xdr:cNvPr id="20" name="Conector reto 19">
                <a:extLst>
                  <a:ext uri="{FF2B5EF4-FFF2-40B4-BE49-F238E27FC236}">
                    <a16:creationId xmlns:a16="http://schemas.microsoft.com/office/drawing/2014/main" id="{00000000-0008-0000-0300-000060000000}"/>
                  </a:ext>
                </a:extLst>
              </xdr:cNvPr>
              <xdr:cNvCxnSpPr/>
            </xdr:nvCxnSpPr>
            <xdr:spPr>
              <a:xfrm>
                <a:off x="1428751" y="476006"/>
                <a:ext cx="9525" cy="399959"/>
              </a:xfrm>
              <a:prstGeom prst="line">
                <a:avLst/>
              </a:prstGeom>
              <a:ln w="19050" cmpd="sng"/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21" name="Conector reto 20">
                <a:extLst>
                  <a:ext uri="{FF2B5EF4-FFF2-40B4-BE49-F238E27FC236}">
                    <a16:creationId xmlns:a16="http://schemas.microsoft.com/office/drawing/2014/main" id="{00000000-0008-0000-0300-000061000000}"/>
                  </a:ext>
                </a:extLst>
              </xdr:cNvPr>
              <xdr:cNvCxnSpPr>
                <a:stCxn id="19" idx="2"/>
              </xdr:cNvCxnSpPr>
            </xdr:nvCxnSpPr>
            <xdr:spPr>
              <a:xfrm>
                <a:off x="2256751" y="461876"/>
                <a:ext cx="675" cy="414428"/>
              </a:xfrm>
              <a:prstGeom prst="line">
                <a:avLst/>
              </a:prstGeom>
              <a:ln w="19050" cmpd="sng"/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22" name="Conector reto 21">
                <a:extLst>
                  <a:ext uri="{FF2B5EF4-FFF2-40B4-BE49-F238E27FC236}">
                    <a16:creationId xmlns:a16="http://schemas.microsoft.com/office/drawing/2014/main" id="{00000000-0008-0000-0300-000062000000}"/>
                  </a:ext>
                </a:extLst>
              </xdr:cNvPr>
              <xdr:cNvCxnSpPr/>
            </xdr:nvCxnSpPr>
            <xdr:spPr>
              <a:xfrm>
                <a:off x="1438276" y="871691"/>
                <a:ext cx="828000" cy="0"/>
              </a:xfrm>
              <a:prstGeom prst="line">
                <a:avLst/>
              </a:prstGeom>
              <a:ln w="19050" cmpd="sng"/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cxnSp macro="">
          <xdr:nvCxnSpPr>
            <xdr:cNvPr id="11" name="Conector de Seta Reta 10">
              <a:extLst>
                <a:ext uri="{FF2B5EF4-FFF2-40B4-BE49-F238E27FC236}">
                  <a16:creationId xmlns:a16="http://schemas.microsoft.com/office/drawing/2014/main" id="{DC2FC8C1-7854-4594-A8DF-0124D0A1C2F0}"/>
                </a:ext>
              </a:extLst>
            </xdr:cNvPr>
            <xdr:cNvCxnSpPr/>
          </xdr:nvCxnSpPr>
          <xdr:spPr>
            <a:xfrm flipH="1">
              <a:off x="7050406" y="3660775"/>
              <a:ext cx="350519" cy="0"/>
            </a:xfrm>
            <a:prstGeom prst="straightConnector1">
              <a:avLst/>
            </a:prstGeom>
            <a:ln>
              <a:tailEnd type="triangle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2" name="Conector de Seta Reta 11">
              <a:extLst>
                <a:ext uri="{FF2B5EF4-FFF2-40B4-BE49-F238E27FC236}">
                  <a16:creationId xmlns:a16="http://schemas.microsoft.com/office/drawing/2014/main" id="{26E4ACCB-BDC7-49AB-B6BA-55B97064A1DA}"/>
                </a:ext>
              </a:extLst>
            </xdr:cNvPr>
            <xdr:cNvCxnSpPr/>
          </xdr:nvCxnSpPr>
          <xdr:spPr>
            <a:xfrm>
              <a:off x="6593840" y="3660775"/>
              <a:ext cx="342265" cy="0"/>
            </a:xfrm>
            <a:prstGeom prst="straightConnector1">
              <a:avLst/>
            </a:prstGeom>
            <a:ln>
              <a:tailEnd type="triangle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27" name="Conector reto 26">
              <a:extLst>
                <a:ext uri="{FF2B5EF4-FFF2-40B4-BE49-F238E27FC236}">
                  <a16:creationId xmlns:a16="http://schemas.microsoft.com/office/drawing/2014/main" id="{00000000-0008-0000-0300-000058000000}"/>
                </a:ext>
              </a:extLst>
            </xdr:cNvPr>
            <xdr:cNvCxnSpPr/>
          </xdr:nvCxnSpPr>
          <xdr:spPr>
            <a:xfrm>
              <a:off x="6267450" y="3536950"/>
              <a:ext cx="8890" cy="364490"/>
            </a:xfrm>
            <a:prstGeom prst="line">
              <a:avLst/>
            </a:prstGeom>
            <a:ln w="19050" cmpd="sng"/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28" name="Conector reto 27">
              <a:extLst>
                <a:ext uri="{FF2B5EF4-FFF2-40B4-BE49-F238E27FC236}">
                  <a16:creationId xmlns:a16="http://schemas.microsoft.com/office/drawing/2014/main" id="{00000000-0008-0000-0300-00005D000000}"/>
                </a:ext>
              </a:extLst>
            </xdr:cNvPr>
            <xdr:cNvCxnSpPr/>
          </xdr:nvCxnSpPr>
          <xdr:spPr>
            <a:xfrm>
              <a:off x="7048500" y="3524250"/>
              <a:ext cx="635" cy="377825"/>
            </a:xfrm>
            <a:prstGeom prst="line">
              <a:avLst/>
            </a:prstGeom>
            <a:ln w="19050" cmpd="sng"/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29" name="Conector reto 28">
              <a:extLst>
                <a:ext uri="{FF2B5EF4-FFF2-40B4-BE49-F238E27FC236}">
                  <a16:creationId xmlns:a16="http://schemas.microsoft.com/office/drawing/2014/main" id="{00000000-0008-0000-0300-00005E000000}"/>
                </a:ext>
              </a:extLst>
            </xdr:cNvPr>
            <xdr:cNvCxnSpPr/>
          </xdr:nvCxnSpPr>
          <xdr:spPr>
            <a:xfrm>
              <a:off x="6276340" y="3898265"/>
              <a:ext cx="781050" cy="0"/>
            </a:xfrm>
            <a:prstGeom prst="line">
              <a:avLst/>
            </a:prstGeom>
            <a:ln w="19050" cmpd="sng"/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sp macro="" textlink="">
        <xdr:nvSpPr>
          <xdr:cNvPr id="40" name="Caixa de Texto 125">
            <a:extLst>
              <a:ext uri="{FF2B5EF4-FFF2-40B4-BE49-F238E27FC236}">
                <a16:creationId xmlns:a16="http://schemas.microsoft.com/office/drawing/2014/main" id="{4B109734-C576-4D04-BBAC-4324C6879A12}"/>
              </a:ext>
            </a:extLst>
          </xdr:cNvPr>
          <xdr:cNvSpPr txBox="1"/>
        </xdr:nvSpPr>
        <xdr:spPr>
          <a:xfrm>
            <a:off x="5724523" y="304800"/>
            <a:ext cx="1790701" cy="247650"/>
          </a:xfrm>
          <a:prstGeom prst="rect">
            <a:avLst/>
          </a:prstGeom>
          <a:solidFill>
            <a:schemeClr val="lt1"/>
          </a:solidFill>
          <a:ln w="6350">
            <a:solidFill>
              <a:schemeClr val="bg1"/>
            </a:solidFill>
          </a:ln>
        </xdr:spPr>
        <xdr:txBody>
          <a:bodyPr rot="0" spcFirstLastPara="0" vert="horz" wrap="square" lIns="91440" tIns="45720" rIns="91440" bIns="45720" numCol="1" spcCol="0" rtlCol="0" fromWordArt="0" anchor="t" anchorCtr="0" forceAA="0" compatLnSpc="1">
            <a:prstTxWarp prst="textNoShape">
              <a:avLst/>
            </a:prstTxWarp>
            <a:noAutofit/>
          </a:bodyPr>
          <a:lstStyle/>
          <a:p>
            <a:pPr algn="ctr">
              <a:lnSpc>
                <a:spcPct val="107000"/>
              </a:lnSpc>
              <a:spcAft>
                <a:spcPts val="800"/>
              </a:spcAft>
            </a:pPr>
            <a:r>
              <a:rPr lang="pt-BR" sz="1100">
                <a:effectLst/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rPr>
              <a:t>Trecho sem revestimento</a:t>
            </a:r>
            <a:endParaRPr lang="pt-BR" sz="1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endParaRPr>
          </a:p>
        </xdr:txBody>
      </xdr:sp>
      <xdr:sp macro="" textlink="">
        <xdr:nvSpPr>
          <xdr:cNvPr id="41" name="Caixa de Texto 125">
            <a:extLst>
              <a:ext uri="{FF2B5EF4-FFF2-40B4-BE49-F238E27FC236}">
                <a16:creationId xmlns:a16="http://schemas.microsoft.com/office/drawing/2014/main" id="{6AD44F05-EA5B-4962-9237-37BA96E8B2C1}"/>
              </a:ext>
            </a:extLst>
          </xdr:cNvPr>
          <xdr:cNvSpPr txBox="1"/>
        </xdr:nvSpPr>
        <xdr:spPr>
          <a:xfrm>
            <a:off x="7400925" y="304800"/>
            <a:ext cx="2057400" cy="266700"/>
          </a:xfrm>
          <a:prstGeom prst="rect">
            <a:avLst/>
          </a:prstGeom>
          <a:solidFill>
            <a:schemeClr val="lt1"/>
          </a:solidFill>
          <a:ln w="6350">
            <a:solidFill>
              <a:schemeClr val="bg1"/>
            </a:solidFill>
          </a:ln>
        </xdr:spPr>
        <xdr:txBody>
          <a:bodyPr rot="0" spcFirstLastPara="0" vert="horz" wrap="square" lIns="91440" tIns="45720" rIns="91440" bIns="45720" numCol="1" spcCol="0" rtlCol="0" fromWordArt="0" anchor="t" anchorCtr="0" forceAA="0" compatLnSpc="1">
            <a:prstTxWarp prst="textNoShape">
              <a:avLst/>
            </a:prstTxWarp>
            <a:noAutofit/>
          </a:bodyPr>
          <a:lstStyle/>
          <a:p>
            <a:pPr algn="ctr">
              <a:lnSpc>
                <a:spcPct val="107000"/>
              </a:lnSpc>
              <a:spcAft>
                <a:spcPts val="800"/>
              </a:spcAft>
            </a:pPr>
            <a:r>
              <a:rPr lang="pt-BR" sz="1100">
                <a:effectLst/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rPr>
              <a:t>Trecho de concreto projetado</a:t>
            </a:r>
            <a:endParaRPr lang="pt-BR" sz="1100">
              <a:effectLst/>
              <a:latin typeface="Calibri" panose="020F0502020204030204" pitchFamily="34" charset="0"/>
              <a:ea typeface="Calibri" panose="020F0502020204030204" pitchFamily="34" charset="0"/>
              <a:cs typeface="Times New Roman" panose="02020603050405020304" pitchFamily="18" charset="0"/>
            </a:endParaRPr>
          </a:p>
        </xdr:txBody>
      </xdr:sp>
      <xdr:sp macro="" textlink="">
        <xdr:nvSpPr>
          <xdr:cNvPr id="2049" name="Text Box 1">
            <a:extLst>
              <a:ext uri="{FF2B5EF4-FFF2-40B4-BE49-F238E27FC236}">
                <a16:creationId xmlns:a16="http://schemas.microsoft.com/office/drawing/2014/main" id="{3AB146B3-F210-4C79-89AD-47B78B4EC2D8}"/>
              </a:ext>
            </a:extLst>
          </xdr:cNvPr>
          <xdr:cNvSpPr txBox="1">
            <a:spLocks noChangeArrowheads="1"/>
          </xdr:cNvSpPr>
        </xdr:nvSpPr>
        <xdr:spPr bwMode="auto">
          <a:xfrm>
            <a:off x="9420224" y="323850"/>
            <a:ext cx="1914525" cy="228600"/>
          </a:xfrm>
          <a:prstGeom prst="rect">
            <a:avLst/>
          </a:prstGeom>
          <a:solidFill>
            <a:srgbClr val="FFFFFF"/>
          </a:solidFill>
          <a:ln w="9525">
            <a:noFill/>
            <a:miter lim="800000"/>
            <a:headEnd/>
            <a:tailEnd/>
          </a:ln>
        </xdr:spPr>
        <xdr:txBody>
          <a:bodyPr vertOverflow="clip" wrap="square" lIns="27432" tIns="27432" rIns="0" bIns="0" anchor="t" upright="1"/>
          <a:lstStyle/>
          <a:p>
            <a:pPr algn="l" rtl="0">
              <a:defRPr sz="1000"/>
            </a:pPr>
            <a:r>
              <a:rPr lang="pt-BR" sz="1100" b="0" i="0" u="none" strike="noStrike" baseline="0">
                <a:solidFill>
                  <a:srgbClr val="000000"/>
                </a:solidFill>
                <a:latin typeface="Calibri"/>
                <a:cs typeface="Calibri"/>
              </a:rPr>
              <a:t>Trecho de concreto estrutural</a:t>
            </a:r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57150</xdr:colOff>
      <xdr:row>1</xdr:row>
      <xdr:rowOff>38101</xdr:rowOff>
    </xdr:from>
    <xdr:to>
      <xdr:col>11</xdr:col>
      <xdr:colOff>142875</xdr:colOff>
      <xdr:row>18</xdr:row>
      <xdr:rowOff>76200</xdr:rowOff>
    </xdr:to>
    <xdr:pic>
      <xdr:nvPicPr>
        <xdr:cNvPr id="32" name="Imagem 31">
          <a:extLst>
            <a:ext uri="{FF2B5EF4-FFF2-40B4-BE49-F238E27FC236}">
              <a16:creationId xmlns:a16="http://schemas.microsoft.com/office/drawing/2014/main" id="{EE7BE7A9-367C-4230-BF99-8E4318D4C23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28189" t="40500" r="29638" b="14702"/>
        <a:stretch/>
      </xdr:blipFill>
      <xdr:spPr>
        <a:xfrm>
          <a:off x="3724275" y="228601"/>
          <a:ext cx="5486400" cy="3276599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9525</xdr:colOff>
      <xdr:row>1</xdr:row>
      <xdr:rowOff>9524</xdr:rowOff>
    </xdr:from>
    <xdr:to>
      <xdr:col>11</xdr:col>
      <xdr:colOff>266700</xdr:colOff>
      <xdr:row>26</xdr:row>
      <xdr:rowOff>142875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B1A296B7-9296-4A47-AA07-97DB61E11E8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28408" t="27737" r="28102" b="5326"/>
        <a:stretch/>
      </xdr:blipFill>
      <xdr:spPr>
        <a:xfrm>
          <a:off x="4533900" y="200024"/>
          <a:ext cx="5657850" cy="4895851"/>
        </a:xfrm>
        <a:prstGeom prst="rect">
          <a:avLst/>
        </a:prstGeom>
      </xdr:spPr>
    </xdr:pic>
    <xdr:clientData/>
  </xdr:twoCellAnchor>
  <xdr:twoCellAnchor editAs="oneCell">
    <xdr:from>
      <xdr:col>0</xdr:col>
      <xdr:colOff>2781300</xdr:colOff>
      <xdr:row>26</xdr:row>
      <xdr:rowOff>19050</xdr:rowOff>
    </xdr:from>
    <xdr:to>
      <xdr:col>11</xdr:col>
      <xdr:colOff>313393</xdr:colOff>
      <xdr:row>34</xdr:row>
      <xdr:rowOff>47431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304ABE02-7B05-456A-996A-7459BB2B5C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781300" y="4972050"/>
          <a:ext cx="7457143" cy="1552381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28575</xdr:colOff>
      <xdr:row>1</xdr:row>
      <xdr:rowOff>47625</xdr:rowOff>
    </xdr:from>
    <xdr:to>
      <xdr:col>11</xdr:col>
      <xdr:colOff>419101</xdr:colOff>
      <xdr:row>27</xdr:row>
      <xdr:rowOff>28575</xdr:rowOff>
    </xdr:to>
    <xdr:pic>
      <xdr:nvPicPr>
        <xdr:cNvPr id="5" name="Imagem 4">
          <a:extLst>
            <a:ext uri="{FF2B5EF4-FFF2-40B4-BE49-F238E27FC236}">
              <a16:creationId xmlns:a16="http://schemas.microsoft.com/office/drawing/2014/main" id="{B3ACDB4A-0382-4654-8087-EF41694900D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41952" t="23701" r="22245" b="8842"/>
        <a:stretch/>
      </xdr:blipFill>
      <xdr:spPr>
        <a:xfrm>
          <a:off x="4229100" y="238125"/>
          <a:ext cx="4657726" cy="493395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123825</xdr:colOff>
      <xdr:row>2</xdr:row>
      <xdr:rowOff>66675</xdr:rowOff>
    </xdr:from>
    <xdr:to>
      <xdr:col>0</xdr:col>
      <xdr:colOff>628650</xdr:colOff>
      <xdr:row>4</xdr:row>
      <xdr:rowOff>114300</xdr:rowOff>
    </xdr:to>
    <xdr:grpSp>
      <xdr:nvGrpSpPr>
        <xdr:cNvPr id="23" name="Agrupar 22">
          <a:extLst>
            <a:ext uri="{FF2B5EF4-FFF2-40B4-BE49-F238E27FC236}">
              <a16:creationId xmlns:a16="http://schemas.microsoft.com/office/drawing/2014/main" id="{ED26CFAC-981F-477B-84CF-342C7B389506}"/>
            </a:ext>
          </a:extLst>
        </xdr:cNvPr>
        <xdr:cNvGrpSpPr/>
      </xdr:nvGrpSpPr>
      <xdr:grpSpPr>
        <a:xfrm>
          <a:off x="123825" y="447675"/>
          <a:ext cx="504825" cy="428625"/>
          <a:chOff x="14287500" y="3333750"/>
          <a:chExt cx="428625" cy="428625"/>
        </a:xfrm>
      </xdr:grpSpPr>
      <xdr:sp macro="" textlink="">
        <xdr:nvSpPr>
          <xdr:cNvPr id="24" name="Arco 23">
            <a:extLst>
              <a:ext uri="{FF2B5EF4-FFF2-40B4-BE49-F238E27FC236}">
                <a16:creationId xmlns:a16="http://schemas.microsoft.com/office/drawing/2014/main" id="{345EC7AE-014E-4F6F-9EFC-F5B5FC59FEAE}"/>
              </a:ext>
            </a:extLst>
          </xdr:cNvPr>
          <xdr:cNvSpPr>
            <a:spLocks/>
          </xdr:cNvSpPr>
        </xdr:nvSpPr>
        <xdr:spPr>
          <a:xfrm>
            <a:off x="14287500" y="3333750"/>
            <a:ext cx="423750" cy="421010"/>
          </a:xfrm>
          <a:prstGeom prst="arc">
            <a:avLst>
              <a:gd name="adj1" fmla="val 10557175"/>
              <a:gd name="adj2" fmla="val 0"/>
            </a:avLst>
          </a:prstGeom>
          <a:ln w="25400" cmpd="sng">
            <a:round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25" name="Conector reto 24">
            <a:extLst>
              <a:ext uri="{FF2B5EF4-FFF2-40B4-BE49-F238E27FC236}">
                <a16:creationId xmlns:a16="http://schemas.microsoft.com/office/drawing/2014/main" id="{B71FFA02-AA3A-48D3-A3E7-F892C29AAD50}"/>
              </a:ext>
            </a:extLst>
          </xdr:cNvPr>
          <xdr:cNvCxnSpPr/>
        </xdr:nvCxnSpPr>
        <xdr:spPr>
          <a:xfrm>
            <a:off x="14287500" y="3551692"/>
            <a:ext cx="4875" cy="210505"/>
          </a:xfrm>
          <a:prstGeom prst="line">
            <a:avLst/>
          </a:prstGeom>
          <a:ln w="25400" cmpd="sng"/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6" name="Conector reto 25">
            <a:extLst>
              <a:ext uri="{FF2B5EF4-FFF2-40B4-BE49-F238E27FC236}">
                <a16:creationId xmlns:a16="http://schemas.microsoft.com/office/drawing/2014/main" id="{3310058B-BFDB-4EC4-824A-13162C5D9DA0}"/>
              </a:ext>
            </a:extLst>
          </xdr:cNvPr>
          <xdr:cNvCxnSpPr>
            <a:stCxn id="24" idx="2"/>
          </xdr:cNvCxnSpPr>
        </xdr:nvCxnSpPr>
        <xdr:spPr>
          <a:xfrm>
            <a:off x="14711250" y="3544255"/>
            <a:ext cx="345" cy="218120"/>
          </a:xfrm>
          <a:prstGeom prst="line">
            <a:avLst/>
          </a:prstGeom>
          <a:ln w="25400" cmpd="sng"/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7" name="Conector reto 26">
            <a:extLst>
              <a:ext uri="{FF2B5EF4-FFF2-40B4-BE49-F238E27FC236}">
                <a16:creationId xmlns:a16="http://schemas.microsoft.com/office/drawing/2014/main" id="{4B691CBA-AEAD-47E7-A979-92E730AA4425}"/>
              </a:ext>
            </a:extLst>
          </xdr:cNvPr>
          <xdr:cNvCxnSpPr/>
        </xdr:nvCxnSpPr>
        <xdr:spPr>
          <a:xfrm flipV="1">
            <a:off x="14292375" y="3759947"/>
            <a:ext cx="423750" cy="0"/>
          </a:xfrm>
          <a:prstGeom prst="line">
            <a:avLst/>
          </a:prstGeom>
          <a:ln w="25400" cmpd="sng"/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0</xdr:col>
      <xdr:colOff>762000</xdr:colOff>
      <xdr:row>2</xdr:row>
      <xdr:rowOff>66675</xdr:rowOff>
    </xdr:from>
    <xdr:to>
      <xdr:col>0</xdr:col>
      <xdr:colOff>1276353</xdr:colOff>
      <xdr:row>4</xdr:row>
      <xdr:rowOff>114300</xdr:rowOff>
    </xdr:to>
    <xdr:grpSp>
      <xdr:nvGrpSpPr>
        <xdr:cNvPr id="38" name="Agrupar 37">
          <a:extLst>
            <a:ext uri="{FF2B5EF4-FFF2-40B4-BE49-F238E27FC236}">
              <a16:creationId xmlns:a16="http://schemas.microsoft.com/office/drawing/2014/main" id="{20C12734-E16E-4E14-A5F1-AD7C07CE8D7E}"/>
            </a:ext>
          </a:extLst>
        </xdr:cNvPr>
        <xdr:cNvGrpSpPr/>
      </xdr:nvGrpSpPr>
      <xdr:grpSpPr>
        <a:xfrm flipH="1">
          <a:off x="762000" y="447675"/>
          <a:ext cx="514353" cy="428625"/>
          <a:chOff x="13639799" y="3333750"/>
          <a:chExt cx="461964" cy="428625"/>
        </a:xfrm>
      </xdr:grpSpPr>
      <xdr:sp macro="" textlink="">
        <xdr:nvSpPr>
          <xdr:cNvPr id="39" name="Arco 38">
            <a:extLst>
              <a:ext uri="{FF2B5EF4-FFF2-40B4-BE49-F238E27FC236}">
                <a16:creationId xmlns:a16="http://schemas.microsoft.com/office/drawing/2014/main" id="{364351AC-B1A9-4988-A9AF-9ECFDCA42202}"/>
              </a:ext>
            </a:extLst>
          </xdr:cNvPr>
          <xdr:cNvSpPr>
            <a:spLocks/>
          </xdr:cNvSpPr>
        </xdr:nvSpPr>
        <xdr:spPr>
          <a:xfrm>
            <a:off x="13658850" y="3333750"/>
            <a:ext cx="423750" cy="421010"/>
          </a:xfrm>
          <a:prstGeom prst="arc">
            <a:avLst>
              <a:gd name="adj1" fmla="val 10557175"/>
              <a:gd name="adj2" fmla="val 0"/>
            </a:avLst>
          </a:prstGeom>
          <a:ln w="44450" cmpd="dbl">
            <a:round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40" name="Conector reto 39">
            <a:extLst>
              <a:ext uri="{FF2B5EF4-FFF2-40B4-BE49-F238E27FC236}">
                <a16:creationId xmlns:a16="http://schemas.microsoft.com/office/drawing/2014/main" id="{61A9FB2C-DFEF-45CF-9ADC-A9528B89EB2F}"/>
              </a:ext>
            </a:extLst>
          </xdr:cNvPr>
          <xdr:cNvCxnSpPr/>
        </xdr:nvCxnSpPr>
        <xdr:spPr>
          <a:xfrm>
            <a:off x="13658850" y="3551692"/>
            <a:ext cx="4875" cy="210505"/>
          </a:xfrm>
          <a:prstGeom prst="line">
            <a:avLst/>
          </a:prstGeom>
          <a:ln w="44450" cmpd="dbl"/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41" name="Conector reto 40">
            <a:extLst>
              <a:ext uri="{FF2B5EF4-FFF2-40B4-BE49-F238E27FC236}">
                <a16:creationId xmlns:a16="http://schemas.microsoft.com/office/drawing/2014/main" id="{EF5948C6-01EF-4C2D-83C6-B2B387D91150}"/>
              </a:ext>
            </a:extLst>
          </xdr:cNvPr>
          <xdr:cNvCxnSpPr>
            <a:stCxn id="39" idx="2"/>
          </xdr:cNvCxnSpPr>
        </xdr:nvCxnSpPr>
        <xdr:spPr>
          <a:xfrm>
            <a:off x="14082600" y="3544255"/>
            <a:ext cx="345" cy="218120"/>
          </a:xfrm>
          <a:prstGeom prst="line">
            <a:avLst/>
          </a:prstGeom>
          <a:ln w="44450" cmpd="dbl"/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42" name="Conector reto 41">
            <a:extLst>
              <a:ext uri="{FF2B5EF4-FFF2-40B4-BE49-F238E27FC236}">
                <a16:creationId xmlns:a16="http://schemas.microsoft.com/office/drawing/2014/main" id="{F34D6A3A-14BE-4601-9CDD-483E6AD12711}"/>
              </a:ext>
            </a:extLst>
          </xdr:cNvPr>
          <xdr:cNvCxnSpPr/>
        </xdr:nvCxnSpPr>
        <xdr:spPr>
          <a:xfrm>
            <a:off x="13639799" y="3752850"/>
            <a:ext cx="461964" cy="4763"/>
          </a:xfrm>
          <a:prstGeom prst="line">
            <a:avLst/>
          </a:prstGeom>
          <a:ln w="25400" cmpd="sng"/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0</xdr:col>
      <xdr:colOff>1381125</xdr:colOff>
      <xdr:row>2</xdr:row>
      <xdr:rowOff>28575</xdr:rowOff>
    </xdr:from>
    <xdr:to>
      <xdr:col>0</xdr:col>
      <xdr:colOff>1933575</xdr:colOff>
      <xdr:row>4</xdr:row>
      <xdr:rowOff>133352</xdr:rowOff>
    </xdr:to>
    <xdr:grpSp>
      <xdr:nvGrpSpPr>
        <xdr:cNvPr id="54" name="Agrupar 53">
          <a:extLst>
            <a:ext uri="{FF2B5EF4-FFF2-40B4-BE49-F238E27FC236}">
              <a16:creationId xmlns:a16="http://schemas.microsoft.com/office/drawing/2014/main" id="{F27C926F-2C77-4126-BD92-B367B5EB83F6}"/>
            </a:ext>
          </a:extLst>
        </xdr:cNvPr>
        <xdr:cNvGrpSpPr/>
      </xdr:nvGrpSpPr>
      <xdr:grpSpPr>
        <a:xfrm>
          <a:off x="1381125" y="409575"/>
          <a:ext cx="552450" cy="485777"/>
          <a:chOff x="19288125" y="3300411"/>
          <a:chExt cx="466726" cy="485777"/>
        </a:xfrm>
      </xdr:grpSpPr>
      <xdr:grpSp>
        <xdr:nvGrpSpPr>
          <xdr:cNvPr id="55" name="Agrupar 54">
            <a:extLst>
              <a:ext uri="{FF2B5EF4-FFF2-40B4-BE49-F238E27FC236}">
                <a16:creationId xmlns:a16="http://schemas.microsoft.com/office/drawing/2014/main" id="{46D2EE7C-63E9-4935-A18B-EDDFCC163D7C}"/>
              </a:ext>
            </a:extLst>
          </xdr:cNvPr>
          <xdr:cNvGrpSpPr/>
        </xdr:nvGrpSpPr>
        <xdr:grpSpPr>
          <a:xfrm>
            <a:off x="19345276" y="3362326"/>
            <a:ext cx="357187" cy="423276"/>
            <a:chOff x="7448550" y="3657599"/>
            <a:chExt cx="837525" cy="814389"/>
          </a:xfrm>
        </xdr:grpSpPr>
        <xdr:sp macro="" textlink="">
          <xdr:nvSpPr>
            <xdr:cNvPr id="61" name="Arco 60">
              <a:extLst>
                <a:ext uri="{FF2B5EF4-FFF2-40B4-BE49-F238E27FC236}">
                  <a16:creationId xmlns:a16="http://schemas.microsoft.com/office/drawing/2014/main" id="{23141989-92E7-498C-ABF3-DE6663ABE79B}"/>
                </a:ext>
              </a:extLst>
            </xdr:cNvPr>
            <xdr:cNvSpPr>
              <a:spLocks/>
            </xdr:cNvSpPr>
          </xdr:nvSpPr>
          <xdr:spPr>
            <a:xfrm>
              <a:off x="7448550" y="3657599"/>
              <a:ext cx="828000" cy="799921"/>
            </a:xfrm>
            <a:prstGeom prst="arc">
              <a:avLst>
                <a:gd name="adj1" fmla="val 10557175"/>
                <a:gd name="adj2" fmla="val 0"/>
              </a:avLst>
            </a:prstGeom>
            <a:ln w="19050" cmpd="sng">
              <a:round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  <xdr:txBody>
            <a:bodyPr vertOverflow="clip" horzOverflow="clip" rtlCol="0" anchor="t"/>
            <a:lstStyle/>
            <a:p>
              <a:pPr algn="l"/>
              <a:endParaRPr lang="pt-BR" sz="1100"/>
            </a:p>
          </xdr:txBody>
        </xdr:sp>
        <xdr:cxnSp macro="">
          <xdr:nvCxnSpPr>
            <xdr:cNvPr id="62" name="Conector reto 61">
              <a:extLst>
                <a:ext uri="{FF2B5EF4-FFF2-40B4-BE49-F238E27FC236}">
                  <a16:creationId xmlns:a16="http://schemas.microsoft.com/office/drawing/2014/main" id="{B2EB3025-B600-462F-894D-C2F318374D57}"/>
                </a:ext>
              </a:extLst>
            </xdr:cNvPr>
            <xdr:cNvCxnSpPr/>
          </xdr:nvCxnSpPr>
          <xdr:spPr>
            <a:xfrm>
              <a:off x="7448550" y="4071689"/>
              <a:ext cx="9525" cy="399960"/>
            </a:xfrm>
            <a:prstGeom prst="line">
              <a:avLst/>
            </a:prstGeom>
            <a:ln w="19050" cmpd="sng"/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63" name="Conector reto 62">
              <a:extLst>
                <a:ext uri="{FF2B5EF4-FFF2-40B4-BE49-F238E27FC236}">
                  <a16:creationId xmlns:a16="http://schemas.microsoft.com/office/drawing/2014/main" id="{CF8FFC2B-72E9-43BD-9421-8DA02EA03A26}"/>
                </a:ext>
              </a:extLst>
            </xdr:cNvPr>
            <xdr:cNvCxnSpPr>
              <a:stCxn id="61" idx="2"/>
            </xdr:cNvCxnSpPr>
          </xdr:nvCxnSpPr>
          <xdr:spPr>
            <a:xfrm>
              <a:off x="8276550" y="4057560"/>
              <a:ext cx="675" cy="414428"/>
            </a:xfrm>
            <a:prstGeom prst="line">
              <a:avLst/>
            </a:prstGeom>
            <a:ln w="19050" cmpd="sng"/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64" name="Conector reto 63">
              <a:extLst>
                <a:ext uri="{FF2B5EF4-FFF2-40B4-BE49-F238E27FC236}">
                  <a16:creationId xmlns:a16="http://schemas.microsoft.com/office/drawing/2014/main" id="{8D69A9FC-544A-4612-B46A-88366BF8FD96}"/>
                </a:ext>
              </a:extLst>
            </xdr:cNvPr>
            <xdr:cNvCxnSpPr/>
          </xdr:nvCxnSpPr>
          <xdr:spPr>
            <a:xfrm flipV="1">
              <a:off x="7458075" y="4467375"/>
              <a:ext cx="828000" cy="0"/>
            </a:xfrm>
            <a:prstGeom prst="line">
              <a:avLst/>
            </a:prstGeom>
            <a:ln w="19050" cmpd="sng"/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56" name="Agrupar 55">
            <a:extLst>
              <a:ext uri="{FF2B5EF4-FFF2-40B4-BE49-F238E27FC236}">
                <a16:creationId xmlns:a16="http://schemas.microsoft.com/office/drawing/2014/main" id="{DDD4166E-0ACC-4F18-848F-FDFBFB2FAD99}"/>
              </a:ext>
            </a:extLst>
          </xdr:cNvPr>
          <xdr:cNvGrpSpPr/>
        </xdr:nvGrpSpPr>
        <xdr:grpSpPr>
          <a:xfrm>
            <a:off x="19288125" y="3300411"/>
            <a:ext cx="466726" cy="485777"/>
            <a:chOff x="7448550" y="3657599"/>
            <a:chExt cx="837525" cy="814389"/>
          </a:xfrm>
        </xdr:grpSpPr>
        <xdr:sp macro="" textlink="">
          <xdr:nvSpPr>
            <xdr:cNvPr id="57" name="Arco 56">
              <a:extLst>
                <a:ext uri="{FF2B5EF4-FFF2-40B4-BE49-F238E27FC236}">
                  <a16:creationId xmlns:a16="http://schemas.microsoft.com/office/drawing/2014/main" id="{F09AEE83-34FC-49F9-BF42-AAB286CEC121}"/>
                </a:ext>
              </a:extLst>
            </xdr:cNvPr>
            <xdr:cNvSpPr>
              <a:spLocks/>
            </xdr:cNvSpPr>
          </xdr:nvSpPr>
          <xdr:spPr>
            <a:xfrm>
              <a:off x="7448550" y="3657599"/>
              <a:ext cx="828000" cy="799921"/>
            </a:xfrm>
            <a:prstGeom prst="arc">
              <a:avLst>
                <a:gd name="adj1" fmla="val 10557175"/>
                <a:gd name="adj2" fmla="val 0"/>
              </a:avLst>
            </a:prstGeom>
            <a:ln w="19050" cmpd="sng">
              <a:round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  <xdr:txBody>
            <a:bodyPr vertOverflow="clip" horzOverflow="clip" rtlCol="0" anchor="t"/>
            <a:lstStyle/>
            <a:p>
              <a:pPr algn="l"/>
              <a:endParaRPr lang="pt-BR" sz="1100"/>
            </a:p>
          </xdr:txBody>
        </xdr:sp>
        <xdr:cxnSp macro="">
          <xdr:nvCxnSpPr>
            <xdr:cNvPr id="58" name="Conector reto 57">
              <a:extLst>
                <a:ext uri="{FF2B5EF4-FFF2-40B4-BE49-F238E27FC236}">
                  <a16:creationId xmlns:a16="http://schemas.microsoft.com/office/drawing/2014/main" id="{CD494DB4-0E2B-4EF6-9260-17E53F5FDE94}"/>
                </a:ext>
              </a:extLst>
            </xdr:cNvPr>
            <xdr:cNvCxnSpPr/>
          </xdr:nvCxnSpPr>
          <xdr:spPr>
            <a:xfrm>
              <a:off x="7448550" y="4071689"/>
              <a:ext cx="9525" cy="399960"/>
            </a:xfrm>
            <a:prstGeom prst="line">
              <a:avLst/>
            </a:prstGeom>
            <a:ln w="19050" cmpd="sng"/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59" name="Conector reto 58">
              <a:extLst>
                <a:ext uri="{FF2B5EF4-FFF2-40B4-BE49-F238E27FC236}">
                  <a16:creationId xmlns:a16="http://schemas.microsoft.com/office/drawing/2014/main" id="{DD4DB096-6942-4A61-ABBA-493FCFE9FF4E}"/>
                </a:ext>
              </a:extLst>
            </xdr:cNvPr>
            <xdr:cNvCxnSpPr>
              <a:stCxn id="57" idx="2"/>
            </xdr:cNvCxnSpPr>
          </xdr:nvCxnSpPr>
          <xdr:spPr>
            <a:xfrm>
              <a:off x="8276550" y="4057560"/>
              <a:ext cx="675" cy="414428"/>
            </a:xfrm>
            <a:prstGeom prst="line">
              <a:avLst/>
            </a:prstGeom>
            <a:ln w="19050" cmpd="sng"/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60" name="Conector reto 59">
              <a:extLst>
                <a:ext uri="{FF2B5EF4-FFF2-40B4-BE49-F238E27FC236}">
                  <a16:creationId xmlns:a16="http://schemas.microsoft.com/office/drawing/2014/main" id="{45409570-23D0-4823-BD66-25CA27C51652}"/>
                </a:ext>
              </a:extLst>
            </xdr:cNvPr>
            <xdr:cNvCxnSpPr/>
          </xdr:nvCxnSpPr>
          <xdr:spPr>
            <a:xfrm flipV="1">
              <a:off x="7458075" y="4467375"/>
              <a:ext cx="828000" cy="0"/>
            </a:xfrm>
            <a:prstGeom prst="line">
              <a:avLst/>
            </a:prstGeom>
            <a:ln w="19050" cmpd="sng"/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</xdr:grpSp>
    <xdr:clientData/>
  </xdr:twoCellAnchor>
  <xdr:twoCellAnchor>
    <xdr:from>
      <xdr:col>0</xdr:col>
      <xdr:colOff>85725</xdr:colOff>
      <xdr:row>18</xdr:row>
      <xdr:rowOff>28575</xdr:rowOff>
    </xdr:from>
    <xdr:to>
      <xdr:col>0</xdr:col>
      <xdr:colOff>619125</xdr:colOff>
      <xdr:row>20</xdr:row>
      <xdr:rowOff>171451</xdr:rowOff>
    </xdr:to>
    <xdr:grpSp>
      <xdr:nvGrpSpPr>
        <xdr:cNvPr id="65" name="Agrupar 64">
          <a:extLst>
            <a:ext uri="{FF2B5EF4-FFF2-40B4-BE49-F238E27FC236}">
              <a16:creationId xmlns:a16="http://schemas.microsoft.com/office/drawing/2014/main" id="{17980C8A-0910-4ED2-AA5E-B7CD7D059D05}"/>
            </a:ext>
          </a:extLst>
        </xdr:cNvPr>
        <xdr:cNvGrpSpPr/>
      </xdr:nvGrpSpPr>
      <xdr:grpSpPr>
        <a:xfrm>
          <a:off x="85725" y="3590925"/>
          <a:ext cx="533400" cy="523876"/>
          <a:chOff x="8382000" y="5657850"/>
          <a:chExt cx="676275" cy="676275"/>
        </a:xfrm>
      </xdr:grpSpPr>
      <xdr:sp macro="" textlink="">
        <xdr:nvSpPr>
          <xdr:cNvPr id="66" name="Elipse 65">
            <a:extLst>
              <a:ext uri="{FF2B5EF4-FFF2-40B4-BE49-F238E27FC236}">
                <a16:creationId xmlns:a16="http://schemas.microsoft.com/office/drawing/2014/main" id="{D607729B-812A-43DC-B63C-0B4855CB84FE}"/>
              </a:ext>
            </a:extLst>
          </xdr:cNvPr>
          <xdr:cNvSpPr/>
        </xdr:nvSpPr>
        <xdr:spPr>
          <a:xfrm>
            <a:off x="8448675" y="5724525"/>
            <a:ext cx="542925" cy="542925"/>
          </a:xfrm>
          <a:prstGeom prst="ellipse">
            <a:avLst/>
          </a:prstGeom>
          <a:noFill/>
          <a:ln w="25400" cmpd="sng">
            <a:solidFill>
              <a:srgbClr val="0070C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67" name="Elipse 66">
            <a:extLst>
              <a:ext uri="{FF2B5EF4-FFF2-40B4-BE49-F238E27FC236}">
                <a16:creationId xmlns:a16="http://schemas.microsoft.com/office/drawing/2014/main" id="{E088BB3F-229E-4490-9A7E-1BBFCC2E37C1}"/>
              </a:ext>
            </a:extLst>
          </xdr:cNvPr>
          <xdr:cNvSpPr/>
        </xdr:nvSpPr>
        <xdr:spPr>
          <a:xfrm>
            <a:off x="8382000" y="5657850"/>
            <a:ext cx="676275" cy="676275"/>
          </a:xfrm>
          <a:prstGeom prst="ellipse">
            <a:avLst/>
          </a:prstGeom>
          <a:noFill/>
          <a:ln w="25400" cmpd="sng">
            <a:solidFill>
              <a:srgbClr val="0070C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</xdr:grpSp>
    <xdr:clientData/>
  </xdr:twoCellAnchor>
  <xdr:twoCellAnchor>
    <xdr:from>
      <xdr:col>0</xdr:col>
      <xdr:colOff>85725</xdr:colOff>
      <xdr:row>29</xdr:row>
      <xdr:rowOff>66675</xdr:rowOff>
    </xdr:from>
    <xdr:to>
      <xdr:col>0</xdr:col>
      <xdr:colOff>590550</xdr:colOff>
      <xdr:row>31</xdr:row>
      <xdr:rowOff>152400</xdr:rowOff>
    </xdr:to>
    <xdr:grpSp>
      <xdr:nvGrpSpPr>
        <xdr:cNvPr id="74" name="Agrupar 73">
          <a:extLst>
            <a:ext uri="{FF2B5EF4-FFF2-40B4-BE49-F238E27FC236}">
              <a16:creationId xmlns:a16="http://schemas.microsoft.com/office/drawing/2014/main" id="{E30943C3-8397-402D-83C5-D01062F0D998}"/>
            </a:ext>
          </a:extLst>
        </xdr:cNvPr>
        <xdr:cNvGrpSpPr/>
      </xdr:nvGrpSpPr>
      <xdr:grpSpPr>
        <a:xfrm>
          <a:off x="85725" y="5781675"/>
          <a:ext cx="504825" cy="466725"/>
          <a:chOff x="8329613" y="3576638"/>
          <a:chExt cx="533400" cy="542924"/>
        </a:xfrm>
      </xdr:grpSpPr>
      <xdr:grpSp>
        <xdr:nvGrpSpPr>
          <xdr:cNvPr id="75" name="Agrupar 74">
            <a:extLst>
              <a:ext uri="{FF2B5EF4-FFF2-40B4-BE49-F238E27FC236}">
                <a16:creationId xmlns:a16="http://schemas.microsoft.com/office/drawing/2014/main" id="{98E72C33-B3DE-4823-AB25-534E086C66DC}"/>
              </a:ext>
            </a:extLst>
          </xdr:cNvPr>
          <xdr:cNvGrpSpPr/>
        </xdr:nvGrpSpPr>
        <xdr:grpSpPr>
          <a:xfrm>
            <a:off x="8381999" y="3643311"/>
            <a:ext cx="428625" cy="428625"/>
            <a:chOff x="7448550" y="3657599"/>
            <a:chExt cx="837525" cy="814389"/>
          </a:xfrm>
        </xdr:grpSpPr>
        <xdr:sp macro="" textlink="">
          <xdr:nvSpPr>
            <xdr:cNvPr id="81" name="Arco 80">
              <a:extLst>
                <a:ext uri="{FF2B5EF4-FFF2-40B4-BE49-F238E27FC236}">
                  <a16:creationId xmlns:a16="http://schemas.microsoft.com/office/drawing/2014/main" id="{B868D0EE-D81A-435E-83E8-56F2DC15062C}"/>
                </a:ext>
              </a:extLst>
            </xdr:cNvPr>
            <xdr:cNvSpPr>
              <a:spLocks/>
            </xdr:cNvSpPr>
          </xdr:nvSpPr>
          <xdr:spPr>
            <a:xfrm>
              <a:off x="7448550" y="3657599"/>
              <a:ext cx="828000" cy="799921"/>
            </a:xfrm>
            <a:prstGeom prst="arc">
              <a:avLst>
                <a:gd name="adj1" fmla="val 10557175"/>
                <a:gd name="adj2" fmla="val 0"/>
              </a:avLst>
            </a:prstGeom>
            <a:ln w="19050" cmpd="sng">
              <a:round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  <xdr:txBody>
            <a:bodyPr vertOverflow="clip" horzOverflow="clip" rtlCol="0" anchor="t"/>
            <a:lstStyle/>
            <a:p>
              <a:pPr algn="l"/>
              <a:endParaRPr lang="pt-BR" sz="1100"/>
            </a:p>
          </xdr:txBody>
        </xdr:sp>
        <xdr:cxnSp macro="">
          <xdr:nvCxnSpPr>
            <xdr:cNvPr id="82" name="Conector reto 81">
              <a:extLst>
                <a:ext uri="{FF2B5EF4-FFF2-40B4-BE49-F238E27FC236}">
                  <a16:creationId xmlns:a16="http://schemas.microsoft.com/office/drawing/2014/main" id="{2183300F-3F2B-45DB-912F-726CA0F41B85}"/>
                </a:ext>
              </a:extLst>
            </xdr:cNvPr>
            <xdr:cNvCxnSpPr/>
          </xdr:nvCxnSpPr>
          <xdr:spPr>
            <a:xfrm>
              <a:off x="7448550" y="4071689"/>
              <a:ext cx="9525" cy="399960"/>
            </a:xfrm>
            <a:prstGeom prst="line">
              <a:avLst/>
            </a:prstGeom>
            <a:ln w="19050" cmpd="sng"/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3" name="Conector reto 82">
              <a:extLst>
                <a:ext uri="{FF2B5EF4-FFF2-40B4-BE49-F238E27FC236}">
                  <a16:creationId xmlns:a16="http://schemas.microsoft.com/office/drawing/2014/main" id="{B7149D7C-17BA-4E93-B511-A3F16D08610F}"/>
                </a:ext>
              </a:extLst>
            </xdr:cNvPr>
            <xdr:cNvCxnSpPr>
              <a:stCxn id="81" idx="2"/>
            </xdr:cNvCxnSpPr>
          </xdr:nvCxnSpPr>
          <xdr:spPr>
            <a:xfrm>
              <a:off x="8276550" y="4057560"/>
              <a:ext cx="675" cy="414428"/>
            </a:xfrm>
            <a:prstGeom prst="line">
              <a:avLst/>
            </a:prstGeom>
            <a:ln w="19050" cmpd="sng"/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4" name="Conector reto 83">
              <a:extLst>
                <a:ext uri="{FF2B5EF4-FFF2-40B4-BE49-F238E27FC236}">
                  <a16:creationId xmlns:a16="http://schemas.microsoft.com/office/drawing/2014/main" id="{7F6A650A-2DA9-4314-89E8-9745D4DBB88D}"/>
                </a:ext>
              </a:extLst>
            </xdr:cNvPr>
            <xdr:cNvCxnSpPr/>
          </xdr:nvCxnSpPr>
          <xdr:spPr>
            <a:xfrm flipV="1">
              <a:off x="7458075" y="4467375"/>
              <a:ext cx="828000" cy="0"/>
            </a:xfrm>
            <a:prstGeom prst="line">
              <a:avLst/>
            </a:prstGeom>
            <a:ln w="19050" cmpd="sng"/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76" name="Agrupar 75">
            <a:extLst>
              <a:ext uri="{FF2B5EF4-FFF2-40B4-BE49-F238E27FC236}">
                <a16:creationId xmlns:a16="http://schemas.microsoft.com/office/drawing/2014/main" id="{23D2B6B0-66C4-4CED-A748-3EF28B72F02E}"/>
              </a:ext>
            </a:extLst>
          </xdr:cNvPr>
          <xdr:cNvGrpSpPr/>
        </xdr:nvGrpSpPr>
        <xdr:grpSpPr>
          <a:xfrm>
            <a:off x="8329613" y="3576638"/>
            <a:ext cx="533400" cy="542924"/>
            <a:chOff x="7448550" y="3657599"/>
            <a:chExt cx="837525" cy="814389"/>
          </a:xfrm>
        </xdr:grpSpPr>
        <xdr:sp macro="" textlink="">
          <xdr:nvSpPr>
            <xdr:cNvPr id="77" name="Arco 76">
              <a:extLst>
                <a:ext uri="{FF2B5EF4-FFF2-40B4-BE49-F238E27FC236}">
                  <a16:creationId xmlns:a16="http://schemas.microsoft.com/office/drawing/2014/main" id="{57AE77C5-F235-4627-993A-0E8C5EDBE96E}"/>
                </a:ext>
              </a:extLst>
            </xdr:cNvPr>
            <xdr:cNvSpPr>
              <a:spLocks/>
            </xdr:cNvSpPr>
          </xdr:nvSpPr>
          <xdr:spPr>
            <a:xfrm>
              <a:off x="7448550" y="3657599"/>
              <a:ext cx="828000" cy="799921"/>
            </a:xfrm>
            <a:prstGeom prst="arc">
              <a:avLst>
                <a:gd name="adj1" fmla="val 10557175"/>
                <a:gd name="adj2" fmla="val 0"/>
              </a:avLst>
            </a:prstGeom>
            <a:ln w="19050" cmpd="sng">
              <a:round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  <xdr:txBody>
            <a:bodyPr vertOverflow="clip" horzOverflow="clip" rtlCol="0" anchor="t"/>
            <a:lstStyle/>
            <a:p>
              <a:pPr algn="l"/>
              <a:endParaRPr lang="pt-BR" sz="1100"/>
            </a:p>
          </xdr:txBody>
        </xdr:sp>
        <xdr:cxnSp macro="">
          <xdr:nvCxnSpPr>
            <xdr:cNvPr id="78" name="Conector reto 77">
              <a:extLst>
                <a:ext uri="{FF2B5EF4-FFF2-40B4-BE49-F238E27FC236}">
                  <a16:creationId xmlns:a16="http://schemas.microsoft.com/office/drawing/2014/main" id="{8ECF8659-4C49-4B38-9B76-B20847B99684}"/>
                </a:ext>
              </a:extLst>
            </xdr:cNvPr>
            <xdr:cNvCxnSpPr/>
          </xdr:nvCxnSpPr>
          <xdr:spPr>
            <a:xfrm>
              <a:off x="7448550" y="4071689"/>
              <a:ext cx="9525" cy="399960"/>
            </a:xfrm>
            <a:prstGeom prst="line">
              <a:avLst/>
            </a:prstGeom>
            <a:ln w="19050" cmpd="sng"/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9" name="Conector reto 78">
              <a:extLst>
                <a:ext uri="{FF2B5EF4-FFF2-40B4-BE49-F238E27FC236}">
                  <a16:creationId xmlns:a16="http://schemas.microsoft.com/office/drawing/2014/main" id="{8297DB03-4E54-4415-9C41-B1D349C74BDB}"/>
                </a:ext>
              </a:extLst>
            </xdr:cNvPr>
            <xdr:cNvCxnSpPr>
              <a:stCxn id="77" idx="2"/>
            </xdr:cNvCxnSpPr>
          </xdr:nvCxnSpPr>
          <xdr:spPr>
            <a:xfrm>
              <a:off x="8276550" y="4057560"/>
              <a:ext cx="675" cy="414428"/>
            </a:xfrm>
            <a:prstGeom prst="line">
              <a:avLst/>
            </a:prstGeom>
            <a:ln w="19050" cmpd="sng"/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0" name="Conector reto 79">
              <a:extLst>
                <a:ext uri="{FF2B5EF4-FFF2-40B4-BE49-F238E27FC236}">
                  <a16:creationId xmlns:a16="http://schemas.microsoft.com/office/drawing/2014/main" id="{DC500FCC-DCA4-4320-AC7F-CF4202FA572D}"/>
                </a:ext>
              </a:extLst>
            </xdr:cNvPr>
            <xdr:cNvCxnSpPr/>
          </xdr:nvCxnSpPr>
          <xdr:spPr>
            <a:xfrm flipV="1">
              <a:off x="7458075" y="4467375"/>
              <a:ext cx="828000" cy="0"/>
            </a:xfrm>
            <a:prstGeom prst="line">
              <a:avLst/>
            </a:prstGeom>
            <a:ln w="19050" cmpd="sng"/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</xdr:grpSp>
    <xdr:clientData/>
  </xdr:twoCellAnchor>
  <xdr:twoCellAnchor>
    <xdr:from>
      <xdr:col>0</xdr:col>
      <xdr:colOff>123825</xdr:colOff>
      <xdr:row>40</xdr:row>
      <xdr:rowOff>47625</xdr:rowOff>
    </xdr:from>
    <xdr:to>
      <xdr:col>0</xdr:col>
      <xdr:colOff>628650</xdr:colOff>
      <xdr:row>42</xdr:row>
      <xdr:rowOff>161925</xdr:rowOff>
    </xdr:to>
    <xdr:grpSp>
      <xdr:nvGrpSpPr>
        <xdr:cNvPr id="85" name="Agrupar 84">
          <a:extLst>
            <a:ext uri="{FF2B5EF4-FFF2-40B4-BE49-F238E27FC236}">
              <a16:creationId xmlns:a16="http://schemas.microsoft.com/office/drawing/2014/main" id="{4231A556-8307-48FE-823F-071954CD5AE1}"/>
            </a:ext>
          </a:extLst>
        </xdr:cNvPr>
        <xdr:cNvGrpSpPr/>
      </xdr:nvGrpSpPr>
      <xdr:grpSpPr>
        <a:xfrm>
          <a:off x="123825" y="7915275"/>
          <a:ext cx="504825" cy="495300"/>
          <a:chOff x="7267575" y="11944355"/>
          <a:chExt cx="837525" cy="895357"/>
        </a:xfrm>
      </xdr:grpSpPr>
      <xdr:sp macro="" textlink="">
        <xdr:nvSpPr>
          <xdr:cNvPr id="86" name="Retângulo 85">
            <a:extLst>
              <a:ext uri="{FF2B5EF4-FFF2-40B4-BE49-F238E27FC236}">
                <a16:creationId xmlns:a16="http://schemas.microsoft.com/office/drawing/2014/main" id="{3D0E283E-9CD9-405B-B5BC-B14036F2409E}"/>
              </a:ext>
            </a:extLst>
          </xdr:cNvPr>
          <xdr:cNvSpPr/>
        </xdr:nvSpPr>
        <xdr:spPr>
          <a:xfrm>
            <a:off x="7277100" y="12382500"/>
            <a:ext cx="800100" cy="438150"/>
          </a:xfrm>
          <a:prstGeom prst="rect">
            <a:avLst/>
          </a:prstGeom>
          <a:solidFill>
            <a:schemeClr val="accent5">
              <a:lumMod val="20000"/>
              <a:lumOff val="80000"/>
            </a:schemeClr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87" name="Arco 86">
            <a:extLst>
              <a:ext uri="{FF2B5EF4-FFF2-40B4-BE49-F238E27FC236}">
                <a16:creationId xmlns:a16="http://schemas.microsoft.com/office/drawing/2014/main" id="{EB21FD6B-D344-4540-BE12-1A73A0EC5456}"/>
              </a:ext>
            </a:extLst>
          </xdr:cNvPr>
          <xdr:cNvSpPr>
            <a:spLocks/>
          </xdr:cNvSpPr>
        </xdr:nvSpPr>
        <xdr:spPr>
          <a:xfrm>
            <a:off x="7267575" y="11944355"/>
            <a:ext cx="828000" cy="874085"/>
          </a:xfrm>
          <a:prstGeom prst="arc">
            <a:avLst>
              <a:gd name="adj1" fmla="val 10557175"/>
              <a:gd name="adj2" fmla="val 0"/>
            </a:avLst>
          </a:prstGeom>
          <a:solidFill>
            <a:schemeClr val="accent5">
              <a:lumMod val="20000"/>
              <a:lumOff val="80000"/>
            </a:schemeClr>
          </a:solidFill>
          <a:ln w="25400">
            <a:round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88" name="Conector reto 87">
            <a:extLst>
              <a:ext uri="{FF2B5EF4-FFF2-40B4-BE49-F238E27FC236}">
                <a16:creationId xmlns:a16="http://schemas.microsoft.com/office/drawing/2014/main" id="{74ADA88A-1E5D-4942-8DEF-A186F9D0D49D}"/>
              </a:ext>
            </a:extLst>
          </xdr:cNvPr>
          <xdr:cNvCxnSpPr/>
        </xdr:nvCxnSpPr>
        <xdr:spPr>
          <a:xfrm>
            <a:off x="7267575" y="12402290"/>
            <a:ext cx="9525" cy="431775"/>
          </a:xfrm>
          <a:prstGeom prst="line">
            <a:avLst/>
          </a:prstGeom>
          <a:solidFill>
            <a:schemeClr val="accent5">
              <a:lumMod val="20000"/>
              <a:lumOff val="80000"/>
            </a:schemeClr>
          </a:solidFill>
          <a:ln w="25400"/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9" name="Conector reto 88">
            <a:extLst>
              <a:ext uri="{FF2B5EF4-FFF2-40B4-BE49-F238E27FC236}">
                <a16:creationId xmlns:a16="http://schemas.microsoft.com/office/drawing/2014/main" id="{22E90629-6A62-4039-8AA8-D2DE82D8ACD1}"/>
              </a:ext>
            </a:extLst>
          </xdr:cNvPr>
          <xdr:cNvCxnSpPr>
            <a:stCxn id="87" idx="2"/>
          </xdr:cNvCxnSpPr>
        </xdr:nvCxnSpPr>
        <xdr:spPr>
          <a:xfrm>
            <a:off x="8095575" y="12386672"/>
            <a:ext cx="675" cy="453040"/>
          </a:xfrm>
          <a:prstGeom prst="line">
            <a:avLst/>
          </a:prstGeom>
          <a:solidFill>
            <a:schemeClr val="accent5">
              <a:lumMod val="20000"/>
              <a:lumOff val="80000"/>
            </a:schemeClr>
          </a:solidFill>
          <a:ln w="25400"/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90" name="Conector reto 89">
            <a:extLst>
              <a:ext uri="{FF2B5EF4-FFF2-40B4-BE49-F238E27FC236}">
                <a16:creationId xmlns:a16="http://schemas.microsoft.com/office/drawing/2014/main" id="{E379C1A2-F229-4ACA-ADBE-26C349D26283}"/>
              </a:ext>
            </a:extLst>
          </xdr:cNvPr>
          <xdr:cNvCxnSpPr/>
        </xdr:nvCxnSpPr>
        <xdr:spPr>
          <a:xfrm flipV="1">
            <a:off x="7277100" y="12829354"/>
            <a:ext cx="828000" cy="0"/>
          </a:xfrm>
          <a:prstGeom prst="line">
            <a:avLst/>
          </a:prstGeom>
          <a:solidFill>
            <a:schemeClr val="accent5">
              <a:lumMod val="20000"/>
              <a:lumOff val="80000"/>
            </a:schemeClr>
          </a:solidFill>
          <a:ln w="25400"/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91" name="Elipse 90">
            <a:extLst>
              <a:ext uri="{FF2B5EF4-FFF2-40B4-BE49-F238E27FC236}">
                <a16:creationId xmlns:a16="http://schemas.microsoft.com/office/drawing/2014/main" id="{AFDB8D41-A6D3-4763-8B42-A7912969DDB8}"/>
              </a:ext>
            </a:extLst>
          </xdr:cNvPr>
          <xdr:cNvSpPr/>
        </xdr:nvSpPr>
        <xdr:spPr>
          <a:xfrm>
            <a:off x="7467600" y="12208941"/>
            <a:ext cx="432000" cy="451007"/>
          </a:xfrm>
          <a:prstGeom prst="ellipse">
            <a:avLst/>
          </a:prstGeom>
          <a:solidFill>
            <a:schemeClr val="bg1"/>
          </a:solidFill>
          <a:ln w="2540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</xdr:grp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2</xdr:row>
      <xdr:rowOff>28575</xdr:rowOff>
    </xdr:from>
    <xdr:to>
      <xdr:col>0</xdr:col>
      <xdr:colOff>638175</xdr:colOff>
      <xdr:row>4</xdr:row>
      <xdr:rowOff>171451</xdr:rowOff>
    </xdr:to>
    <xdr:grpSp>
      <xdr:nvGrpSpPr>
        <xdr:cNvPr id="23" name="Agrupar 22">
          <a:extLst>
            <a:ext uri="{FF2B5EF4-FFF2-40B4-BE49-F238E27FC236}">
              <a16:creationId xmlns:a16="http://schemas.microsoft.com/office/drawing/2014/main" id="{A2DB809F-3EA5-4FB6-BCF7-E71DADA1B7EF}"/>
            </a:ext>
          </a:extLst>
        </xdr:cNvPr>
        <xdr:cNvGrpSpPr/>
      </xdr:nvGrpSpPr>
      <xdr:grpSpPr>
        <a:xfrm>
          <a:off x="104775" y="409575"/>
          <a:ext cx="533400" cy="523876"/>
          <a:chOff x="8382000" y="5657850"/>
          <a:chExt cx="676275" cy="676275"/>
        </a:xfrm>
      </xdr:grpSpPr>
      <xdr:sp macro="" textlink="">
        <xdr:nvSpPr>
          <xdr:cNvPr id="24" name="Elipse 23">
            <a:extLst>
              <a:ext uri="{FF2B5EF4-FFF2-40B4-BE49-F238E27FC236}">
                <a16:creationId xmlns:a16="http://schemas.microsoft.com/office/drawing/2014/main" id="{139CAEB9-1A6C-47F8-BE50-3988FDA376E7}"/>
              </a:ext>
            </a:extLst>
          </xdr:cNvPr>
          <xdr:cNvSpPr/>
        </xdr:nvSpPr>
        <xdr:spPr>
          <a:xfrm>
            <a:off x="8448675" y="5724525"/>
            <a:ext cx="542925" cy="542925"/>
          </a:xfrm>
          <a:prstGeom prst="ellipse">
            <a:avLst/>
          </a:prstGeom>
          <a:noFill/>
          <a:ln w="25400" cmpd="sng">
            <a:solidFill>
              <a:srgbClr val="0070C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5" name="Elipse 24">
            <a:extLst>
              <a:ext uri="{FF2B5EF4-FFF2-40B4-BE49-F238E27FC236}">
                <a16:creationId xmlns:a16="http://schemas.microsoft.com/office/drawing/2014/main" id="{251D9AB4-8727-491B-88A7-5CB403F877C6}"/>
              </a:ext>
            </a:extLst>
          </xdr:cNvPr>
          <xdr:cNvSpPr/>
        </xdr:nvSpPr>
        <xdr:spPr>
          <a:xfrm>
            <a:off x="8382000" y="5657850"/>
            <a:ext cx="676275" cy="676275"/>
          </a:xfrm>
          <a:prstGeom prst="ellipse">
            <a:avLst/>
          </a:prstGeom>
          <a:noFill/>
          <a:ln w="25400" cmpd="sng">
            <a:solidFill>
              <a:srgbClr val="0070C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</xdr:grpSp>
    <xdr:clientData/>
  </xdr:twoCellAnchor>
  <xdr:twoCellAnchor>
    <xdr:from>
      <xdr:col>3</xdr:col>
      <xdr:colOff>19050</xdr:colOff>
      <xdr:row>1</xdr:row>
      <xdr:rowOff>47625</xdr:rowOff>
    </xdr:from>
    <xdr:to>
      <xdr:col>12</xdr:col>
      <xdr:colOff>561975</xdr:colOff>
      <xdr:row>16</xdr:row>
      <xdr:rowOff>9525</xdr:rowOff>
    </xdr:to>
    <xdr:grpSp>
      <xdr:nvGrpSpPr>
        <xdr:cNvPr id="3" name="Agrupar 2">
          <a:extLst>
            <a:ext uri="{FF2B5EF4-FFF2-40B4-BE49-F238E27FC236}">
              <a16:creationId xmlns:a16="http://schemas.microsoft.com/office/drawing/2014/main" id="{0FA1B6C2-7E89-46EA-A378-03810C548C9E}"/>
            </a:ext>
          </a:extLst>
        </xdr:cNvPr>
        <xdr:cNvGrpSpPr/>
      </xdr:nvGrpSpPr>
      <xdr:grpSpPr>
        <a:xfrm>
          <a:off x="5610225" y="238125"/>
          <a:ext cx="6029325" cy="2876550"/>
          <a:chOff x="5562600" y="28575"/>
          <a:chExt cx="6029325" cy="2876550"/>
        </a:xfrm>
      </xdr:grpSpPr>
      <xdr:sp macro="" textlink="">
        <xdr:nvSpPr>
          <xdr:cNvPr id="2" name="Retângulo 1">
            <a:extLst>
              <a:ext uri="{FF2B5EF4-FFF2-40B4-BE49-F238E27FC236}">
                <a16:creationId xmlns:a16="http://schemas.microsoft.com/office/drawing/2014/main" id="{E5C5CA78-52A8-4B4A-82D9-9614F34E26DB}"/>
              </a:ext>
            </a:extLst>
          </xdr:cNvPr>
          <xdr:cNvSpPr/>
        </xdr:nvSpPr>
        <xdr:spPr>
          <a:xfrm>
            <a:off x="5562600" y="28575"/>
            <a:ext cx="6029325" cy="2876550"/>
          </a:xfrm>
          <a:prstGeom prst="rect">
            <a:avLst/>
          </a:prstGeom>
          <a:solidFill>
            <a:schemeClr val="bg1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grpSp>
        <xdr:nvGrpSpPr>
          <xdr:cNvPr id="79" name="Agrupar 78">
            <a:extLst>
              <a:ext uri="{FF2B5EF4-FFF2-40B4-BE49-F238E27FC236}">
                <a16:creationId xmlns:a16="http://schemas.microsoft.com/office/drawing/2014/main" id="{105B6BC3-DE32-4BA6-BACC-FA410F7FC171}"/>
              </a:ext>
            </a:extLst>
          </xdr:cNvPr>
          <xdr:cNvGrpSpPr/>
        </xdr:nvGrpSpPr>
        <xdr:grpSpPr>
          <a:xfrm>
            <a:off x="5729213" y="219075"/>
            <a:ext cx="3891037" cy="2401236"/>
            <a:chOff x="5824463" y="742950"/>
            <a:chExt cx="3891037" cy="2401236"/>
          </a:xfrm>
        </xdr:grpSpPr>
        <xdr:sp macro="" textlink="">
          <xdr:nvSpPr>
            <xdr:cNvPr id="51" name="Retângulo 50">
              <a:extLst>
                <a:ext uri="{FF2B5EF4-FFF2-40B4-BE49-F238E27FC236}">
                  <a16:creationId xmlns:a16="http://schemas.microsoft.com/office/drawing/2014/main" id="{57551BE5-46AF-4229-BE85-81B12D89DF1B}"/>
                </a:ext>
              </a:extLst>
            </xdr:cNvPr>
            <xdr:cNvSpPr/>
          </xdr:nvSpPr>
          <xdr:spPr>
            <a:xfrm>
              <a:off x="7324726" y="2619374"/>
              <a:ext cx="133349" cy="400051"/>
            </a:xfrm>
            <a:prstGeom prst="rect">
              <a:avLst/>
            </a:prstGeom>
            <a:noFill/>
            <a:ln w="1905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pt-BR" sz="1100"/>
            </a:p>
          </xdr:txBody>
        </xdr:sp>
        <xdr:sp macro="" textlink="">
          <xdr:nvSpPr>
            <xdr:cNvPr id="47" name="Retângulo 46">
              <a:extLst>
                <a:ext uri="{FF2B5EF4-FFF2-40B4-BE49-F238E27FC236}">
                  <a16:creationId xmlns:a16="http://schemas.microsoft.com/office/drawing/2014/main" id="{63AF726F-87E3-4CD3-8222-CBDD9A9E3AF4}"/>
                </a:ext>
              </a:extLst>
            </xdr:cNvPr>
            <xdr:cNvSpPr/>
          </xdr:nvSpPr>
          <xdr:spPr>
            <a:xfrm>
              <a:off x="7334251" y="1238249"/>
              <a:ext cx="133350" cy="476250"/>
            </a:xfrm>
            <a:prstGeom prst="rect">
              <a:avLst/>
            </a:prstGeom>
            <a:noFill/>
            <a:ln w="1905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pt-BR" sz="1100"/>
            </a:p>
          </xdr:txBody>
        </xdr:sp>
        <xdr:sp macro="" textlink="">
          <xdr:nvSpPr>
            <xdr:cNvPr id="50" name="Retângulo 49">
              <a:extLst>
                <a:ext uri="{FF2B5EF4-FFF2-40B4-BE49-F238E27FC236}">
                  <a16:creationId xmlns:a16="http://schemas.microsoft.com/office/drawing/2014/main" id="{822CC9E0-DC40-48C2-8A4B-A3815DCECE27}"/>
                </a:ext>
              </a:extLst>
            </xdr:cNvPr>
            <xdr:cNvSpPr/>
          </xdr:nvSpPr>
          <xdr:spPr>
            <a:xfrm>
              <a:off x="7191375" y="1704975"/>
              <a:ext cx="409575" cy="962025"/>
            </a:xfrm>
            <a:prstGeom prst="rect">
              <a:avLst/>
            </a:prstGeom>
            <a:solidFill>
              <a:schemeClr val="bg1"/>
            </a:solidFill>
            <a:ln w="19050">
              <a:solidFill>
                <a:sysClr val="windowText" lastClr="00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pt-BR" sz="1100"/>
            </a:p>
          </xdr:txBody>
        </xdr:sp>
        <xdr:sp macro="" textlink="">
          <xdr:nvSpPr>
            <xdr:cNvPr id="44" name="Forma Livre: Forma 43">
              <a:extLst>
                <a:ext uri="{FF2B5EF4-FFF2-40B4-BE49-F238E27FC236}">
                  <a16:creationId xmlns:a16="http://schemas.microsoft.com/office/drawing/2014/main" id="{F909D803-0E55-490E-83E8-1D6ED6AE6258}"/>
                </a:ext>
              </a:extLst>
            </xdr:cNvPr>
            <xdr:cNvSpPr/>
          </xdr:nvSpPr>
          <xdr:spPr>
            <a:xfrm>
              <a:off x="6305550" y="742950"/>
              <a:ext cx="2762250" cy="876300"/>
            </a:xfrm>
            <a:custGeom>
              <a:avLst/>
              <a:gdLst>
                <a:gd name="connsiteX0" fmla="*/ 0 w 3429000"/>
                <a:gd name="connsiteY0" fmla="*/ 0 h 1047750"/>
                <a:gd name="connsiteX1" fmla="*/ 47625 w 3429000"/>
                <a:gd name="connsiteY1" fmla="*/ 19050 h 1047750"/>
                <a:gd name="connsiteX2" fmla="*/ 104775 w 3429000"/>
                <a:gd name="connsiteY2" fmla="*/ 38100 h 1047750"/>
                <a:gd name="connsiteX3" fmla="*/ 400050 w 3429000"/>
                <a:gd name="connsiteY3" fmla="*/ 161925 h 1047750"/>
                <a:gd name="connsiteX4" fmla="*/ 504825 w 3429000"/>
                <a:gd name="connsiteY4" fmla="*/ 190500 h 1047750"/>
                <a:gd name="connsiteX5" fmla="*/ 619125 w 3429000"/>
                <a:gd name="connsiteY5" fmla="*/ 238125 h 1047750"/>
                <a:gd name="connsiteX6" fmla="*/ 733425 w 3429000"/>
                <a:gd name="connsiteY6" fmla="*/ 257175 h 1047750"/>
                <a:gd name="connsiteX7" fmla="*/ 904875 w 3429000"/>
                <a:gd name="connsiteY7" fmla="*/ 295275 h 1047750"/>
                <a:gd name="connsiteX8" fmla="*/ 1009650 w 3429000"/>
                <a:gd name="connsiteY8" fmla="*/ 333375 h 1047750"/>
                <a:gd name="connsiteX9" fmla="*/ 1085850 w 3429000"/>
                <a:gd name="connsiteY9" fmla="*/ 361950 h 1047750"/>
                <a:gd name="connsiteX10" fmla="*/ 1181100 w 3429000"/>
                <a:gd name="connsiteY10" fmla="*/ 390525 h 1047750"/>
                <a:gd name="connsiteX11" fmla="*/ 1247775 w 3429000"/>
                <a:gd name="connsiteY11" fmla="*/ 400050 h 1047750"/>
                <a:gd name="connsiteX12" fmla="*/ 1362075 w 3429000"/>
                <a:gd name="connsiteY12" fmla="*/ 428625 h 1047750"/>
                <a:gd name="connsiteX13" fmla="*/ 1390650 w 3429000"/>
                <a:gd name="connsiteY13" fmla="*/ 438150 h 1047750"/>
                <a:gd name="connsiteX14" fmla="*/ 1428750 w 3429000"/>
                <a:gd name="connsiteY14" fmla="*/ 447675 h 1047750"/>
                <a:gd name="connsiteX15" fmla="*/ 1457325 w 3429000"/>
                <a:gd name="connsiteY15" fmla="*/ 466725 h 1047750"/>
                <a:gd name="connsiteX16" fmla="*/ 1609725 w 3429000"/>
                <a:gd name="connsiteY16" fmla="*/ 495300 h 1047750"/>
                <a:gd name="connsiteX17" fmla="*/ 2133600 w 3429000"/>
                <a:gd name="connsiteY17" fmla="*/ 504825 h 1047750"/>
                <a:gd name="connsiteX18" fmla="*/ 2209800 w 3429000"/>
                <a:gd name="connsiteY18" fmla="*/ 542925 h 1047750"/>
                <a:gd name="connsiteX19" fmla="*/ 2247900 w 3429000"/>
                <a:gd name="connsiteY19" fmla="*/ 552450 h 1047750"/>
                <a:gd name="connsiteX20" fmla="*/ 2381250 w 3429000"/>
                <a:gd name="connsiteY20" fmla="*/ 600075 h 1047750"/>
                <a:gd name="connsiteX21" fmla="*/ 2438400 w 3429000"/>
                <a:gd name="connsiteY21" fmla="*/ 628650 h 1047750"/>
                <a:gd name="connsiteX22" fmla="*/ 2505075 w 3429000"/>
                <a:gd name="connsiteY22" fmla="*/ 676275 h 1047750"/>
                <a:gd name="connsiteX23" fmla="*/ 2581275 w 3429000"/>
                <a:gd name="connsiteY23" fmla="*/ 714375 h 1047750"/>
                <a:gd name="connsiteX24" fmla="*/ 2609850 w 3429000"/>
                <a:gd name="connsiteY24" fmla="*/ 733425 h 1047750"/>
                <a:gd name="connsiteX25" fmla="*/ 2628900 w 3429000"/>
                <a:gd name="connsiteY25" fmla="*/ 762000 h 1047750"/>
                <a:gd name="connsiteX26" fmla="*/ 2714625 w 3429000"/>
                <a:gd name="connsiteY26" fmla="*/ 809625 h 1047750"/>
                <a:gd name="connsiteX27" fmla="*/ 2752725 w 3429000"/>
                <a:gd name="connsiteY27" fmla="*/ 828675 h 1047750"/>
                <a:gd name="connsiteX28" fmla="*/ 2809875 w 3429000"/>
                <a:gd name="connsiteY28" fmla="*/ 847725 h 1047750"/>
                <a:gd name="connsiteX29" fmla="*/ 2847975 w 3429000"/>
                <a:gd name="connsiteY29" fmla="*/ 876300 h 1047750"/>
                <a:gd name="connsiteX30" fmla="*/ 2933700 w 3429000"/>
                <a:gd name="connsiteY30" fmla="*/ 895350 h 1047750"/>
                <a:gd name="connsiteX31" fmla="*/ 3067050 w 3429000"/>
                <a:gd name="connsiteY31" fmla="*/ 933450 h 1047750"/>
                <a:gd name="connsiteX32" fmla="*/ 3124200 w 3429000"/>
                <a:gd name="connsiteY32" fmla="*/ 942975 h 1047750"/>
                <a:gd name="connsiteX33" fmla="*/ 3228975 w 3429000"/>
                <a:gd name="connsiteY33" fmla="*/ 971550 h 1047750"/>
                <a:gd name="connsiteX34" fmla="*/ 3257550 w 3429000"/>
                <a:gd name="connsiteY34" fmla="*/ 981075 h 1047750"/>
                <a:gd name="connsiteX35" fmla="*/ 3286125 w 3429000"/>
                <a:gd name="connsiteY35" fmla="*/ 990600 h 1047750"/>
                <a:gd name="connsiteX36" fmla="*/ 3333750 w 3429000"/>
                <a:gd name="connsiteY36" fmla="*/ 1009650 h 1047750"/>
                <a:gd name="connsiteX37" fmla="*/ 3371850 w 3429000"/>
                <a:gd name="connsiteY37" fmla="*/ 1028700 h 1047750"/>
                <a:gd name="connsiteX38" fmla="*/ 3429000 w 3429000"/>
                <a:gd name="connsiteY38" fmla="*/ 1047750 h 1047750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  <a:cxn ang="0">
                  <a:pos x="connsiteX16" y="connsiteY16"/>
                </a:cxn>
                <a:cxn ang="0">
                  <a:pos x="connsiteX17" y="connsiteY17"/>
                </a:cxn>
                <a:cxn ang="0">
                  <a:pos x="connsiteX18" y="connsiteY18"/>
                </a:cxn>
                <a:cxn ang="0">
                  <a:pos x="connsiteX19" y="connsiteY19"/>
                </a:cxn>
                <a:cxn ang="0">
                  <a:pos x="connsiteX20" y="connsiteY20"/>
                </a:cxn>
                <a:cxn ang="0">
                  <a:pos x="connsiteX21" y="connsiteY21"/>
                </a:cxn>
                <a:cxn ang="0">
                  <a:pos x="connsiteX22" y="connsiteY22"/>
                </a:cxn>
                <a:cxn ang="0">
                  <a:pos x="connsiteX23" y="connsiteY23"/>
                </a:cxn>
                <a:cxn ang="0">
                  <a:pos x="connsiteX24" y="connsiteY24"/>
                </a:cxn>
                <a:cxn ang="0">
                  <a:pos x="connsiteX25" y="connsiteY25"/>
                </a:cxn>
                <a:cxn ang="0">
                  <a:pos x="connsiteX26" y="connsiteY26"/>
                </a:cxn>
                <a:cxn ang="0">
                  <a:pos x="connsiteX27" y="connsiteY27"/>
                </a:cxn>
                <a:cxn ang="0">
                  <a:pos x="connsiteX28" y="connsiteY28"/>
                </a:cxn>
                <a:cxn ang="0">
                  <a:pos x="connsiteX29" y="connsiteY29"/>
                </a:cxn>
                <a:cxn ang="0">
                  <a:pos x="connsiteX30" y="connsiteY30"/>
                </a:cxn>
                <a:cxn ang="0">
                  <a:pos x="connsiteX31" y="connsiteY31"/>
                </a:cxn>
                <a:cxn ang="0">
                  <a:pos x="connsiteX32" y="connsiteY32"/>
                </a:cxn>
                <a:cxn ang="0">
                  <a:pos x="connsiteX33" y="connsiteY33"/>
                </a:cxn>
                <a:cxn ang="0">
                  <a:pos x="connsiteX34" y="connsiteY34"/>
                </a:cxn>
                <a:cxn ang="0">
                  <a:pos x="connsiteX35" y="connsiteY35"/>
                </a:cxn>
                <a:cxn ang="0">
                  <a:pos x="connsiteX36" y="connsiteY36"/>
                </a:cxn>
                <a:cxn ang="0">
                  <a:pos x="connsiteX37" y="connsiteY37"/>
                </a:cxn>
                <a:cxn ang="0">
                  <a:pos x="connsiteX38" y="connsiteY38"/>
                </a:cxn>
              </a:cxnLst>
              <a:rect l="l" t="t" r="r" b="b"/>
              <a:pathLst>
                <a:path w="3429000" h="1047750">
                  <a:moveTo>
                    <a:pt x="0" y="0"/>
                  </a:moveTo>
                  <a:cubicBezTo>
                    <a:pt x="15875" y="6350"/>
                    <a:pt x="31557" y="13207"/>
                    <a:pt x="47625" y="19050"/>
                  </a:cubicBezTo>
                  <a:cubicBezTo>
                    <a:pt x="66496" y="25912"/>
                    <a:pt x="86166" y="30556"/>
                    <a:pt x="104775" y="38100"/>
                  </a:cubicBezTo>
                  <a:cubicBezTo>
                    <a:pt x="203685" y="78199"/>
                    <a:pt x="297082" y="133843"/>
                    <a:pt x="400050" y="161925"/>
                  </a:cubicBezTo>
                  <a:cubicBezTo>
                    <a:pt x="434975" y="171450"/>
                    <a:pt x="470634" y="178607"/>
                    <a:pt x="504825" y="190500"/>
                  </a:cubicBezTo>
                  <a:cubicBezTo>
                    <a:pt x="543809" y="204060"/>
                    <a:pt x="579501" y="226568"/>
                    <a:pt x="619125" y="238125"/>
                  </a:cubicBezTo>
                  <a:cubicBezTo>
                    <a:pt x="656206" y="248940"/>
                    <a:pt x="695422" y="250265"/>
                    <a:pt x="733425" y="257175"/>
                  </a:cubicBezTo>
                  <a:cubicBezTo>
                    <a:pt x="760480" y="262094"/>
                    <a:pt x="873166" y="283950"/>
                    <a:pt x="904875" y="295275"/>
                  </a:cubicBezTo>
                  <a:cubicBezTo>
                    <a:pt x="1041624" y="344114"/>
                    <a:pt x="891642" y="309773"/>
                    <a:pt x="1009650" y="333375"/>
                  </a:cubicBezTo>
                  <a:cubicBezTo>
                    <a:pt x="1073525" y="365313"/>
                    <a:pt x="1021006" y="342497"/>
                    <a:pt x="1085850" y="361950"/>
                  </a:cubicBezTo>
                  <a:cubicBezTo>
                    <a:pt x="1124084" y="373420"/>
                    <a:pt x="1143947" y="383770"/>
                    <a:pt x="1181100" y="390525"/>
                  </a:cubicBezTo>
                  <a:cubicBezTo>
                    <a:pt x="1203189" y="394541"/>
                    <a:pt x="1225550" y="396875"/>
                    <a:pt x="1247775" y="400050"/>
                  </a:cubicBezTo>
                  <a:cubicBezTo>
                    <a:pt x="1363255" y="438543"/>
                    <a:pt x="1246639" y="402973"/>
                    <a:pt x="1362075" y="428625"/>
                  </a:cubicBezTo>
                  <a:cubicBezTo>
                    <a:pt x="1371876" y="430803"/>
                    <a:pt x="1380996" y="435392"/>
                    <a:pt x="1390650" y="438150"/>
                  </a:cubicBezTo>
                  <a:cubicBezTo>
                    <a:pt x="1403237" y="441746"/>
                    <a:pt x="1416050" y="444500"/>
                    <a:pt x="1428750" y="447675"/>
                  </a:cubicBezTo>
                  <a:cubicBezTo>
                    <a:pt x="1438275" y="454025"/>
                    <a:pt x="1446567" y="462813"/>
                    <a:pt x="1457325" y="466725"/>
                  </a:cubicBezTo>
                  <a:cubicBezTo>
                    <a:pt x="1494400" y="480207"/>
                    <a:pt x="1570077" y="494041"/>
                    <a:pt x="1609725" y="495300"/>
                  </a:cubicBezTo>
                  <a:cubicBezTo>
                    <a:pt x="1784291" y="500842"/>
                    <a:pt x="1958975" y="501650"/>
                    <a:pt x="2133600" y="504825"/>
                  </a:cubicBezTo>
                  <a:cubicBezTo>
                    <a:pt x="2222435" y="534437"/>
                    <a:pt x="2074837" y="482942"/>
                    <a:pt x="2209800" y="542925"/>
                  </a:cubicBezTo>
                  <a:cubicBezTo>
                    <a:pt x="2221763" y="548242"/>
                    <a:pt x="2235816" y="547415"/>
                    <a:pt x="2247900" y="552450"/>
                  </a:cubicBezTo>
                  <a:cubicBezTo>
                    <a:pt x="2372532" y="604380"/>
                    <a:pt x="2274899" y="582350"/>
                    <a:pt x="2381250" y="600075"/>
                  </a:cubicBezTo>
                  <a:cubicBezTo>
                    <a:pt x="2463142" y="654670"/>
                    <a:pt x="2359530" y="589215"/>
                    <a:pt x="2438400" y="628650"/>
                  </a:cubicBezTo>
                  <a:cubicBezTo>
                    <a:pt x="2464773" y="641836"/>
                    <a:pt x="2479188" y="661174"/>
                    <a:pt x="2505075" y="676275"/>
                  </a:cubicBezTo>
                  <a:cubicBezTo>
                    <a:pt x="2529605" y="690584"/>
                    <a:pt x="2557646" y="698623"/>
                    <a:pt x="2581275" y="714375"/>
                  </a:cubicBezTo>
                  <a:lnTo>
                    <a:pt x="2609850" y="733425"/>
                  </a:lnTo>
                  <a:cubicBezTo>
                    <a:pt x="2616200" y="742950"/>
                    <a:pt x="2620285" y="754462"/>
                    <a:pt x="2628900" y="762000"/>
                  </a:cubicBezTo>
                  <a:cubicBezTo>
                    <a:pt x="2688303" y="813978"/>
                    <a:pt x="2667005" y="789217"/>
                    <a:pt x="2714625" y="809625"/>
                  </a:cubicBezTo>
                  <a:cubicBezTo>
                    <a:pt x="2727676" y="815218"/>
                    <a:pt x="2739542" y="823402"/>
                    <a:pt x="2752725" y="828675"/>
                  </a:cubicBezTo>
                  <a:cubicBezTo>
                    <a:pt x="2771369" y="836133"/>
                    <a:pt x="2809875" y="847725"/>
                    <a:pt x="2809875" y="847725"/>
                  </a:cubicBezTo>
                  <a:cubicBezTo>
                    <a:pt x="2822575" y="857250"/>
                    <a:pt x="2834192" y="868424"/>
                    <a:pt x="2847975" y="876300"/>
                  </a:cubicBezTo>
                  <a:cubicBezTo>
                    <a:pt x="2869171" y="888412"/>
                    <a:pt x="2916083" y="890946"/>
                    <a:pt x="2933700" y="895350"/>
                  </a:cubicBezTo>
                  <a:cubicBezTo>
                    <a:pt x="2978548" y="906562"/>
                    <a:pt x="3021450" y="925850"/>
                    <a:pt x="3067050" y="933450"/>
                  </a:cubicBezTo>
                  <a:lnTo>
                    <a:pt x="3124200" y="942975"/>
                  </a:lnTo>
                  <a:cubicBezTo>
                    <a:pt x="3183438" y="953745"/>
                    <a:pt x="3166486" y="950720"/>
                    <a:pt x="3228975" y="971550"/>
                  </a:cubicBezTo>
                  <a:lnTo>
                    <a:pt x="3257550" y="981075"/>
                  </a:lnTo>
                  <a:cubicBezTo>
                    <a:pt x="3267075" y="984250"/>
                    <a:pt x="3276803" y="986871"/>
                    <a:pt x="3286125" y="990600"/>
                  </a:cubicBezTo>
                  <a:cubicBezTo>
                    <a:pt x="3302000" y="996950"/>
                    <a:pt x="3318126" y="1002706"/>
                    <a:pt x="3333750" y="1009650"/>
                  </a:cubicBezTo>
                  <a:cubicBezTo>
                    <a:pt x="3346725" y="1015417"/>
                    <a:pt x="3358555" y="1023714"/>
                    <a:pt x="3371850" y="1028700"/>
                  </a:cubicBezTo>
                  <a:cubicBezTo>
                    <a:pt x="3461825" y="1062441"/>
                    <a:pt x="3373843" y="1020172"/>
                    <a:pt x="3429000" y="1047750"/>
                  </a:cubicBezTo>
                </a:path>
              </a:pathLst>
            </a:custGeom>
            <a:noFill/>
            <a:ln>
              <a:solidFill>
                <a:schemeClr val="accent6">
                  <a:lumMod val="75000"/>
                </a:schemeClr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pt-BR" sz="1100"/>
            </a:p>
          </xdr:txBody>
        </xdr:sp>
        <xdr:sp macro="" textlink="">
          <xdr:nvSpPr>
            <xdr:cNvPr id="45" name="Forma Livre: Forma 44">
              <a:extLst>
                <a:ext uri="{FF2B5EF4-FFF2-40B4-BE49-F238E27FC236}">
                  <a16:creationId xmlns:a16="http://schemas.microsoft.com/office/drawing/2014/main" id="{2EB80824-14CA-4885-AB10-4FF723C5B91C}"/>
                </a:ext>
              </a:extLst>
            </xdr:cNvPr>
            <xdr:cNvSpPr/>
          </xdr:nvSpPr>
          <xdr:spPr>
            <a:xfrm>
              <a:off x="6267449" y="809625"/>
              <a:ext cx="2809875" cy="990600"/>
            </a:xfrm>
            <a:custGeom>
              <a:avLst/>
              <a:gdLst>
                <a:gd name="connsiteX0" fmla="*/ 0 w 3429000"/>
                <a:gd name="connsiteY0" fmla="*/ 0 h 1047750"/>
                <a:gd name="connsiteX1" fmla="*/ 47625 w 3429000"/>
                <a:gd name="connsiteY1" fmla="*/ 19050 h 1047750"/>
                <a:gd name="connsiteX2" fmla="*/ 104775 w 3429000"/>
                <a:gd name="connsiteY2" fmla="*/ 38100 h 1047750"/>
                <a:gd name="connsiteX3" fmla="*/ 400050 w 3429000"/>
                <a:gd name="connsiteY3" fmla="*/ 161925 h 1047750"/>
                <a:gd name="connsiteX4" fmla="*/ 504825 w 3429000"/>
                <a:gd name="connsiteY4" fmla="*/ 190500 h 1047750"/>
                <a:gd name="connsiteX5" fmla="*/ 619125 w 3429000"/>
                <a:gd name="connsiteY5" fmla="*/ 238125 h 1047750"/>
                <a:gd name="connsiteX6" fmla="*/ 733425 w 3429000"/>
                <a:gd name="connsiteY6" fmla="*/ 257175 h 1047750"/>
                <a:gd name="connsiteX7" fmla="*/ 904875 w 3429000"/>
                <a:gd name="connsiteY7" fmla="*/ 295275 h 1047750"/>
                <a:gd name="connsiteX8" fmla="*/ 1009650 w 3429000"/>
                <a:gd name="connsiteY8" fmla="*/ 333375 h 1047750"/>
                <a:gd name="connsiteX9" fmla="*/ 1085850 w 3429000"/>
                <a:gd name="connsiteY9" fmla="*/ 361950 h 1047750"/>
                <a:gd name="connsiteX10" fmla="*/ 1181100 w 3429000"/>
                <a:gd name="connsiteY10" fmla="*/ 390525 h 1047750"/>
                <a:gd name="connsiteX11" fmla="*/ 1247775 w 3429000"/>
                <a:gd name="connsiteY11" fmla="*/ 400050 h 1047750"/>
                <a:gd name="connsiteX12" fmla="*/ 1362075 w 3429000"/>
                <a:gd name="connsiteY12" fmla="*/ 428625 h 1047750"/>
                <a:gd name="connsiteX13" fmla="*/ 1390650 w 3429000"/>
                <a:gd name="connsiteY13" fmla="*/ 438150 h 1047750"/>
                <a:gd name="connsiteX14" fmla="*/ 1428750 w 3429000"/>
                <a:gd name="connsiteY14" fmla="*/ 447675 h 1047750"/>
                <a:gd name="connsiteX15" fmla="*/ 1457325 w 3429000"/>
                <a:gd name="connsiteY15" fmla="*/ 466725 h 1047750"/>
                <a:gd name="connsiteX16" fmla="*/ 1609725 w 3429000"/>
                <a:gd name="connsiteY16" fmla="*/ 495300 h 1047750"/>
                <a:gd name="connsiteX17" fmla="*/ 2133600 w 3429000"/>
                <a:gd name="connsiteY17" fmla="*/ 504825 h 1047750"/>
                <a:gd name="connsiteX18" fmla="*/ 2209800 w 3429000"/>
                <a:gd name="connsiteY18" fmla="*/ 542925 h 1047750"/>
                <a:gd name="connsiteX19" fmla="*/ 2247900 w 3429000"/>
                <a:gd name="connsiteY19" fmla="*/ 552450 h 1047750"/>
                <a:gd name="connsiteX20" fmla="*/ 2381250 w 3429000"/>
                <a:gd name="connsiteY20" fmla="*/ 600075 h 1047750"/>
                <a:gd name="connsiteX21" fmla="*/ 2438400 w 3429000"/>
                <a:gd name="connsiteY21" fmla="*/ 628650 h 1047750"/>
                <a:gd name="connsiteX22" fmla="*/ 2505075 w 3429000"/>
                <a:gd name="connsiteY22" fmla="*/ 676275 h 1047750"/>
                <a:gd name="connsiteX23" fmla="*/ 2581275 w 3429000"/>
                <a:gd name="connsiteY23" fmla="*/ 714375 h 1047750"/>
                <a:gd name="connsiteX24" fmla="*/ 2609850 w 3429000"/>
                <a:gd name="connsiteY24" fmla="*/ 733425 h 1047750"/>
                <a:gd name="connsiteX25" fmla="*/ 2628900 w 3429000"/>
                <a:gd name="connsiteY25" fmla="*/ 762000 h 1047750"/>
                <a:gd name="connsiteX26" fmla="*/ 2714625 w 3429000"/>
                <a:gd name="connsiteY26" fmla="*/ 809625 h 1047750"/>
                <a:gd name="connsiteX27" fmla="*/ 2752725 w 3429000"/>
                <a:gd name="connsiteY27" fmla="*/ 828675 h 1047750"/>
                <a:gd name="connsiteX28" fmla="*/ 2809875 w 3429000"/>
                <a:gd name="connsiteY28" fmla="*/ 847725 h 1047750"/>
                <a:gd name="connsiteX29" fmla="*/ 2847975 w 3429000"/>
                <a:gd name="connsiteY29" fmla="*/ 876300 h 1047750"/>
                <a:gd name="connsiteX30" fmla="*/ 2933700 w 3429000"/>
                <a:gd name="connsiteY30" fmla="*/ 895350 h 1047750"/>
                <a:gd name="connsiteX31" fmla="*/ 3067050 w 3429000"/>
                <a:gd name="connsiteY31" fmla="*/ 933450 h 1047750"/>
                <a:gd name="connsiteX32" fmla="*/ 3124200 w 3429000"/>
                <a:gd name="connsiteY32" fmla="*/ 942975 h 1047750"/>
                <a:gd name="connsiteX33" fmla="*/ 3228975 w 3429000"/>
                <a:gd name="connsiteY33" fmla="*/ 971550 h 1047750"/>
                <a:gd name="connsiteX34" fmla="*/ 3257550 w 3429000"/>
                <a:gd name="connsiteY34" fmla="*/ 981075 h 1047750"/>
                <a:gd name="connsiteX35" fmla="*/ 3286125 w 3429000"/>
                <a:gd name="connsiteY35" fmla="*/ 990600 h 1047750"/>
                <a:gd name="connsiteX36" fmla="*/ 3333750 w 3429000"/>
                <a:gd name="connsiteY36" fmla="*/ 1009650 h 1047750"/>
                <a:gd name="connsiteX37" fmla="*/ 3371850 w 3429000"/>
                <a:gd name="connsiteY37" fmla="*/ 1028700 h 1047750"/>
                <a:gd name="connsiteX38" fmla="*/ 3429000 w 3429000"/>
                <a:gd name="connsiteY38" fmla="*/ 1047750 h 1047750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  <a:cxn ang="0">
                  <a:pos x="connsiteX16" y="connsiteY16"/>
                </a:cxn>
                <a:cxn ang="0">
                  <a:pos x="connsiteX17" y="connsiteY17"/>
                </a:cxn>
                <a:cxn ang="0">
                  <a:pos x="connsiteX18" y="connsiteY18"/>
                </a:cxn>
                <a:cxn ang="0">
                  <a:pos x="connsiteX19" y="connsiteY19"/>
                </a:cxn>
                <a:cxn ang="0">
                  <a:pos x="connsiteX20" y="connsiteY20"/>
                </a:cxn>
                <a:cxn ang="0">
                  <a:pos x="connsiteX21" y="connsiteY21"/>
                </a:cxn>
                <a:cxn ang="0">
                  <a:pos x="connsiteX22" y="connsiteY22"/>
                </a:cxn>
                <a:cxn ang="0">
                  <a:pos x="connsiteX23" y="connsiteY23"/>
                </a:cxn>
                <a:cxn ang="0">
                  <a:pos x="connsiteX24" y="connsiteY24"/>
                </a:cxn>
                <a:cxn ang="0">
                  <a:pos x="connsiteX25" y="connsiteY25"/>
                </a:cxn>
                <a:cxn ang="0">
                  <a:pos x="connsiteX26" y="connsiteY26"/>
                </a:cxn>
                <a:cxn ang="0">
                  <a:pos x="connsiteX27" y="connsiteY27"/>
                </a:cxn>
                <a:cxn ang="0">
                  <a:pos x="connsiteX28" y="connsiteY28"/>
                </a:cxn>
                <a:cxn ang="0">
                  <a:pos x="connsiteX29" y="connsiteY29"/>
                </a:cxn>
                <a:cxn ang="0">
                  <a:pos x="connsiteX30" y="connsiteY30"/>
                </a:cxn>
                <a:cxn ang="0">
                  <a:pos x="connsiteX31" y="connsiteY31"/>
                </a:cxn>
                <a:cxn ang="0">
                  <a:pos x="connsiteX32" y="connsiteY32"/>
                </a:cxn>
                <a:cxn ang="0">
                  <a:pos x="connsiteX33" y="connsiteY33"/>
                </a:cxn>
                <a:cxn ang="0">
                  <a:pos x="connsiteX34" y="connsiteY34"/>
                </a:cxn>
                <a:cxn ang="0">
                  <a:pos x="connsiteX35" y="connsiteY35"/>
                </a:cxn>
                <a:cxn ang="0">
                  <a:pos x="connsiteX36" y="connsiteY36"/>
                </a:cxn>
                <a:cxn ang="0">
                  <a:pos x="connsiteX37" y="connsiteY37"/>
                </a:cxn>
                <a:cxn ang="0">
                  <a:pos x="connsiteX38" y="connsiteY38"/>
                </a:cxn>
              </a:cxnLst>
              <a:rect l="l" t="t" r="r" b="b"/>
              <a:pathLst>
                <a:path w="3429000" h="1047750">
                  <a:moveTo>
                    <a:pt x="0" y="0"/>
                  </a:moveTo>
                  <a:cubicBezTo>
                    <a:pt x="15875" y="6350"/>
                    <a:pt x="31557" y="13207"/>
                    <a:pt x="47625" y="19050"/>
                  </a:cubicBezTo>
                  <a:cubicBezTo>
                    <a:pt x="66496" y="25912"/>
                    <a:pt x="86166" y="30556"/>
                    <a:pt x="104775" y="38100"/>
                  </a:cubicBezTo>
                  <a:cubicBezTo>
                    <a:pt x="203685" y="78199"/>
                    <a:pt x="297082" y="133843"/>
                    <a:pt x="400050" y="161925"/>
                  </a:cubicBezTo>
                  <a:cubicBezTo>
                    <a:pt x="434975" y="171450"/>
                    <a:pt x="470634" y="178607"/>
                    <a:pt x="504825" y="190500"/>
                  </a:cubicBezTo>
                  <a:cubicBezTo>
                    <a:pt x="543809" y="204060"/>
                    <a:pt x="579501" y="226568"/>
                    <a:pt x="619125" y="238125"/>
                  </a:cubicBezTo>
                  <a:cubicBezTo>
                    <a:pt x="656206" y="248940"/>
                    <a:pt x="695422" y="250265"/>
                    <a:pt x="733425" y="257175"/>
                  </a:cubicBezTo>
                  <a:cubicBezTo>
                    <a:pt x="760480" y="262094"/>
                    <a:pt x="873166" y="283950"/>
                    <a:pt x="904875" y="295275"/>
                  </a:cubicBezTo>
                  <a:cubicBezTo>
                    <a:pt x="1041624" y="344114"/>
                    <a:pt x="891642" y="309773"/>
                    <a:pt x="1009650" y="333375"/>
                  </a:cubicBezTo>
                  <a:cubicBezTo>
                    <a:pt x="1073525" y="365313"/>
                    <a:pt x="1021006" y="342497"/>
                    <a:pt x="1085850" y="361950"/>
                  </a:cubicBezTo>
                  <a:cubicBezTo>
                    <a:pt x="1124084" y="373420"/>
                    <a:pt x="1143947" y="383770"/>
                    <a:pt x="1181100" y="390525"/>
                  </a:cubicBezTo>
                  <a:cubicBezTo>
                    <a:pt x="1203189" y="394541"/>
                    <a:pt x="1225550" y="396875"/>
                    <a:pt x="1247775" y="400050"/>
                  </a:cubicBezTo>
                  <a:cubicBezTo>
                    <a:pt x="1363255" y="438543"/>
                    <a:pt x="1246639" y="402973"/>
                    <a:pt x="1362075" y="428625"/>
                  </a:cubicBezTo>
                  <a:cubicBezTo>
                    <a:pt x="1371876" y="430803"/>
                    <a:pt x="1380996" y="435392"/>
                    <a:pt x="1390650" y="438150"/>
                  </a:cubicBezTo>
                  <a:cubicBezTo>
                    <a:pt x="1403237" y="441746"/>
                    <a:pt x="1416050" y="444500"/>
                    <a:pt x="1428750" y="447675"/>
                  </a:cubicBezTo>
                  <a:cubicBezTo>
                    <a:pt x="1438275" y="454025"/>
                    <a:pt x="1446567" y="462813"/>
                    <a:pt x="1457325" y="466725"/>
                  </a:cubicBezTo>
                  <a:cubicBezTo>
                    <a:pt x="1494400" y="480207"/>
                    <a:pt x="1570077" y="494041"/>
                    <a:pt x="1609725" y="495300"/>
                  </a:cubicBezTo>
                  <a:cubicBezTo>
                    <a:pt x="1784291" y="500842"/>
                    <a:pt x="1958975" y="501650"/>
                    <a:pt x="2133600" y="504825"/>
                  </a:cubicBezTo>
                  <a:cubicBezTo>
                    <a:pt x="2222435" y="534437"/>
                    <a:pt x="2074837" y="482942"/>
                    <a:pt x="2209800" y="542925"/>
                  </a:cubicBezTo>
                  <a:cubicBezTo>
                    <a:pt x="2221763" y="548242"/>
                    <a:pt x="2235816" y="547415"/>
                    <a:pt x="2247900" y="552450"/>
                  </a:cubicBezTo>
                  <a:cubicBezTo>
                    <a:pt x="2372532" y="604380"/>
                    <a:pt x="2274899" y="582350"/>
                    <a:pt x="2381250" y="600075"/>
                  </a:cubicBezTo>
                  <a:cubicBezTo>
                    <a:pt x="2463142" y="654670"/>
                    <a:pt x="2359530" y="589215"/>
                    <a:pt x="2438400" y="628650"/>
                  </a:cubicBezTo>
                  <a:cubicBezTo>
                    <a:pt x="2464773" y="641836"/>
                    <a:pt x="2479188" y="661174"/>
                    <a:pt x="2505075" y="676275"/>
                  </a:cubicBezTo>
                  <a:cubicBezTo>
                    <a:pt x="2529605" y="690584"/>
                    <a:pt x="2557646" y="698623"/>
                    <a:pt x="2581275" y="714375"/>
                  </a:cubicBezTo>
                  <a:lnTo>
                    <a:pt x="2609850" y="733425"/>
                  </a:lnTo>
                  <a:cubicBezTo>
                    <a:pt x="2616200" y="742950"/>
                    <a:pt x="2620285" y="754462"/>
                    <a:pt x="2628900" y="762000"/>
                  </a:cubicBezTo>
                  <a:cubicBezTo>
                    <a:pt x="2688303" y="813978"/>
                    <a:pt x="2667005" y="789217"/>
                    <a:pt x="2714625" y="809625"/>
                  </a:cubicBezTo>
                  <a:cubicBezTo>
                    <a:pt x="2727676" y="815218"/>
                    <a:pt x="2739542" y="823402"/>
                    <a:pt x="2752725" y="828675"/>
                  </a:cubicBezTo>
                  <a:cubicBezTo>
                    <a:pt x="2771369" y="836133"/>
                    <a:pt x="2809875" y="847725"/>
                    <a:pt x="2809875" y="847725"/>
                  </a:cubicBezTo>
                  <a:cubicBezTo>
                    <a:pt x="2822575" y="857250"/>
                    <a:pt x="2834192" y="868424"/>
                    <a:pt x="2847975" y="876300"/>
                  </a:cubicBezTo>
                  <a:cubicBezTo>
                    <a:pt x="2869171" y="888412"/>
                    <a:pt x="2916083" y="890946"/>
                    <a:pt x="2933700" y="895350"/>
                  </a:cubicBezTo>
                  <a:cubicBezTo>
                    <a:pt x="2978548" y="906562"/>
                    <a:pt x="3021450" y="925850"/>
                    <a:pt x="3067050" y="933450"/>
                  </a:cubicBezTo>
                  <a:lnTo>
                    <a:pt x="3124200" y="942975"/>
                  </a:lnTo>
                  <a:cubicBezTo>
                    <a:pt x="3183438" y="953745"/>
                    <a:pt x="3166486" y="950720"/>
                    <a:pt x="3228975" y="971550"/>
                  </a:cubicBezTo>
                  <a:lnTo>
                    <a:pt x="3257550" y="981075"/>
                  </a:lnTo>
                  <a:cubicBezTo>
                    <a:pt x="3267075" y="984250"/>
                    <a:pt x="3276803" y="986871"/>
                    <a:pt x="3286125" y="990600"/>
                  </a:cubicBezTo>
                  <a:cubicBezTo>
                    <a:pt x="3302000" y="996950"/>
                    <a:pt x="3318126" y="1002706"/>
                    <a:pt x="3333750" y="1009650"/>
                  </a:cubicBezTo>
                  <a:cubicBezTo>
                    <a:pt x="3346725" y="1015417"/>
                    <a:pt x="3358555" y="1023714"/>
                    <a:pt x="3371850" y="1028700"/>
                  </a:cubicBezTo>
                  <a:cubicBezTo>
                    <a:pt x="3461825" y="1062441"/>
                    <a:pt x="3373843" y="1020172"/>
                    <a:pt x="3429000" y="1047750"/>
                  </a:cubicBezTo>
                </a:path>
              </a:pathLst>
            </a:custGeom>
            <a:noFill/>
            <a:ln>
              <a:solidFill>
                <a:schemeClr val="bg1">
                  <a:lumMod val="75000"/>
                </a:schemeClr>
              </a:solidFill>
              <a:prstDash val="lgDashDot"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pt-BR" sz="1100"/>
            </a:p>
          </xdr:txBody>
        </xdr:sp>
        <xdr:sp macro="" textlink="">
          <xdr:nvSpPr>
            <xdr:cNvPr id="46" name="Retângulo 45">
              <a:extLst>
                <a:ext uri="{FF2B5EF4-FFF2-40B4-BE49-F238E27FC236}">
                  <a16:creationId xmlns:a16="http://schemas.microsoft.com/office/drawing/2014/main" id="{A1B0E26B-26EB-42B7-B445-3C20CBE6EA19}"/>
                </a:ext>
              </a:extLst>
            </xdr:cNvPr>
            <xdr:cNvSpPr/>
          </xdr:nvSpPr>
          <xdr:spPr>
            <a:xfrm>
              <a:off x="7229476" y="1895475"/>
              <a:ext cx="342900" cy="600076"/>
            </a:xfrm>
            <a:prstGeom prst="rect">
              <a:avLst/>
            </a:prstGeom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pt-BR" sz="1100"/>
            </a:p>
          </xdr:txBody>
        </xdr:sp>
        <xdr:sp macro="" textlink="">
          <xdr:nvSpPr>
            <xdr:cNvPr id="49" name="Retângulo 48">
              <a:extLst>
                <a:ext uri="{FF2B5EF4-FFF2-40B4-BE49-F238E27FC236}">
                  <a16:creationId xmlns:a16="http://schemas.microsoft.com/office/drawing/2014/main" id="{84960EFD-CA62-4E86-B6CD-C00C4F816A4C}"/>
                </a:ext>
              </a:extLst>
            </xdr:cNvPr>
            <xdr:cNvSpPr/>
          </xdr:nvSpPr>
          <xdr:spPr>
            <a:xfrm rot="16668443">
              <a:off x="6586159" y="2105105"/>
              <a:ext cx="277385" cy="1800777"/>
            </a:xfrm>
            <a:prstGeom prst="rect">
              <a:avLst/>
            </a:prstGeom>
            <a:solidFill>
              <a:sysClr val="window" lastClr="FFFFFF"/>
            </a:solidFill>
            <a:ln w="19050">
              <a:solidFill>
                <a:sysClr val="windowText" lastClr="00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pt-BR" sz="1100"/>
            </a:p>
          </xdr:txBody>
        </xdr:sp>
        <xdr:cxnSp macro="">
          <xdr:nvCxnSpPr>
            <xdr:cNvPr id="53" name="Conector de Seta Reta 52">
              <a:extLst>
                <a:ext uri="{FF2B5EF4-FFF2-40B4-BE49-F238E27FC236}">
                  <a16:creationId xmlns:a16="http://schemas.microsoft.com/office/drawing/2014/main" id="{8FD4FDEC-26B3-4ECF-B53D-5A27E92B98E9}"/>
                </a:ext>
              </a:extLst>
            </xdr:cNvPr>
            <xdr:cNvCxnSpPr/>
          </xdr:nvCxnSpPr>
          <xdr:spPr>
            <a:xfrm>
              <a:off x="9239250" y="1600200"/>
              <a:ext cx="9526" cy="247650"/>
            </a:xfrm>
            <a:prstGeom prst="straightConnector1">
              <a:avLst/>
            </a:prstGeom>
            <a:ln>
              <a:headEnd type="triangle"/>
              <a:tailEnd type="triangle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57" name="CaixaDeTexto 56">
              <a:extLst>
                <a:ext uri="{FF2B5EF4-FFF2-40B4-BE49-F238E27FC236}">
                  <a16:creationId xmlns:a16="http://schemas.microsoft.com/office/drawing/2014/main" id="{DC2F7871-7E9D-46EF-877E-67E53A085A59}"/>
                </a:ext>
              </a:extLst>
            </xdr:cNvPr>
            <xdr:cNvSpPr txBox="1"/>
          </xdr:nvSpPr>
          <xdr:spPr>
            <a:xfrm>
              <a:off x="9296401" y="1638301"/>
              <a:ext cx="419099" cy="209549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r>
                <a:rPr lang="pt-BR" sz="900"/>
                <a:t>1,0m</a:t>
              </a:r>
            </a:p>
          </xdr:txBody>
        </xdr:sp>
        <xdr:sp macro="" textlink="">
          <xdr:nvSpPr>
            <xdr:cNvPr id="58" name="Trapezoide 57">
              <a:extLst>
                <a:ext uri="{FF2B5EF4-FFF2-40B4-BE49-F238E27FC236}">
                  <a16:creationId xmlns:a16="http://schemas.microsoft.com/office/drawing/2014/main" id="{6116EBA4-F071-4598-90BD-263A80295B3D}"/>
                </a:ext>
              </a:extLst>
            </xdr:cNvPr>
            <xdr:cNvSpPr/>
          </xdr:nvSpPr>
          <xdr:spPr>
            <a:xfrm rot="10800000">
              <a:off x="7019924" y="1076323"/>
              <a:ext cx="771525" cy="200026"/>
            </a:xfrm>
            <a:prstGeom prst="trapezoid">
              <a:avLst>
                <a:gd name="adj" fmla="val 84780"/>
              </a:avLst>
            </a:prstGeom>
            <a:solidFill>
              <a:sysClr val="window" lastClr="FFFFFF"/>
            </a:solidFill>
            <a:ln w="19050">
              <a:solidFill>
                <a:sysClr val="windowText" lastClr="00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pt-BR" sz="1100"/>
            </a:p>
          </xdr:txBody>
        </xdr:sp>
        <xdr:cxnSp macro="">
          <xdr:nvCxnSpPr>
            <xdr:cNvPr id="71" name="Conector de Seta Reta 70">
              <a:extLst>
                <a:ext uri="{FF2B5EF4-FFF2-40B4-BE49-F238E27FC236}">
                  <a16:creationId xmlns:a16="http://schemas.microsoft.com/office/drawing/2014/main" id="{667C167B-82A7-4FDF-8E6B-647EDA505B17}"/>
                </a:ext>
              </a:extLst>
            </xdr:cNvPr>
            <xdr:cNvCxnSpPr/>
          </xdr:nvCxnSpPr>
          <xdr:spPr>
            <a:xfrm>
              <a:off x="7677150" y="1666875"/>
              <a:ext cx="9526" cy="247650"/>
            </a:xfrm>
            <a:prstGeom prst="straightConnector1">
              <a:avLst/>
            </a:prstGeom>
            <a:ln>
              <a:headEnd type="triangle"/>
              <a:tailEnd type="triangle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72" name="CaixaDeTexto 71">
              <a:extLst>
                <a:ext uri="{FF2B5EF4-FFF2-40B4-BE49-F238E27FC236}">
                  <a16:creationId xmlns:a16="http://schemas.microsoft.com/office/drawing/2014/main" id="{32D2B50D-E2A9-4B19-BCEA-7F624725F7B6}"/>
                </a:ext>
              </a:extLst>
            </xdr:cNvPr>
            <xdr:cNvSpPr txBox="1"/>
          </xdr:nvSpPr>
          <xdr:spPr>
            <a:xfrm>
              <a:off x="7734301" y="1704976"/>
              <a:ext cx="419099" cy="209549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r>
                <a:rPr lang="pt-BR" sz="900"/>
                <a:t>1,0m</a:t>
              </a:r>
            </a:p>
          </xdr:txBody>
        </xdr:sp>
        <xdr:cxnSp macro="">
          <xdr:nvCxnSpPr>
            <xdr:cNvPr id="73" name="Conector de Seta Reta 72">
              <a:extLst>
                <a:ext uri="{FF2B5EF4-FFF2-40B4-BE49-F238E27FC236}">
                  <a16:creationId xmlns:a16="http://schemas.microsoft.com/office/drawing/2014/main" id="{C1562469-CA8D-4030-9E6A-1BB7B163070F}"/>
                </a:ext>
              </a:extLst>
            </xdr:cNvPr>
            <xdr:cNvCxnSpPr/>
          </xdr:nvCxnSpPr>
          <xdr:spPr>
            <a:xfrm>
              <a:off x="7696200" y="2457450"/>
              <a:ext cx="9526" cy="247650"/>
            </a:xfrm>
            <a:prstGeom prst="straightConnector1">
              <a:avLst/>
            </a:prstGeom>
            <a:ln>
              <a:headEnd type="triangle"/>
              <a:tailEnd type="triangle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74" name="CaixaDeTexto 73">
              <a:extLst>
                <a:ext uri="{FF2B5EF4-FFF2-40B4-BE49-F238E27FC236}">
                  <a16:creationId xmlns:a16="http://schemas.microsoft.com/office/drawing/2014/main" id="{8D01256B-A71A-425B-A74C-A1E5C74DE60A}"/>
                </a:ext>
              </a:extLst>
            </xdr:cNvPr>
            <xdr:cNvSpPr txBox="1"/>
          </xdr:nvSpPr>
          <xdr:spPr>
            <a:xfrm>
              <a:off x="7753351" y="2495551"/>
              <a:ext cx="419099" cy="209549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r>
                <a:rPr lang="pt-BR" sz="900"/>
                <a:t>1,0m</a:t>
              </a:r>
            </a:p>
          </xdr:txBody>
        </xdr:sp>
      </xdr:grpSp>
      <xdr:grpSp>
        <xdr:nvGrpSpPr>
          <xdr:cNvPr id="80" name="Agrupar 79">
            <a:extLst>
              <a:ext uri="{FF2B5EF4-FFF2-40B4-BE49-F238E27FC236}">
                <a16:creationId xmlns:a16="http://schemas.microsoft.com/office/drawing/2014/main" id="{A84E6B0A-0047-4D20-9823-186CFD7B241B}"/>
              </a:ext>
            </a:extLst>
          </xdr:cNvPr>
          <xdr:cNvGrpSpPr/>
        </xdr:nvGrpSpPr>
        <xdr:grpSpPr>
          <a:xfrm>
            <a:off x="9544048" y="752473"/>
            <a:ext cx="1952627" cy="1685927"/>
            <a:chOff x="9877423" y="1076323"/>
            <a:chExt cx="1952627" cy="1685927"/>
          </a:xfrm>
        </xdr:grpSpPr>
        <xdr:sp macro="" textlink="">
          <xdr:nvSpPr>
            <xdr:cNvPr id="61" name="Retângulo 60">
              <a:extLst>
                <a:ext uri="{FF2B5EF4-FFF2-40B4-BE49-F238E27FC236}">
                  <a16:creationId xmlns:a16="http://schemas.microsoft.com/office/drawing/2014/main" id="{0FC25D35-A34F-4305-BD11-E39F60190583}"/>
                </a:ext>
              </a:extLst>
            </xdr:cNvPr>
            <xdr:cNvSpPr/>
          </xdr:nvSpPr>
          <xdr:spPr>
            <a:xfrm>
              <a:off x="10553700" y="1381125"/>
              <a:ext cx="238125" cy="638175"/>
            </a:xfrm>
            <a:prstGeom prst="rect">
              <a:avLst/>
            </a:prstGeom>
            <a:noFill/>
            <a:ln w="1905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pt-BR" sz="1100"/>
            </a:p>
          </xdr:txBody>
        </xdr:sp>
        <xdr:sp macro="" textlink="">
          <xdr:nvSpPr>
            <xdr:cNvPr id="60" name="Trapezoide 59">
              <a:extLst>
                <a:ext uri="{FF2B5EF4-FFF2-40B4-BE49-F238E27FC236}">
                  <a16:creationId xmlns:a16="http://schemas.microsoft.com/office/drawing/2014/main" id="{85F54ED1-3E4B-462D-9EEC-90DE6CD02558}"/>
                </a:ext>
              </a:extLst>
            </xdr:cNvPr>
            <xdr:cNvSpPr/>
          </xdr:nvSpPr>
          <xdr:spPr>
            <a:xfrm rot="10800000">
              <a:off x="9877423" y="1076323"/>
              <a:ext cx="1609725" cy="409576"/>
            </a:xfrm>
            <a:prstGeom prst="trapezoid">
              <a:avLst>
                <a:gd name="adj" fmla="val 101265"/>
              </a:avLst>
            </a:prstGeom>
            <a:solidFill>
              <a:sysClr val="window" lastClr="FFFFFF"/>
            </a:solidFill>
            <a:ln w="19050">
              <a:solidFill>
                <a:sysClr val="windowText" lastClr="000000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pt-BR" sz="1100"/>
            </a:p>
          </xdr:txBody>
        </xdr:sp>
        <xdr:cxnSp macro="">
          <xdr:nvCxnSpPr>
            <xdr:cNvPr id="63" name="Conector de Seta Reta 62">
              <a:extLst>
                <a:ext uri="{FF2B5EF4-FFF2-40B4-BE49-F238E27FC236}">
                  <a16:creationId xmlns:a16="http://schemas.microsoft.com/office/drawing/2014/main" id="{13177F93-C3AC-42DC-8D6D-6193039FE627}"/>
                </a:ext>
              </a:extLst>
            </xdr:cNvPr>
            <xdr:cNvCxnSpPr/>
          </xdr:nvCxnSpPr>
          <xdr:spPr>
            <a:xfrm>
              <a:off x="10287000" y="2486025"/>
              <a:ext cx="742950" cy="0"/>
            </a:xfrm>
            <a:prstGeom prst="straightConnector1">
              <a:avLst/>
            </a:prstGeom>
            <a:ln>
              <a:headEnd type="triangle"/>
              <a:tailEnd type="triangle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64" name="Conector de Seta Reta 63">
              <a:extLst>
                <a:ext uri="{FF2B5EF4-FFF2-40B4-BE49-F238E27FC236}">
                  <a16:creationId xmlns:a16="http://schemas.microsoft.com/office/drawing/2014/main" id="{B8E12856-2158-48C0-AA74-96B66E2E6D08}"/>
                </a:ext>
              </a:extLst>
            </xdr:cNvPr>
            <xdr:cNvCxnSpPr/>
          </xdr:nvCxnSpPr>
          <xdr:spPr>
            <a:xfrm>
              <a:off x="10487025" y="2162175"/>
              <a:ext cx="381000" cy="9525"/>
            </a:xfrm>
            <a:prstGeom prst="straightConnector1">
              <a:avLst/>
            </a:prstGeom>
            <a:ln>
              <a:headEnd type="triangle"/>
              <a:tailEnd type="triangle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68" name="CaixaDeTexto 67">
              <a:extLst>
                <a:ext uri="{FF2B5EF4-FFF2-40B4-BE49-F238E27FC236}">
                  <a16:creationId xmlns:a16="http://schemas.microsoft.com/office/drawing/2014/main" id="{FAE4A43B-2059-46A7-993C-9723BA81BC7D}"/>
                </a:ext>
              </a:extLst>
            </xdr:cNvPr>
            <xdr:cNvSpPr txBox="1"/>
          </xdr:nvSpPr>
          <xdr:spPr>
            <a:xfrm>
              <a:off x="10458450" y="2200275"/>
              <a:ext cx="419100" cy="209550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r>
                <a:rPr lang="pt-BR" sz="900"/>
                <a:t>3,0m</a:t>
              </a:r>
            </a:p>
          </xdr:txBody>
        </xdr:sp>
        <xdr:sp macro="" textlink="">
          <xdr:nvSpPr>
            <xdr:cNvPr id="70" name="CaixaDeTexto 69">
              <a:extLst>
                <a:ext uri="{FF2B5EF4-FFF2-40B4-BE49-F238E27FC236}">
                  <a16:creationId xmlns:a16="http://schemas.microsoft.com/office/drawing/2014/main" id="{DEC39046-D130-409F-8F81-03DB91C6EC26}"/>
                </a:ext>
              </a:extLst>
            </xdr:cNvPr>
            <xdr:cNvSpPr txBox="1"/>
          </xdr:nvSpPr>
          <xdr:spPr>
            <a:xfrm>
              <a:off x="10477500" y="2552700"/>
              <a:ext cx="419100" cy="209550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r>
                <a:rPr lang="pt-BR" sz="900"/>
                <a:t>7,0m</a:t>
              </a:r>
            </a:p>
          </xdr:txBody>
        </xdr:sp>
        <xdr:sp macro="" textlink="">
          <xdr:nvSpPr>
            <xdr:cNvPr id="78" name="CaixaDeTexto 77">
              <a:extLst>
                <a:ext uri="{FF2B5EF4-FFF2-40B4-BE49-F238E27FC236}">
                  <a16:creationId xmlns:a16="http://schemas.microsoft.com/office/drawing/2014/main" id="{D8DC44D6-3BEA-4F19-B2A8-D59FA3F0C57D}"/>
                </a:ext>
              </a:extLst>
            </xdr:cNvPr>
            <xdr:cNvSpPr txBox="1"/>
          </xdr:nvSpPr>
          <xdr:spPr>
            <a:xfrm>
              <a:off x="11363326" y="1247774"/>
              <a:ext cx="466724" cy="219076"/>
            </a:xfrm>
            <a:prstGeom prst="rect">
              <a:avLst/>
            </a:prstGeom>
            <a:solidFill>
              <a:schemeClr val="lt1"/>
            </a:solidFill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r>
                <a:rPr lang="pt-BR" sz="900"/>
                <a:t>2 : 1</a:t>
              </a:r>
            </a:p>
          </xdr:txBody>
        </xdr:sp>
      </xdr:grpSp>
    </xdr:grp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76200</xdr:colOff>
      <xdr:row>14</xdr:row>
      <xdr:rowOff>19050</xdr:rowOff>
    </xdr:from>
    <xdr:to>
      <xdr:col>5</xdr:col>
      <xdr:colOff>647700</xdr:colOff>
      <xdr:row>21</xdr:row>
      <xdr:rowOff>28575</xdr:rowOff>
    </xdr:to>
    <xdr:grpSp>
      <xdr:nvGrpSpPr>
        <xdr:cNvPr id="2" name="Agrupar 1">
          <a:extLst>
            <a:ext uri="{FF2B5EF4-FFF2-40B4-BE49-F238E27FC236}">
              <a16:creationId xmlns:a16="http://schemas.microsoft.com/office/drawing/2014/main" id="{3AEA618A-FF4A-4979-B52D-858033FDB3B7}"/>
            </a:ext>
          </a:extLst>
        </xdr:cNvPr>
        <xdr:cNvGrpSpPr/>
      </xdr:nvGrpSpPr>
      <xdr:grpSpPr>
        <a:xfrm>
          <a:off x="2209800" y="2686050"/>
          <a:ext cx="4038600" cy="1343025"/>
          <a:chOff x="2247900" y="2295525"/>
          <a:chExt cx="4038600" cy="1343025"/>
        </a:xfrm>
      </xdr:grpSpPr>
      <xdr:sp macro="" textlink="">
        <xdr:nvSpPr>
          <xdr:cNvPr id="78" name="Retângulo 77">
            <a:extLst>
              <a:ext uri="{FF2B5EF4-FFF2-40B4-BE49-F238E27FC236}">
                <a16:creationId xmlns:a16="http://schemas.microsoft.com/office/drawing/2014/main" id="{28CC7941-E174-4F32-99D1-7BFDEBCEF231}"/>
              </a:ext>
            </a:extLst>
          </xdr:cNvPr>
          <xdr:cNvSpPr/>
        </xdr:nvSpPr>
        <xdr:spPr>
          <a:xfrm>
            <a:off x="2247900" y="2295525"/>
            <a:ext cx="4038600" cy="1343025"/>
          </a:xfrm>
          <a:prstGeom prst="rect">
            <a:avLst/>
          </a:prstGeom>
          <a:solidFill>
            <a:schemeClr val="bg1"/>
          </a:solidFill>
          <a:ln w="1270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grpSp>
        <xdr:nvGrpSpPr>
          <xdr:cNvPr id="77" name="Agrupar 76">
            <a:extLst>
              <a:ext uri="{FF2B5EF4-FFF2-40B4-BE49-F238E27FC236}">
                <a16:creationId xmlns:a16="http://schemas.microsoft.com/office/drawing/2014/main" id="{853FC2F6-DAE9-4466-9C19-2ECC7B2CEE5C}"/>
              </a:ext>
            </a:extLst>
          </xdr:cNvPr>
          <xdr:cNvGrpSpPr/>
        </xdr:nvGrpSpPr>
        <xdr:grpSpPr>
          <a:xfrm>
            <a:off x="2257424" y="2447925"/>
            <a:ext cx="3852864" cy="1171575"/>
            <a:chOff x="5324474" y="962025"/>
            <a:chExt cx="3729039" cy="1171575"/>
          </a:xfrm>
        </xdr:grpSpPr>
        <xdr:sp macro="" textlink="">
          <xdr:nvSpPr>
            <xdr:cNvPr id="33" name="Forma Livre: Forma 32">
              <a:extLst>
                <a:ext uri="{FF2B5EF4-FFF2-40B4-BE49-F238E27FC236}">
                  <a16:creationId xmlns:a16="http://schemas.microsoft.com/office/drawing/2014/main" id="{DE8C3FFB-8008-4348-93EA-FCEF945825B5}"/>
                </a:ext>
              </a:extLst>
            </xdr:cNvPr>
            <xdr:cNvSpPr/>
          </xdr:nvSpPr>
          <xdr:spPr>
            <a:xfrm>
              <a:off x="5734050" y="1019175"/>
              <a:ext cx="2571750" cy="134446"/>
            </a:xfrm>
            <a:custGeom>
              <a:avLst/>
              <a:gdLst>
                <a:gd name="connsiteX0" fmla="*/ 0 w 3019425"/>
                <a:gd name="connsiteY0" fmla="*/ 0 h 182071"/>
                <a:gd name="connsiteX1" fmla="*/ 304800 w 3019425"/>
                <a:gd name="connsiteY1" fmla="*/ 19050 h 182071"/>
                <a:gd name="connsiteX2" fmla="*/ 428625 w 3019425"/>
                <a:gd name="connsiteY2" fmla="*/ 57150 h 182071"/>
                <a:gd name="connsiteX3" fmla="*/ 542925 w 3019425"/>
                <a:gd name="connsiteY3" fmla="*/ 66675 h 182071"/>
                <a:gd name="connsiteX4" fmla="*/ 609600 w 3019425"/>
                <a:gd name="connsiteY4" fmla="*/ 76200 h 182071"/>
                <a:gd name="connsiteX5" fmla="*/ 723900 w 3019425"/>
                <a:gd name="connsiteY5" fmla="*/ 85725 h 182071"/>
                <a:gd name="connsiteX6" fmla="*/ 1123950 w 3019425"/>
                <a:gd name="connsiteY6" fmla="*/ 66675 h 182071"/>
                <a:gd name="connsiteX7" fmla="*/ 1152525 w 3019425"/>
                <a:gd name="connsiteY7" fmla="*/ 57150 h 182071"/>
                <a:gd name="connsiteX8" fmla="*/ 1343025 w 3019425"/>
                <a:gd name="connsiteY8" fmla="*/ 76200 h 182071"/>
                <a:gd name="connsiteX9" fmla="*/ 1381125 w 3019425"/>
                <a:gd name="connsiteY9" fmla="*/ 85725 h 182071"/>
                <a:gd name="connsiteX10" fmla="*/ 1428750 w 3019425"/>
                <a:gd name="connsiteY10" fmla="*/ 95250 h 182071"/>
                <a:gd name="connsiteX11" fmla="*/ 1685925 w 3019425"/>
                <a:gd name="connsiteY11" fmla="*/ 85725 h 182071"/>
                <a:gd name="connsiteX12" fmla="*/ 1714500 w 3019425"/>
                <a:gd name="connsiteY12" fmla="*/ 76200 h 182071"/>
                <a:gd name="connsiteX13" fmla="*/ 1781175 w 3019425"/>
                <a:gd name="connsiteY13" fmla="*/ 66675 h 182071"/>
                <a:gd name="connsiteX14" fmla="*/ 1819275 w 3019425"/>
                <a:gd name="connsiteY14" fmla="*/ 57150 h 182071"/>
                <a:gd name="connsiteX15" fmla="*/ 2076450 w 3019425"/>
                <a:gd name="connsiteY15" fmla="*/ 47625 h 182071"/>
                <a:gd name="connsiteX16" fmla="*/ 2428875 w 3019425"/>
                <a:gd name="connsiteY16" fmla="*/ 47625 h 182071"/>
                <a:gd name="connsiteX17" fmla="*/ 2486025 w 3019425"/>
                <a:gd name="connsiteY17" fmla="*/ 66675 h 182071"/>
                <a:gd name="connsiteX18" fmla="*/ 2514600 w 3019425"/>
                <a:gd name="connsiteY18" fmla="*/ 76200 h 182071"/>
                <a:gd name="connsiteX19" fmla="*/ 2581275 w 3019425"/>
                <a:gd name="connsiteY19" fmla="*/ 114300 h 182071"/>
                <a:gd name="connsiteX20" fmla="*/ 2628900 w 3019425"/>
                <a:gd name="connsiteY20" fmla="*/ 123825 h 182071"/>
                <a:gd name="connsiteX21" fmla="*/ 2705100 w 3019425"/>
                <a:gd name="connsiteY21" fmla="*/ 152400 h 182071"/>
                <a:gd name="connsiteX22" fmla="*/ 2819400 w 3019425"/>
                <a:gd name="connsiteY22" fmla="*/ 180975 h 182071"/>
                <a:gd name="connsiteX23" fmla="*/ 3019425 w 3019425"/>
                <a:gd name="connsiteY23" fmla="*/ 180975 h 182071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  <a:cxn ang="0">
                  <a:pos x="connsiteX16" y="connsiteY16"/>
                </a:cxn>
                <a:cxn ang="0">
                  <a:pos x="connsiteX17" y="connsiteY17"/>
                </a:cxn>
                <a:cxn ang="0">
                  <a:pos x="connsiteX18" y="connsiteY18"/>
                </a:cxn>
                <a:cxn ang="0">
                  <a:pos x="connsiteX19" y="connsiteY19"/>
                </a:cxn>
                <a:cxn ang="0">
                  <a:pos x="connsiteX20" y="connsiteY20"/>
                </a:cxn>
                <a:cxn ang="0">
                  <a:pos x="connsiteX21" y="connsiteY21"/>
                </a:cxn>
                <a:cxn ang="0">
                  <a:pos x="connsiteX22" y="connsiteY22"/>
                </a:cxn>
                <a:cxn ang="0">
                  <a:pos x="connsiteX23" y="connsiteY23"/>
                </a:cxn>
              </a:cxnLst>
              <a:rect l="l" t="t" r="r" b="b"/>
              <a:pathLst>
                <a:path w="3019425" h="182071">
                  <a:moveTo>
                    <a:pt x="0" y="0"/>
                  </a:moveTo>
                  <a:lnTo>
                    <a:pt x="304800" y="19050"/>
                  </a:lnTo>
                  <a:cubicBezTo>
                    <a:pt x="329456" y="27269"/>
                    <a:pt x="405287" y="53465"/>
                    <a:pt x="428625" y="57150"/>
                  </a:cubicBezTo>
                  <a:cubicBezTo>
                    <a:pt x="466389" y="63113"/>
                    <a:pt x="504903" y="62673"/>
                    <a:pt x="542925" y="66675"/>
                  </a:cubicBezTo>
                  <a:cubicBezTo>
                    <a:pt x="565252" y="69025"/>
                    <a:pt x="587273" y="73850"/>
                    <a:pt x="609600" y="76200"/>
                  </a:cubicBezTo>
                  <a:cubicBezTo>
                    <a:pt x="647622" y="80202"/>
                    <a:pt x="685800" y="82550"/>
                    <a:pt x="723900" y="85725"/>
                  </a:cubicBezTo>
                  <a:cubicBezTo>
                    <a:pt x="827410" y="82927"/>
                    <a:pt x="997610" y="98260"/>
                    <a:pt x="1123950" y="66675"/>
                  </a:cubicBezTo>
                  <a:cubicBezTo>
                    <a:pt x="1133690" y="64240"/>
                    <a:pt x="1143000" y="60325"/>
                    <a:pt x="1152525" y="57150"/>
                  </a:cubicBezTo>
                  <a:cubicBezTo>
                    <a:pt x="1186065" y="60199"/>
                    <a:pt x="1304320" y="70245"/>
                    <a:pt x="1343025" y="76200"/>
                  </a:cubicBezTo>
                  <a:cubicBezTo>
                    <a:pt x="1355964" y="78191"/>
                    <a:pt x="1368346" y="82885"/>
                    <a:pt x="1381125" y="85725"/>
                  </a:cubicBezTo>
                  <a:cubicBezTo>
                    <a:pt x="1396929" y="89237"/>
                    <a:pt x="1412875" y="92075"/>
                    <a:pt x="1428750" y="95250"/>
                  </a:cubicBezTo>
                  <a:cubicBezTo>
                    <a:pt x="1514475" y="92075"/>
                    <a:pt x="1600331" y="91431"/>
                    <a:pt x="1685925" y="85725"/>
                  </a:cubicBezTo>
                  <a:cubicBezTo>
                    <a:pt x="1695943" y="85057"/>
                    <a:pt x="1704655" y="78169"/>
                    <a:pt x="1714500" y="76200"/>
                  </a:cubicBezTo>
                  <a:cubicBezTo>
                    <a:pt x="1736515" y="71797"/>
                    <a:pt x="1759086" y="70691"/>
                    <a:pt x="1781175" y="66675"/>
                  </a:cubicBezTo>
                  <a:cubicBezTo>
                    <a:pt x="1794055" y="64333"/>
                    <a:pt x="1806211" y="57993"/>
                    <a:pt x="1819275" y="57150"/>
                  </a:cubicBezTo>
                  <a:cubicBezTo>
                    <a:pt x="1904881" y="51627"/>
                    <a:pt x="1990725" y="50800"/>
                    <a:pt x="2076450" y="47625"/>
                  </a:cubicBezTo>
                  <a:cubicBezTo>
                    <a:pt x="2223680" y="29221"/>
                    <a:pt x="2200447" y="28045"/>
                    <a:pt x="2428875" y="47625"/>
                  </a:cubicBezTo>
                  <a:cubicBezTo>
                    <a:pt x="2448882" y="49340"/>
                    <a:pt x="2466975" y="60325"/>
                    <a:pt x="2486025" y="66675"/>
                  </a:cubicBezTo>
                  <a:cubicBezTo>
                    <a:pt x="2495550" y="69850"/>
                    <a:pt x="2506246" y="70631"/>
                    <a:pt x="2514600" y="76200"/>
                  </a:cubicBezTo>
                  <a:cubicBezTo>
                    <a:pt x="2535503" y="90135"/>
                    <a:pt x="2557105" y="106243"/>
                    <a:pt x="2581275" y="114300"/>
                  </a:cubicBezTo>
                  <a:cubicBezTo>
                    <a:pt x="2596634" y="119420"/>
                    <a:pt x="2613025" y="120650"/>
                    <a:pt x="2628900" y="123825"/>
                  </a:cubicBezTo>
                  <a:cubicBezTo>
                    <a:pt x="2692775" y="155763"/>
                    <a:pt x="2640256" y="132947"/>
                    <a:pt x="2705100" y="152400"/>
                  </a:cubicBezTo>
                  <a:cubicBezTo>
                    <a:pt x="2750694" y="166078"/>
                    <a:pt x="2771178" y="179189"/>
                    <a:pt x="2819400" y="180975"/>
                  </a:cubicBezTo>
                  <a:cubicBezTo>
                    <a:pt x="2886029" y="183443"/>
                    <a:pt x="2952750" y="180975"/>
                    <a:pt x="3019425" y="180975"/>
                  </a:cubicBezTo>
                </a:path>
              </a:pathLst>
            </a:custGeom>
            <a:noFill/>
            <a:ln>
              <a:solidFill>
                <a:schemeClr val="accent6">
                  <a:lumMod val="75000"/>
                </a:schemeClr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pt-BR" sz="1100"/>
            </a:p>
          </xdr:txBody>
        </xdr:sp>
        <xdr:sp macro="" textlink="">
          <xdr:nvSpPr>
            <xdr:cNvPr id="34" name="Forma Livre: Forma 33">
              <a:extLst>
                <a:ext uri="{FF2B5EF4-FFF2-40B4-BE49-F238E27FC236}">
                  <a16:creationId xmlns:a16="http://schemas.microsoft.com/office/drawing/2014/main" id="{C7C3F678-9D68-48CC-966A-8CF4B1C9F405}"/>
                </a:ext>
              </a:extLst>
            </xdr:cNvPr>
            <xdr:cNvSpPr/>
          </xdr:nvSpPr>
          <xdr:spPr>
            <a:xfrm>
              <a:off x="5848350" y="1200150"/>
              <a:ext cx="2457450" cy="276225"/>
            </a:xfrm>
            <a:custGeom>
              <a:avLst/>
              <a:gdLst>
                <a:gd name="connsiteX0" fmla="*/ 0 w 3019425"/>
                <a:gd name="connsiteY0" fmla="*/ 0 h 182071"/>
                <a:gd name="connsiteX1" fmla="*/ 304800 w 3019425"/>
                <a:gd name="connsiteY1" fmla="*/ 19050 h 182071"/>
                <a:gd name="connsiteX2" fmla="*/ 428625 w 3019425"/>
                <a:gd name="connsiteY2" fmla="*/ 57150 h 182071"/>
                <a:gd name="connsiteX3" fmla="*/ 542925 w 3019425"/>
                <a:gd name="connsiteY3" fmla="*/ 66675 h 182071"/>
                <a:gd name="connsiteX4" fmla="*/ 609600 w 3019425"/>
                <a:gd name="connsiteY4" fmla="*/ 76200 h 182071"/>
                <a:gd name="connsiteX5" fmla="*/ 723900 w 3019425"/>
                <a:gd name="connsiteY5" fmla="*/ 85725 h 182071"/>
                <a:gd name="connsiteX6" fmla="*/ 1123950 w 3019425"/>
                <a:gd name="connsiteY6" fmla="*/ 66675 h 182071"/>
                <a:gd name="connsiteX7" fmla="*/ 1152525 w 3019425"/>
                <a:gd name="connsiteY7" fmla="*/ 57150 h 182071"/>
                <a:gd name="connsiteX8" fmla="*/ 1343025 w 3019425"/>
                <a:gd name="connsiteY8" fmla="*/ 76200 h 182071"/>
                <a:gd name="connsiteX9" fmla="*/ 1381125 w 3019425"/>
                <a:gd name="connsiteY9" fmla="*/ 85725 h 182071"/>
                <a:gd name="connsiteX10" fmla="*/ 1428750 w 3019425"/>
                <a:gd name="connsiteY10" fmla="*/ 95250 h 182071"/>
                <a:gd name="connsiteX11" fmla="*/ 1685925 w 3019425"/>
                <a:gd name="connsiteY11" fmla="*/ 85725 h 182071"/>
                <a:gd name="connsiteX12" fmla="*/ 1714500 w 3019425"/>
                <a:gd name="connsiteY12" fmla="*/ 76200 h 182071"/>
                <a:gd name="connsiteX13" fmla="*/ 1781175 w 3019425"/>
                <a:gd name="connsiteY13" fmla="*/ 66675 h 182071"/>
                <a:gd name="connsiteX14" fmla="*/ 1819275 w 3019425"/>
                <a:gd name="connsiteY14" fmla="*/ 57150 h 182071"/>
                <a:gd name="connsiteX15" fmla="*/ 2076450 w 3019425"/>
                <a:gd name="connsiteY15" fmla="*/ 47625 h 182071"/>
                <a:gd name="connsiteX16" fmla="*/ 2428875 w 3019425"/>
                <a:gd name="connsiteY16" fmla="*/ 47625 h 182071"/>
                <a:gd name="connsiteX17" fmla="*/ 2486025 w 3019425"/>
                <a:gd name="connsiteY17" fmla="*/ 66675 h 182071"/>
                <a:gd name="connsiteX18" fmla="*/ 2514600 w 3019425"/>
                <a:gd name="connsiteY18" fmla="*/ 76200 h 182071"/>
                <a:gd name="connsiteX19" fmla="*/ 2581275 w 3019425"/>
                <a:gd name="connsiteY19" fmla="*/ 114300 h 182071"/>
                <a:gd name="connsiteX20" fmla="*/ 2628900 w 3019425"/>
                <a:gd name="connsiteY20" fmla="*/ 123825 h 182071"/>
                <a:gd name="connsiteX21" fmla="*/ 2705100 w 3019425"/>
                <a:gd name="connsiteY21" fmla="*/ 152400 h 182071"/>
                <a:gd name="connsiteX22" fmla="*/ 2819400 w 3019425"/>
                <a:gd name="connsiteY22" fmla="*/ 180975 h 182071"/>
                <a:gd name="connsiteX23" fmla="*/ 3019425 w 3019425"/>
                <a:gd name="connsiteY23" fmla="*/ 180975 h 182071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  <a:cxn ang="0">
                  <a:pos x="connsiteX6" y="connsiteY6"/>
                </a:cxn>
                <a:cxn ang="0">
                  <a:pos x="connsiteX7" y="connsiteY7"/>
                </a:cxn>
                <a:cxn ang="0">
                  <a:pos x="connsiteX8" y="connsiteY8"/>
                </a:cxn>
                <a:cxn ang="0">
                  <a:pos x="connsiteX9" y="connsiteY9"/>
                </a:cxn>
                <a:cxn ang="0">
                  <a:pos x="connsiteX10" y="connsiteY10"/>
                </a:cxn>
                <a:cxn ang="0">
                  <a:pos x="connsiteX11" y="connsiteY11"/>
                </a:cxn>
                <a:cxn ang="0">
                  <a:pos x="connsiteX12" y="connsiteY12"/>
                </a:cxn>
                <a:cxn ang="0">
                  <a:pos x="connsiteX13" y="connsiteY13"/>
                </a:cxn>
                <a:cxn ang="0">
                  <a:pos x="connsiteX14" y="connsiteY14"/>
                </a:cxn>
                <a:cxn ang="0">
                  <a:pos x="connsiteX15" y="connsiteY15"/>
                </a:cxn>
                <a:cxn ang="0">
                  <a:pos x="connsiteX16" y="connsiteY16"/>
                </a:cxn>
                <a:cxn ang="0">
                  <a:pos x="connsiteX17" y="connsiteY17"/>
                </a:cxn>
                <a:cxn ang="0">
                  <a:pos x="connsiteX18" y="connsiteY18"/>
                </a:cxn>
                <a:cxn ang="0">
                  <a:pos x="connsiteX19" y="connsiteY19"/>
                </a:cxn>
                <a:cxn ang="0">
                  <a:pos x="connsiteX20" y="connsiteY20"/>
                </a:cxn>
                <a:cxn ang="0">
                  <a:pos x="connsiteX21" y="connsiteY21"/>
                </a:cxn>
                <a:cxn ang="0">
                  <a:pos x="connsiteX22" y="connsiteY22"/>
                </a:cxn>
                <a:cxn ang="0">
                  <a:pos x="connsiteX23" y="connsiteY23"/>
                </a:cxn>
              </a:cxnLst>
              <a:rect l="l" t="t" r="r" b="b"/>
              <a:pathLst>
                <a:path w="3019425" h="182071">
                  <a:moveTo>
                    <a:pt x="0" y="0"/>
                  </a:moveTo>
                  <a:lnTo>
                    <a:pt x="304800" y="19050"/>
                  </a:lnTo>
                  <a:cubicBezTo>
                    <a:pt x="329456" y="27269"/>
                    <a:pt x="405287" y="53465"/>
                    <a:pt x="428625" y="57150"/>
                  </a:cubicBezTo>
                  <a:cubicBezTo>
                    <a:pt x="466389" y="63113"/>
                    <a:pt x="504903" y="62673"/>
                    <a:pt x="542925" y="66675"/>
                  </a:cubicBezTo>
                  <a:cubicBezTo>
                    <a:pt x="565252" y="69025"/>
                    <a:pt x="587273" y="73850"/>
                    <a:pt x="609600" y="76200"/>
                  </a:cubicBezTo>
                  <a:cubicBezTo>
                    <a:pt x="647622" y="80202"/>
                    <a:pt x="685800" y="82550"/>
                    <a:pt x="723900" y="85725"/>
                  </a:cubicBezTo>
                  <a:cubicBezTo>
                    <a:pt x="827410" y="82927"/>
                    <a:pt x="997610" y="98260"/>
                    <a:pt x="1123950" y="66675"/>
                  </a:cubicBezTo>
                  <a:cubicBezTo>
                    <a:pt x="1133690" y="64240"/>
                    <a:pt x="1143000" y="60325"/>
                    <a:pt x="1152525" y="57150"/>
                  </a:cubicBezTo>
                  <a:cubicBezTo>
                    <a:pt x="1186065" y="60199"/>
                    <a:pt x="1304320" y="70245"/>
                    <a:pt x="1343025" y="76200"/>
                  </a:cubicBezTo>
                  <a:cubicBezTo>
                    <a:pt x="1355964" y="78191"/>
                    <a:pt x="1368346" y="82885"/>
                    <a:pt x="1381125" y="85725"/>
                  </a:cubicBezTo>
                  <a:cubicBezTo>
                    <a:pt x="1396929" y="89237"/>
                    <a:pt x="1412875" y="92075"/>
                    <a:pt x="1428750" y="95250"/>
                  </a:cubicBezTo>
                  <a:cubicBezTo>
                    <a:pt x="1514475" y="92075"/>
                    <a:pt x="1600331" y="91431"/>
                    <a:pt x="1685925" y="85725"/>
                  </a:cubicBezTo>
                  <a:cubicBezTo>
                    <a:pt x="1695943" y="85057"/>
                    <a:pt x="1704655" y="78169"/>
                    <a:pt x="1714500" y="76200"/>
                  </a:cubicBezTo>
                  <a:cubicBezTo>
                    <a:pt x="1736515" y="71797"/>
                    <a:pt x="1759086" y="70691"/>
                    <a:pt x="1781175" y="66675"/>
                  </a:cubicBezTo>
                  <a:cubicBezTo>
                    <a:pt x="1794055" y="64333"/>
                    <a:pt x="1806211" y="57993"/>
                    <a:pt x="1819275" y="57150"/>
                  </a:cubicBezTo>
                  <a:cubicBezTo>
                    <a:pt x="1904881" y="51627"/>
                    <a:pt x="1990725" y="50800"/>
                    <a:pt x="2076450" y="47625"/>
                  </a:cubicBezTo>
                  <a:cubicBezTo>
                    <a:pt x="2223680" y="29221"/>
                    <a:pt x="2200447" y="28045"/>
                    <a:pt x="2428875" y="47625"/>
                  </a:cubicBezTo>
                  <a:cubicBezTo>
                    <a:pt x="2448882" y="49340"/>
                    <a:pt x="2466975" y="60325"/>
                    <a:pt x="2486025" y="66675"/>
                  </a:cubicBezTo>
                  <a:cubicBezTo>
                    <a:pt x="2495550" y="69850"/>
                    <a:pt x="2506246" y="70631"/>
                    <a:pt x="2514600" y="76200"/>
                  </a:cubicBezTo>
                  <a:cubicBezTo>
                    <a:pt x="2535503" y="90135"/>
                    <a:pt x="2557105" y="106243"/>
                    <a:pt x="2581275" y="114300"/>
                  </a:cubicBezTo>
                  <a:cubicBezTo>
                    <a:pt x="2596634" y="119420"/>
                    <a:pt x="2613025" y="120650"/>
                    <a:pt x="2628900" y="123825"/>
                  </a:cubicBezTo>
                  <a:cubicBezTo>
                    <a:pt x="2692775" y="155763"/>
                    <a:pt x="2640256" y="132947"/>
                    <a:pt x="2705100" y="152400"/>
                  </a:cubicBezTo>
                  <a:cubicBezTo>
                    <a:pt x="2750694" y="166078"/>
                    <a:pt x="2771178" y="179189"/>
                    <a:pt x="2819400" y="180975"/>
                  </a:cubicBezTo>
                  <a:cubicBezTo>
                    <a:pt x="2886029" y="183443"/>
                    <a:pt x="2952750" y="180975"/>
                    <a:pt x="3019425" y="180975"/>
                  </a:cubicBezTo>
                </a:path>
              </a:pathLst>
            </a:custGeom>
            <a:noFill/>
            <a:ln>
              <a:solidFill>
                <a:schemeClr val="bg1">
                  <a:lumMod val="50000"/>
                </a:schemeClr>
              </a:solidFill>
              <a:prstDash val="lgDash"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pt-BR" sz="1100"/>
            </a:p>
          </xdr:txBody>
        </xdr:sp>
        <xdr:cxnSp macro="">
          <xdr:nvCxnSpPr>
            <xdr:cNvPr id="3" name="Conector reto 2">
              <a:extLst>
                <a:ext uri="{FF2B5EF4-FFF2-40B4-BE49-F238E27FC236}">
                  <a16:creationId xmlns:a16="http://schemas.microsoft.com/office/drawing/2014/main" id="{CA758DCC-CCDD-445E-8315-B78D8110836A}"/>
                </a:ext>
              </a:extLst>
            </xdr:cNvPr>
            <xdr:cNvCxnSpPr/>
          </xdr:nvCxnSpPr>
          <xdr:spPr>
            <a:xfrm>
              <a:off x="6281738" y="1266825"/>
              <a:ext cx="161925" cy="638175"/>
            </a:xfrm>
            <a:prstGeom prst="line">
              <a:avLst/>
            </a:prstGeom>
            <a:ln w="12700">
              <a:solidFill>
                <a:sysClr val="windowText" lastClr="000000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6" name="Conector reto 5">
              <a:extLst>
                <a:ext uri="{FF2B5EF4-FFF2-40B4-BE49-F238E27FC236}">
                  <a16:creationId xmlns:a16="http://schemas.microsoft.com/office/drawing/2014/main" id="{29CB4453-FD23-4295-BC92-9DBDF82717BC}"/>
                </a:ext>
              </a:extLst>
            </xdr:cNvPr>
            <xdr:cNvCxnSpPr/>
          </xdr:nvCxnSpPr>
          <xdr:spPr>
            <a:xfrm>
              <a:off x="6448425" y="1905000"/>
              <a:ext cx="781050" cy="0"/>
            </a:xfrm>
            <a:prstGeom prst="line">
              <a:avLst/>
            </a:prstGeom>
            <a:ln w="12700">
              <a:solidFill>
                <a:sysClr val="windowText" lastClr="000000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0" name="Conector reto 9">
              <a:extLst>
                <a:ext uri="{FF2B5EF4-FFF2-40B4-BE49-F238E27FC236}">
                  <a16:creationId xmlns:a16="http://schemas.microsoft.com/office/drawing/2014/main" id="{B7028C0E-0431-402F-B9B7-9F053493ABA8}"/>
                </a:ext>
              </a:extLst>
            </xdr:cNvPr>
            <xdr:cNvCxnSpPr/>
          </xdr:nvCxnSpPr>
          <xdr:spPr>
            <a:xfrm flipH="1">
              <a:off x="7239002" y="1266825"/>
              <a:ext cx="142873" cy="638175"/>
            </a:xfrm>
            <a:prstGeom prst="line">
              <a:avLst/>
            </a:prstGeom>
            <a:ln w="12700">
              <a:solidFill>
                <a:sysClr val="windowText" lastClr="000000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4" name="Conector reto 13">
              <a:extLst>
                <a:ext uri="{FF2B5EF4-FFF2-40B4-BE49-F238E27FC236}">
                  <a16:creationId xmlns:a16="http://schemas.microsoft.com/office/drawing/2014/main" id="{6F399756-A91D-4184-9BDC-CB164441F48E}"/>
                </a:ext>
              </a:extLst>
            </xdr:cNvPr>
            <xdr:cNvCxnSpPr/>
          </xdr:nvCxnSpPr>
          <xdr:spPr>
            <a:xfrm>
              <a:off x="6048375" y="1276350"/>
              <a:ext cx="228600" cy="0"/>
            </a:xfrm>
            <a:prstGeom prst="line">
              <a:avLst/>
            </a:prstGeom>
            <a:ln w="12700">
              <a:solidFill>
                <a:sysClr val="windowText" lastClr="000000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27" name="Conector reto 26">
              <a:extLst>
                <a:ext uri="{FF2B5EF4-FFF2-40B4-BE49-F238E27FC236}">
                  <a16:creationId xmlns:a16="http://schemas.microsoft.com/office/drawing/2014/main" id="{93AD8C5E-10A5-473D-BD6F-03AA2E4CD253}"/>
                </a:ext>
              </a:extLst>
            </xdr:cNvPr>
            <xdr:cNvCxnSpPr/>
          </xdr:nvCxnSpPr>
          <xdr:spPr>
            <a:xfrm>
              <a:off x="7381875" y="1276350"/>
              <a:ext cx="228600" cy="0"/>
            </a:xfrm>
            <a:prstGeom prst="line">
              <a:avLst/>
            </a:prstGeom>
            <a:ln w="12700">
              <a:solidFill>
                <a:sysClr val="windowText" lastClr="000000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28" name="Conector reto 27">
              <a:extLst>
                <a:ext uri="{FF2B5EF4-FFF2-40B4-BE49-F238E27FC236}">
                  <a16:creationId xmlns:a16="http://schemas.microsoft.com/office/drawing/2014/main" id="{1DF52810-DB5B-4A17-AA51-31CEC59C4ED5}"/>
                </a:ext>
              </a:extLst>
            </xdr:cNvPr>
            <xdr:cNvCxnSpPr/>
          </xdr:nvCxnSpPr>
          <xdr:spPr>
            <a:xfrm>
              <a:off x="5610225" y="981075"/>
              <a:ext cx="447675" cy="295275"/>
            </a:xfrm>
            <a:prstGeom prst="line">
              <a:avLst/>
            </a:prstGeom>
            <a:ln w="12700">
              <a:solidFill>
                <a:sysClr val="windowText" lastClr="000000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30" name="Conector reto 29">
              <a:extLst>
                <a:ext uri="{FF2B5EF4-FFF2-40B4-BE49-F238E27FC236}">
                  <a16:creationId xmlns:a16="http://schemas.microsoft.com/office/drawing/2014/main" id="{21E98057-B256-432B-A4A0-06224444064F}"/>
                </a:ext>
              </a:extLst>
            </xdr:cNvPr>
            <xdr:cNvCxnSpPr/>
          </xdr:nvCxnSpPr>
          <xdr:spPr>
            <a:xfrm flipV="1">
              <a:off x="7610475" y="962025"/>
              <a:ext cx="361950" cy="314325"/>
            </a:xfrm>
            <a:prstGeom prst="line">
              <a:avLst/>
            </a:prstGeom>
            <a:ln w="12700">
              <a:solidFill>
                <a:sysClr val="windowText" lastClr="000000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35" name="CaixaDeTexto 34">
              <a:extLst>
                <a:ext uri="{FF2B5EF4-FFF2-40B4-BE49-F238E27FC236}">
                  <a16:creationId xmlns:a16="http://schemas.microsoft.com/office/drawing/2014/main" id="{44E17357-E55C-4E3D-B08F-DCA84EEFC28E}"/>
                </a:ext>
              </a:extLst>
            </xdr:cNvPr>
            <xdr:cNvSpPr txBox="1"/>
          </xdr:nvSpPr>
          <xdr:spPr>
            <a:xfrm>
              <a:off x="6038850" y="1319212"/>
              <a:ext cx="247650" cy="166687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r>
                <a:rPr lang="pt-BR" sz="900" b="1"/>
                <a:t>2</a:t>
              </a:r>
            </a:p>
          </xdr:txBody>
        </xdr:sp>
        <xdr:sp macro="" textlink="">
          <xdr:nvSpPr>
            <xdr:cNvPr id="36" name="CaixaDeTexto 35">
              <a:extLst>
                <a:ext uri="{FF2B5EF4-FFF2-40B4-BE49-F238E27FC236}">
                  <a16:creationId xmlns:a16="http://schemas.microsoft.com/office/drawing/2014/main" id="{4324D176-4ECE-48C9-B997-887F6C226E11}"/>
                </a:ext>
              </a:extLst>
            </xdr:cNvPr>
            <xdr:cNvSpPr txBox="1"/>
          </xdr:nvSpPr>
          <xdr:spPr>
            <a:xfrm>
              <a:off x="7381569" y="1319212"/>
              <a:ext cx="247650" cy="185737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r>
                <a:rPr lang="pt-BR" sz="900" b="1"/>
                <a:t>2</a:t>
              </a:r>
            </a:p>
          </xdr:txBody>
        </xdr:sp>
        <xdr:sp macro="" textlink="">
          <xdr:nvSpPr>
            <xdr:cNvPr id="37" name="CaixaDeTexto 36">
              <a:extLst>
                <a:ext uri="{FF2B5EF4-FFF2-40B4-BE49-F238E27FC236}">
                  <a16:creationId xmlns:a16="http://schemas.microsoft.com/office/drawing/2014/main" id="{49E0A63B-9BCF-4BD2-8ABD-BECD9B94D86A}"/>
                </a:ext>
              </a:extLst>
            </xdr:cNvPr>
            <xdr:cNvSpPr txBox="1"/>
          </xdr:nvSpPr>
          <xdr:spPr>
            <a:xfrm>
              <a:off x="6353174" y="1885950"/>
              <a:ext cx="1017892" cy="247650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r>
                <a:rPr lang="pt-BR" sz="1000" b="1"/>
                <a:t>hsy_chan_sill_w</a:t>
              </a:r>
            </a:p>
          </xdr:txBody>
        </xdr:sp>
        <xdr:sp macro="" textlink="">
          <xdr:nvSpPr>
            <xdr:cNvPr id="38" name="CaixaDeTexto 37">
              <a:extLst>
                <a:ext uri="{FF2B5EF4-FFF2-40B4-BE49-F238E27FC236}">
                  <a16:creationId xmlns:a16="http://schemas.microsoft.com/office/drawing/2014/main" id="{06DAA8F6-7E44-4809-9B64-B484D9F8BC3F}"/>
                </a:ext>
              </a:extLst>
            </xdr:cNvPr>
            <xdr:cNvSpPr txBox="1"/>
          </xdr:nvSpPr>
          <xdr:spPr>
            <a:xfrm>
              <a:off x="8329613" y="1514475"/>
              <a:ext cx="609600" cy="21907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r>
                <a:rPr lang="pt-BR" sz="1000" b="1"/>
                <a:t>h(rocha)</a:t>
              </a:r>
            </a:p>
          </xdr:txBody>
        </xdr:sp>
        <xdr:sp macro="" textlink="">
          <xdr:nvSpPr>
            <xdr:cNvPr id="39" name="CaixaDeTexto 38">
              <a:extLst>
                <a:ext uri="{FF2B5EF4-FFF2-40B4-BE49-F238E27FC236}">
                  <a16:creationId xmlns:a16="http://schemas.microsoft.com/office/drawing/2014/main" id="{AA98EB77-03DA-4E9A-9303-D29E99A1919C}"/>
                </a:ext>
              </a:extLst>
            </xdr:cNvPr>
            <xdr:cNvSpPr txBox="1"/>
          </xdr:nvSpPr>
          <xdr:spPr>
            <a:xfrm>
              <a:off x="8334375" y="1062038"/>
              <a:ext cx="609600" cy="21907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r>
                <a:rPr lang="pt-BR" sz="1000" b="1"/>
                <a:t>h(solo)</a:t>
              </a:r>
            </a:p>
          </xdr:txBody>
        </xdr:sp>
        <xdr:cxnSp macro="">
          <xdr:nvCxnSpPr>
            <xdr:cNvPr id="43" name="Conector reto 42">
              <a:extLst>
                <a:ext uri="{FF2B5EF4-FFF2-40B4-BE49-F238E27FC236}">
                  <a16:creationId xmlns:a16="http://schemas.microsoft.com/office/drawing/2014/main" id="{1DEF0389-8670-4C3F-8385-582C700DC00E}"/>
                </a:ext>
              </a:extLst>
            </xdr:cNvPr>
            <xdr:cNvCxnSpPr/>
          </xdr:nvCxnSpPr>
          <xdr:spPr>
            <a:xfrm>
              <a:off x="8048631" y="1905000"/>
              <a:ext cx="1004882" cy="0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grpSp>
          <xdr:nvGrpSpPr>
            <xdr:cNvPr id="65" name="Agrupar 64">
              <a:extLst>
                <a:ext uri="{FF2B5EF4-FFF2-40B4-BE49-F238E27FC236}">
                  <a16:creationId xmlns:a16="http://schemas.microsoft.com/office/drawing/2014/main" id="{94EB9024-F712-422C-AA9B-897084325EEE}"/>
                </a:ext>
              </a:extLst>
            </xdr:cNvPr>
            <xdr:cNvGrpSpPr/>
          </xdr:nvGrpSpPr>
          <xdr:grpSpPr>
            <a:xfrm>
              <a:off x="6219825" y="1552575"/>
              <a:ext cx="108000" cy="171451"/>
              <a:chOff x="5734050" y="2371725"/>
              <a:chExt cx="108000" cy="171451"/>
            </a:xfrm>
          </xdr:grpSpPr>
          <xdr:cxnSp macro="">
            <xdr:nvCxnSpPr>
              <xdr:cNvPr id="50" name="Conector reto 49">
                <a:extLst>
                  <a:ext uri="{FF2B5EF4-FFF2-40B4-BE49-F238E27FC236}">
                    <a16:creationId xmlns:a16="http://schemas.microsoft.com/office/drawing/2014/main" id="{9F7AE076-237B-4BEE-9604-93ACAF78BA7E}"/>
                  </a:ext>
                </a:extLst>
              </xdr:cNvPr>
              <xdr:cNvCxnSpPr/>
            </xdr:nvCxnSpPr>
            <xdr:spPr>
              <a:xfrm>
                <a:off x="5734050" y="2543175"/>
                <a:ext cx="108000" cy="0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1" name="Conector reto 50">
                <a:extLst>
                  <a:ext uri="{FF2B5EF4-FFF2-40B4-BE49-F238E27FC236}">
                    <a16:creationId xmlns:a16="http://schemas.microsoft.com/office/drawing/2014/main" id="{25AA9701-14C5-443A-9D22-76ED8A4F30B5}"/>
                  </a:ext>
                </a:extLst>
              </xdr:cNvPr>
              <xdr:cNvCxnSpPr/>
            </xdr:nvCxnSpPr>
            <xdr:spPr>
              <a:xfrm flipH="1" flipV="1">
                <a:off x="5734050" y="2371725"/>
                <a:ext cx="1" cy="17145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69" name="Agrupar 68">
              <a:extLst>
                <a:ext uri="{FF2B5EF4-FFF2-40B4-BE49-F238E27FC236}">
                  <a16:creationId xmlns:a16="http://schemas.microsoft.com/office/drawing/2014/main" id="{659CCBD4-C08A-473B-A0A2-0730D1763C85}"/>
                </a:ext>
              </a:extLst>
            </xdr:cNvPr>
            <xdr:cNvGrpSpPr/>
          </xdr:nvGrpSpPr>
          <xdr:grpSpPr>
            <a:xfrm>
              <a:off x="5595938" y="1033462"/>
              <a:ext cx="219075" cy="171451"/>
              <a:chOff x="5886450" y="2524125"/>
              <a:chExt cx="219075" cy="171451"/>
            </a:xfrm>
          </xdr:grpSpPr>
          <xdr:cxnSp macro="">
            <xdr:nvCxnSpPr>
              <xdr:cNvPr id="59" name="Conector reto 58">
                <a:extLst>
                  <a:ext uri="{FF2B5EF4-FFF2-40B4-BE49-F238E27FC236}">
                    <a16:creationId xmlns:a16="http://schemas.microsoft.com/office/drawing/2014/main" id="{D88303D1-FEFB-44F1-96C7-A1631771960E}"/>
                  </a:ext>
                </a:extLst>
              </xdr:cNvPr>
              <xdr:cNvCxnSpPr/>
            </xdr:nvCxnSpPr>
            <xdr:spPr>
              <a:xfrm>
                <a:off x="5886450" y="2695575"/>
                <a:ext cx="219075" cy="0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0" name="Conector reto 59">
                <a:extLst>
                  <a:ext uri="{FF2B5EF4-FFF2-40B4-BE49-F238E27FC236}">
                    <a16:creationId xmlns:a16="http://schemas.microsoft.com/office/drawing/2014/main" id="{99DB218F-B9DE-4B8A-A8C4-BE194FB7C174}"/>
                  </a:ext>
                </a:extLst>
              </xdr:cNvPr>
              <xdr:cNvCxnSpPr/>
            </xdr:nvCxnSpPr>
            <xdr:spPr>
              <a:xfrm flipH="1" flipV="1">
                <a:off x="5886450" y="2524125"/>
                <a:ext cx="1" cy="17145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sp macro="" textlink="">
          <xdr:nvSpPr>
            <xdr:cNvPr id="66" name="CaixaDeTexto 65">
              <a:extLst>
                <a:ext uri="{FF2B5EF4-FFF2-40B4-BE49-F238E27FC236}">
                  <a16:creationId xmlns:a16="http://schemas.microsoft.com/office/drawing/2014/main" id="{9A227588-9402-480F-8E88-AD8E2F46F80A}"/>
                </a:ext>
              </a:extLst>
            </xdr:cNvPr>
            <xdr:cNvSpPr txBox="1"/>
          </xdr:nvSpPr>
          <xdr:spPr>
            <a:xfrm>
              <a:off x="6062663" y="1733551"/>
              <a:ext cx="390525" cy="171449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r>
                <a:rPr lang="pt-BR" sz="900" b="1"/>
                <a:t>0,25</a:t>
              </a:r>
            </a:p>
          </xdr:txBody>
        </xdr:sp>
        <xdr:sp macro="" textlink="">
          <xdr:nvSpPr>
            <xdr:cNvPr id="67" name="CaixaDeTexto 66">
              <a:extLst>
                <a:ext uri="{FF2B5EF4-FFF2-40B4-BE49-F238E27FC236}">
                  <a16:creationId xmlns:a16="http://schemas.microsoft.com/office/drawing/2014/main" id="{923C0DAB-8B86-4B63-A4A6-D83580F1B14C}"/>
                </a:ext>
              </a:extLst>
            </xdr:cNvPr>
            <xdr:cNvSpPr txBox="1"/>
          </xdr:nvSpPr>
          <xdr:spPr>
            <a:xfrm>
              <a:off x="5991226" y="1524001"/>
              <a:ext cx="209549" cy="21907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r>
                <a:rPr lang="pt-BR" sz="900" b="1"/>
                <a:t>1</a:t>
              </a:r>
            </a:p>
          </xdr:txBody>
        </xdr:sp>
        <xdr:sp macro="" textlink="">
          <xdr:nvSpPr>
            <xdr:cNvPr id="70" name="CaixaDeTexto 69">
              <a:extLst>
                <a:ext uri="{FF2B5EF4-FFF2-40B4-BE49-F238E27FC236}">
                  <a16:creationId xmlns:a16="http://schemas.microsoft.com/office/drawing/2014/main" id="{E21AEFA8-E673-49DA-9EEF-DB1DFC997A2C}"/>
                </a:ext>
              </a:extLst>
            </xdr:cNvPr>
            <xdr:cNvSpPr txBox="1"/>
          </xdr:nvSpPr>
          <xdr:spPr>
            <a:xfrm>
              <a:off x="5572126" y="1204913"/>
              <a:ext cx="247650" cy="171449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r>
                <a:rPr lang="pt-BR" sz="900" b="1"/>
                <a:t>2</a:t>
              </a:r>
            </a:p>
          </xdr:txBody>
        </xdr:sp>
        <xdr:sp macro="" textlink="">
          <xdr:nvSpPr>
            <xdr:cNvPr id="71" name="CaixaDeTexto 70">
              <a:extLst>
                <a:ext uri="{FF2B5EF4-FFF2-40B4-BE49-F238E27FC236}">
                  <a16:creationId xmlns:a16="http://schemas.microsoft.com/office/drawing/2014/main" id="{E86E1E18-D046-422B-9999-A081D3251D36}"/>
                </a:ext>
              </a:extLst>
            </xdr:cNvPr>
            <xdr:cNvSpPr txBox="1"/>
          </xdr:nvSpPr>
          <xdr:spPr>
            <a:xfrm>
              <a:off x="5324474" y="1004887"/>
              <a:ext cx="247650" cy="171449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r>
                <a:rPr lang="pt-BR" sz="900" b="1"/>
                <a:t>1</a:t>
              </a:r>
            </a:p>
          </xdr:txBody>
        </xdr:sp>
        <xdr:cxnSp macro="">
          <xdr:nvCxnSpPr>
            <xdr:cNvPr id="75" name="Conector reto 74">
              <a:extLst>
                <a:ext uri="{FF2B5EF4-FFF2-40B4-BE49-F238E27FC236}">
                  <a16:creationId xmlns:a16="http://schemas.microsoft.com/office/drawing/2014/main" id="{43B53992-0B4B-4E1D-BFAA-13B57EA967E1}"/>
                </a:ext>
              </a:extLst>
            </xdr:cNvPr>
            <xdr:cNvCxnSpPr/>
          </xdr:nvCxnSpPr>
          <xdr:spPr>
            <a:xfrm>
              <a:off x="8043868" y="1276350"/>
              <a:ext cx="1004882" cy="0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6" name="Conector reto 75">
              <a:extLst>
                <a:ext uri="{FF2B5EF4-FFF2-40B4-BE49-F238E27FC236}">
                  <a16:creationId xmlns:a16="http://schemas.microsoft.com/office/drawing/2014/main" id="{906BAE7D-4362-49DE-B66D-BAB765082568}"/>
                </a:ext>
              </a:extLst>
            </xdr:cNvPr>
            <xdr:cNvCxnSpPr/>
          </xdr:nvCxnSpPr>
          <xdr:spPr>
            <a:xfrm>
              <a:off x="8034343" y="1062037"/>
              <a:ext cx="1004882" cy="0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</xdr:grp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85725</xdr:colOff>
      <xdr:row>13</xdr:row>
      <xdr:rowOff>6011</xdr:rowOff>
    </xdr:from>
    <xdr:to>
      <xdr:col>3</xdr:col>
      <xdr:colOff>3438525</xdr:colOff>
      <xdr:row>35</xdr:row>
      <xdr:rowOff>76200</xdr:rowOff>
    </xdr:to>
    <xdr:pic>
      <xdr:nvPicPr>
        <xdr:cNvPr id="6" name="Imagem 5">
          <a:extLst>
            <a:ext uri="{FF2B5EF4-FFF2-40B4-BE49-F238E27FC236}">
              <a16:creationId xmlns:a16="http://schemas.microsoft.com/office/drawing/2014/main" id="{E58A0EA6-7227-4DB3-9603-62C094440DA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42465" t="25654" r="21806" b="11448"/>
        <a:stretch/>
      </xdr:blipFill>
      <xdr:spPr>
        <a:xfrm>
          <a:off x="1028700" y="2501561"/>
          <a:ext cx="4305300" cy="4261189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1</xdr:colOff>
      <xdr:row>1</xdr:row>
      <xdr:rowOff>9525</xdr:rowOff>
    </xdr:from>
    <xdr:to>
      <xdr:col>7</xdr:col>
      <xdr:colOff>400051</xdr:colOff>
      <xdr:row>10</xdr:row>
      <xdr:rowOff>161925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F8A805EA-E9A9-416B-95F1-53FC1C1E608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32142" t="24221" r="50726" b="50255"/>
        <a:stretch/>
      </xdr:blipFill>
      <xdr:spPr>
        <a:xfrm>
          <a:off x="4419601" y="200025"/>
          <a:ext cx="2228850" cy="1866900"/>
        </a:xfrm>
        <a:prstGeom prst="rect">
          <a:avLst/>
        </a:prstGeom>
      </xdr:spPr>
    </xdr:pic>
    <xdr:clientData/>
  </xdr:twoCellAnchor>
  <xdr:twoCellAnchor editAs="oneCell">
    <xdr:from>
      <xdr:col>10</xdr:col>
      <xdr:colOff>19050</xdr:colOff>
      <xdr:row>1</xdr:row>
      <xdr:rowOff>9525</xdr:rowOff>
    </xdr:from>
    <xdr:to>
      <xdr:col>13</xdr:col>
      <xdr:colOff>276226</xdr:colOff>
      <xdr:row>13</xdr:row>
      <xdr:rowOff>66675</xdr:rowOff>
    </xdr:to>
    <xdr:pic>
      <xdr:nvPicPr>
        <xdr:cNvPr id="5" name="Imagem 4">
          <a:extLst>
            <a:ext uri="{FF2B5EF4-FFF2-40B4-BE49-F238E27FC236}">
              <a16:creationId xmlns:a16="http://schemas.microsoft.com/office/drawing/2014/main" id="{23DB1644-CC17-4EC7-B1AC-E66B86A8E16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49861" t="21096" r="34106" b="46869"/>
        <a:stretch/>
      </xdr:blipFill>
      <xdr:spPr>
        <a:xfrm>
          <a:off x="8096250" y="200025"/>
          <a:ext cx="2085976" cy="2343150"/>
        </a:xfrm>
        <a:prstGeom prst="rect">
          <a:avLst/>
        </a:prstGeom>
      </xdr:spPr>
    </xdr:pic>
    <xdr:clientData/>
  </xdr:twoCellAnchor>
  <xdr:twoCellAnchor editAs="oneCell">
    <xdr:from>
      <xdr:col>4</xdr:col>
      <xdr:colOff>9525</xdr:colOff>
      <xdr:row>13</xdr:row>
      <xdr:rowOff>9524</xdr:rowOff>
    </xdr:from>
    <xdr:to>
      <xdr:col>9</xdr:col>
      <xdr:colOff>0</xdr:colOff>
      <xdr:row>23</xdr:row>
      <xdr:rowOff>41289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077F184A-0BFD-406C-BE7C-66C607D833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429125" y="2486024"/>
          <a:ext cx="3038475" cy="1936765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19050</xdr:colOff>
      <xdr:row>3</xdr:row>
      <xdr:rowOff>0</xdr:rowOff>
    </xdr:from>
    <xdr:to>
      <xdr:col>3</xdr:col>
      <xdr:colOff>247649</xdr:colOff>
      <xdr:row>4</xdr:row>
      <xdr:rowOff>0</xdr:rowOff>
    </xdr:to>
    <xdr:sp macro="" textlink="">
      <xdr:nvSpPr>
        <xdr:cNvPr id="5" name="Retângulo 4">
          <a:extLst>
            <a:ext uri="{FF2B5EF4-FFF2-40B4-BE49-F238E27FC236}">
              <a16:creationId xmlns:a16="http://schemas.microsoft.com/office/drawing/2014/main" id="{05B15F9D-E181-4852-A2FB-FD458C1B93B5}"/>
            </a:ext>
          </a:extLst>
        </xdr:cNvPr>
        <xdr:cNvSpPr/>
      </xdr:nvSpPr>
      <xdr:spPr>
        <a:xfrm>
          <a:off x="3162300" y="571500"/>
          <a:ext cx="228599" cy="190500"/>
        </a:xfrm>
        <a:prstGeom prst="rect">
          <a:avLst/>
        </a:prstGeom>
        <a:noFill/>
        <a:ln>
          <a:solidFill>
            <a:srgbClr val="FF0000"/>
          </a:solidFill>
          <a:prstDash val="sys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pt-BR" sz="1100"/>
            <a:t>v</a:t>
          </a:r>
        </a:p>
      </xdr:txBody>
    </xdr:sp>
    <xdr:clientData/>
  </xdr:twoCellAnchor>
  <xdr:twoCellAnchor>
    <xdr:from>
      <xdr:col>3</xdr:col>
      <xdr:colOff>19050</xdr:colOff>
      <xdr:row>7</xdr:row>
      <xdr:rowOff>9524</xdr:rowOff>
    </xdr:from>
    <xdr:to>
      <xdr:col>4</xdr:col>
      <xdr:colOff>0</xdr:colOff>
      <xdr:row>7</xdr:row>
      <xdr:rowOff>190499</xdr:rowOff>
    </xdr:to>
    <xdr:sp macro="" textlink="">
      <xdr:nvSpPr>
        <xdr:cNvPr id="6" name="Retângulo 5">
          <a:extLst>
            <a:ext uri="{FF2B5EF4-FFF2-40B4-BE49-F238E27FC236}">
              <a16:creationId xmlns:a16="http://schemas.microsoft.com/office/drawing/2014/main" id="{AC7C937B-97AA-4814-B9DC-C6E75B7288D6}"/>
            </a:ext>
          </a:extLst>
        </xdr:cNvPr>
        <xdr:cNvSpPr/>
      </xdr:nvSpPr>
      <xdr:spPr>
        <a:xfrm>
          <a:off x="3162300" y="1343024"/>
          <a:ext cx="228600" cy="180975"/>
        </a:xfrm>
        <a:prstGeom prst="rect">
          <a:avLst/>
        </a:prstGeom>
        <a:noFill/>
        <a:ln>
          <a:solidFill>
            <a:srgbClr val="FFC000"/>
          </a:solidFill>
          <a:prstDash val="sys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3</xdr:col>
      <xdr:colOff>9525</xdr:colOff>
      <xdr:row>5</xdr:row>
      <xdr:rowOff>0</xdr:rowOff>
    </xdr:from>
    <xdr:to>
      <xdr:col>4</xdr:col>
      <xdr:colOff>0</xdr:colOff>
      <xdr:row>6</xdr:row>
      <xdr:rowOff>0</xdr:rowOff>
    </xdr:to>
    <xdr:sp macro="" textlink="">
      <xdr:nvSpPr>
        <xdr:cNvPr id="9" name="Retângulo 8">
          <a:extLst>
            <a:ext uri="{FF2B5EF4-FFF2-40B4-BE49-F238E27FC236}">
              <a16:creationId xmlns:a16="http://schemas.microsoft.com/office/drawing/2014/main" id="{559B1D01-B851-44E3-8011-A595FBFA0F31}"/>
            </a:ext>
          </a:extLst>
        </xdr:cNvPr>
        <xdr:cNvSpPr/>
      </xdr:nvSpPr>
      <xdr:spPr>
        <a:xfrm>
          <a:off x="3152775" y="952500"/>
          <a:ext cx="238125" cy="190500"/>
        </a:xfrm>
        <a:prstGeom prst="rect">
          <a:avLst/>
        </a:prstGeom>
        <a:solidFill>
          <a:sysClr val="window" lastClr="FFFFFF"/>
        </a:solidFill>
        <a:ln>
          <a:solidFill>
            <a:srgbClr val="00B0F0"/>
          </a:solidFill>
          <a:prstDash val="sys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 editAs="oneCell">
    <xdr:from>
      <xdr:col>3</xdr:col>
      <xdr:colOff>38101</xdr:colOff>
      <xdr:row>12</xdr:row>
      <xdr:rowOff>8724</xdr:rowOff>
    </xdr:from>
    <xdr:to>
      <xdr:col>10</xdr:col>
      <xdr:colOff>285751</xdr:colOff>
      <xdr:row>25</xdr:row>
      <xdr:rowOff>152012</xdr:rowOff>
    </xdr:to>
    <xdr:pic>
      <xdr:nvPicPr>
        <xdr:cNvPr id="10" name="Imagem 9">
          <a:extLst>
            <a:ext uri="{FF2B5EF4-FFF2-40B4-BE49-F238E27FC236}">
              <a16:creationId xmlns:a16="http://schemas.microsoft.com/office/drawing/2014/main" id="{FE811A90-A85A-4A33-AB21-98E6C0001C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181351" y="2294724"/>
          <a:ext cx="4267200" cy="2619788"/>
        </a:xfrm>
        <a:prstGeom prst="rect">
          <a:avLst/>
        </a:prstGeom>
      </xdr:spPr>
    </xdr:pic>
    <xdr:clientData/>
  </xdr:twoCellAnchor>
  <xdr:twoCellAnchor>
    <xdr:from>
      <xdr:col>11</xdr:col>
      <xdr:colOff>19049</xdr:colOff>
      <xdr:row>6</xdr:row>
      <xdr:rowOff>123824</xdr:rowOff>
    </xdr:from>
    <xdr:to>
      <xdr:col>17</xdr:col>
      <xdr:colOff>514350</xdr:colOff>
      <xdr:row>22</xdr:row>
      <xdr:rowOff>3963</xdr:rowOff>
    </xdr:to>
    <xdr:grpSp>
      <xdr:nvGrpSpPr>
        <xdr:cNvPr id="8" name="Agrupar 7">
          <a:extLst>
            <a:ext uri="{FF2B5EF4-FFF2-40B4-BE49-F238E27FC236}">
              <a16:creationId xmlns:a16="http://schemas.microsoft.com/office/drawing/2014/main" id="{0CA14907-22F7-4836-A416-810114E49DA9}"/>
            </a:ext>
          </a:extLst>
        </xdr:cNvPr>
        <xdr:cNvGrpSpPr/>
      </xdr:nvGrpSpPr>
      <xdr:grpSpPr>
        <a:xfrm>
          <a:off x="7810499" y="1266824"/>
          <a:ext cx="4267201" cy="2928139"/>
          <a:chOff x="3209924" y="333374"/>
          <a:chExt cx="4171951" cy="2928139"/>
        </a:xfrm>
      </xdr:grpSpPr>
      <xdr:pic>
        <xdr:nvPicPr>
          <xdr:cNvPr id="2" name="Imagem 1">
            <a:extLst>
              <a:ext uri="{FF2B5EF4-FFF2-40B4-BE49-F238E27FC236}">
                <a16:creationId xmlns:a16="http://schemas.microsoft.com/office/drawing/2014/main" id="{B2754D5F-B43E-458F-8EA5-70E35124FADD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2"/>
          <a:srcRect l="4759" t="44407" r="71666" b="26163"/>
          <a:stretch/>
        </xdr:blipFill>
        <xdr:spPr>
          <a:xfrm>
            <a:off x="3209924" y="333374"/>
            <a:ext cx="4171951" cy="2928139"/>
          </a:xfrm>
          <a:prstGeom prst="rect">
            <a:avLst/>
          </a:prstGeom>
        </xdr:spPr>
      </xdr:pic>
      <xdr:sp macro="" textlink="">
        <xdr:nvSpPr>
          <xdr:cNvPr id="3" name="Retângulo 2">
            <a:extLst>
              <a:ext uri="{FF2B5EF4-FFF2-40B4-BE49-F238E27FC236}">
                <a16:creationId xmlns:a16="http://schemas.microsoft.com/office/drawing/2014/main" id="{DDF6D015-377B-4D0A-B242-BC787E1D4FFF}"/>
              </a:ext>
            </a:extLst>
          </xdr:cNvPr>
          <xdr:cNvSpPr/>
        </xdr:nvSpPr>
        <xdr:spPr>
          <a:xfrm>
            <a:off x="4276725" y="581025"/>
            <a:ext cx="600075" cy="619126"/>
          </a:xfrm>
          <a:prstGeom prst="rect">
            <a:avLst/>
          </a:prstGeom>
          <a:noFill/>
          <a:ln>
            <a:solidFill>
              <a:srgbClr val="FF0000"/>
            </a:solidFill>
            <a:prstDash val="sysDash"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r>
              <a:rPr lang="pt-BR" sz="1100"/>
              <a:t>v</a:t>
            </a:r>
          </a:p>
        </xdr:txBody>
      </xdr:sp>
      <xdr:sp macro="" textlink="">
        <xdr:nvSpPr>
          <xdr:cNvPr id="4" name="Retângulo 3">
            <a:extLst>
              <a:ext uri="{FF2B5EF4-FFF2-40B4-BE49-F238E27FC236}">
                <a16:creationId xmlns:a16="http://schemas.microsoft.com/office/drawing/2014/main" id="{0AB3FA4F-C90A-4F87-9814-CAF0AFCFF0B6}"/>
              </a:ext>
            </a:extLst>
          </xdr:cNvPr>
          <xdr:cNvSpPr/>
        </xdr:nvSpPr>
        <xdr:spPr>
          <a:xfrm>
            <a:off x="5562600" y="1562100"/>
            <a:ext cx="1019175" cy="704850"/>
          </a:xfrm>
          <a:prstGeom prst="rect">
            <a:avLst/>
          </a:prstGeom>
          <a:noFill/>
          <a:ln>
            <a:solidFill>
              <a:srgbClr val="FFC000"/>
            </a:solidFill>
            <a:prstDash val="sysDash"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7" name="Paralelogramo 6">
            <a:extLst>
              <a:ext uri="{FF2B5EF4-FFF2-40B4-BE49-F238E27FC236}">
                <a16:creationId xmlns:a16="http://schemas.microsoft.com/office/drawing/2014/main" id="{B1B213EF-3901-4265-96AC-369E498DD619}"/>
              </a:ext>
            </a:extLst>
          </xdr:cNvPr>
          <xdr:cNvSpPr/>
        </xdr:nvSpPr>
        <xdr:spPr>
          <a:xfrm rot="17378414">
            <a:off x="4645835" y="901853"/>
            <a:ext cx="1039762" cy="1025044"/>
          </a:xfrm>
          <a:prstGeom prst="parallelogram">
            <a:avLst>
              <a:gd name="adj" fmla="val 56290"/>
            </a:avLst>
          </a:prstGeom>
          <a:noFill/>
          <a:ln>
            <a:solidFill>
              <a:srgbClr val="00B0F0"/>
            </a:solidFill>
            <a:prstDash val="sysDash"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152"/>
  <sheetViews>
    <sheetView tabSelected="1" zoomScale="75" zoomScaleNormal="75" workbookViewId="0">
      <selection activeCell="E18" sqref="E18"/>
    </sheetView>
  </sheetViews>
  <sheetFormatPr defaultRowHeight="15" x14ac:dyDescent="0.25"/>
  <cols>
    <col min="1" max="1" width="30.28515625" style="7" bestFit="1" customWidth="1"/>
    <col min="2" max="2" width="12" style="3" bestFit="1" customWidth="1"/>
    <col min="3" max="3" width="4.7109375" style="3" bestFit="1" customWidth="1"/>
    <col min="4" max="4" width="5" style="7" customWidth="1"/>
    <col min="5" max="5" width="116.42578125" style="3" customWidth="1"/>
    <col min="6" max="6" width="9.140625" style="3"/>
    <col min="7" max="7" width="22.28515625" style="7" bestFit="1" customWidth="1"/>
    <col min="8" max="8" width="11.7109375" style="15" customWidth="1"/>
    <col min="9" max="9" width="3.140625" style="3" bestFit="1" customWidth="1"/>
    <col min="10" max="10" width="5" style="3" bestFit="1" customWidth="1"/>
    <col min="11" max="11" width="78.5703125" style="3" bestFit="1" customWidth="1"/>
    <col min="12" max="12" width="92.85546875" style="3" bestFit="1" customWidth="1"/>
    <col min="13" max="13" width="78.5703125" style="3" bestFit="1" customWidth="1"/>
    <col min="14" max="14" width="18.28515625" style="3" bestFit="1" customWidth="1"/>
    <col min="15" max="16384" width="9.140625" style="3"/>
  </cols>
  <sheetData>
    <row r="1" spans="1:14" x14ac:dyDescent="0.25">
      <c r="A1" s="6" t="s">
        <v>0</v>
      </c>
      <c r="D1" s="3"/>
      <c r="E1" s="76" t="s">
        <v>626</v>
      </c>
      <c r="G1" s="6" t="s">
        <v>1</v>
      </c>
    </row>
    <row r="2" spans="1:14" x14ac:dyDescent="0.25">
      <c r="A2" s="24" t="s">
        <v>577</v>
      </c>
      <c r="B2" s="40" t="s">
        <v>344</v>
      </c>
      <c r="C2" s="5"/>
      <c r="E2" s="37" t="s">
        <v>576</v>
      </c>
      <c r="G2" s="24" t="s">
        <v>16</v>
      </c>
      <c r="H2" s="39">
        <f>B3</f>
        <v>0</v>
      </c>
      <c r="I2" s="5" t="s">
        <v>3</v>
      </c>
      <c r="K2" s="37" t="s">
        <v>406</v>
      </c>
      <c r="N2" s="10"/>
    </row>
    <row r="3" spans="1:14" x14ac:dyDescent="0.25">
      <c r="A3" s="24" t="s">
        <v>145</v>
      </c>
      <c r="B3" s="4">
        <v>0</v>
      </c>
      <c r="C3" s="5" t="s">
        <v>3</v>
      </c>
      <c r="E3" s="38" t="s">
        <v>406</v>
      </c>
      <c r="G3" s="24" t="s">
        <v>17</v>
      </c>
      <c r="H3" s="39">
        <f>B4</f>
        <v>0</v>
      </c>
      <c r="I3" s="5" t="s">
        <v>3</v>
      </c>
      <c r="K3" s="37" t="s">
        <v>407</v>
      </c>
      <c r="N3" s="10"/>
    </row>
    <row r="4" spans="1:14" x14ac:dyDescent="0.25">
      <c r="A4" s="24" t="s">
        <v>146</v>
      </c>
      <c r="B4" s="4">
        <v>0</v>
      </c>
      <c r="C4" s="5" t="s">
        <v>3</v>
      </c>
      <c r="E4" s="38" t="s">
        <v>407</v>
      </c>
      <c r="G4" s="24" t="s">
        <v>181</v>
      </c>
      <c r="H4" s="39">
        <f>B6</f>
        <v>0</v>
      </c>
      <c r="I4" s="5" t="s">
        <v>3</v>
      </c>
      <c r="K4" s="37" t="s">
        <v>412</v>
      </c>
      <c r="N4" s="10"/>
    </row>
    <row r="5" spans="1:14" x14ac:dyDescent="0.25">
      <c r="A5" s="24" t="s">
        <v>85</v>
      </c>
      <c r="B5" s="4">
        <v>0</v>
      </c>
      <c r="C5" s="5" t="s">
        <v>2</v>
      </c>
      <c r="E5" s="37" t="s">
        <v>408</v>
      </c>
      <c r="G5" s="24" t="s">
        <v>182</v>
      </c>
      <c r="H5" s="39">
        <f>B7</f>
        <v>0</v>
      </c>
      <c r="I5" s="5" t="s">
        <v>3</v>
      </c>
      <c r="K5" s="37" t="s">
        <v>411</v>
      </c>
      <c r="N5" s="10"/>
    </row>
    <row r="6" spans="1:14" x14ac:dyDescent="0.25">
      <c r="A6" s="24" t="s">
        <v>147</v>
      </c>
      <c r="B6" s="4">
        <v>0</v>
      </c>
      <c r="C6" s="5" t="s">
        <v>3</v>
      </c>
      <c r="E6" s="38" t="s">
        <v>412</v>
      </c>
      <c r="G6" s="24" t="s">
        <v>183</v>
      </c>
      <c r="H6" s="39">
        <f>B8</f>
        <v>0</v>
      </c>
      <c r="I6" s="5" t="s">
        <v>3</v>
      </c>
      <c r="K6" s="37" t="s">
        <v>410</v>
      </c>
      <c r="N6" s="10"/>
    </row>
    <row r="7" spans="1:14" x14ac:dyDescent="0.25">
      <c r="A7" s="24" t="s">
        <v>148</v>
      </c>
      <c r="B7" s="4">
        <v>0</v>
      </c>
      <c r="C7" s="5" t="s">
        <v>3</v>
      </c>
      <c r="E7" s="38" t="s">
        <v>411</v>
      </c>
      <c r="G7" s="24" t="s">
        <v>70</v>
      </c>
      <c r="H7" s="39">
        <f>IF(B10&gt;0,div_tund!D12,0)</f>
        <v>0</v>
      </c>
      <c r="I7" s="5" t="s">
        <v>3</v>
      </c>
      <c r="K7" s="37" t="s">
        <v>440</v>
      </c>
      <c r="N7" s="10"/>
    </row>
    <row r="8" spans="1:14" x14ac:dyDescent="0.25">
      <c r="A8" s="24" t="s">
        <v>160</v>
      </c>
      <c r="B8" s="4">
        <v>0</v>
      </c>
      <c r="C8" s="5" t="s">
        <v>3</v>
      </c>
      <c r="E8" s="38" t="s">
        <v>410</v>
      </c>
      <c r="G8" s="24" t="s">
        <v>18</v>
      </c>
      <c r="H8" s="39">
        <f>IF(B10&gt;0,B11*(B12+B13+B14),0)</f>
        <v>0</v>
      </c>
      <c r="I8" s="5" t="s">
        <v>4</v>
      </c>
      <c r="K8" s="37" t="s">
        <v>439</v>
      </c>
      <c r="N8" s="10"/>
    </row>
    <row r="9" spans="1:14" x14ac:dyDescent="0.25">
      <c r="A9" s="24" t="s">
        <v>83</v>
      </c>
      <c r="B9" s="4">
        <v>0</v>
      </c>
      <c r="C9" s="5" t="s">
        <v>2</v>
      </c>
      <c r="E9" s="37" t="s">
        <v>409</v>
      </c>
      <c r="G9" s="24" t="s">
        <v>19</v>
      </c>
      <c r="H9" s="39">
        <f>IF(B10&gt;0,div_tund!E11+div_tund!B22,0)</f>
        <v>0</v>
      </c>
      <c r="I9" s="5" t="s">
        <v>3</v>
      </c>
      <c r="J9" s="64"/>
      <c r="K9" s="37" t="s">
        <v>433</v>
      </c>
      <c r="N9" s="10"/>
    </row>
    <row r="10" spans="1:14" x14ac:dyDescent="0.25">
      <c r="A10" s="24" t="s">
        <v>76</v>
      </c>
      <c r="B10" s="4">
        <v>0</v>
      </c>
      <c r="C10" s="5"/>
      <c r="E10" s="37" t="s">
        <v>431</v>
      </c>
      <c r="G10" s="24" t="s">
        <v>20</v>
      </c>
      <c r="H10" s="39">
        <f>IF(B10&gt;0,div_tund!E10,0)</f>
        <v>0</v>
      </c>
      <c r="I10" s="5" t="s">
        <v>3</v>
      </c>
      <c r="K10" s="37" t="s">
        <v>437</v>
      </c>
      <c r="N10" s="10"/>
    </row>
    <row r="11" spans="1:14" x14ac:dyDescent="0.25">
      <c r="A11" s="24" t="s">
        <v>77</v>
      </c>
      <c r="B11" s="4">
        <v>0</v>
      </c>
      <c r="C11" s="5" t="s">
        <v>2</v>
      </c>
      <c r="E11" s="37" t="s">
        <v>430</v>
      </c>
      <c r="G11" s="24" t="s">
        <v>184</v>
      </c>
      <c r="H11" s="39">
        <f>IF(B17&gt;0,div_gall!B19,0)</f>
        <v>0</v>
      </c>
      <c r="I11" s="5" t="s">
        <v>3</v>
      </c>
      <c r="K11" s="37" t="s">
        <v>419</v>
      </c>
      <c r="N11" s="10"/>
    </row>
    <row r="12" spans="1:14" x14ac:dyDescent="0.25">
      <c r="A12" s="24" t="s">
        <v>78</v>
      </c>
      <c r="B12" s="4">
        <v>0</v>
      </c>
      <c r="C12" s="5" t="s">
        <v>2</v>
      </c>
      <c r="E12" s="37" t="s">
        <v>435</v>
      </c>
      <c r="G12" s="24" t="s">
        <v>185</v>
      </c>
      <c r="H12" s="39">
        <f>IF(B17&gt;0,B21*B22,0)</f>
        <v>0</v>
      </c>
      <c r="I12" s="5" t="s">
        <v>4</v>
      </c>
      <c r="K12" s="37" t="s">
        <v>422</v>
      </c>
      <c r="N12" s="10"/>
    </row>
    <row r="13" spans="1:14" x14ac:dyDescent="0.25">
      <c r="A13" s="24" t="s">
        <v>79</v>
      </c>
      <c r="B13" s="4">
        <v>0</v>
      </c>
      <c r="C13" s="5" t="s">
        <v>2</v>
      </c>
      <c r="E13" s="37" t="s">
        <v>436</v>
      </c>
      <c r="G13" s="24" t="s">
        <v>186</v>
      </c>
      <c r="H13" s="39">
        <f>IF(B17&gt;0,div_gall!B17,0)</f>
        <v>0</v>
      </c>
      <c r="I13" s="5" t="s">
        <v>3</v>
      </c>
      <c r="K13" s="37" t="s">
        <v>413</v>
      </c>
      <c r="N13" s="10"/>
    </row>
    <row r="14" spans="1:14" x14ac:dyDescent="0.25">
      <c r="A14" s="24" t="s">
        <v>80</v>
      </c>
      <c r="B14" s="4">
        <v>0</v>
      </c>
      <c r="C14" s="5" t="s">
        <v>2</v>
      </c>
      <c r="E14" s="37" t="s">
        <v>432</v>
      </c>
      <c r="G14" s="24" t="s">
        <v>189</v>
      </c>
      <c r="H14" s="39">
        <f>div_slui!B23</f>
        <v>0</v>
      </c>
      <c r="I14" s="5" t="s">
        <v>3</v>
      </c>
      <c r="K14" s="37" t="s">
        <v>427</v>
      </c>
      <c r="N14" s="10"/>
    </row>
    <row r="15" spans="1:14" x14ac:dyDescent="0.25">
      <c r="A15" s="24" t="s">
        <v>81</v>
      </c>
      <c r="B15" s="4">
        <v>0</v>
      </c>
      <c r="C15" s="5" t="s">
        <v>2</v>
      </c>
      <c r="E15" s="37" t="s">
        <v>438</v>
      </c>
      <c r="G15" s="24" t="s">
        <v>190</v>
      </c>
      <c r="H15" s="39">
        <f>IF(B24&gt;0,div_slui!B21,0)</f>
        <v>0</v>
      </c>
      <c r="I15" s="5" t="s">
        <v>4</v>
      </c>
      <c r="K15" s="37" t="s">
        <v>429</v>
      </c>
      <c r="N15" s="7"/>
    </row>
    <row r="16" spans="1:14" x14ac:dyDescent="0.25">
      <c r="A16" s="13" t="s">
        <v>82</v>
      </c>
      <c r="B16" s="4">
        <v>0</v>
      </c>
      <c r="C16" s="5" t="s">
        <v>2</v>
      </c>
      <c r="E16" s="37" t="s">
        <v>434</v>
      </c>
      <c r="G16" s="24" t="s">
        <v>191</v>
      </c>
      <c r="H16" s="39">
        <f>IF(B24&gt;0,div_slui!B19,0)</f>
        <v>0</v>
      </c>
      <c r="I16" s="5" t="s">
        <v>3</v>
      </c>
      <c r="K16" s="37" t="s">
        <v>423</v>
      </c>
      <c r="L16"/>
      <c r="N16" s="7"/>
    </row>
    <row r="17" spans="1:14" x14ac:dyDescent="0.25">
      <c r="A17" s="13" t="s">
        <v>284</v>
      </c>
      <c r="B17" s="4">
        <v>0</v>
      </c>
      <c r="C17" s="5"/>
      <c r="E17" s="37" t="s">
        <v>417</v>
      </c>
      <c r="G17" s="24" t="s">
        <v>193</v>
      </c>
      <c r="H17" s="39">
        <f>B31</f>
        <v>0</v>
      </c>
      <c r="I17" s="5" t="s">
        <v>3</v>
      </c>
      <c r="K17" s="37" t="s">
        <v>391</v>
      </c>
      <c r="L17"/>
      <c r="N17" s="7"/>
    </row>
    <row r="18" spans="1:14" x14ac:dyDescent="0.25">
      <c r="A18" s="13" t="s">
        <v>171</v>
      </c>
      <c r="B18" s="4">
        <v>0</v>
      </c>
      <c r="C18" s="5" t="s">
        <v>2</v>
      </c>
      <c r="E18" s="37" t="s">
        <v>418</v>
      </c>
      <c r="G18" s="24" t="s">
        <v>194</v>
      </c>
      <c r="H18" s="39">
        <f>B32</f>
        <v>0</v>
      </c>
      <c r="I18" s="5" t="s">
        <v>4</v>
      </c>
      <c r="K18" s="37" t="s">
        <v>392</v>
      </c>
      <c r="L18"/>
      <c r="N18" s="7"/>
    </row>
    <row r="19" spans="1:14" x14ac:dyDescent="0.25">
      <c r="A19" s="13" t="s">
        <v>172</v>
      </c>
      <c r="B19" s="4">
        <v>0</v>
      </c>
      <c r="C19" s="5" t="s">
        <v>2</v>
      </c>
      <c r="E19" s="37" t="s">
        <v>416</v>
      </c>
      <c r="G19" s="24" t="s">
        <v>195</v>
      </c>
      <c r="H19" s="39">
        <f>B35</f>
        <v>0</v>
      </c>
      <c r="I19" s="5" t="s">
        <v>3</v>
      </c>
      <c r="K19" s="37" t="s">
        <v>398</v>
      </c>
      <c r="L19"/>
      <c r="N19" s="7"/>
    </row>
    <row r="20" spans="1:14" x14ac:dyDescent="0.25">
      <c r="A20" s="13" t="s">
        <v>174</v>
      </c>
      <c r="B20" s="4">
        <v>0</v>
      </c>
      <c r="C20" s="5" t="s">
        <v>2</v>
      </c>
      <c r="E20" s="37" t="s">
        <v>414</v>
      </c>
      <c r="G20" s="24" t="s">
        <v>196</v>
      </c>
      <c r="H20" s="39">
        <f>B36</f>
        <v>0</v>
      </c>
      <c r="I20" s="5" t="s">
        <v>4</v>
      </c>
      <c r="K20" s="37" t="s">
        <v>400</v>
      </c>
      <c r="L20"/>
      <c r="N20" s="7"/>
    </row>
    <row r="21" spans="1:14" x14ac:dyDescent="0.25">
      <c r="A21" s="13" t="s">
        <v>178</v>
      </c>
      <c r="B21" s="4">
        <v>0</v>
      </c>
      <c r="C21" s="5" t="s">
        <v>2</v>
      </c>
      <c r="E21" s="37" t="s">
        <v>421</v>
      </c>
      <c r="G21" s="24" t="s">
        <v>21</v>
      </c>
      <c r="H21" s="39">
        <f>IF(B33&gt;0,B33-H22-H23,0)</f>
        <v>0</v>
      </c>
      <c r="I21" s="5" t="s">
        <v>3</v>
      </c>
      <c r="J21" s="65"/>
      <c r="K21" s="37" t="s">
        <v>385</v>
      </c>
      <c r="L21"/>
      <c r="N21" s="7"/>
    </row>
    <row r="22" spans="1:14" x14ac:dyDescent="0.25">
      <c r="A22" s="13" t="s">
        <v>176</v>
      </c>
      <c r="B22" s="4">
        <v>0</v>
      </c>
      <c r="C22" s="5" t="s">
        <v>2</v>
      </c>
      <c r="E22" s="37" t="s">
        <v>420</v>
      </c>
      <c r="G22" s="24" t="s">
        <v>199</v>
      </c>
      <c r="H22" s="39">
        <f>IF(B58&gt;0,dam_eart!B10+dam_eart!B12,0)</f>
        <v>0</v>
      </c>
      <c r="I22" s="5" t="s">
        <v>3</v>
      </c>
      <c r="J22" s="65"/>
      <c r="K22" s="37" t="s">
        <v>387</v>
      </c>
      <c r="N22" s="7"/>
    </row>
    <row r="23" spans="1:14" x14ac:dyDescent="0.25">
      <c r="A23" s="13" t="s">
        <v>295</v>
      </c>
      <c r="B23" s="4">
        <v>0</v>
      </c>
      <c r="C23" s="5" t="s">
        <v>2</v>
      </c>
      <c r="E23" s="38" t="s">
        <v>415</v>
      </c>
      <c r="G23" s="24" t="s">
        <v>25</v>
      </c>
      <c r="H23" s="39">
        <f>IF(B33&gt;0,dam_eart!B6,0)</f>
        <v>0</v>
      </c>
      <c r="I23" s="5" t="s">
        <v>3</v>
      </c>
      <c r="J23" s="65"/>
      <c r="K23" s="37" t="s">
        <v>390</v>
      </c>
      <c r="L23"/>
      <c r="N23" s="7"/>
    </row>
    <row r="24" spans="1:14" x14ac:dyDescent="0.25">
      <c r="A24" s="24" t="s">
        <v>285</v>
      </c>
      <c r="B24" s="4">
        <v>0</v>
      </c>
      <c r="C24"/>
      <c r="E24" s="37" t="s">
        <v>425</v>
      </c>
      <c r="G24" s="24" t="s">
        <v>26</v>
      </c>
      <c r="H24" s="39">
        <f>IF(B33&gt;0,dam_eart!B3,0)</f>
        <v>0</v>
      </c>
      <c r="I24" s="5" t="s">
        <v>4</v>
      </c>
      <c r="K24" s="37" t="s">
        <v>388</v>
      </c>
      <c r="N24" s="7"/>
    </row>
    <row r="25" spans="1:14" x14ac:dyDescent="0.25">
      <c r="A25" s="24" t="s">
        <v>286</v>
      </c>
      <c r="B25" s="4">
        <v>0</v>
      </c>
      <c r="C25" t="s">
        <v>2</v>
      </c>
      <c r="E25" s="37" t="s">
        <v>426</v>
      </c>
      <c r="G25" s="24" t="s">
        <v>22</v>
      </c>
      <c r="H25" s="39">
        <f>B37-B38-B39</f>
        <v>0</v>
      </c>
      <c r="I25" s="5" t="s">
        <v>3</v>
      </c>
      <c r="K25" s="37" t="s">
        <v>397</v>
      </c>
      <c r="N25" s="7"/>
    </row>
    <row r="26" spans="1:14" x14ac:dyDescent="0.25">
      <c r="A26" s="24" t="s">
        <v>287</v>
      </c>
      <c r="B26" s="4">
        <v>0</v>
      </c>
      <c r="C26" t="s">
        <v>2</v>
      </c>
      <c r="E26" s="37" t="s">
        <v>424</v>
      </c>
      <c r="G26" s="24" t="s">
        <v>23</v>
      </c>
      <c r="H26" s="39">
        <f>B38</f>
        <v>0</v>
      </c>
      <c r="I26" s="5" t="s">
        <v>3</v>
      </c>
      <c r="K26" s="37" t="s">
        <v>395</v>
      </c>
      <c r="N26" s="7"/>
    </row>
    <row r="27" spans="1:14" x14ac:dyDescent="0.25">
      <c r="A27" s="24" t="s">
        <v>288</v>
      </c>
      <c r="B27" s="4">
        <v>0</v>
      </c>
      <c r="C27" t="s">
        <v>2</v>
      </c>
      <c r="E27" s="37" t="s">
        <v>428</v>
      </c>
      <c r="G27" s="24" t="s">
        <v>197</v>
      </c>
      <c r="H27" s="39">
        <f>B39</f>
        <v>0</v>
      </c>
      <c r="I27" s="5" t="s">
        <v>3</v>
      </c>
      <c r="K27" s="37" t="s">
        <v>399</v>
      </c>
      <c r="N27" s="7"/>
    </row>
    <row r="28" spans="1:14" x14ac:dyDescent="0.25">
      <c r="A28" s="24" t="s">
        <v>289</v>
      </c>
      <c r="B28" s="4">
        <v>0</v>
      </c>
      <c r="C28" t="s">
        <v>2</v>
      </c>
      <c r="E28" s="37" t="s">
        <v>545</v>
      </c>
      <c r="G28" s="66" t="s">
        <v>24</v>
      </c>
      <c r="H28" s="67">
        <v>0</v>
      </c>
      <c r="I28" s="5" t="s">
        <v>3</v>
      </c>
      <c r="K28" s="37" t="s">
        <v>396</v>
      </c>
      <c r="N28" s="7"/>
    </row>
    <row r="29" spans="1:14" x14ac:dyDescent="0.25">
      <c r="A29" s="24" t="s">
        <v>310</v>
      </c>
      <c r="B29" s="4">
        <v>0</v>
      </c>
      <c r="C29" t="s">
        <v>2</v>
      </c>
      <c r="E29" s="37" t="s">
        <v>544</v>
      </c>
      <c r="G29" s="24" t="s">
        <v>27</v>
      </c>
      <c r="H29" s="39">
        <f>B41</f>
        <v>0</v>
      </c>
      <c r="I29" s="5" t="s">
        <v>3</v>
      </c>
      <c r="K29" s="37" t="s">
        <v>380</v>
      </c>
      <c r="N29" s="7"/>
    </row>
    <row r="30" spans="1:14" x14ac:dyDescent="0.25">
      <c r="A30" s="24" t="s">
        <v>290</v>
      </c>
      <c r="B30" s="4">
        <v>0</v>
      </c>
      <c r="C30" t="s">
        <v>2</v>
      </c>
      <c r="E30" s="37" t="s">
        <v>535</v>
      </c>
      <c r="G30" s="24" t="s">
        <v>28</v>
      </c>
      <c r="H30" s="39">
        <f>B42</f>
        <v>0</v>
      </c>
      <c r="I30" s="5" t="s">
        <v>3</v>
      </c>
      <c r="K30" s="37" t="s">
        <v>379</v>
      </c>
      <c r="N30" s="7"/>
    </row>
    <row r="31" spans="1:14" x14ac:dyDescent="0.25">
      <c r="A31" s="13" t="s">
        <v>153</v>
      </c>
      <c r="B31" s="4">
        <v>0</v>
      </c>
      <c r="C31" s="5" t="s">
        <v>3</v>
      </c>
      <c r="E31" s="38" t="s">
        <v>391</v>
      </c>
      <c r="G31" s="24" t="s">
        <v>29</v>
      </c>
      <c r="H31" s="39">
        <f>B43</f>
        <v>0</v>
      </c>
      <c r="I31" s="5" t="s">
        <v>4</v>
      </c>
      <c r="K31" s="37" t="s">
        <v>381</v>
      </c>
      <c r="N31" s="7"/>
    </row>
    <row r="32" spans="1:14" x14ac:dyDescent="0.25">
      <c r="A32" s="13" t="s">
        <v>152</v>
      </c>
      <c r="B32" s="4">
        <v>0</v>
      </c>
      <c r="C32" s="5" t="s">
        <v>4</v>
      </c>
      <c r="E32" s="38" t="s">
        <v>392</v>
      </c>
      <c r="G32" s="24" t="s">
        <v>30</v>
      </c>
      <c r="H32" s="39">
        <f>IF(B44&gt;0,IF((B43*1+B45*1+(B53-1)*B59*1)&gt;0,(B43*1+B45*1+(B53-1)*B59*1),0),0)</f>
        <v>0</v>
      </c>
      <c r="I32" s="5" t="s">
        <v>3</v>
      </c>
      <c r="J32" s="65"/>
      <c r="K32" s="37" t="s">
        <v>376</v>
      </c>
      <c r="L32"/>
      <c r="N32" s="7"/>
    </row>
    <row r="33" spans="1:14" x14ac:dyDescent="0.25">
      <c r="A33" s="13" t="s">
        <v>122</v>
      </c>
      <c r="B33" s="4">
        <v>0</v>
      </c>
      <c r="C33" s="5" t="s">
        <v>3</v>
      </c>
      <c r="E33" s="38" t="s">
        <v>558</v>
      </c>
      <c r="G33" s="24" t="s">
        <v>31</v>
      </c>
      <c r="H33" s="39">
        <f>B44-H32</f>
        <v>0</v>
      </c>
      <c r="I33" s="5" t="s">
        <v>3</v>
      </c>
      <c r="K33" s="37" t="s">
        <v>378</v>
      </c>
      <c r="N33" s="7"/>
    </row>
    <row r="34" spans="1:14" x14ac:dyDescent="0.25">
      <c r="A34" s="13" t="s">
        <v>296</v>
      </c>
      <c r="B34" s="4">
        <v>0</v>
      </c>
      <c r="C34" s="5" t="s">
        <v>4</v>
      </c>
      <c r="E34" s="38" t="s">
        <v>559</v>
      </c>
      <c r="G34" s="24" t="s">
        <v>32</v>
      </c>
      <c r="H34" s="39">
        <f>B46</f>
        <v>0</v>
      </c>
      <c r="I34" s="5" t="s">
        <v>3</v>
      </c>
      <c r="K34" s="37" t="s">
        <v>403</v>
      </c>
      <c r="N34" s="7"/>
    </row>
    <row r="35" spans="1:14" x14ac:dyDescent="0.25">
      <c r="A35" s="13" t="s">
        <v>155</v>
      </c>
      <c r="B35" s="4">
        <v>0</v>
      </c>
      <c r="C35" s="5" t="s">
        <v>3</v>
      </c>
      <c r="E35" s="38" t="s">
        <v>398</v>
      </c>
      <c r="G35" s="24" t="s">
        <v>33</v>
      </c>
      <c r="H35" s="39">
        <f>B47</f>
        <v>0</v>
      </c>
      <c r="I35" s="5" t="s">
        <v>3</v>
      </c>
      <c r="K35" s="37" t="s">
        <v>402</v>
      </c>
      <c r="N35" s="7"/>
    </row>
    <row r="36" spans="1:14" x14ac:dyDescent="0.25">
      <c r="A36" s="13" t="s">
        <v>154</v>
      </c>
      <c r="B36" s="4">
        <v>0</v>
      </c>
      <c r="C36" s="5" t="s">
        <v>4</v>
      </c>
      <c r="E36" s="38" t="s">
        <v>400</v>
      </c>
      <c r="G36" s="24" t="s">
        <v>34</v>
      </c>
      <c r="H36" s="39">
        <f>B48</f>
        <v>0</v>
      </c>
      <c r="I36" s="5" t="s">
        <v>4</v>
      </c>
      <c r="K36" s="37" t="s">
        <v>405</v>
      </c>
      <c r="N36" s="7"/>
    </row>
    <row r="37" spans="1:14" x14ac:dyDescent="0.25">
      <c r="A37" s="13" t="s">
        <v>123</v>
      </c>
      <c r="B37" s="4">
        <v>0</v>
      </c>
      <c r="C37" s="5" t="s">
        <v>3</v>
      </c>
      <c r="E37" s="38" t="s">
        <v>560</v>
      </c>
      <c r="G37" s="24" t="s">
        <v>35</v>
      </c>
      <c r="H37" s="39">
        <f>B49</f>
        <v>0</v>
      </c>
      <c r="I37" s="5" t="s">
        <v>3</v>
      </c>
      <c r="K37" s="37" t="s">
        <v>401</v>
      </c>
      <c r="N37" s="7"/>
    </row>
    <row r="38" spans="1:14" x14ac:dyDescent="0.25">
      <c r="A38" s="13" t="s">
        <v>167</v>
      </c>
      <c r="B38" s="4">
        <v>0</v>
      </c>
      <c r="C38" s="5" t="s">
        <v>3</v>
      </c>
      <c r="E38" s="38" t="s">
        <v>395</v>
      </c>
      <c r="G38" s="24" t="s">
        <v>203</v>
      </c>
      <c r="H38" s="39">
        <f t="shared" ref="H38:H43" si="0">B65</f>
        <v>0</v>
      </c>
      <c r="I38" s="5" t="s">
        <v>3</v>
      </c>
      <c r="K38" s="37" t="s">
        <v>534</v>
      </c>
      <c r="N38" s="7"/>
    </row>
    <row r="39" spans="1:14" x14ac:dyDescent="0.25">
      <c r="A39" s="13" t="s">
        <v>198</v>
      </c>
      <c r="B39" s="4">
        <v>0</v>
      </c>
      <c r="C39" s="5" t="s">
        <v>3</v>
      </c>
      <c r="E39" s="38" t="s">
        <v>399</v>
      </c>
      <c r="G39" s="24" t="s">
        <v>204</v>
      </c>
      <c r="H39" s="39">
        <f t="shared" si="0"/>
        <v>0</v>
      </c>
      <c r="I39" s="5" t="s">
        <v>3</v>
      </c>
      <c r="K39" s="37" t="s">
        <v>533</v>
      </c>
      <c r="N39" s="7"/>
    </row>
    <row r="40" spans="1:14" x14ac:dyDescent="0.25">
      <c r="A40" s="13" t="s">
        <v>297</v>
      </c>
      <c r="B40" s="4">
        <v>0</v>
      </c>
      <c r="C40" s="5" t="s">
        <v>4</v>
      </c>
      <c r="E40" s="38" t="s">
        <v>561</v>
      </c>
      <c r="G40" s="24" t="s">
        <v>205</v>
      </c>
      <c r="H40" s="39">
        <f t="shared" si="0"/>
        <v>0</v>
      </c>
      <c r="I40" s="5" t="s">
        <v>3</v>
      </c>
      <c r="K40" s="37" t="s">
        <v>532</v>
      </c>
      <c r="N40" s="7"/>
    </row>
    <row r="41" spans="1:14" x14ac:dyDescent="0.25">
      <c r="A41" s="13" t="s">
        <v>150</v>
      </c>
      <c r="B41" s="4">
        <v>0</v>
      </c>
      <c r="C41" s="5" t="s">
        <v>3</v>
      </c>
      <c r="E41" s="38" t="s">
        <v>380</v>
      </c>
      <c r="G41" s="24" t="s">
        <v>206</v>
      </c>
      <c r="H41" s="39">
        <f t="shared" si="0"/>
        <v>0</v>
      </c>
      <c r="I41" s="5" t="s">
        <v>3</v>
      </c>
      <c r="K41" s="37" t="s">
        <v>548</v>
      </c>
      <c r="N41" s="7"/>
    </row>
    <row r="42" spans="1:14" x14ac:dyDescent="0.25">
      <c r="A42" s="13" t="s">
        <v>151</v>
      </c>
      <c r="B42" s="4">
        <v>0</v>
      </c>
      <c r="C42" s="5" t="s">
        <v>3</v>
      </c>
      <c r="E42" s="38" t="s">
        <v>379</v>
      </c>
      <c r="G42" s="24" t="s">
        <v>207</v>
      </c>
      <c r="H42" s="39">
        <f t="shared" si="0"/>
        <v>0</v>
      </c>
      <c r="I42" s="5" t="s">
        <v>3</v>
      </c>
      <c r="K42" s="37" t="s">
        <v>547</v>
      </c>
      <c r="N42" s="7"/>
    </row>
    <row r="43" spans="1:14" x14ac:dyDescent="0.25">
      <c r="A43" s="13" t="s">
        <v>149</v>
      </c>
      <c r="B43" s="4">
        <v>0</v>
      </c>
      <c r="C43" s="5" t="s">
        <v>4</v>
      </c>
      <c r="E43" s="38" t="s">
        <v>381</v>
      </c>
      <c r="G43" s="24" t="s">
        <v>208</v>
      </c>
      <c r="H43" s="39">
        <f t="shared" si="0"/>
        <v>0</v>
      </c>
      <c r="I43" s="5" t="s">
        <v>3</v>
      </c>
      <c r="K43" s="37" t="s">
        <v>546</v>
      </c>
      <c r="N43" s="7"/>
    </row>
    <row r="44" spans="1:14" x14ac:dyDescent="0.25">
      <c r="A44" s="13" t="s">
        <v>121</v>
      </c>
      <c r="B44" s="4">
        <v>0</v>
      </c>
      <c r="C44" s="5" t="s">
        <v>3</v>
      </c>
      <c r="E44" s="38" t="s">
        <v>556</v>
      </c>
      <c r="G44" s="24" t="s">
        <v>95</v>
      </c>
      <c r="H44" s="39">
        <f>IF(B60&lt;=0,0,B60)</f>
        <v>0</v>
      </c>
      <c r="I44" s="5" t="s">
        <v>3</v>
      </c>
      <c r="K44" s="37" t="s">
        <v>553</v>
      </c>
      <c r="N44" s="7"/>
    </row>
    <row r="45" spans="1:14" x14ac:dyDescent="0.25">
      <c r="A45" s="13" t="s">
        <v>298</v>
      </c>
      <c r="B45" s="4">
        <v>0</v>
      </c>
      <c r="C45" s="5" t="s">
        <v>4</v>
      </c>
      <c r="E45" s="38" t="s">
        <v>557</v>
      </c>
      <c r="G45" s="24" t="s">
        <v>96</v>
      </c>
      <c r="H45" s="39">
        <f>IF(B61&lt;=0,0,B61)</f>
        <v>0</v>
      </c>
      <c r="I45" s="5" t="s">
        <v>3</v>
      </c>
      <c r="K45" s="37" t="s">
        <v>552</v>
      </c>
      <c r="N45" s="7"/>
    </row>
    <row r="46" spans="1:14" x14ac:dyDescent="0.25">
      <c r="A46" s="13" t="s">
        <v>164</v>
      </c>
      <c r="B46" s="4">
        <v>0</v>
      </c>
      <c r="C46" s="5" t="s">
        <v>3</v>
      </c>
      <c r="E46" s="38" t="s">
        <v>403</v>
      </c>
      <c r="G46" s="24" t="s">
        <v>97</v>
      </c>
      <c r="H46" s="39">
        <f>B62</f>
        <v>0</v>
      </c>
      <c r="I46" s="5" t="s">
        <v>4</v>
      </c>
      <c r="K46" s="37" t="s">
        <v>554</v>
      </c>
      <c r="N46" s="7"/>
    </row>
    <row r="47" spans="1:14" x14ac:dyDescent="0.25">
      <c r="A47" s="13" t="s">
        <v>165</v>
      </c>
      <c r="B47" s="4">
        <v>0</v>
      </c>
      <c r="C47" s="5" t="s">
        <v>3</v>
      </c>
      <c r="E47" s="38" t="s">
        <v>402</v>
      </c>
      <c r="G47" s="24" t="s">
        <v>98</v>
      </c>
      <c r="H47" s="39">
        <f>IF(B149&gt;2.5,1.5*B63,B63)+B64+spw_strc!B15</f>
        <v>0</v>
      </c>
      <c r="I47" s="5" t="s">
        <v>3</v>
      </c>
      <c r="K47" s="37" t="s">
        <v>551</v>
      </c>
      <c r="L47"/>
      <c r="N47" s="7"/>
    </row>
    <row r="48" spans="1:14" x14ac:dyDescent="0.25">
      <c r="A48" s="13" t="s">
        <v>163</v>
      </c>
      <c r="B48" s="4">
        <v>0</v>
      </c>
      <c r="C48" s="5" t="s">
        <v>4</v>
      </c>
      <c r="E48" s="38" t="s">
        <v>405</v>
      </c>
      <c r="G48" s="24" t="s">
        <v>200</v>
      </c>
      <c r="H48" s="39">
        <f>IF(B86&lt;=0,0,B86)</f>
        <v>0</v>
      </c>
      <c r="I48" s="5" t="s">
        <v>3</v>
      </c>
      <c r="K48" s="37" t="s">
        <v>463</v>
      </c>
      <c r="N48" s="7"/>
    </row>
    <row r="49" spans="1:14" x14ac:dyDescent="0.25">
      <c r="A49" s="13" t="s">
        <v>166</v>
      </c>
      <c r="B49" s="4">
        <v>0</v>
      </c>
      <c r="C49" s="5" t="s">
        <v>3</v>
      </c>
      <c r="E49" s="38" t="s">
        <v>401</v>
      </c>
      <c r="G49" s="24" t="s">
        <v>201</v>
      </c>
      <c r="H49" s="39">
        <f>B87</f>
        <v>0</v>
      </c>
      <c r="I49" s="5" t="s">
        <v>3</v>
      </c>
      <c r="K49" s="37" t="s">
        <v>462</v>
      </c>
      <c r="N49" s="7"/>
    </row>
    <row r="50" spans="1:14" x14ac:dyDescent="0.25">
      <c r="A50" s="13" t="s">
        <v>192</v>
      </c>
      <c r="B50" s="4">
        <v>0</v>
      </c>
      <c r="C50" s="9" t="s">
        <v>2</v>
      </c>
      <c r="E50" s="37" t="s">
        <v>441</v>
      </c>
      <c r="G50" s="24" t="s">
        <v>202</v>
      </c>
      <c r="H50" s="39">
        <f>B88</f>
        <v>0</v>
      </c>
      <c r="I50" s="9" t="s">
        <v>3</v>
      </c>
      <c r="K50" s="37" t="s">
        <v>461</v>
      </c>
      <c r="N50" s="7"/>
    </row>
    <row r="51" spans="1:14" x14ac:dyDescent="0.25">
      <c r="A51" s="24" t="s">
        <v>315</v>
      </c>
      <c r="B51" s="4">
        <v>0</v>
      </c>
      <c r="C51" s="9"/>
      <c r="E51" s="37" t="s">
        <v>377</v>
      </c>
      <c r="G51" s="24" t="s">
        <v>36</v>
      </c>
      <c r="H51" s="39">
        <f>B82</f>
        <v>0</v>
      </c>
      <c r="I51" s="5" t="s">
        <v>3</v>
      </c>
      <c r="K51" s="37" t="s">
        <v>475</v>
      </c>
      <c r="N51" s="7"/>
    </row>
    <row r="52" spans="1:14" x14ac:dyDescent="0.25">
      <c r="A52" s="13" t="s">
        <v>84</v>
      </c>
      <c r="B52" s="4">
        <v>0</v>
      </c>
      <c r="C52" s="5" t="s">
        <v>2</v>
      </c>
      <c r="E52" s="37" t="s">
        <v>382</v>
      </c>
      <c r="G52" s="24" t="s">
        <v>37</v>
      </c>
      <c r="H52" s="39">
        <f>B83</f>
        <v>0</v>
      </c>
      <c r="I52" s="5" t="s">
        <v>3</v>
      </c>
      <c r="K52" s="37" t="s">
        <v>473</v>
      </c>
      <c r="N52" s="7"/>
    </row>
    <row r="53" spans="1:14" x14ac:dyDescent="0.25">
      <c r="A53" s="13" t="s">
        <v>102</v>
      </c>
      <c r="B53" s="4">
        <v>0</v>
      </c>
      <c r="C53" s="5" t="s">
        <v>2</v>
      </c>
      <c r="E53" s="37" t="s">
        <v>383</v>
      </c>
      <c r="G53" s="24" t="s">
        <v>38</v>
      </c>
      <c r="H53" s="39">
        <f>B84</f>
        <v>0</v>
      </c>
      <c r="I53" s="5" t="s">
        <v>4</v>
      </c>
      <c r="K53" s="37" t="s">
        <v>477</v>
      </c>
      <c r="N53" s="7"/>
    </row>
    <row r="54" spans="1:14" x14ac:dyDescent="0.25">
      <c r="A54" s="24" t="s">
        <v>372</v>
      </c>
      <c r="B54" s="4">
        <v>0</v>
      </c>
      <c r="C54" t="s">
        <v>2</v>
      </c>
      <c r="E54" s="37" t="s">
        <v>404</v>
      </c>
      <c r="G54" s="24" t="s">
        <v>39</v>
      </c>
      <c r="H54" s="39">
        <f>B85+B88+IF(B121=0,hsy_intk!C6,hsy_intk!B6)</f>
        <v>0</v>
      </c>
      <c r="I54" s="5" t="s">
        <v>3</v>
      </c>
      <c r="K54" s="37" t="s">
        <v>469</v>
      </c>
      <c r="N54" s="7"/>
    </row>
    <row r="55" spans="1:14" x14ac:dyDescent="0.25">
      <c r="A55" s="24" t="s">
        <v>311</v>
      </c>
      <c r="B55" s="4">
        <v>0</v>
      </c>
      <c r="C55" s="5"/>
      <c r="E55" s="37" t="s">
        <v>393</v>
      </c>
      <c r="G55" s="24" t="s">
        <v>40</v>
      </c>
      <c r="H55" s="39">
        <f>IF(B130&lt;=0,0,hsy_chnl!B19)</f>
        <v>0</v>
      </c>
      <c r="I55" s="5" t="s">
        <v>3</v>
      </c>
      <c r="J55" s="70">
        <v>1</v>
      </c>
      <c r="K55" s="37" t="s">
        <v>451</v>
      </c>
      <c r="L55"/>
      <c r="N55" s="7"/>
    </row>
    <row r="56" spans="1:14" x14ac:dyDescent="0.25">
      <c r="A56" s="24" t="s">
        <v>312</v>
      </c>
      <c r="B56" s="4">
        <v>0</v>
      </c>
      <c r="C56" s="5"/>
      <c r="E56" s="37" t="s">
        <v>384</v>
      </c>
      <c r="G56" s="24" t="s">
        <v>42</v>
      </c>
      <c r="H56" s="39">
        <f>IF(B130&lt;=0,0,hsy_chnl!B20)</f>
        <v>0</v>
      </c>
      <c r="I56" s="5" t="s">
        <v>3</v>
      </c>
      <c r="J56" s="70">
        <v>1</v>
      </c>
      <c r="K56" s="37" t="s">
        <v>447</v>
      </c>
      <c r="L56"/>
      <c r="N56" s="7"/>
    </row>
    <row r="57" spans="1:14" x14ac:dyDescent="0.25">
      <c r="A57" s="13" t="s">
        <v>212</v>
      </c>
      <c r="B57" s="4">
        <v>0</v>
      </c>
      <c r="C57" s="5" t="s">
        <v>2</v>
      </c>
      <c r="E57" s="37" t="s">
        <v>389</v>
      </c>
      <c r="G57" s="24" t="s">
        <v>44</v>
      </c>
      <c r="H57" s="39">
        <f>hsy_chnl!B17</f>
        <v>0</v>
      </c>
      <c r="I57" s="5" t="s">
        <v>4</v>
      </c>
      <c r="J57" s="70">
        <v>1</v>
      </c>
      <c r="K57" s="37" t="s">
        <v>453</v>
      </c>
      <c r="L57"/>
      <c r="N57" s="7"/>
    </row>
    <row r="58" spans="1:14" x14ac:dyDescent="0.25">
      <c r="A58" s="13" t="s">
        <v>215</v>
      </c>
      <c r="B58" s="4">
        <v>0</v>
      </c>
      <c r="C58" s="5" t="s">
        <v>2</v>
      </c>
      <c r="E58" s="37" t="s">
        <v>386</v>
      </c>
      <c r="G58" s="24" t="s">
        <v>46</v>
      </c>
      <c r="H58" s="39">
        <f>hsy_chnl!B18</f>
        <v>0</v>
      </c>
      <c r="I58" s="5" t="s">
        <v>3</v>
      </c>
      <c r="J58" s="70">
        <v>1</v>
      </c>
      <c r="K58" s="37" t="s">
        <v>444</v>
      </c>
      <c r="L58"/>
      <c r="N58" s="7"/>
    </row>
    <row r="59" spans="1:14" x14ac:dyDescent="0.25">
      <c r="A59" s="13" t="s">
        <v>214</v>
      </c>
      <c r="B59" s="4">
        <v>0</v>
      </c>
      <c r="C59" s="5" t="s">
        <v>2</v>
      </c>
      <c r="E59" s="37" t="s">
        <v>394</v>
      </c>
      <c r="G59" s="66" t="s">
        <v>48</v>
      </c>
      <c r="H59" s="67">
        <v>0</v>
      </c>
      <c r="I59" s="5" t="s">
        <v>3</v>
      </c>
      <c r="J59" s="65"/>
      <c r="K59" s="37" t="s">
        <v>448</v>
      </c>
      <c r="L59"/>
      <c r="N59" s="7"/>
    </row>
    <row r="60" spans="1:14" x14ac:dyDescent="0.25">
      <c r="A60" s="13" t="s">
        <v>124</v>
      </c>
      <c r="B60" s="4">
        <v>0</v>
      </c>
      <c r="C60" s="5" t="s">
        <v>3</v>
      </c>
      <c r="E60" s="38" t="s">
        <v>574</v>
      </c>
      <c r="G60" s="72" t="s">
        <v>332</v>
      </c>
      <c r="H60" s="67">
        <f>B139</f>
        <v>0</v>
      </c>
      <c r="I60" s="5" t="s">
        <v>3</v>
      </c>
      <c r="J60" s="65"/>
      <c r="K60" s="37" t="s">
        <v>446</v>
      </c>
      <c r="L60"/>
      <c r="N60" s="7"/>
    </row>
    <row r="61" spans="1:14" x14ac:dyDescent="0.25">
      <c r="A61" s="13" t="s">
        <v>125</v>
      </c>
      <c r="B61" s="4">
        <v>0</v>
      </c>
      <c r="C61" s="5" t="s">
        <v>3</v>
      </c>
      <c r="E61" s="38" t="s">
        <v>575</v>
      </c>
      <c r="G61" s="24" t="s">
        <v>41</v>
      </c>
      <c r="H61" s="39">
        <f>IF(B130&lt;=0,0,hsy_fbay!G23)</f>
        <v>0</v>
      </c>
      <c r="I61" s="5" t="s">
        <v>3</v>
      </c>
      <c r="J61" s="65"/>
      <c r="K61" s="37" t="s">
        <v>457</v>
      </c>
      <c r="L61"/>
      <c r="N61" s="7"/>
    </row>
    <row r="62" spans="1:14" x14ac:dyDescent="0.25">
      <c r="A62" s="13" t="s">
        <v>126</v>
      </c>
      <c r="B62" s="4">
        <v>0</v>
      </c>
      <c r="C62" s="5" t="s">
        <v>4</v>
      </c>
      <c r="E62" s="38" t="s">
        <v>554</v>
      </c>
      <c r="G62" s="24" t="s">
        <v>43</v>
      </c>
      <c r="H62" s="39">
        <f>IF(B130&lt;=0,0,hsy_fbay!G24)</f>
        <v>0</v>
      </c>
      <c r="I62" s="5" t="s">
        <v>3</v>
      </c>
      <c r="J62" s="65"/>
      <c r="K62" s="37" t="s">
        <v>456</v>
      </c>
      <c r="L62"/>
      <c r="N62" s="7"/>
    </row>
    <row r="63" spans="1:14" x14ac:dyDescent="0.25">
      <c r="A63" s="13" t="s">
        <v>127</v>
      </c>
      <c r="B63" s="4">
        <v>0</v>
      </c>
      <c r="C63" s="5" t="s">
        <v>3</v>
      </c>
      <c r="E63" s="38" t="s">
        <v>551</v>
      </c>
      <c r="G63" s="24" t="s">
        <v>45</v>
      </c>
      <c r="H63" s="39">
        <f>IF(B130&lt;=0,0,hsy_fbay!G21)</f>
        <v>0</v>
      </c>
      <c r="I63" s="5" t="s">
        <v>4</v>
      </c>
      <c r="J63" s="65"/>
      <c r="K63" s="37" t="s">
        <v>460</v>
      </c>
      <c r="L63"/>
      <c r="N63" s="7"/>
    </row>
    <row r="64" spans="1:14" x14ac:dyDescent="0.25">
      <c r="A64" s="13" t="s">
        <v>228</v>
      </c>
      <c r="B64" s="4">
        <v>0</v>
      </c>
      <c r="C64" s="5" t="s">
        <v>3</v>
      </c>
      <c r="E64" s="38" t="s">
        <v>573</v>
      </c>
      <c r="G64" s="24" t="s">
        <v>47</v>
      </c>
      <c r="H64" s="39">
        <f>IF(B130&lt;=0,0,hsy_fbay!G22)</f>
        <v>0</v>
      </c>
      <c r="I64" s="5" t="s">
        <v>3</v>
      </c>
      <c r="J64" s="65"/>
      <c r="K64" s="37" t="s">
        <v>454</v>
      </c>
      <c r="L64"/>
      <c r="N64" s="7"/>
    </row>
    <row r="65" spans="1:14" x14ac:dyDescent="0.25">
      <c r="A65" s="13" t="s">
        <v>128</v>
      </c>
      <c r="B65" s="4">
        <v>0</v>
      </c>
      <c r="C65" s="5" t="s">
        <v>3</v>
      </c>
      <c r="E65" s="38" t="s">
        <v>534</v>
      </c>
      <c r="G65" s="66" t="s">
        <v>66</v>
      </c>
      <c r="H65" s="67">
        <v>0</v>
      </c>
      <c r="I65" s="5" t="s">
        <v>3</v>
      </c>
      <c r="K65" s="37" t="s">
        <v>480</v>
      </c>
      <c r="L65"/>
      <c r="N65" s="7"/>
    </row>
    <row r="66" spans="1:14" x14ac:dyDescent="0.25">
      <c r="A66" s="13" t="s">
        <v>129</v>
      </c>
      <c r="B66" s="4">
        <v>0</v>
      </c>
      <c r="C66" s="5" t="s">
        <v>3</v>
      </c>
      <c r="E66" s="38" t="s">
        <v>533</v>
      </c>
      <c r="G66" s="66" t="s">
        <v>67</v>
      </c>
      <c r="H66" s="67">
        <v>0</v>
      </c>
      <c r="I66" s="5" t="s">
        <v>3</v>
      </c>
      <c r="K66" s="37" t="s">
        <v>479</v>
      </c>
      <c r="L66"/>
      <c r="N66" s="7"/>
    </row>
    <row r="67" spans="1:14" x14ac:dyDescent="0.25">
      <c r="A67" s="13" t="s">
        <v>156</v>
      </c>
      <c r="B67" s="4">
        <v>0</v>
      </c>
      <c r="C67" s="5" t="s">
        <v>3</v>
      </c>
      <c r="E67" s="38" t="s">
        <v>532</v>
      </c>
      <c r="G67" s="66" t="s">
        <v>68</v>
      </c>
      <c r="H67" s="67">
        <v>0</v>
      </c>
      <c r="I67" s="5" t="s">
        <v>4</v>
      </c>
      <c r="K67" s="37" t="s">
        <v>481</v>
      </c>
      <c r="L67"/>
      <c r="N67" s="7"/>
    </row>
    <row r="68" spans="1:14" x14ac:dyDescent="0.25">
      <c r="A68" s="13" t="s">
        <v>130</v>
      </c>
      <c r="B68" s="4">
        <v>0</v>
      </c>
      <c r="C68" s="5" t="s">
        <v>3</v>
      </c>
      <c r="E68" s="38" t="s">
        <v>548</v>
      </c>
      <c r="G68" s="66" t="s">
        <v>69</v>
      </c>
      <c r="H68" s="67">
        <v>0</v>
      </c>
      <c r="I68" s="5" t="s">
        <v>3</v>
      </c>
      <c r="K68" s="37" t="s">
        <v>478</v>
      </c>
      <c r="L68"/>
      <c r="N68" s="7"/>
    </row>
    <row r="69" spans="1:14" x14ac:dyDescent="0.25">
      <c r="A69" s="13" t="s">
        <v>131</v>
      </c>
      <c r="B69" s="4">
        <v>0</v>
      </c>
      <c r="C69" s="5" t="s">
        <v>3</v>
      </c>
      <c r="E69" s="38" t="s">
        <v>547</v>
      </c>
      <c r="G69" s="24" t="s">
        <v>71</v>
      </c>
      <c r="H69" s="39">
        <f>IF(B109&gt;0,hsy_tunn!B7,0)</f>
        <v>0</v>
      </c>
      <c r="I69" s="5" t="s">
        <v>3</v>
      </c>
      <c r="K69" s="37" t="s">
        <v>514</v>
      </c>
      <c r="L69"/>
      <c r="N69" s="7"/>
    </row>
    <row r="70" spans="1:14" x14ac:dyDescent="0.25">
      <c r="A70" s="13" t="s">
        <v>157</v>
      </c>
      <c r="B70" s="4">
        <v>0</v>
      </c>
      <c r="C70" s="5" t="s">
        <v>3</v>
      </c>
      <c r="E70" s="38" t="s">
        <v>546</v>
      </c>
      <c r="G70" s="24" t="s">
        <v>49</v>
      </c>
      <c r="H70" s="39">
        <f>hsy_tunn!B15</f>
        <v>0</v>
      </c>
      <c r="I70" s="5" t="s">
        <v>4</v>
      </c>
      <c r="K70" s="37" t="s">
        <v>513</v>
      </c>
      <c r="L70"/>
      <c r="N70" s="7"/>
    </row>
    <row r="71" spans="1:14" x14ac:dyDescent="0.25">
      <c r="A71" s="13" t="s">
        <v>220</v>
      </c>
      <c r="B71" s="4">
        <v>0</v>
      </c>
      <c r="C71" s="9" t="s">
        <v>2</v>
      </c>
      <c r="D71" s="12"/>
      <c r="E71" s="37" t="s">
        <v>543</v>
      </c>
      <c r="G71" s="24" t="s">
        <v>50</v>
      </c>
      <c r="H71" s="39">
        <f>IF(B109&gt;0,hsy_tunn!B13,0)</f>
        <v>0</v>
      </c>
      <c r="I71" s="5" t="s">
        <v>3</v>
      </c>
      <c r="K71" s="37" t="s">
        <v>508</v>
      </c>
      <c r="L71"/>
      <c r="N71" s="7"/>
    </row>
    <row r="72" spans="1:14" x14ac:dyDescent="0.25">
      <c r="A72" s="13" t="s">
        <v>222</v>
      </c>
      <c r="B72" s="4">
        <v>0</v>
      </c>
      <c r="C72" s="5" t="s">
        <v>2</v>
      </c>
      <c r="D72" s="12"/>
      <c r="E72" s="37" t="s">
        <v>531</v>
      </c>
      <c r="G72" s="24" t="s">
        <v>51</v>
      </c>
      <c r="H72" s="39">
        <f>IF(B109&gt;0,hsy_tunn!B9,0)</f>
        <v>0</v>
      </c>
      <c r="I72" s="5" t="s">
        <v>3</v>
      </c>
      <c r="K72" s="37" t="s">
        <v>511</v>
      </c>
      <c r="L72"/>
      <c r="N72" s="7"/>
    </row>
    <row r="73" spans="1:14" x14ac:dyDescent="0.25">
      <c r="A73" s="24" t="s">
        <v>305</v>
      </c>
      <c r="B73" s="4">
        <v>0</v>
      </c>
      <c r="C73" s="9" t="s">
        <v>2</v>
      </c>
      <c r="D73" s="12"/>
      <c r="E73" s="37" t="s">
        <v>536</v>
      </c>
      <c r="G73" s="24" t="s">
        <v>52</v>
      </c>
      <c r="H73" s="39">
        <f>IF(B113&gt;0,hsy_stnk!B7,0)</f>
        <v>0</v>
      </c>
      <c r="I73" s="5" t="s">
        <v>3</v>
      </c>
      <c r="J73" s="65"/>
      <c r="K73" s="37" t="s">
        <v>497</v>
      </c>
      <c r="L73"/>
      <c r="N73" s="7"/>
    </row>
    <row r="74" spans="1:14" x14ac:dyDescent="0.25">
      <c r="A74" s="24" t="s">
        <v>307</v>
      </c>
      <c r="B74" s="4">
        <v>0</v>
      </c>
      <c r="C74" s="9"/>
      <c r="D74" s="12"/>
      <c r="E74" s="37" t="s">
        <v>540</v>
      </c>
      <c r="G74" s="24" t="s">
        <v>53</v>
      </c>
      <c r="H74" s="39">
        <f>IF(B113&gt;0,hsy_stnk!B9,0)</f>
        <v>0</v>
      </c>
      <c r="I74" s="5" t="s">
        <v>3</v>
      </c>
      <c r="J74" s="65"/>
      <c r="K74" s="37" t="s">
        <v>496</v>
      </c>
      <c r="L74"/>
      <c r="N74" s="7"/>
    </row>
    <row r="75" spans="1:14" x14ac:dyDescent="0.25">
      <c r="A75" s="13" t="s">
        <v>223</v>
      </c>
      <c r="B75" s="4">
        <v>0</v>
      </c>
      <c r="C75" s="9"/>
      <c r="D75" s="12"/>
      <c r="E75" s="37" t="s">
        <v>541</v>
      </c>
      <c r="G75" s="24" t="s">
        <v>72</v>
      </c>
      <c r="H75" s="39">
        <f>IF(B113&gt;0,hsy_stnk!B11,0)</f>
        <v>0</v>
      </c>
      <c r="I75" s="5" t="s">
        <v>3</v>
      </c>
      <c r="J75" s="65"/>
      <c r="K75" s="37" t="s">
        <v>499</v>
      </c>
      <c r="L75"/>
      <c r="N75" s="7"/>
    </row>
    <row r="76" spans="1:14" x14ac:dyDescent="0.25">
      <c r="A76" s="13" t="s">
        <v>224</v>
      </c>
      <c r="B76" s="4">
        <v>0</v>
      </c>
      <c r="C76" s="5" t="s">
        <v>2</v>
      </c>
      <c r="D76" s="12"/>
      <c r="E76" s="37" t="s">
        <v>542</v>
      </c>
      <c r="G76" s="24" t="s">
        <v>54</v>
      </c>
      <c r="H76" s="39">
        <f>hsy_stnk!B15</f>
        <v>0</v>
      </c>
      <c r="I76" s="5" t="s">
        <v>4</v>
      </c>
      <c r="J76"/>
      <c r="K76" s="37" t="s">
        <v>498</v>
      </c>
      <c r="N76" s="7"/>
    </row>
    <row r="77" spans="1:14" x14ac:dyDescent="0.25">
      <c r="A77" s="13" t="s">
        <v>300</v>
      </c>
      <c r="B77" s="4">
        <v>0</v>
      </c>
      <c r="C77" s="5" t="s">
        <v>2</v>
      </c>
      <c r="D77" s="12"/>
      <c r="E77" s="37" t="s">
        <v>538</v>
      </c>
      <c r="G77" s="24" t="s">
        <v>55</v>
      </c>
      <c r="H77" s="39">
        <f>IF(B113&gt;0,hsy_stnk!B13,0)</f>
        <v>0</v>
      </c>
      <c r="I77" s="5" t="s">
        <v>3</v>
      </c>
      <c r="K77" s="37" t="s">
        <v>492</v>
      </c>
      <c r="N77" s="7"/>
    </row>
    <row r="78" spans="1:14" x14ac:dyDescent="0.25">
      <c r="A78" s="13" t="s">
        <v>301</v>
      </c>
      <c r="B78" s="4">
        <v>0</v>
      </c>
      <c r="C78" s="5" t="s">
        <v>2</v>
      </c>
      <c r="D78" s="12"/>
      <c r="E78" s="37" t="s">
        <v>539</v>
      </c>
      <c r="G78" s="24" t="s">
        <v>56</v>
      </c>
      <c r="H78" s="39">
        <f>B126</f>
        <v>0</v>
      </c>
      <c r="I78" s="5" t="s">
        <v>3</v>
      </c>
      <c r="K78" s="37" t="s">
        <v>487</v>
      </c>
      <c r="L78"/>
      <c r="N78" s="7"/>
    </row>
    <row r="79" spans="1:14" x14ac:dyDescent="0.25">
      <c r="A79" s="13" t="s">
        <v>302</v>
      </c>
      <c r="B79" s="4">
        <v>0</v>
      </c>
      <c r="C79" s="9" t="s">
        <v>2</v>
      </c>
      <c r="D79" s="12"/>
      <c r="E79" s="37" t="s">
        <v>537</v>
      </c>
      <c r="G79" s="24" t="s">
        <v>57</v>
      </c>
      <c r="H79" s="39">
        <f>B127+hsy_pstk!B5+hsy_pstk!B11+hsy_pstk!B17</f>
        <v>0</v>
      </c>
      <c r="I79" s="5" t="s">
        <v>3</v>
      </c>
      <c r="K79" s="37" t="s">
        <v>486</v>
      </c>
      <c r="L79"/>
      <c r="N79" s="7"/>
    </row>
    <row r="80" spans="1:14" x14ac:dyDescent="0.25">
      <c r="A80" s="24" t="s">
        <v>303</v>
      </c>
      <c r="B80" s="4">
        <v>0</v>
      </c>
      <c r="C80" s="9" t="s">
        <v>2</v>
      </c>
      <c r="D80" s="12"/>
      <c r="E80" s="37" t="s">
        <v>549</v>
      </c>
      <c r="G80" s="24" t="s">
        <v>73</v>
      </c>
      <c r="H80" s="39">
        <f>IF(B117&gt;0,hsy_tunn!B23+hsy_tunn!B34+hsy_tunn!B45,0)</f>
        <v>0</v>
      </c>
      <c r="I80" s="5" t="s">
        <v>3</v>
      </c>
      <c r="K80" s="37" t="s">
        <v>522</v>
      </c>
      <c r="N80" s="7"/>
    </row>
    <row r="81" spans="1:14" x14ac:dyDescent="0.25">
      <c r="A81" s="13" t="s">
        <v>226</v>
      </c>
      <c r="B81" s="4">
        <v>0</v>
      </c>
      <c r="C81" s="9" t="s">
        <v>2</v>
      </c>
      <c r="D81" s="12"/>
      <c r="E81" s="37" t="s">
        <v>550</v>
      </c>
      <c r="G81" s="24" t="s">
        <v>58</v>
      </c>
      <c r="H81" s="39">
        <f>hsy_tunn!B27+hsy_tunn!B38+hsy_tunn!B51</f>
        <v>0</v>
      </c>
      <c r="I81" s="5" t="s">
        <v>4</v>
      </c>
      <c r="K81" s="37" t="s">
        <v>521</v>
      </c>
      <c r="N81" s="7"/>
    </row>
    <row r="82" spans="1:14" x14ac:dyDescent="0.25">
      <c r="A82" s="13" t="s">
        <v>140</v>
      </c>
      <c r="B82" s="4">
        <v>0</v>
      </c>
      <c r="C82" s="5" t="s">
        <v>3</v>
      </c>
      <c r="E82" s="38" t="s">
        <v>475</v>
      </c>
      <c r="G82" s="24" t="s">
        <v>59</v>
      </c>
      <c r="H82" s="39">
        <f>hsy_pstk!B6+hsy_pstk!B12+hsy_pstk!B18</f>
        <v>0</v>
      </c>
      <c r="I82" s="5" t="s">
        <v>4</v>
      </c>
      <c r="J82" s="65"/>
      <c r="K82" s="37" t="s">
        <v>490</v>
      </c>
      <c r="L82"/>
      <c r="N82" s="7"/>
    </row>
    <row r="83" spans="1:14" x14ac:dyDescent="0.25">
      <c r="A83" s="13" t="s">
        <v>141</v>
      </c>
      <c r="B83" s="4">
        <v>0</v>
      </c>
      <c r="C83" s="5" t="s">
        <v>3</v>
      </c>
      <c r="E83" s="38" t="s">
        <v>473</v>
      </c>
      <c r="G83" s="24" t="s">
        <v>60</v>
      </c>
      <c r="H83" s="39">
        <f>IF(B117&gt;0,hsy_tunn!B25+hsy_tunn!B36+hsy_tunn!B47,0)</f>
        <v>0</v>
      </c>
      <c r="I83" s="5" t="s">
        <v>3</v>
      </c>
      <c r="K83" s="37" t="s">
        <v>517</v>
      </c>
      <c r="N83" s="7"/>
    </row>
    <row r="84" spans="1:14" x14ac:dyDescent="0.25">
      <c r="A84" s="13" t="s">
        <v>142</v>
      </c>
      <c r="B84" s="4">
        <v>0</v>
      </c>
      <c r="C84" s="5" t="s">
        <v>4</v>
      </c>
      <c r="E84" s="38" t="s">
        <v>477</v>
      </c>
      <c r="G84" s="24" t="s">
        <v>61</v>
      </c>
      <c r="H84" s="39">
        <f>B128/4+hsy_pstk!B4+hsy_pstk!B10+hsy_pstk!B16</f>
        <v>0</v>
      </c>
      <c r="I84" s="5" t="s">
        <v>3</v>
      </c>
      <c r="K84" s="37" t="s">
        <v>485</v>
      </c>
      <c r="L84"/>
      <c r="N84" s="7"/>
    </row>
    <row r="85" spans="1:14" x14ac:dyDescent="0.25">
      <c r="A85" s="13" t="s">
        <v>162</v>
      </c>
      <c r="B85" s="4">
        <v>0</v>
      </c>
      <c r="C85" s="5" t="s">
        <v>3</v>
      </c>
      <c r="E85" s="38" t="s">
        <v>563</v>
      </c>
      <c r="G85" s="24" t="s">
        <v>269</v>
      </c>
      <c r="H85" s="39">
        <f>hsy_tunn!B49+hsy_pstk!B21</f>
        <v>0</v>
      </c>
      <c r="I85" s="5" t="s">
        <v>262</v>
      </c>
      <c r="K85" s="37" t="s">
        <v>488</v>
      </c>
      <c r="N85" s="7"/>
    </row>
    <row r="86" spans="1:14" x14ac:dyDescent="0.25">
      <c r="A86" s="13" t="s">
        <v>143</v>
      </c>
      <c r="B86" s="4">
        <v>0</v>
      </c>
      <c r="C86" s="5" t="s">
        <v>3</v>
      </c>
      <c r="E86" s="38" t="s">
        <v>463</v>
      </c>
      <c r="G86" s="24" t="s">
        <v>13</v>
      </c>
      <c r="H86" s="39">
        <f>B94+B99</f>
        <v>0</v>
      </c>
      <c r="I86" s="5" t="s">
        <v>3</v>
      </c>
      <c r="K86" s="37" t="s">
        <v>528</v>
      </c>
      <c r="N86" s="7"/>
    </row>
    <row r="87" spans="1:14" x14ac:dyDescent="0.25">
      <c r="A87" s="13" t="s">
        <v>144</v>
      </c>
      <c r="B87" s="4">
        <v>0</v>
      </c>
      <c r="C87" s="5" t="s">
        <v>3</v>
      </c>
      <c r="E87" s="38" t="s">
        <v>462</v>
      </c>
      <c r="G87" s="24" t="s">
        <v>12</v>
      </c>
      <c r="H87" s="39">
        <f>B95+B100</f>
        <v>0</v>
      </c>
      <c r="I87" s="5" t="s">
        <v>3</v>
      </c>
      <c r="K87" s="37" t="s">
        <v>527</v>
      </c>
      <c r="N87" s="7"/>
    </row>
    <row r="88" spans="1:14" x14ac:dyDescent="0.25">
      <c r="A88" s="13" t="s">
        <v>159</v>
      </c>
      <c r="B88" s="4">
        <v>0</v>
      </c>
      <c r="C88" s="5" t="s">
        <v>3</v>
      </c>
      <c r="E88" s="38" t="s">
        <v>461</v>
      </c>
      <c r="G88" s="66" t="s">
        <v>75</v>
      </c>
      <c r="H88" s="67">
        <v>0</v>
      </c>
      <c r="I88" s="5" t="s">
        <v>3</v>
      </c>
      <c r="K88" s="37" t="s">
        <v>530</v>
      </c>
      <c r="N88" s="7"/>
    </row>
    <row r="89" spans="1:14" x14ac:dyDescent="0.25">
      <c r="A89" s="13" t="s">
        <v>101</v>
      </c>
      <c r="B89" s="4">
        <v>0</v>
      </c>
      <c r="C89" s="5" t="s">
        <v>2</v>
      </c>
      <c r="E89" s="37" t="s">
        <v>474</v>
      </c>
      <c r="G89" s="24" t="s">
        <v>14</v>
      </c>
      <c r="H89" s="39">
        <f>B96+B101</f>
        <v>0</v>
      </c>
      <c r="I89" s="5" t="s">
        <v>4</v>
      </c>
      <c r="K89" s="37" t="s">
        <v>529</v>
      </c>
      <c r="N89" s="7"/>
    </row>
    <row r="90" spans="1:14" x14ac:dyDescent="0.25">
      <c r="A90" s="13" t="s">
        <v>103</v>
      </c>
      <c r="B90" s="4">
        <v>0</v>
      </c>
      <c r="C90" s="5" t="s">
        <v>2</v>
      </c>
      <c r="E90" s="37" t="s">
        <v>476</v>
      </c>
      <c r="G90" s="24" t="s">
        <v>15</v>
      </c>
      <c r="H90" s="39">
        <f>B97+B102+B98</f>
        <v>0</v>
      </c>
      <c r="I90" s="5" t="s">
        <v>3</v>
      </c>
      <c r="J90" s="70">
        <v>2</v>
      </c>
      <c r="K90" s="37" t="s">
        <v>526</v>
      </c>
      <c r="L90"/>
      <c r="N90" s="7"/>
    </row>
    <row r="91" spans="1:14" x14ac:dyDescent="0.25">
      <c r="A91" s="13" t="s">
        <v>106</v>
      </c>
      <c r="B91" s="4">
        <v>0</v>
      </c>
      <c r="C91" s="5" t="s">
        <v>2</v>
      </c>
      <c r="E91" s="37" t="s">
        <v>470</v>
      </c>
      <c r="G91" s="24" t="s">
        <v>62</v>
      </c>
      <c r="H91" s="39">
        <f>IF(B103&lt;=0,0,B103)</f>
        <v>0</v>
      </c>
      <c r="I91" s="5" t="s">
        <v>3</v>
      </c>
      <c r="K91" s="37" t="s">
        <v>503</v>
      </c>
    </row>
    <row r="92" spans="1:14" x14ac:dyDescent="0.25">
      <c r="A92" s="13" t="s">
        <v>110</v>
      </c>
      <c r="B92" s="4">
        <v>0</v>
      </c>
      <c r="C92" s="5" t="s">
        <v>2</v>
      </c>
      <c r="E92" s="37" t="s">
        <v>472</v>
      </c>
      <c r="G92" s="24" t="s">
        <v>63</v>
      </c>
      <c r="H92" s="39">
        <f>B104</f>
        <v>0</v>
      </c>
      <c r="I92" s="5" t="s">
        <v>3</v>
      </c>
      <c r="K92" s="37" t="s">
        <v>502</v>
      </c>
    </row>
    <row r="93" spans="1:14" x14ac:dyDescent="0.25">
      <c r="A93" s="13" t="s">
        <v>109</v>
      </c>
      <c r="B93" s="4">
        <v>0</v>
      </c>
      <c r="C93" s="5"/>
      <c r="E93" s="37" t="s">
        <v>471</v>
      </c>
      <c r="G93" s="66" t="s">
        <v>74</v>
      </c>
      <c r="H93" s="68">
        <v>0</v>
      </c>
      <c r="I93" s="5" t="s">
        <v>3</v>
      </c>
      <c r="K93" s="37" t="s">
        <v>505</v>
      </c>
    </row>
    <row r="94" spans="1:14" x14ac:dyDescent="0.25">
      <c r="A94" s="13" t="s">
        <v>132</v>
      </c>
      <c r="B94" s="4">
        <v>0</v>
      </c>
      <c r="C94" s="5" t="s">
        <v>3</v>
      </c>
      <c r="E94" s="38" t="s">
        <v>571</v>
      </c>
      <c r="G94" s="66" t="s">
        <v>64</v>
      </c>
      <c r="H94" s="68">
        <v>0</v>
      </c>
      <c r="I94" s="5" t="s">
        <v>4</v>
      </c>
      <c r="K94" s="37" t="s">
        <v>504</v>
      </c>
    </row>
    <row r="95" spans="1:14" x14ac:dyDescent="0.25">
      <c r="A95" s="13" t="s">
        <v>133</v>
      </c>
      <c r="B95" s="4">
        <v>0</v>
      </c>
      <c r="C95" s="5" t="s">
        <v>3</v>
      </c>
      <c r="E95" s="38" t="s">
        <v>570</v>
      </c>
      <c r="G95" s="66" t="s">
        <v>65</v>
      </c>
      <c r="H95" s="68">
        <v>0</v>
      </c>
      <c r="I95" s="5" t="s">
        <v>3</v>
      </c>
      <c r="K95" s="37" t="s">
        <v>500</v>
      </c>
    </row>
    <row r="96" spans="1:14" x14ac:dyDescent="0.25">
      <c r="A96" s="13" t="s">
        <v>134</v>
      </c>
      <c r="B96" s="4">
        <v>0</v>
      </c>
      <c r="C96" s="5" t="s">
        <v>4</v>
      </c>
      <c r="E96" s="38" t="s">
        <v>572</v>
      </c>
      <c r="G96" s="24" t="s">
        <v>209</v>
      </c>
      <c r="H96" s="39">
        <f>B105</f>
        <v>0</v>
      </c>
      <c r="I96" s="5" t="s">
        <v>3</v>
      </c>
      <c r="K96" s="37" t="s">
        <v>501</v>
      </c>
    </row>
    <row r="97" spans="1:11" x14ac:dyDescent="0.25">
      <c r="A97" s="13" t="s">
        <v>161</v>
      </c>
      <c r="B97" s="4">
        <v>0</v>
      </c>
      <c r="C97" s="5" t="s">
        <v>3</v>
      </c>
      <c r="E97" s="38" t="s">
        <v>569</v>
      </c>
    </row>
    <row r="98" spans="1:11" x14ac:dyDescent="0.25">
      <c r="A98" s="13" t="s">
        <v>15</v>
      </c>
      <c r="B98" s="4">
        <v>0</v>
      </c>
      <c r="C98" s="9" t="s">
        <v>3</v>
      </c>
      <c r="E98" s="37" t="s">
        <v>526</v>
      </c>
      <c r="K98" s="69" t="s">
        <v>622</v>
      </c>
    </row>
    <row r="99" spans="1:11" x14ac:dyDescent="0.25">
      <c r="A99" s="13" t="s">
        <v>137</v>
      </c>
      <c r="B99" s="4">
        <v>0</v>
      </c>
      <c r="C99" s="5" t="s">
        <v>3</v>
      </c>
      <c r="E99" s="38" t="s">
        <v>567</v>
      </c>
      <c r="J99" s="3">
        <v>1</v>
      </c>
      <c r="K99" s="71" t="s">
        <v>623</v>
      </c>
    </row>
    <row r="100" spans="1:11" x14ac:dyDescent="0.25">
      <c r="A100" s="13" t="s">
        <v>138</v>
      </c>
      <c r="B100" s="4">
        <v>0</v>
      </c>
      <c r="C100" s="5" t="s">
        <v>3</v>
      </c>
      <c r="E100" s="38" t="s">
        <v>566</v>
      </c>
      <c r="K100" t="s">
        <v>624</v>
      </c>
    </row>
    <row r="101" spans="1:11" x14ac:dyDescent="0.25">
      <c r="A101" s="13" t="s">
        <v>139</v>
      </c>
      <c r="B101" s="4">
        <v>0</v>
      </c>
      <c r="C101" s="5" t="s">
        <v>4</v>
      </c>
      <c r="E101" s="38" t="s">
        <v>568</v>
      </c>
      <c r="J101" s="3">
        <v>2</v>
      </c>
      <c r="K101" t="s">
        <v>625</v>
      </c>
    </row>
    <row r="102" spans="1:11" x14ac:dyDescent="0.25">
      <c r="A102" s="13" t="s">
        <v>227</v>
      </c>
      <c r="B102" s="4">
        <v>0</v>
      </c>
      <c r="C102" s="5" t="s">
        <v>3</v>
      </c>
      <c r="E102" s="38" t="s">
        <v>565</v>
      </c>
      <c r="K102"/>
    </row>
    <row r="103" spans="1:11" x14ac:dyDescent="0.25">
      <c r="A103" s="13" t="s">
        <v>135</v>
      </c>
      <c r="B103" s="4">
        <v>0</v>
      </c>
      <c r="C103" s="5" t="s">
        <v>3</v>
      </c>
      <c r="E103" s="38" t="s">
        <v>503</v>
      </c>
      <c r="J103"/>
    </row>
    <row r="104" spans="1:11" x14ac:dyDescent="0.25">
      <c r="A104" s="13" t="s">
        <v>136</v>
      </c>
      <c r="B104" s="4">
        <v>0</v>
      </c>
      <c r="C104" s="5" t="s">
        <v>3</v>
      </c>
      <c r="E104" s="38" t="s">
        <v>502</v>
      </c>
    </row>
    <row r="105" spans="1:11" x14ac:dyDescent="0.25">
      <c r="A105" s="13" t="s">
        <v>158</v>
      </c>
      <c r="B105" s="4">
        <v>0</v>
      </c>
      <c r="C105" s="5" t="s">
        <v>3</v>
      </c>
      <c r="E105" s="38" t="s">
        <v>501</v>
      </c>
    </row>
    <row r="106" spans="1:11" x14ac:dyDescent="0.25">
      <c r="A106" s="24" t="s">
        <v>233</v>
      </c>
      <c r="B106" s="4">
        <v>0</v>
      </c>
      <c r="C106" s="16" t="s">
        <v>2</v>
      </c>
      <c r="E106" s="37" t="s">
        <v>512</v>
      </c>
    </row>
    <row r="107" spans="1:11" x14ac:dyDescent="0.25">
      <c r="A107" s="24" t="s">
        <v>234</v>
      </c>
      <c r="B107" s="4">
        <v>0</v>
      </c>
      <c r="C107" s="16" t="s">
        <v>2</v>
      </c>
      <c r="E107" s="37" t="s">
        <v>510</v>
      </c>
    </row>
    <row r="108" spans="1:11" x14ac:dyDescent="0.25">
      <c r="A108" s="24" t="s">
        <v>235</v>
      </c>
      <c r="B108" s="4">
        <v>0</v>
      </c>
      <c r="C108" s="16" t="s">
        <v>2</v>
      </c>
      <c r="E108" s="37" t="s">
        <v>507</v>
      </c>
    </row>
    <row r="109" spans="1:11" x14ac:dyDescent="0.25">
      <c r="A109" s="24" t="s">
        <v>236</v>
      </c>
      <c r="B109" s="4">
        <v>0</v>
      </c>
      <c r="C109" s="16" t="s">
        <v>2</v>
      </c>
      <c r="E109" s="37" t="s">
        <v>506</v>
      </c>
    </row>
    <row r="110" spans="1:11" x14ac:dyDescent="0.25">
      <c r="A110" s="24" t="s">
        <v>237</v>
      </c>
      <c r="B110" s="4">
        <v>0</v>
      </c>
      <c r="C110" s="16" t="s">
        <v>2</v>
      </c>
      <c r="E110" s="37" t="s">
        <v>509</v>
      </c>
    </row>
    <row r="111" spans="1:11" x14ac:dyDescent="0.25">
      <c r="A111" s="24" t="s">
        <v>238</v>
      </c>
      <c r="B111" s="4">
        <v>0</v>
      </c>
      <c r="C111" s="16" t="s">
        <v>2</v>
      </c>
      <c r="E111" s="37" t="s">
        <v>494</v>
      </c>
    </row>
    <row r="112" spans="1:11" x14ac:dyDescent="0.25">
      <c r="A112" s="24" t="s">
        <v>239</v>
      </c>
      <c r="B112" s="4">
        <v>0</v>
      </c>
      <c r="C112" s="16" t="s">
        <v>2</v>
      </c>
      <c r="E112" s="37" t="s">
        <v>495</v>
      </c>
    </row>
    <row r="113" spans="1:5" x14ac:dyDescent="0.25">
      <c r="A113" s="24" t="s">
        <v>240</v>
      </c>
      <c r="B113" s="4">
        <v>0</v>
      </c>
      <c r="C113" s="16" t="s">
        <v>2</v>
      </c>
      <c r="E113" s="37" t="s">
        <v>491</v>
      </c>
    </row>
    <row r="114" spans="1:5" x14ac:dyDescent="0.25">
      <c r="A114" s="24" t="s">
        <v>241</v>
      </c>
      <c r="B114" s="4">
        <v>0</v>
      </c>
      <c r="C114" s="16" t="s">
        <v>2</v>
      </c>
      <c r="E114" s="37" t="s">
        <v>524</v>
      </c>
    </row>
    <row r="115" spans="1:5" x14ac:dyDescent="0.25">
      <c r="A115" s="24" t="s">
        <v>242</v>
      </c>
      <c r="B115" s="4">
        <v>0</v>
      </c>
      <c r="C115" s="16" t="s">
        <v>2</v>
      </c>
      <c r="E115" s="37" t="s">
        <v>523</v>
      </c>
    </row>
    <row r="116" spans="1:5" x14ac:dyDescent="0.25">
      <c r="A116" s="24" t="s">
        <v>243</v>
      </c>
      <c r="B116" s="4">
        <v>0</v>
      </c>
      <c r="C116" s="16" t="s">
        <v>2</v>
      </c>
      <c r="E116" s="37" t="s">
        <v>516</v>
      </c>
    </row>
    <row r="117" spans="1:5" x14ac:dyDescent="0.25">
      <c r="A117" s="24" t="s">
        <v>244</v>
      </c>
      <c r="B117" s="4">
        <v>0</v>
      </c>
      <c r="C117" s="16" t="s">
        <v>2</v>
      </c>
      <c r="E117" s="37" t="s">
        <v>515</v>
      </c>
    </row>
    <row r="118" spans="1:5" x14ac:dyDescent="0.25">
      <c r="A118" s="24" t="s">
        <v>245</v>
      </c>
      <c r="B118" s="4">
        <v>0</v>
      </c>
      <c r="C118" s="16" t="s">
        <v>2</v>
      </c>
      <c r="E118" s="37" t="s">
        <v>519</v>
      </c>
    </row>
    <row r="119" spans="1:5" x14ac:dyDescent="0.25">
      <c r="A119" s="24" t="s">
        <v>246</v>
      </c>
      <c r="B119" s="4">
        <v>0</v>
      </c>
      <c r="C119" s="16" t="s">
        <v>2</v>
      </c>
      <c r="E119" s="37" t="s">
        <v>518</v>
      </c>
    </row>
    <row r="120" spans="1:5" x14ac:dyDescent="0.25">
      <c r="A120" s="24" t="s">
        <v>247</v>
      </c>
      <c r="B120" s="4">
        <v>0</v>
      </c>
      <c r="C120" t="s">
        <v>248</v>
      </c>
      <c r="E120" s="37" t="s">
        <v>520</v>
      </c>
    </row>
    <row r="121" spans="1:5" x14ac:dyDescent="0.25">
      <c r="A121" s="13" t="s">
        <v>111</v>
      </c>
      <c r="B121" s="4">
        <v>0</v>
      </c>
      <c r="C121" s="5"/>
      <c r="E121" s="37" t="s">
        <v>484</v>
      </c>
    </row>
    <row r="122" spans="1:5" x14ac:dyDescent="0.25">
      <c r="A122" s="13" t="s">
        <v>117</v>
      </c>
      <c r="B122" s="4">
        <v>0</v>
      </c>
      <c r="C122" s="9" t="s">
        <v>2</v>
      </c>
      <c r="E122" s="37" t="s">
        <v>482</v>
      </c>
    </row>
    <row r="123" spans="1:5" x14ac:dyDescent="0.25">
      <c r="A123" s="13" t="s">
        <v>118</v>
      </c>
      <c r="B123" s="4">
        <v>0</v>
      </c>
      <c r="C123" s="9" t="s">
        <v>2</v>
      </c>
      <c r="E123" s="37" t="s">
        <v>483</v>
      </c>
    </row>
    <row r="124" spans="1:5" x14ac:dyDescent="0.25">
      <c r="A124" s="24" t="s">
        <v>249</v>
      </c>
      <c r="B124" s="4">
        <v>0</v>
      </c>
      <c r="C124" t="s">
        <v>248</v>
      </c>
      <c r="E124" s="37" t="s">
        <v>489</v>
      </c>
    </row>
    <row r="125" spans="1:5" x14ac:dyDescent="0.25">
      <c r="A125" s="24" t="s">
        <v>274</v>
      </c>
      <c r="B125" s="4">
        <v>0</v>
      </c>
      <c r="C125" s="9" t="s">
        <v>2</v>
      </c>
      <c r="E125" s="38" t="s">
        <v>493</v>
      </c>
    </row>
    <row r="126" spans="1:5" x14ac:dyDescent="0.25">
      <c r="A126" s="24" t="s">
        <v>270</v>
      </c>
      <c r="B126" s="4">
        <v>0</v>
      </c>
      <c r="C126" s="5" t="s">
        <v>3</v>
      </c>
      <c r="E126" s="38" t="s">
        <v>487</v>
      </c>
    </row>
    <row r="127" spans="1:5" x14ac:dyDescent="0.25">
      <c r="A127" s="24" t="s">
        <v>271</v>
      </c>
      <c r="B127" s="4">
        <v>0</v>
      </c>
      <c r="C127" s="5" t="s">
        <v>3</v>
      </c>
      <c r="E127" s="38" t="s">
        <v>486</v>
      </c>
    </row>
    <row r="128" spans="1:5" x14ac:dyDescent="0.25">
      <c r="A128" s="24" t="s">
        <v>299</v>
      </c>
      <c r="B128" s="4">
        <v>0</v>
      </c>
      <c r="C128" s="5" t="s">
        <v>3</v>
      </c>
      <c r="E128" s="38" t="s">
        <v>564</v>
      </c>
    </row>
    <row r="129" spans="1:7" x14ac:dyDescent="0.25">
      <c r="A129" s="24" t="s">
        <v>324</v>
      </c>
      <c r="B129" s="4">
        <v>0</v>
      </c>
      <c r="C129" s="9" t="s">
        <v>2</v>
      </c>
      <c r="E129" s="37" t="s">
        <v>449</v>
      </c>
    </row>
    <row r="130" spans="1:7" x14ac:dyDescent="0.25">
      <c r="A130" s="24" t="s">
        <v>340</v>
      </c>
      <c r="B130" s="4">
        <v>0</v>
      </c>
      <c r="C130" s="9" t="s">
        <v>2</v>
      </c>
      <c r="E130" s="37" t="s">
        <v>452</v>
      </c>
    </row>
    <row r="131" spans="1:7" x14ac:dyDescent="0.25">
      <c r="A131" s="24" t="s">
        <v>334</v>
      </c>
      <c r="B131" s="4">
        <v>0</v>
      </c>
      <c r="C131" s="9" t="s">
        <v>2</v>
      </c>
      <c r="E131" s="37" t="s">
        <v>450</v>
      </c>
    </row>
    <row r="132" spans="1:7" x14ac:dyDescent="0.25">
      <c r="A132" s="24" t="s">
        <v>335</v>
      </c>
      <c r="B132" s="4">
        <v>0</v>
      </c>
      <c r="C132" s="16" t="s">
        <v>2</v>
      </c>
      <c r="E132" s="37" t="s">
        <v>443</v>
      </c>
    </row>
    <row r="133" spans="1:7" x14ac:dyDescent="0.25">
      <c r="A133" s="24" t="s">
        <v>336</v>
      </c>
      <c r="B133" s="4">
        <v>0</v>
      </c>
      <c r="C133" s="16" t="s">
        <v>2</v>
      </c>
      <c r="E133" s="37" t="s">
        <v>445</v>
      </c>
      <c r="G133" s="42"/>
    </row>
    <row r="134" spans="1:7" x14ac:dyDescent="0.25">
      <c r="A134" s="24" t="s">
        <v>337</v>
      </c>
      <c r="B134" s="32" t="s">
        <v>344</v>
      </c>
      <c r="C134" s="16"/>
      <c r="E134" s="37" t="s">
        <v>525</v>
      </c>
    </row>
    <row r="135" spans="1:7" x14ac:dyDescent="0.25">
      <c r="A135" s="24" t="s">
        <v>338</v>
      </c>
      <c r="B135" s="4">
        <v>0</v>
      </c>
      <c r="C135" s="16" t="s">
        <v>2</v>
      </c>
      <c r="E135" s="37" t="s">
        <v>442</v>
      </c>
    </row>
    <row r="136" spans="1:7" x14ac:dyDescent="0.25">
      <c r="A136" s="24" t="s">
        <v>339</v>
      </c>
      <c r="B136" s="4">
        <v>0</v>
      </c>
      <c r="C136" s="16" t="s">
        <v>2</v>
      </c>
      <c r="E136" s="37" t="s">
        <v>579</v>
      </c>
    </row>
    <row r="137" spans="1:7" x14ac:dyDescent="0.25">
      <c r="A137" s="24" t="s">
        <v>313</v>
      </c>
      <c r="B137" s="4">
        <v>0</v>
      </c>
      <c r="C137" s="5" t="s">
        <v>3</v>
      </c>
      <c r="D137" s="3"/>
      <c r="E137" s="38" t="s">
        <v>451</v>
      </c>
    </row>
    <row r="138" spans="1:7" x14ac:dyDescent="0.25">
      <c r="A138" s="24" t="s">
        <v>314</v>
      </c>
      <c r="B138" s="4">
        <v>0</v>
      </c>
      <c r="C138" s="5" t="s">
        <v>3</v>
      </c>
      <c r="D138" s="3"/>
      <c r="E138" s="38" t="s">
        <v>447</v>
      </c>
    </row>
    <row r="139" spans="1:7" x14ac:dyDescent="0.25">
      <c r="A139" s="24" t="s">
        <v>331</v>
      </c>
      <c r="B139" s="4">
        <v>0</v>
      </c>
      <c r="C139" s="5" t="s">
        <v>3</v>
      </c>
      <c r="D139" s="3"/>
      <c r="E139" s="38" t="s">
        <v>446</v>
      </c>
    </row>
    <row r="140" spans="1:7" x14ac:dyDescent="0.25">
      <c r="A140" s="24" t="s">
        <v>323</v>
      </c>
      <c r="B140" s="4">
        <v>0</v>
      </c>
      <c r="C140" s="9" t="s">
        <v>2</v>
      </c>
      <c r="E140" s="37" t="s">
        <v>455</v>
      </c>
    </row>
    <row r="141" spans="1:7" x14ac:dyDescent="0.25">
      <c r="A141" s="24" t="s">
        <v>325</v>
      </c>
      <c r="B141" s="4">
        <v>0</v>
      </c>
      <c r="C141" s="9" t="s">
        <v>2</v>
      </c>
      <c r="E141" s="37" t="s">
        <v>458</v>
      </c>
    </row>
    <row r="142" spans="1:7" x14ac:dyDescent="0.25">
      <c r="A142" s="24" t="s">
        <v>327</v>
      </c>
      <c r="B142" s="4">
        <v>0</v>
      </c>
      <c r="C142" s="9" t="s">
        <v>2</v>
      </c>
      <c r="E142" s="37" t="s">
        <v>459</v>
      </c>
    </row>
    <row r="143" spans="1:7" x14ac:dyDescent="0.25">
      <c r="A143" s="24" t="s">
        <v>333</v>
      </c>
      <c r="B143" s="4">
        <v>0</v>
      </c>
      <c r="C143" s="5" t="s">
        <v>3</v>
      </c>
      <c r="D143" s="3"/>
      <c r="E143" s="38" t="s">
        <v>562</v>
      </c>
    </row>
    <row r="144" spans="1:7" x14ac:dyDescent="0.25">
      <c r="A144" s="24" t="s">
        <v>316</v>
      </c>
      <c r="B144" s="4">
        <v>0</v>
      </c>
      <c r="C144" s="9" t="s">
        <v>2</v>
      </c>
      <c r="E144" s="37" t="s">
        <v>467</v>
      </c>
    </row>
    <row r="145" spans="1:5" x14ac:dyDescent="0.25">
      <c r="A145" s="24" t="s">
        <v>317</v>
      </c>
      <c r="B145" s="4">
        <v>0</v>
      </c>
      <c r="C145" s="9" t="s">
        <v>2</v>
      </c>
      <c r="E145" s="37" t="s">
        <v>464</v>
      </c>
    </row>
    <row r="146" spans="1:5" x14ac:dyDescent="0.25">
      <c r="A146" s="24" t="s">
        <v>318</v>
      </c>
      <c r="B146" s="4">
        <v>0</v>
      </c>
      <c r="C146" s="9" t="s">
        <v>2</v>
      </c>
      <c r="E146" s="37" t="s">
        <v>468</v>
      </c>
    </row>
    <row r="147" spans="1:5" x14ac:dyDescent="0.25">
      <c r="A147" s="24" t="s">
        <v>319</v>
      </c>
      <c r="B147" s="4">
        <v>0</v>
      </c>
      <c r="C147" s="9" t="s">
        <v>2</v>
      </c>
      <c r="E147" s="37" t="s">
        <v>466</v>
      </c>
    </row>
    <row r="148" spans="1:5" x14ac:dyDescent="0.25">
      <c r="A148" s="24" t="s">
        <v>320</v>
      </c>
      <c r="B148" s="4">
        <v>0</v>
      </c>
      <c r="C148" s="9"/>
      <c r="E148" s="37" t="s">
        <v>465</v>
      </c>
    </row>
    <row r="149" spans="1:5" x14ac:dyDescent="0.25">
      <c r="A149" s="24" t="s">
        <v>375</v>
      </c>
      <c r="B149" s="4">
        <v>0</v>
      </c>
      <c r="C149"/>
      <c r="E149" s="37" t="s">
        <v>555</v>
      </c>
    </row>
    <row r="151" spans="1:5" x14ac:dyDescent="0.25">
      <c r="E151" s="38" t="s">
        <v>620</v>
      </c>
    </row>
    <row r="152" spans="1:5" x14ac:dyDescent="0.25">
      <c r="E152" s="37" t="s">
        <v>621</v>
      </c>
    </row>
  </sheetData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206EB2-25A1-4023-BB9D-28D710BB0C53}">
  <dimension ref="A2:Q17"/>
  <sheetViews>
    <sheetView workbookViewId="0">
      <selection activeCell="D21" sqref="D21"/>
    </sheetView>
  </sheetViews>
  <sheetFormatPr defaultRowHeight="15" x14ac:dyDescent="0.25"/>
  <cols>
    <col min="1" max="1" width="3.140625" customWidth="1"/>
  </cols>
  <sheetData>
    <row r="2" spans="1:5" x14ac:dyDescent="0.25">
      <c r="A2" s="17" t="s">
        <v>210</v>
      </c>
      <c r="B2" s="35"/>
      <c r="C2" s="35"/>
      <c r="D2" s="35"/>
      <c r="E2" s="35"/>
    </row>
    <row r="3" spans="1:5" x14ac:dyDescent="0.25">
      <c r="B3" s="11">
        <f>ioquant!B34*ioquant!B56</f>
        <v>0</v>
      </c>
      <c r="C3" t="s">
        <v>4</v>
      </c>
    </row>
    <row r="5" spans="1:5" x14ac:dyDescent="0.25">
      <c r="A5" s="17" t="s">
        <v>213</v>
      </c>
      <c r="B5" s="35"/>
      <c r="C5" s="35"/>
      <c r="D5" s="35"/>
      <c r="E5" s="35"/>
    </row>
    <row r="6" spans="1:5" x14ac:dyDescent="0.25">
      <c r="B6" s="11" t="e">
        <f>(ioquant!B59*(ioquant!B52-ioquant!B57)+2*16)*(0.15*ioquant!B53)/SIN(ATAN(1/ioquant!B55))</f>
        <v>#DIV/0!</v>
      </c>
      <c r="C6" t="s">
        <v>3</v>
      </c>
    </row>
    <row r="8" spans="1:5" x14ac:dyDescent="0.25">
      <c r="A8" s="17" t="s">
        <v>211</v>
      </c>
      <c r="B8" s="35"/>
      <c r="C8" s="35"/>
    </row>
    <row r="9" spans="1:5" x14ac:dyDescent="0.25">
      <c r="A9" t="s">
        <v>216</v>
      </c>
    </row>
    <row r="10" spans="1:5" x14ac:dyDescent="0.25">
      <c r="B10" s="11">
        <f>IF((ioquant!B52-ioquant!B58)=ioquant!B52,0,(ioquant!B34-((ioquant!B52-ioquant!B58)*ioquant!B59))*1)</f>
        <v>0</v>
      </c>
      <c r="C10" t="s">
        <v>3</v>
      </c>
    </row>
    <row r="11" spans="1:5" x14ac:dyDescent="0.25">
      <c r="A11" t="s">
        <v>217</v>
      </c>
    </row>
    <row r="12" spans="1:5" x14ac:dyDescent="0.25">
      <c r="B12" s="11">
        <f>ioquant!B34*ioquant!B56*1</f>
        <v>0</v>
      </c>
      <c r="C12" t="s">
        <v>3</v>
      </c>
    </row>
    <row r="17" spans="17:17" x14ac:dyDescent="0.25">
      <c r="Q17" s="1"/>
    </row>
  </sheetData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2:E22"/>
  <sheetViews>
    <sheetView workbookViewId="0">
      <selection activeCell="D10" sqref="D10"/>
    </sheetView>
  </sheetViews>
  <sheetFormatPr defaultRowHeight="15" x14ac:dyDescent="0.25"/>
  <cols>
    <col min="1" max="1" width="32.42578125" customWidth="1"/>
    <col min="2" max="2" width="13.140625" bestFit="1" customWidth="1"/>
    <col min="3" max="3" width="13.140625" customWidth="1"/>
    <col min="4" max="4" width="13.7109375" bestFit="1" customWidth="1"/>
    <col min="5" max="5" width="12.42578125" bestFit="1" customWidth="1"/>
  </cols>
  <sheetData>
    <row r="2" spans="1:5" x14ac:dyDescent="0.25">
      <c r="A2" s="17" t="s">
        <v>11</v>
      </c>
      <c r="B2" s="35"/>
      <c r="C2" s="35"/>
      <c r="D2" s="35"/>
      <c r="E2" s="35"/>
    </row>
    <row r="3" spans="1:5" x14ac:dyDescent="0.25">
      <c r="A3" t="s">
        <v>10</v>
      </c>
      <c r="B3" s="43">
        <f>ioquant!B10</f>
        <v>0</v>
      </c>
    </row>
    <row r="4" spans="1:5" x14ac:dyDescent="0.25">
      <c r="A4" t="s">
        <v>8</v>
      </c>
      <c r="B4" s="1">
        <f>ioquant!B11</f>
        <v>0</v>
      </c>
      <c r="C4" s="1" t="s">
        <v>2</v>
      </c>
    </row>
    <row r="5" spans="1:5" x14ac:dyDescent="0.25">
      <c r="A5" t="s">
        <v>615</v>
      </c>
      <c r="B5" s="44" t="e">
        <f>IF(ioquant!B11&gt;=0,(ioquant!B11*(ioquant!B11/2)+PI()*ioquant!B11^2/8)/((ioquant!B11)^2),0)</f>
        <v>#DIV/0!</v>
      </c>
      <c r="D5" s="1"/>
    </row>
    <row r="7" spans="1:5" x14ac:dyDescent="0.25">
      <c r="B7" s="73" t="s">
        <v>120</v>
      </c>
      <c r="C7" s="73"/>
      <c r="D7" s="73" t="s">
        <v>119</v>
      </c>
      <c r="E7" s="73"/>
    </row>
    <row r="8" spans="1:5" x14ac:dyDescent="0.25">
      <c r="B8" s="48" t="s">
        <v>89</v>
      </c>
      <c r="C8" s="48" t="s">
        <v>90</v>
      </c>
      <c r="D8" s="48" t="s">
        <v>93</v>
      </c>
      <c r="E8" s="48" t="s">
        <v>94</v>
      </c>
    </row>
    <row r="9" spans="1:5" x14ac:dyDescent="0.25">
      <c r="A9" t="s">
        <v>5</v>
      </c>
      <c r="B9" s="49">
        <f>ioquant!B12</f>
        <v>0</v>
      </c>
      <c r="C9" s="49">
        <v>0</v>
      </c>
      <c r="D9" s="50" t="e">
        <f>(B5*B4^2)*B9</f>
        <v>#DIV/0!</v>
      </c>
      <c r="E9" s="50">
        <v>0</v>
      </c>
    </row>
    <row r="10" spans="1:5" x14ac:dyDescent="0.25">
      <c r="A10" t="s">
        <v>6</v>
      </c>
      <c r="B10" s="49">
        <f>ioquant!B13</f>
        <v>0</v>
      </c>
      <c r="C10" s="49">
        <f>ioquant!B15</f>
        <v>0</v>
      </c>
      <c r="D10" s="50" t="e">
        <f>((B5*(B4+2*C10)^2)-((B4+2*C10)*C10))*B10</f>
        <v>#DIV/0!</v>
      </c>
      <c r="E10" s="50" t="e">
        <f>(B5*((B4+2*C10)^2-(B4)^2)-((B4+2*C10)*C10))*B10</f>
        <v>#DIV/0!</v>
      </c>
    </row>
    <row r="11" spans="1:5" x14ac:dyDescent="0.25">
      <c r="A11" t="s">
        <v>7</v>
      </c>
      <c r="B11" s="49">
        <f>ioquant!B14</f>
        <v>0</v>
      </c>
      <c r="C11" s="49">
        <f>ioquant!B16</f>
        <v>0</v>
      </c>
      <c r="D11" s="50" t="e">
        <f>(B5*(B4+2*C11)^2)*B11</f>
        <v>#DIV/0!</v>
      </c>
      <c r="E11" s="50" t="e">
        <f>(B5*((B4+2*C11)^2-(B4)^2))*B11</f>
        <v>#DIV/0!</v>
      </c>
    </row>
    <row r="12" spans="1:5" x14ac:dyDescent="0.25">
      <c r="A12" t="s">
        <v>9</v>
      </c>
      <c r="B12" s="1"/>
      <c r="C12" s="1"/>
      <c r="D12" s="50" t="e">
        <f>SUM(D9:D11)</f>
        <v>#DIV/0!</v>
      </c>
      <c r="E12" s="11"/>
    </row>
    <row r="14" spans="1:5" x14ac:dyDescent="0.25">
      <c r="A14" s="17" t="s">
        <v>86</v>
      </c>
      <c r="B14" s="35"/>
      <c r="C14" s="35"/>
    </row>
    <row r="15" spans="1:5" x14ac:dyDescent="0.25">
      <c r="A15" t="s">
        <v>87</v>
      </c>
      <c r="B15" s="1">
        <f>ioquant!B5+1</f>
        <v>1</v>
      </c>
      <c r="C15" t="s">
        <v>2</v>
      </c>
    </row>
    <row r="16" spans="1:5" x14ac:dyDescent="0.25">
      <c r="A16" t="s">
        <v>107</v>
      </c>
      <c r="B16" s="1">
        <f>ioquant!B9</f>
        <v>0</v>
      </c>
      <c r="C16" t="s">
        <v>2</v>
      </c>
    </row>
    <row r="17" spans="1:3" x14ac:dyDescent="0.25">
      <c r="A17" t="s">
        <v>88</v>
      </c>
      <c r="B17" s="1">
        <v>5</v>
      </c>
      <c r="C17" t="s">
        <v>2</v>
      </c>
    </row>
    <row r="19" spans="1:3" x14ac:dyDescent="0.25">
      <c r="A19" t="s">
        <v>91</v>
      </c>
      <c r="B19" s="11">
        <f>B3*((B15-B16+1)*B17+(B4+2)*B4)*(B4+2)</f>
        <v>0</v>
      </c>
      <c r="C19" t="s">
        <v>3</v>
      </c>
    </row>
    <row r="20" spans="1:3" x14ac:dyDescent="0.25">
      <c r="A20" t="s">
        <v>92</v>
      </c>
      <c r="B20" s="11">
        <f>B3*(B4*(B17+B4))*B4</f>
        <v>0</v>
      </c>
      <c r="C20" t="s">
        <v>3</v>
      </c>
    </row>
    <row r="21" spans="1:3" x14ac:dyDescent="0.25">
      <c r="A21" t="s">
        <v>108</v>
      </c>
      <c r="B21" s="11">
        <f>B3*1.5*B4^3</f>
        <v>0</v>
      </c>
      <c r="C21" t="s">
        <v>3</v>
      </c>
    </row>
    <row r="22" spans="1:3" x14ac:dyDescent="0.25">
      <c r="A22" t="s">
        <v>99</v>
      </c>
      <c r="B22" s="11">
        <f>B19-B20+B21</f>
        <v>0</v>
      </c>
      <c r="C22" t="s">
        <v>3</v>
      </c>
    </row>
  </sheetData>
  <mergeCells count="2">
    <mergeCell ref="B7:C7"/>
    <mergeCell ref="D7:E7"/>
  </mergeCells>
  <pageMargins left="0.511811024" right="0.511811024" top="0.78740157499999996" bottom="0.78740157499999996" header="0.31496062000000002" footer="0.31496062000000002"/>
  <pageSetup paperSize="9" orientation="portrait" horizontalDpi="0" verticalDpi="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F8AFEA-CB7E-4C2B-BB16-D6DED36101E6}">
  <dimension ref="A2:E22"/>
  <sheetViews>
    <sheetView workbookViewId="0">
      <selection activeCell="I25" sqref="I25"/>
    </sheetView>
  </sheetViews>
  <sheetFormatPr defaultRowHeight="15" x14ac:dyDescent="0.25"/>
  <cols>
    <col min="1" max="1" width="28.7109375" bestFit="1" customWidth="1"/>
    <col min="2" max="2" width="13.140625" bestFit="1" customWidth="1"/>
    <col min="3" max="3" width="13.140625" customWidth="1"/>
    <col min="4" max="4" width="13.7109375" bestFit="1" customWidth="1"/>
    <col min="5" max="5" width="12.42578125" bestFit="1" customWidth="1"/>
  </cols>
  <sheetData>
    <row r="2" spans="1:5" x14ac:dyDescent="0.25">
      <c r="A2" s="17" t="s">
        <v>173</v>
      </c>
      <c r="B2" s="35"/>
      <c r="C2" s="35"/>
    </row>
    <row r="3" spans="1:5" x14ac:dyDescent="0.25">
      <c r="A3" t="s">
        <v>168</v>
      </c>
      <c r="B3" s="43">
        <f>ioquant!B17</f>
        <v>0</v>
      </c>
    </row>
    <row r="4" spans="1:5" x14ac:dyDescent="0.25">
      <c r="A4" t="s">
        <v>170</v>
      </c>
      <c r="B4" s="1">
        <f>ioquant!B18</f>
        <v>0</v>
      </c>
      <c r="C4" t="s">
        <v>2</v>
      </c>
    </row>
    <row r="5" spans="1:5" x14ac:dyDescent="0.25">
      <c r="A5" t="s">
        <v>169</v>
      </c>
      <c r="B5" s="1">
        <f>ioquant!B19</f>
        <v>0</v>
      </c>
      <c r="C5" s="1" t="s">
        <v>2</v>
      </c>
    </row>
    <row r="6" spans="1:5" x14ac:dyDescent="0.25">
      <c r="A6" t="s">
        <v>175</v>
      </c>
      <c r="B6" s="1">
        <f>ioquant!B20</f>
        <v>0</v>
      </c>
      <c r="C6" s="1" t="s">
        <v>2</v>
      </c>
      <c r="D6" s="1"/>
      <c r="E6" s="1"/>
    </row>
    <row r="7" spans="1:5" x14ac:dyDescent="0.25">
      <c r="A7" t="s">
        <v>179</v>
      </c>
      <c r="B7" s="1">
        <f>ioquant!B21</f>
        <v>0</v>
      </c>
      <c r="C7" t="s">
        <v>2</v>
      </c>
      <c r="D7" s="1"/>
      <c r="E7" s="1"/>
    </row>
    <row r="8" spans="1:5" x14ac:dyDescent="0.25">
      <c r="A8" t="s">
        <v>177</v>
      </c>
      <c r="B8" s="1">
        <f>ioquant!B22</f>
        <v>0</v>
      </c>
      <c r="C8" t="s">
        <v>2</v>
      </c>
    </row>
    <row r="9" spans="1:5" x14ac:dyDescent="0.25">
      <c r="A9" t="s">
        <v>87</v>
      </c>
      <c r="B9" s="1">
        <f>ioquant!B5+1</f>
        <v>1</v>
      </c>
      <c r="C9" t="s">
        <v>2</v>
      </c>
    </row>
    <row r="10" spans="1:5" x14ac:dyDescent="0.25">
      <c r="A10" t="s">
        <v>107</v>
      </c>
      <c r="B10" s="1">
        <f>ioquant!B9</f>
        <v>0</v>
      </c>
      <c r="C10" t="s">
        <v>2</v>
      </c>
    </row>
    <row r="11" spans="1:5" x14ac:dyDescent="0.25">
      <c r="A11" t="s">
        <v>88</v>
      </c>
      <c r="B11" s="1">
        <v>5</v>
      </c>
      <c r="C11" t="s">
        <v>2</v>
      </c>
    </row>
    <row r="13" spans="1:5" x14ac:dyDescent="0.25">
      <c r="A13" t="s">
        <v>91</v>
      </c>
      <c r="B13" s="11">
        <f>((B9-B10+B6)*B11+(B5+2*B6)*(B8-5))*(B7)</f>
        <v>0</v>
      </c>
      <c r="C13" t="s">
        <v>3</v>
      </c>
    </row>
    <row r="14" spans="1:5" x14ac:dyDescent="0.25">
      <c r="A14" t="s">
        <v>92</v>
      </c>
      <c r="B14" s="11">
        <f>B3*(B8*B5)*B4</f>
        <v>0</v>
      </c>
      <c r="C14" t="s">
        <v>3</v>
      </c>
    </row>
    <row r="15" spans="1:5" x14ac:dyDescent="0.25">
      <c r="A15" t="s">
        <v>180</v>
      </c>
      <c r="B15" s="11">
        <f>B3*1.5*(B5^2*B4)</f>
        <v>0</v>
      </c>
      <c r="C15" t="s">
        <v>3</v>
      </c>
    </row>
    <row r="16" spans="1:5" x14ac:dyDescent="0.25">
      <c r="A16" t="s">
        <v>188</v>
      </c>
      <c r="B16" s="11">
        <f>IF(ioquant!B2="l",IF((ioquant!B23-ioquant!B135-ioquant!B50)-(B10-B6)&lt;0,-((ioquant!B23-ioquant!B135-ioquant!B50)-(B10-B6))*B7*B8,0),IF(ioquant!B2="r",IF((ioquant!B23-ioquant!B136-ioquant!B50)-(B10-B6)&lt;0,-((ioquant!B23-ioquant!B136-ioquant!B50)-(B10-B6))*B7*B8,0),0))</f>
        <v>0</v>
      </c>
      <c r="C16" t="s">
        <v>3</v>
      </c>
    </row>
    <row r="17" spans="1:3" x14ac:dyDescent="0.25">
      <c r="A17" t="s">
        <v>99</v>
      </c>
      <c r="B17" s="11">
        <f>B13-B14+B15+B16</f>
        <v>0</v>
      </c>
      <c r="C17" t="s">
        <v>3</v>
      </c>
    </row>
    <row r="18" spans="1:3" x14ac:dyDescent="0.25">
      <c r="B18" s="11"/>
    </row>
    <row r="19" spans="1:3" x14ac:dyDescent="0.25">
      <c r="A19" t="s">
        <v>187</v>
      </c>
      <c r="B19" s="11">
        <f>IF(ioquant!B2="l",IF((B10-B6)-(ioquant!B23-ioquant!B135-ioquant!B50)&gt;=0,ioquant!B50*B7*B8,((ioquant!B23-ioquant!B135)-(B10-B6))*B7*B8),IF(ioquant!B2="r",IF((B10-B6)-(ioquant!B23-ioquant!B136-ioquant!B50)&gt;=0,ioquant!B50*B7*B8,((ioquant!B23-ioquant!B136)-(B10-B6))*B7*B8)))</f>
        <v>0</v>
      </c>
      <c r="C19" t="s">
        <v>3</v>
      </c>
    </row>
    <row r="22" spans="1:3" x14ac:dyDescent="0.25">
      <c r="B22" s="2"/>
    </row>
  </sheetData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C115FB-6828-45FA-BB5A-38C41E0C8DC8}">
  <dimension ref="A2:E23"/>
  <sheetViews>
    <sheetView workbookViewId="0">
      <selection activeCell="A8" sqref="A8"/>
    </sheetView>
  </sheetViews>
  <sheetFormatPr defaultRowHeight="15" x14ac:dyDescent="0.25"/>
  <cols>
    <col min="1" max="1" width="52.42578125" customWidth="1"/>
    <col min="2" max="2" width="9.42578125" customWidth="1"/>
    <col min="3" max="3" width="6" customWidth="1"/>
    <col min="4" max="4" width="13.7109375" bestFit="1" customWidth="1"/>
    <col min="5" max="5" width="12.42578125" bestFit="1" customWidth="1"/>
  </cols>
  <sheetData>
    <row r="2" spans="1:5" x14ac:dyDescent="0.25">
      <c r="A2" s="17" t="s">
        <v>293</v>
      </c>
      <c r="B2" s="35"/>
      <c r="C2" s="35"/>
    </row>
    <row r="3" spans="1:5" x14ac:dyDescent="0.25">
      <c r="A3" t="s">
        <v>279</v>
      </c>
      <c r="B3" s="43">
        <f>ioquant!B24</f>
        <v>0</v>
      </c>
    </row>
    <row r="4" spans="1:5" x14ac:dyDescent="0.25">
      <c r="A4" t="s">
        <v>280</v>
      </c>
      <c r="B4" s="1">
        <f>ioquant!B25</f>
        <v>0</v>
      </c>
      <c r="C4" t="s">
        <v>2</v>
      </c>
    </row>
    <row r="5" spans="1:5" x14ac:dyDescent="0.25">
      <c r="A5" t="s">
        <v>281</v>
      </c>
      <c r="B5" s="1">
        <f>ioquant!B26</f>
        <v>0</v>
      </c>
      <c r="C5" s="1" t="s">
        <v>2</v>
      </c>
    </row>
    <row r="6" spans="1:5" x14ac:dyDescent="0.25">
      <c r="A6" t="s">
        <v>282</v>
      </c>
      <c r="B6" s="1">
        <f>ioquant!B27</f>
        <v>0</v>
      </c>
      <c r="C6" t="s">
        <v>2</v>
      </c>
      <c r="D6" s="1"/>
      <c r="E6" s="1"/>
    </row>
    <row r="7" spans="1:5" x14ac:dyDescent="0.25">
      <c r="A7" t="s">
        <v>578</v>
      </c>
      <c r="B7" s="1">
        <f>ioquant!B29</f>
        <v>0</v>
      </c>
      <c r="C7" t="s">
        <v>2</v>
      </c>
    </row>
    <row r="8" spans="1:5" x14ac:dyDescent="0.25">
      <c r="A8" t="s">
        <v>283</v>
      </c>
      <c r="B8" s="1">
        <f>ioquant!B28</f>
        <v>0</v>
      </c>
      <c r="C8" t="s">
        <v>2</v>
      </c>
    </row>
    <row r="9" spans="1:5" x14ac:dyDescent="0.25">
      <c r="A9" t="s">
        <v>87</v>
      </c>
      <c r="B9" s="1">
        <f>ioquant!B5+1</f>
        <v>1</v>
      </c>
      <c r="C9" t="s">
        <v>2</v>
      </c>
    </row>
    <row r="10" spans="1:5" x14ac:dyDescent="0.25">
      <c r="A10" t="s">
        <v>291</v>
      </c>
      <c r="B10" s="1">
        <f>ioquant!B30</f>
        <v>0</v>
      </c>
      <c r="C10" t="s">
        <v>2</v>
      </c>
    </row>
    <row r="11" spans="1:5" x14ac:dyDescent="0.25">
      <c r="A11" t="s">
        <v>614</v>
      </c>
      <c r="B11" s="1">
        <f>ioquant!B9</f>
        <v>0</v>
      </c>
      <c r="C11" t="s">
        <v>2</v>
      </c>
    </row>
    <row r="12" spans="1:5" x14ac:dyDescent="0.25">
      <c r="A12" t="s">
        <v>612</v>
      </c>
      <c r="B12" s="1">
        <f>B11-(0.24*B5+2)</f>
        <v>-2</v>
      </c>
    </row>
    <row r="13" spans="1:5" x14ac:dyDescent="0.25">
      <c r="A13" t="s">
        <v>88</v>
      </c>
      <c r="B13" s="1">
        <v>5</v>
      </c>
      <c r="C13" t="s">
        <v>2</v>
      </c>
    </row>
    <row r="14" spans="1:5" x14ac:dyDescent="0.25">
      <c r="A14" t="s">
        <v>292</v>
      </c>
      <c r="B14" s="1">
        <f>MAX(IF(B10&lt;B9,(0.24*B5+2+B5/2)/(B9-B11+0.24*B5+2)*(B8-B7),(0.24*B5+2+B5/2)/(B10-B11+0.24*B5+2)*(B8-B7)),0)</f>
        <v>0</v>
      </c>
      <c r="C14" t="s">
        <v>2</v>
      </c>
    </row>
    <row r="16" spans="1:5" x14ac:dyDescent="0.25">
      <c r="A16" t="s">
        <v>91</v>
      </c>
      <c r="B16" s="11">
        <f>IF(B3&gt;0,(((B9-B11+(0.24*B5+2))*B13)+IF(B10&lt;B12,0,(B10-B12)*(B7+B8)/2))*B6,0)</f>
        <v>0</v>
      </c>
      <c r="C16" t="s">
        <v>3</v>
      </c>
    </row>
    <row r="17" spans="1:3" x14ac:dyDescent="0.25">
      <c r="A17" t="s">
        <v>92</v>
      </c>
      <c r="B17" s="11">
        <f>B3*(B8+B13-B14)*(B5*B4)</f>
        <v>0</v>
      </c>
      <c r="C17" t="s">
        <v>3</v>
      </c>
    </row>
    <row r="18" spans="1:3" x14ac:dyDescent="0.25">
      <c r="A18" t="s">
        <v>180</v>
      </c>
      <c r="B18" s="11">
        <f>B3*1.5*(B5^2*B4)</f>
        <v>0</v>
      </c>
      <c r="C18" t="s">
        <v>3</v>
      </c>
    </row>
    <row r="19" spans="1:3" x14ac:dyDescent="0.25">
      <c r="A19" t="s">
        <v>99</v>
      </c>
      <c r="B19" s="11">
        <f>IF(B16-B17+B18&gt;0,B16-B17+B18,0)</f>
        <v>0</v>
      </c>
      <c r="C19" t="s">
        <v>3</v>
      </c>
    </row>
    <row r="20" spans="1:3" x14ac:dyDescent="0.25">
      <c r="B20" s="11"/>
    </row>
    <row r="21" spans="1:3" x14ac:dyDescent="0.25">
      <c r="A21" t="s">
        <v>294</v>
      </c>
      <c r="B21">
        <f>(B13+B8)*B6</f>
        <v>0</v>
      </c>
      <c r="C21" t="s">
        <v>4</v>
      </c>
    </row>
    <row r="22" spans="1:3" x14ac:dyDescent="0.25">
      <c r="B22" s="2"/>
    </row>
    <row r="23" spans="1:3" x14ac:dyDescent="0.25">
      <c r="A23" t="s">
        <v>613</v>
      </c>
      <c r="B23">
        <f>IF(B3&lt;=0,0,IF(B10-B12&lt;=0,0,(B10-B12)*(B8+B13)*B6+(B10-B11)*(B6*20+PI()*B6^2/4)))</f>
        <v>0</v>
      </c>
      <c r="C23" t="s">
        <v>3</v>
      </c>
    </row>
  </sheetData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E664B1-0C37-45E5-8514-1A9D8A0C4A32}">
  <dimension ref="A2:K13"/>
  <sheetViews>
    <sheetView workbookViewId="0">
      <selection activeCell="C15" sqref="C15"/>
    </sheetView>
  </sheetViews>
  <sheetFormatPr defaultRowHeight="15" x14ac:dyDescent="0.25"/>
  <cols>
    <col min="1" max="1" width="35.140625" bestFit="1" customWidth="1"/>
    <col min="3" max="3" width="9.5703125" bestFit="1" customWidth="1"/>
  </cols>
  <sheetData>
    <row r="2" spans="1:11" x14ac:dyDescent="0.25">
      <c r="A2" s="17" t="s">
        <v>100</v>
      </c>
      <c r="B2" s="35"/>
      <c r="C2" s="35"/>
      <c r="D2" s="35"/>
    </row>
    <row r="3" spans="1:11" x14ac:dyDescent="0.25">
      <c r="B3" t="s">
        <v>104</v>
      </c>
      <c r="C3" t="s">
        <v>105</v>
      </c>
    </row>
    <row r="4" spans="1:11" x14ac:dyDescent="0.25">
      <c r="A4" t="s">
        <v>91</v>
      </c>
      <c r="B4" s="11" t="e">
        <f>(ioquant!B51*(ioquant!B52-ioquant!B89)^2+0.2*(ioquant!B52-ioquant!B89)^2+1/ioquant!B51*(ioquant!B53)^2/2+2.5*((ioquant!B51+0.2)*(ioquant!B52-ioquant!B89)+2.5*ioquant!B51/2))*ioquant!B90</f>
        <v>#DIV/0!</v>
      </c>
      <c r="C4" s="11">
        <f>((ioquant!B53*(ioquant!B52-ioquant!B89))+(0.2*(ioquant!B52-ioquant!B89)^2/2)+(4*(0.2*(ioquant!B52-ioquant!B89)+ioquant!B53)))*ioquant!B90</f>
        <v>0</v>
      </c>
      <c r="D4" t="s">
        <v>3</v>
      </c>
    </row>
    <row r="5" spans="1:11" x14ac:dyDescent="0.25">
      <c r="A5" t="s">
        <v>92</v>
      </c>
      <c r="B5" s="11">
        <f>(((ioquant!B52-2)-(ioquant!B89+ioquant!B91+2))*(0.4*ioquant!B53)+((ioquant!B51+0.2)*(ioquant!B52-ioquant!B89)*ioquant!B91))*ioquant!B92*ioquant!B93</f>
        <v>0</v>
      </c>
      <c r="C5" s="11">
        <f>(((ioquant!B52-2)-(ioquant!B89+ioquant!B91+2))*(0.4*ioquant!B53)+((0.2*(ioquant!B52-ioquant!B89)+ioquant!B53)*ioquant!B91))*ioquant!B92*ioquant!B93</f>
        <v>0</v>
      </c>
      <c r="D5" t="s">
        <v>3</v>
      </c>
    </row>
    <row r="6" spans="1:11" x14ac:dyDescent="0.25">
      <c r="A6" t="s">
        <v>99</v>
      </c>
      <c r="B6" s="11" t="e">
        <f>B4-B5</f>
        <v>#DIV/0!</v>
      </c>
      <c r="C6" s="11">
        <f>C4-C5</f>
        <v>0</v>
      </c>
      <c r="D6" t="s">
        <v>3</v>
      </c>
      <c r="J6" s="8"/>
    </row>
    <row r="13" spans="1:11" x14ac:dyDescent="0.25">
      <c r="K13" s="8"/>
    </row>
  </sheetData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40A8AB-E5BB-41DB-B5A3-8B9BFEEB8C43}">
  <dimension ref="A2:H51"/>
  <sheetViews>
    <sheetView workbookViewId="0">
      <selection activeCell="E43" sqref="E43:H43"/>
    </sheetView>
  </sheetViews>
  <sheetFormatPr defaultRowHeight="15" x14ac:dyDescent="0.25"/>
  <cols>
    <col min="1" max="1" width="70.85546875" customWidth="1"/>
    <col min="2" max="2" width="11.42578125" bestFit="1" customWidth="1"/>
    <col min="4" max="4" width="3.140625" customWidth="1"/>
    <col min="6" max="6" width="13.28515625" customWidth="1"/>
  </cols>
  <sheetData>
    <row r="2" spans="1:8" x14ac:dyDescent="0.25">
      <c r="A2" s="17" t="s">
        <v>232</v>
      </c>
      <c r="B2" s="18"/>
      <c r="C2" s="18"/>
    </row>
    <row r="3" spans="1:8" x14ac:dyDescent="0.25">
      <c r="A3" s="51"/>
    </row>
    <row r="4" spans="1:8" x14ac:dyDescent="0.25">
      <c r="A4" s="51"/>
      <c r="B4" s="20"/>
    </row>
    <row r="5" spans="1:8" x14ac:dyDescent="0.25">
      <c r="A5" s="51"/>
      <c r="B5" s="20" t="s">
        <v>263</v>
      </c>
      <c r="E5" s="74" t="s">
        <v>586</v>
      </c>
      <c r="F5" s="74"/>
      <c r="G5" s="74"/>
      <c r="H5" s="74"/>
    </row>
    <row r="6" spans="1:8" x14ac:dyDescent="0.25">
      <c r="A6" s="21" t="s">
        <v>229</v>
      </c>
      <c r="E6" t="s">
        <v>583</v>
      </c>
      <c r="G6">
        <v>10</v>
      </c>
      <c r="H6" t="s">
        <v>585</v>
      </c>
    </row>
    <row r="7" spans="1:8" ht="17.25" x14ac:dyDescent="0.25">
      <c r="A7" s="14" t="s">
        <v>605</v>
      </c>
      <c r="B7" s="45">
        <f>(ioquant!B106-ioquant!B107-ioquant!B108)*0.8927*(ioquant!B109)^2+ioquant!B107*((0.8927*(ioquant!B109+2*G6/100)^2)-G6/100*(ioquant!B109+2*G6/100))+ioquant!B108*((0.8927*(ioquant!B109+2*G7/100)^2)-G7/100*(ioquant!B109+2*G7/100))</f>
        <v>0</v>
      </c>
      <c r="C7" s="16" t="s">
        <v>3</v>
      </c>
      <c r="E7" t="s">
        <v>584</v>
      </c>
      <c r="G7">
        <v>30</v>
      </c>
      <c r="H7" t="s">
        <v>585</v>
      </c>
    </row>
    <row r="8" spans="1:8" x14ac:dyDescent="0.25">
      <c r="A8" s="23" t="s">
        <v>606</v>
      </c>
    </row>
    <row r="9" spans="1:8" x14ac:dyDescent="0.25">
      <c r="A9" s="27" t="s">
        <v>230</v>
      </c>
      <c r="B9" s="45">
        <f>ioquant!B107*((0.8927*(ioquant!B109+2*G6/100)^2)-(0.8927*ioquant!B109^2)-G6/100*(ioquant!B109+2*G6/100))</f>
        <v>0</v>
      </c>
      <c r="C9" s="16" t="s">
        <v>3</v>
      </c>
    </row>
    <row r="10" spans="1:8" ht="17.25" x14ac:dyDescent="0.25">
      <c r="A10" s="14" t="s">
        <v>603</v>
      </c>
    </row>
    <row r="11" spans="1:8" ht="16.5" x14ac:dyDescent="0.3">
      <c r="A11" s="27" t="s">
        <v>587</v>
      </c>
      <c r="B11" s="45">
        <f>6*(ROUNDUP(PI()*ioquant!B109/4,0)*ROUNDUP(((ioquant!B107)/3),0))</f>
        <v>0</v>
      </c>
      <c r="C11" s="16" t="s">
        <v>2</v>
      </c>
    </row>
    <row r="12" spans="1:8" x14ac:dyDescent="0.25">
      <c r="A12" s="14" t="s">
        <v>602</v>
      </c>
    </row>
    <row r="13" spans="1:8" x14ac:dyDescent="0.25">
      <c r="A13" s="21" t="s">
        <v>231</v>
      </c>
      <c r="B13" s="22">
        <f>ioquant!B108*((0.8927*(ioquant!B109+2*G7/100)^2)-(0.8927*ioquant!B109^2)-G7/100*(ioquant!B109+2*G7/100))</f>
        <v>0</v>
      </c>
      <c r="C13" s="19" t="s">
        <v>3</v>
      </c>
      <c r="F13" s="1"/>
    </row>
    <row r="14" spans="1:8" ht="17.25" x14ac:dyDescent="0.25">
      <c r="A14" s="14" t="s">
        <v>604</v>
      </c>
    </row>
    <row r="15" spans="1:8" x14ac:dyDescent="0.25">
      <c r="A15" s="27" t="s">
        <v>601</v>
      </c>
      <c r="B15" s="22">
        <f>(ioquant!B106-ioquant!B107-ioquant!B108)*ioquant!B109+ioquant!B107*(ioquant!B109+2*G6/100)+ioquant!B108*(ioquant!B109+2*G7/100)</f>
        <v>0</v>
      </c>
      <c r="C15" s="23" t="s">
        <v>600</v>
      </c>
    </row>
    <row r="16" spans="1:8" ht="17.25" x14ac:dyDescent="0.25">
      <c r="A16" s="14" t="s">
        <v>607</v>
      </c>
    </row>
    <row r="17" spans="1:8" x14ac:dyDescent="0.25">
      <c r="A17" s="14"/>
      <c r="B17" s="22"/>
      <c r="C17" s="19"/>
      <c r="F17" s="1"/>
    </row>
    <row r="18" spans="1:8" x14ac:dyDescent="0.25">
      <c r="A18" s="17" t="s">
        <v>254</v>
      </c>
      <c r="B18" s="18"/>
      <c r="C18" s="18"/>
      <c r="F18" s="1"/>
    </row>
    <row r="19" spans="1:8" x14ac:dyDescent="0.25">
      <c r="A19" s="52"/>
      <c r="F19" s="1"/>
    </row>
    <row r="20" spans="1:8" x14ac:dyDescent="0.25">
      <c r="A20" s="52"/>
    </row>
    <row r="21" spans="1:8" x14ac:dyDescent="0.25">
      <c r="A21" s="52"/>
      <c r="B21" s="20" t="s">
        <v>263</v>
      </c>
      <c r="E21" s="74" t="s">
        <v>588</v>
      </c>
      <c r="F21" s="74"/>
      <c r="G21" s="74"/>
      <c r="H21" s="74"/>
    </row>
    <row r="22" spans="1:8" x14ac:dyDescent="0.25">
      <c r="A22" s="21" t="s">
        <v>250</v>
      </c>
      <c r="E22" t="s">
        <v>589</v>
      </c>
      <c r="G22">
        <v>30</v>
      </c>
      <c r="H22" t="s">
        <v>585</v>
      </c>
    </row>
    <row r="23" spans="1:8" ht="17.25" x14ac:dyDescent="0.25">
      <c r="A23" s="25" t="s">
        <v>251</v>
      </c>
      <c r="B23" s="46">
        <f>PI()*((ioquant!B115+2*G22/100)^2)/4*ioquant!B114</f>
        <v>0</v>
      </c>
      <c r="C23" s="16" t="s">
        <v>3</v>
      </c>
    </row>
    <row r="24" spans="1:8" x14ac:dyDescent="0.25">
      <c r="A24" s="21" t="s">
        <v>252</v>
      </c>
    </row>
    <row r="25" spans="1:8" ht="17.25" x14ac:dyDescent="0.25">
      <c r="A25" s="25" t="s">
        <v>253</v>
      </c>
      <c r="B25" s="47">
        <f>ioquant!B114*PI()/4*((ioquant!B115+2*G22/100)^2-ioquant!B115^2)</f>
        <v>0</v>
      </c>
      <c r="C25" s="16" t="s">
        <v>3</v>
      </c>
    </row>
    <row r="26" spans="1:8" x14ac:dyDescent="0.25">
      <c r="A26" s="27" t="s">
        <v>601</v>
      </c>
    </row>
    <row r="27" spans="1:8" x14ac:dyDescent="0.25">
      <c r="A27" s="14" t="s">
        <v>609</v>
      </c>
      <c r="B27" s="47">
        <f>IF(ioquant!B115&gt;0,PI()*(ioquant!B115+2*G22/100)*(ioquant!B114),0)</f>
        <v>0</v>
      </c>
      <c r="C27" s="23" t="s">
        <v>600</v>
      </c>
    </row>
    <row r="28" spans="1:8" x14ac:dyDescent="0.25">
      <c r="A28" s="25"/>
    </row>
    <row r="29" spans="1:8" x14ac:dyDescent="0.25">
      <c r="A29" s="17" t="s">
        <v>257</v>
      </c>
      <c r="B29" s="18"/>
      <c r="C29" s="18"/>
    </row>
    <row r="30" spans="1:8" x14ac:dyDescent="0.25">
      <c r="A30" s="52"/>
    </row>
    <row r="31" spans="1:8" x14ac:dyDescent="0.25">
      <c r="A31" s="52"/>
    </row>
    <row r="32" spans="1:8" x14ac:dyDescent="0.25">
      <c r="A32" s="52"/>
      <c r="B32" s="20" t="s">
        <v>263</v>
      </c>
      <c r="E32" s="74" t="s">
        <v>588</v>
      </c>
      <c r="F32" s="74"/>
      <c r="G32" s="74"/>
      <c r="H32" s="74"/>
    </row>
    <row r="33" spans="1:8" x14ac:dyDescent="0.25">
      <c r="A33" s="27" t="s">
        <v>229</v>
      </c>
      <c r="E33" t="s">
        <v>589</v>
      </c>
      <c r="G33">
        <v>30</v>
      </c>
      <c r="H33" t="s">
        <v>585</v>
      </c>
    </row>
    <row r="34" spans="1:8" ht="17.25" x14ac:dyDescent="0.25">
      <c r="A34" s="25" t="s">
        <v>255</v>
      </c>
      <c r="B34" s="47">
        <f>0.8927*(ioquant!B117+2*G33/100)^2*ioquant!B116</f>
        <v>0</v>
      </c>
      <c r="C34" s="16" t="s">
        <v>3</v>
      </c>
    </row>
    <row r="35" spans="1:8" x14ac:dyDescent="0.25">
      <c r="A35" s="21" t="s">
        <v>252</v>
      </c>
    </row>
    <row r="36" spans="1:8" ht="17.25" x14ac:dyDescent="0.25">
      <c r="A36" s="14" t="s">
        <v>256</v>
      </c>
      <c r="B36" s="47">
        <f>(ioquant!B116*(0.8927*((ioquant!B117+2*G33/100)^2-ioquant!B117^2)))</f>
        <v>0</v>
      </c>
      <c r="C36" s="16" t="s">
        <v>3</v>
      </c>
    </row>
    <row r="37" spans="1:8" x14ac:dyDescent="0.25">
      <c r="A37" s="27" t="s">
        <v>601</v>
      </c>
    </row>
    <row r="38" spans="1:8" x14ac:dyDescent="0.25">
      <c r="A38" s="14" t="s">
        <v>610</v>
      </c>
      <c r="B38" s="47">
        <f>IF(ioquant!B117&gt;0,(ioquant!B117+2*G33/100)*(ioquant!B116),0)</f>
        <v>0</v>
      </c>
      <c r="C38" s="23" t="s">
        <v>600</v>
      </c>
    </row>
    <row r="40" spans="1:8" x14ac:dyDescent="0.25">
      <c r="A40" s="17" t="s">
        <v>264</v>
      </c>
      <c r="B40" s="18"/>
      <c r="C40" s="18"/>
    </row>
    <row r="41" spans="1:8" x14ac:dyDescent="0.25">
      <c r="A41" s="52"/>
    </row>
    <row r="42" spans="1:8" x14ac:dyDescent="0.25">
      <c r="A42" s="52"/>
    </row>
    <row r="43" spans="1:8" x14ac:dyDescent="0.25">
      <c r="A43" s="52"/>
      <c r="B43" s="20" t="s">
        <v>263</v>
      </c>
      <c r="E43" s="74" t="s">
        <v>590</v>
      </c>
      <c r="F43" s="74"/>
      <c r="G43" s="74"/>
      <c r="H43" s="74"/>
    </row>
    <row r="44" spans="1:8" x14ac:dyDescent="0.25">
      <c r="A44" s="27" t="s">
        <v>229</v>
      </c>
      <c r="E44" t="s">
        <v>589</v>
      </c>
      <c r="G44">
        <v>60</v>
      </c>
      <c r="H44" t="s">
        <v>585</v>
      </c>
    </row>
    <row r="45" spans="1:8" ht="17.25" x14ac:dyDescent="0.25">
      <c r="A45" s="25" t="s">
        <v>258</v>
      </c>
      <c r="B45" s="47">
        <f>0.8927*(ioquant!B119+2*G44/100)^2*ioquant!B118</f>
        <v>0</v>
      </c>
      <c r="C45" s="16" t="s">
        <v>3</v>
      </c>
    </row>
    <row r="46" spans="1:8" x14ac:dyDescent="0.25">
      <c r="A46" s="21" t="s">
        <v>94</v>
      </c>
      <c r="C46" s="16"/>
    </row>
    <row r="47" spans="1:8" ht="17.25" x14ac:dyDescent="0.25">
      <c r="A47" s="25" t="s">
        <v>259</v>
      </c>
      <c r="B47" s="47">
        <f>(0.8927*(ioquant!B119+2*G44/100)^2-PI()*ioquant!B119^2/4)*ioquant!B118</f>
        <v>0</v>
      </c>
      <c r="C47" s="16" t="s">
        <v>3</v>
      </c>
    </row>
    <row r="48" spans="1:8" x14ac:dyDescent="0.25">
      <c r="A48" s="21" t="s">
        <v>260</v>
      </c>
    </row>
    <row r="49" spans="1:3" x14ac:dyDescent="0.25">
      <c r="A49" s="26" t="s">
        <v>261</v>
      </c>
      <c r="B49" s="47">
        <f>((ioquant!B120/1000)*ioquant!B119*PI()*ioquant!B118)*7.84</f>
        <v>0</v>
      </c>
      <c r="C49" s="16" t="s">
        <v>262</v>
      </c>
    </row>
    <row r="50" spans="1:3" x14ac:dyDescent="0.25">
      <c r="A50" s="27" t="s">
        <v>601</v>
      </c>
    </row>
    <row r="51" spans="1:3" x14ac:dyDescent="0.25">
      <c r="A51" s="14" t="s">
        <v>611</v>
      </c>
      <c r="B51" s="47">
        <f>IF(ioquant!B119&gt;0,(ioquant!B119+2*G44/100)*(ioquant!B118),0)</f>
        <v>0</v>
      </c>
      <c r="C51" s="23" t="s">
        <v>600</v>
      </c>
    </row>
  </sheetData>
  <mergeCells count="4">
    <mergeCell ref="E5:H5"/>
    <mergeCell ref="E21:H21"/>
    <mergeCell ref="E32:H32"/>
    <mergeCell ref="E43:H43"/>
  </mergeCells>
  <pageMargins left="0.511811024" right="0.511811024" top="0.78740157499999996" bottom="0.78740157499999996" header="0.31496062000000002" footer="0.31496062000000002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963261-D3DC-41B5-A7EF-6804F4177E7C}">
  <dimension ref="A2:F15"/>
  <sheetViews>
    <sheetView workbookViewId="0">
      <selection activeCell="A18" sqref="A18"/>
    </sheetView>
  </sheetViews>
  <sheetFormatPr defaultRowHeight="15" x14ac:dyDescent="0.25"/>
  <cols>
    <col min="1" max="1" width="63.28515625" bestFit="1" customWidth="1"/>
    <col min="2" max="2" width="11.42578125" bestFit="1" customWidth="1"/>
  </cols>
  <sheetData>
    <row r="2" spans="1:6" x14ac:dyDescent="0.25">
      <c r="A2" s="17" t="s">
        <v>267</v>
      </c>
      <c r="B2" s="18"/>
      <c r="C2" s="18"/>
      <c r="F2" s="1"/>
    </row>
    <row r="3" spans="1:6" x14ac:dyDescent="0.25">
      <c r="A3" s="52"/>
      <c r="F3" s="1"/>
    </row>
    <row r="4" spans="1:6" x14ac:dyDescent="0.25">
      <c r="A4" s="52"/>
    </row>
    <row r="5" spans="1:6" x14ac:dyDescent="0.25">
      <c r="A5" s="52"/>
      <c r="B5" s="20" t="s">
        <v>263</v>
      </c>
    </row>
    <row r="6" spans="1:6" x14ac:dyDescent="0.25">
      <c r="A6" s="27" t="s">
        <v>265</v>
      </c>
    </row>
    <row r="7" spans="1:6" x14ac:dyDescent="0.25">
      <c r="A7" s="14" t="s">
        <v>277</v>
      </c>
      <c r="B7" s="46">
        <f>IF(ioquant!B113&gt;0,PI()*1/3*((7+2*2*1)^2+(7+2*2*1)*7+7^2),0)</f>
        <v>0</v>
      </c>
      <c r="C7" s="16" t="s">
        <v>3</v>
      </c>
    </row>
    <row r="8" spans="1:6" x14ac:dyDescent="0.25">
      <c r="A8" s="27" t="s">
        <v>275</v>
      </c>
    </row>
    <row r="9" spans="1:6" x14ac:dyDescent="0.25">
      <c r="A9" s="14" t="s">
        <v>278</v>
      </c>
      <c r="B9" s="47">
        <v>0</v>
      </c>
      <c r="C9" s="16" t="s">
        <v>3</v>
      </c>
    </row>
    <row r="10" spans="1:6" x14ac:dyDescent="0.25">
      <c r="A10" s="27" t="s">
        <v>250</v>
      </c>
    </row>
    <row r="11" spans="1:6" ht="17.25" x14ac:dyDescent="0.25">
      <c r="A11" s="14" t="s">
        <v>276</v>
      </c>
      <c r="B11" s="46">
        <f>IF(ioquant!B113&gt;0,PI()*(ioquant!B113+0.6)^2/4*((ioquant!B111+1)-(ioquant!B112-1))+(((ioquant!B112-1)-(ioquant!B110+ioquant!B109))+((ioquant!B125-1)-(ioquant!B111+1)))*PI()*3^2/4,0)</f>
        <v>0</v>
      </c>
      <c r="C11" s="16" t="s">
        <v>3</v>
      </c>
    </row>
    <row r="12" spans="1:6" x14ac:dyDescent="0.25">
      <c r="A12" s="27" t="s">
        <v>252</v>
      </c>
    </row>
    <row r="13" spans="1:6" ht="17.25" x14ac:dyDescent="0.25">
      <c r="A13" s="14" t="s">
        <v>268</v>
      </c>
      <c r="B13" s="47">
        <f>IF(ioquant!B113&gt;0,((ioquant!B111+1)-(ioquant!B112-1))*PI()/4*((ioquant!B113+0.6)^2-ioquant!B113^2),0)</f>
        <v>0</v>
      </c>
      <c r="C13" s="16" t="s">
        <v>3</v>
      </c>
    </row>
    <row r="14" spans="1:6" x14ac:dyDescent="0.25">
      <c r="A14" s="27" t="s">
        <v>601</v>
      </c>
    </row>
    <row r="15" spans="1:6" x14ac:dyDescent="0.25">
      <c r="A15" s="14" t="s">
        <v>608</v>
      </c>
      <c r="B15" s="47">
        <f>IF(ioquant!B113&gt;0,PI()*(ioquant!B113+0.6)*((ioquant!B111+1)-(ioquant!B112-1)),0)</f>
        <v>0</v>
      </c>
      <c r="C15" s="23" t="s">
        <v>600</v>
      </c>
    </row>
  </sheetData>
  <pageMargins left="0.511811024" right="0.511811024" top="0.78740157499999996" bottom="0.78740157499999996" header="0.31496062000000002" footer="0.31496062000000002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EFE040-23D4-4607-A55E-AE9B8FEB3E23}">
  <dimension ref="A2:J23"/>
  <sheetViews>
    <sheetView zoomScaleNormal="100" workbookViewId="0">
      <selection activeCell="B12" sqref="B12"/>
    </sheetView>
  </sheetViews>
  <sheetFormatPr defaultRowHeight="15" x14ac:dyDescent="0.25"/>
  <cols>
    <col min="1" max="1" width="19.5703125" bestFit="1" customWidth="1"/>
    <col min="2" max="2" width="9" bestFit="1" customWidth="1"/>
    <col min="3" max="3" width="3.42578125" bestFit="1" customWidth="1"/>
    <col min="4" max="4" width="42.85546875" bestFit="1" customWidth="1"/>
    <col min="6" max="6" width="11" bestFit="1" customWidth="1"/>
    <col min="9" max="9" width="13.140625" bestFit="1" customWidth="1"/>
  </cols>
  <sheetData>
    <row r="2" spans="1:10" x14ac:dyDescent="0.25">
      <c r="A2" s="17" t="s">
        <v>616</v>
      </c>
      <c r="B2" s="17"/>
      <c r="C2" s="17"/>
      <c r="D2" s="17"/>
      <c r="E2" s="17"/>
      <c r="F2" s="17"/>
    </row>
    <row r="4" spans="1:10" x14ac:dyDescent="0.25">
      <c r="A4" s="35" t="s">
        <v>364</v>
      </c>
      <c r="B4" s="35"/>
      <c r="C4" s="35"/>
      <c r="D4" s="18"/>
    </row>
    <row r="5" spans="1:10" x14ac:dyDescent="0.25">
      <c r="D5" s="16"/>
    </row>
    <row r="6" spans="1:10" x14ac:dyDescent="0.25">
      <c r="A6" s="29" t="s">
        <v>352</v>
      </c>
      <c r="B6" s="54">
        <f>(ioquant!B72+2)-ioquant!B89</f>
        <v>2</v>
      </c>
      <c r="C6" t="s">
        <v>2</v>
      </c>
      <c r="D6" t="s">
        <v>363</v>
      </c>
      <c r="F6" s="1"/>
    </row>
    <row r="7" spans="1:10" x14ac:dyDescent="0.25">
      <c r="A7" s="29" t="s">
        <v>353</v>
      </c>
      <c r="B7" s="54">
        <f>(ioquant!B72+2)-ioquant!B129</f>
        <v>2</v>
      </c>
      <c r="C7" t="s">
        <v>2</v>
      </c>
      <c r="D7" t="s">
        <v>355</v>
      </c>
      <c r="F7" s="41"/>
    </row>
    <row r="8" spans="1:10" x14ac:dyDescent="0.25">
      <c r="A8" s="29" t="s">
        <v>367</v>
      </c>
      <c r="B8" s="54">
        <f>(B7+B6)/2</f>
        <v>2</v>
      </c>
      <c r="C8" t="s">
        <v>2</v>
      </c>
      <c r="D8" t="s">
        <v>346</v>
      </c>
    </row>
    <row r="9" spans="1:10" x14ac:dyDescent="0.25">
      <c r="A9" s="29" t="s">
        <v>341</v>
      </c>
      <c r="B9" s="30">
        <f>IF(ioquant!B134="r",ioquant!B136,ioquant!B135)</f>
        <v>0</v>
      </c>
      <c r="C9" t="s">
        <v>2</v>
      </c>
      <c r="D9" t="s">
        <v>343</v>
      </c>
    </row>
    <row r="10" spans="1:10" x14ac:dyDescent="0.25">
      <c r="A10" s="29" t="s">
        <v>342</v>
      </c>
      <c r="B10" s="54">
        <f>IF((B8-B9)&lt;0,0,B8-B9)</f>
        <v>2</v>
      </c>
      <c r="C10" t="s">
        <v>2</v>
      </c>
      <c r="D10" t="s">
        <v>347</v>
      </c>
    </row>
    <row r="11" spans="1:10" x14ac:dyDescent="0.25">
      <c r="A11" s="29"/>
      <c r="B11" s="54"/>
    </row>
    <row r="12" spans="1:10" x14ac:dyDescent="0.25">
      <c r="A12" s="29" t="s">
        <v>351</v>
      </c>
      <c r="B12" s="31">
        <f>MAX(0,ioquant!B130-ioquant!B141-((ioquant!B51+0.2)*(ioquant!B140-ioquant!B144)+2.5*ioquant!B51))</f>
        <v>0</v>
      </c>
      <c r="C12" t="s">
        <v>2</v>
      </c>
      <c r="D12" t="s">
        <v>366</v>
      </c>
    </row>
    <row r="13" spans="1:10" x14ac:dyDescent="0.25">
      <c r="A13" s="29"/>
      <c r="B13" s="31"/>
      <c r="D13" t="s">
        <v>368</v>
      </c>
      <c r="F13" s="41"/>
    </row>
    <row r="15" spans="1:10" x14ac:dyDescent="0.25">
      <c r="A15" s="53" t="s">
        <v>329</v>
      </c>
      <c r="B15" s="35"/>
      <c r="C15" s="35"/>
      <c r="I15" s="41"/>
      <c r="J15" s="41"/>
    </row>
    <row r="16" spans="1:10" x14ac:dyDescent="0.25">
      <c r="A16" s="34"/>
    </row>
    <row r="17" spans="1:9" x14ac:dyDescent="0.25">
      <c r="A17" t="s">
        <v>349</v>
      </c>
      <c r="B17" s="58">
        <f>IF(AND(B10&gt;0,B9&gt;0),B12*(ioquant!B131+2*2),B12*ioquant!B131)</f>
        <v>0</v>
      </c>
      <c r="C17" t="s">
        <v>4</v>
      </c>
      <c r="I17" s="41"/>
    </row>
    <row r="18" spans="1:9" x14ac:dyDescent="0.25">
      <c r="A18" t="s">
        <v>369</v>
      </c>
      <c r="B18" s="58">
        <f>ioquant!B132*ioquant!B133*(ioquant!B131+ IF(B10=0,0,4) + (2*((B9 -1)^2+(2*(B9-1))^2)^0.5 )+  (2*((B10)^2+(0.25*(B10))^2)^0.5 )) + (B12-ioquant!B132)*ioquant!B133*(2*((B9-1)^2+(2*(B9-1))^2)^0.5 )</f>
        <v>0</v>
      </c>
      <c r="C18" t="s">
        <v>3</v>
      </c>
      <c r="I18" s="41"/>
    </row>
    <row r="19" spans="1:9" x14ac:dyDescent="0.25">
      <c r="A19" s="33" t="s">
        <v>345</v>
      </c>
      <c r="B19" s="59">
        <f>((2*ioquant!B131+4*0.25*B10+IF(B10=0,0,2*4)+2*2*B9)*(B9/2))*B12+(2*((B9-1)^2+(2*(B9-1))^2)^0.5)+IF(B10=0,ioquant!B131,0)*ioquant!B133*B12</f>
        <v>4.4721359549995796</v>
      </c>
      <c r="C19" t="s">
        <v>3</v>
      </c>
      <c r="I19" s="41"/>
    </row>
    <row r="20" spans="1:9" x14ac:dyDescent="0.25">
      <c r="A20" s="33" t="s">
        <v>348</v>
      </c>
      <c r="B20" s="60">
        <f>(ioquant!B131+0.25*B10)*B10*B12+ioquant!B132*ioquant!B133*(IF(B10&gt;0,ioquant!B131+2*((B10)^2+(0.25*B10)^2)^0.5+IF(B9&gt;0,4,0),0))</f>
        <v>0</v>
      </c>
      <c r="C20" t="s">
        <v>3</v>
      </c>
      <c r="I20" s="41"/>
    </row>
    <row r="21" spans="1:9" x14ac:dyDescent="0.25">
      <c r="I21" s="41"/>
    </row>
    <row r="23" spans="1:9" x14ac:dyDescent="0.25">
      <c r="A23" s="36" t="s">
        <v>370</v>
      </c>
    </row>
  </sheetData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B488AC-591A-40D4-8723-4A88E92C6C03}">
  <dimension ref="A2:O24"/>
  <sheetViews>
    <sheetView workbookViewId="0">
      <selection activeCell="J4" sqref="J4"/>
    </sheetView>
  </sheetViews>
  <sheetFormatPr defaultRowHeight="15" x14ac:dyDescent="0.25"/>
  <cols>
    <col min="1" max="1" width="14.140625" customWidth="1"/>
    <col min="2" max="2" width="9" bestFit="1" customWidth="1"/>
    <col min="3" max="3" width="5.28515625" customWidth="1"/>
    <col min="4" max="4" width="53.85546875" customWidth="1"/>
    <col min="5" max="5" width="3.7109375" customWidth="1"/>
    <col min="6" max="6" width="35.140625" bestFit="1" customWidth="1"/>
    <col min="7" max="7" width="9.5703125" bestFit="1" customWidth="1"/>
    <col min="9" max="9" width="3.7109375" customWidth="1"/>
    <col min="10" max="10" width="11" bestFit="1" customWidth="1"/>
    <col min="12" max="12" width="12" bestFit="1" customWidth="1"/>
  </cols>
  <sheetData>
    <row r="2" spans="1:15" x14ac:dyDescent="0.25">
      <c r="A2" s="17" t="s">
        <v>364</v>
      </c>
      <c r="B2" s="35"/>
      <c r="C2" s="35"/>
      <c r="D2" s="18"/>
      <c r="F2" s="17" t="s">
        <v>321</v>
      </c>
      <c r="G2" s="35"/>
      <c r="H2" s="35"/>
    </row>
    <row r="3" spans="1:15" x14ac:dyDescent="0.25">
      <c r="D3" s="16"/>
      <c r="F3" s="2"/>
    </row>
    <row r="4" spans="1:15" x14ac:dyDescent="0.25">
      <c r="A4" s="29" t="s">
        <v>353</v>
      </c>
      <c r="B4" s="54">
        <f>(ioquant!B140-ioquant!B129)+G5</f>
        <v>2</v>
      </c>
      <c r="C4" t="s">
        <v>2</v>
      </c>
      <c r="D4" t="s">
        <v>591</v>
      </c>
      <c r="F4" s="2" t="s">
        <v>94</v>
      </c>
      <c r="G4" s="56">
        <f>SUM(G6:G8)</f>
        <v>0</v>
      </c>
      <c r="H4" s="2" t="s">
        <v>3</v>
      </c>
    </row>
    <row r="5" spans="1:15" x14ac:dyDescent="0.25">
      <c r="A5" s="29" t="s">
        <v>352</v>
      </c>
      <c r="B5" s="54">
        <f>(ioquant!B140)-(ioquant!B144-2.5)</f>
        <v>2.5</v>
      </c>
      <c r="C5" t="s">
        <v>2</v>
      </c>
      <c r="D5" t="s">
        <v>592</v>
      </c>
      <c r="F5" s="28" t="s">
        <v>330</v>
      </c>
      <c r="G5" s="1">
        <v>2</v>
      </c>
      <c r="H5" t="s">
        <v>2</v>
      </c>
    </row>
    <row r="6" spans="1:15" x14ac:dyDescent="0.25">
      <c r="A6" s="29" t="s">
        <v>598</v>
      </c>
      <c r="B6" s="54">
        <f>B4-B8</f>
        <v>0</v>
      </c>
      <c r="C6" t="s">
        <v>2</v>
      </c>
      <c r="D6" t="s">
        <v>596</v>
      </c>
      <c r="F6" s="28" t="s">
        <v>322</v>
      </c>
      <c r="G6" s="11">
        <f>IF(ioquant!B141&lt;=0,0, 2*(G5*(B5*4+((B5+B4)/2)*(ioquant!B141-4)+0.2*(ioquant!B140-ioquant!B144)^2/2)))</f>
        <v>0</v>
      </c>
      <c r="H6" t="s">
        <v>3</v>
      </c>
      <c r="N6" s="8"/>
    </row>
    <row r="7" spans="1:15" x14ac:dyDescent="0.25">
      <c r="A7" s="29" t="s">
        <v>599</v>
      </c>
      <c r="B7" s="54">
        <f>B5-B9</f>
        <v>0</v>
      </c>
      <c r="C7" t="s">
        <v>2</v>
      </c>
      <c r="D7" t="s">
        <v>597</v>
      </c>
      <c r="F7" s="28" t="s">
        <v>326</v>
      </c>
      <c r="G7" s="11">
        <f>((B11^2+(ioquant!B141-4)^2)^0.5+4)*ioquant!B142*G5</f>
        <v>0</v>
      </c>
      <c r="H7" t="s">
        <v>3</v>
      </c>
    </row>
    <row r="8" spans="1:15" x14ac:dyDescent="0.25">
      <c r="A8" s="29" t="s">
        <v>354</v>
      </c>
      <c r="B8" s="54">
        <f>IF((B4-hsy_chnl!B9)&lt;0,0,B4-hsy_chnl!B9)</f>
        <v>2</v>
      </c>
      <c r="C8" t="s">
        <v>2</v>
      </c>
      <c r="D8" t="s">
        <v>356</v>
      </c>
      <c r="F8" s="28" t="s">
        <v>328</v>
      </c>
      <c r="G8" s="43">
        <f>G5*(ioquant!B142-ioquant!B146)*(ioquant!B140-ioquant!B144+0.5)</f>
        <v>0</v>
      </c>
      <c r="H8" t="s">
        <v>3</v>
      </c>
    </row>
    <row r="9" spans="1:15" x14ac:dyDescent="0.25">
      <c r="A9" s="29" t="s">
        <v>357</v>
      </c>
      <c r="B9" s="54">
        <f>IF((B5-hsy_chnl!B9)&lt;0,0,B5-hsy_chnl!B9)</f>
        <v>2.5</v>
      </c>
      <c r="C9" t="s">
        <v>2</v>
      </c>
      <c r="D9" t="s">
        <v>358</v>
      </c>
      <c r="F9" s="2" t="s">
        <v>265</v>
      </c>
      <c r="G9" s="56">
        <f>IF(B7=0,0,IF(B6&lt;=B4,B6*ioquant!B141,B6*ioquant!B141+(B7-B4)^2*B12/2+(B7-B4)*4))*(ioquant!B142+2*G5+2*B7+IF(B9&gt;0,4,0))</f>
        <v>0</v>
      </c>
      <c r="H9" s="2" t="s">
        <v>3</v>
      </c>
      <c r="L9" s="41"/>
    </row>
    <row r="10" spans="1:15" x14ac:dyDescent="0.25">
      <c r="A10" s="29" t="s">
        <v>359</v>
      </c>
      <c r="B10" s="54">
        <f>(ioquant!B51+0.2)*(ioquant!B140-ioquant!B144)+2.5*ioquant!B51</f>
        <v>0</v>
      </c>
      <c r="C10" t="s">
        <v>2</v>
      </c>
      <c r="D10" t="s">
        <v>362</v>
      </c>
      <c r="F10" s="2" t="s">
        <v>361</v>
      </c>
      <c r="G10" s="56">
        <f>IF(B9=0,0,IF(B9&lt;=B11,4*B9+B9^2*B12/2,4*B9+B11^2*B12/2+B8*(ioquant!B141-4)))*(ioquant!B142+2*G5+0.1*B9)</f>
        <v>4.25</v>
      </c>
      <c r="H10" s="2" t="s">
        <v>3</v>
      </c>
    </row>
    <row r="11" spans="1:15" ht="16.5" x14ac:dyDescent="0.3">
      <c r="A11" s="29" t="s">
        <v>594</v>
      </c>
      <c r="B11" s="54">
        <f>B5-B4</f>
        <v>0.5</v>
      </c>
      <c r="C11" t="s">
        <v>2</v>
      </c>
      <c r="D11" t="s">
        <v>617</v>
      </c>
    </row>
    <row r="12" spans="1:15" x14ac:dyDescent="0.25">
      <c r="A12" s="29" t="s">
        <v>595</v>
      </c>
      <c r="B12" s="55">
        <f>(ioquant!B141-4)/(B11)</f>
        <v>-8</v>
      </c>
      <c r="C12" t="s">
        <v>593</v>
      </c>
      <c r="D12" t="s">
        <v>618</v>
      </c>
      <c r="F12" s="17" t="s">
        <v>365</v>
      </c>
      <c r="G12" s="35"/>
      <c r="H12" s="35"/>
    </row>
    <row r="13" spans="1:15" x14ac:dyDescent="0.25">
      <c r="A13" s="29"/>
      <c r="B13" s="30"/>
      <c r="F13" s="2"/>
      <c r="O13" s="8"/>
    </row>
    <row r="14" spans="1:15" x14ac:dyDescent="0.25">
      <c r="A14" s="2"/>
      <c r="F14" s="2" t="s">
        <v>94</v>
      </c>
      <c r="G14" s="56" t="e">
        <f>G15-G16</f>
        <v>#DIV/0!</v>
      </c>
      <c r="H14" s="2" t="s">
        <v>3</v>
      </c>
    </row>
    <row r="15" spans="1:15" x14ac:dyDescent="0.25">
      <c r="F15" s="28" t="s">
        <v>91</v>
      </c>
      <c r="G15" s="11" t="e">
        <f>((ioquant!B51*(ioquant!B140-ioquant!B144)^2+0.2*(ioquant!B140-ioquant!B144)^2+1/ioquant!B51*(4)^2)/2+2.5*((ioquant!B51+0.2)*(ioquant!B140-ioquant!B144)+2.5*ioquant!B51))*ioquant!B146</f>
        <v>#DIV/0!</v>
      </c>
      <c r="H15" t="s">
        <v>3</v>
      </c>
    </row>
    <row r="16" spans="1:15" x14ac:dyDescent="0.25">
      <c r="F16" s="28" t="s">
        <v>92</v>
      </c>
      <c r="G16" s="11">
        <f>(((ioquant!B140-2)-(ioquant!B144+ioquant!B145+2))*(1.6)+((ioquant!B51+0.2)*(ioquant!B140-ioquant!B144)*ioquant!B145))*ioquant!B147*ioquant!B148</f>
        <v>0</v>
      </c>
      <c r="H16" t="s">
        <v>3</v>
      </c>
    </row>
    <row r="17" spans="6:8" x14ac:dyDescent="0.25">
      <c r="F17" s="2" t="s">
        <v>265</v>
      </c>
      <c r="G17" s="56">
        <f>B10*((B7*ioquant!B146) + 2* B7^2 + IF(B9=0,0,(4+0.1*B9)*B7))</f>
        <v>0</v>
      </c>
      <c r="H17" s="2" t="s">
        <v>3</v>
      </c>
    </row>
    <row r="18" spans="6:8" x14ac:dyDescent="0.25">
      <c r="F18" s="2" t="s">
        <v>361</v>
      </c>
      <c r="G18" s="56">
        <f>B10*((B9*ioquant!B146)+(0.1*(B9)^2))</f>
        <v>0</v>
      </c>
      <c r="H18" s="2" t="s">
        <v>3</v>
      </c>
    </row>
    <row r="20" spans="6:8" x14ac:dyDescent="0.25">
      <c r="F20" s="17" t="s">
        <v>360</v>
      </c>
      <c r="G20" s="35"/>
      <c r="H20" s="35"/>
    </row>
    <row r="21" spans="6:8" x14ac:dyDescent="0.25">
      <c r="F21" s="2" t="s">
        <v>294</v>
      </c>
      <c r="G21" s="57">
        <f>(ioquant!B142+2*G5)*(4+(B11^2+(B11*B12)^2)^0.5)+ioquant!B146*((ioquant!B140-ioquant!B144)*(0.2+ioquant!B51)+2.5*ioquant!B51)</f>
        <v>32.124515496597098</v>
      </c>
      <c r="H21" s="2" t="s">
        <v>4</v>
      </c>
    </row>
    <row r="22" spans="6:8" x14ac:dyDescent="0.25">
      <c r="F22" s="2" t="s">
        <v>350</v>
      </c>
      <c r="G22" s="56" t="e">
        <f>G4+G14</f>
        <v>#DIV/0!</v>
      </c>
      <c r="H22" s="2" t="s">
        <v>3</v>
      </c>
    </row>
    <row r="23" spans="6:8" x14ac:dyDescent="0.25">
      <c r="F23" s="2" t="s">
        <v>345</v>
      </c>
      <c r="G23" s="56">
        <f>G17+G9</f>
        <v>0</v>
      </c>
      <c r="H23" s="2" t="s">
        <v>3</v>
      </c>
    </row>
    <row r="24" spans="6:8" x14ac:dyDescent="0.25">
      <c r="F24" s="2" t="s">
        <v>348</v>
      </c>
      <c r="G24" s="56">
        <f>G18+G10</f>
        <v>4.25</v>
      </c>
      <c r="H24" s="2" t="s">
        <v>3</v>
      </c>
    </row>
  </sheetData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737EF5-A8B5-4788-90E6-94B11AAE3A58}">
  <dimension ref="A2:K23"/>
  <sheetViews>
    <sheetView workbookViewId="0">
      <selection activeCell="I7" sqref="I7"/>
    </sheetView>
  </sheetViews>
  <sheetFormatPr defaultRowHeight="15" x14ac:dyDescent="0.25"/>
  <cols>
    <col min="1" max="1" width="38.85546875" bestFit="1" customWidth="1"/>
  </cols>
  <sheetData>
    <row r="2" spans="1:11" x14ac:dyDescent="0.25">
      <c r="A2" s="17" t="s">
        <v>112</v>
      </c>
      <c r="B2" s="35"/>
      <c r="C2" s="35"/>
    </row>
    <row r="3" spans="1:11" x14ac:dyDescent="0.25">
      <c r="A3" t="s">
        <v>582</v>
      </c>
      <c r="B3">
        <f>IF(ioquant!B121&gt;0,IF(ioquant!B119&gt;0,(TRUNC((ioquant!B123/(2*ioquant!B122)))-1),IF(ioquant!B148&gt;0,TRUNC((ioquant!B123/(2*ioquant!B122)))-2,TRUNC((ioquant!B123-ioquant!B51*(ioquant!B52-ioquant!B89))/(2*ioquant!B122))-1)),0)</f>
        <v>0</v>
      </c>
    </row>
    <row r="4" spans="1:11" x14ac:dyDescent="0.25">
      <c r="A4" t="s">
        <v>113</v>
      </c>
      <c r="B4" s="43">
        <f>ioquant!B121*B3*0.54*ioquant!B122^3</f>
        <v>0</v>
      </c>
      <c r="C4" t="s">
        <v>3</v>
      </c>
    </row>
    <row r="5" spans="1:11" x14ac:dyDescent="0.25">
      <c r="A5" t="s">
        <v>114</v>
      </c>
      <c r="B5" s="43">
        <f>ioquant!B121*B3*0.1875*ioquant!B122^3</f>
        <v>0</v>
      </c>
      <c r="C5" t="s">
        <v>3</v>
      </c>
    </row>
    <row r="6" spans="1:11" x14ac:dyDescent="0.25">
      <c r="A6" t="s">
        <v>115</v>
      </c>
      <c r="B6" s="43">
        <f>ioquant!B121*B3*0.75*ioquant!B122^2</f>
        <v>0</v>
      </c>
      <c r="C6" t="s">
        <v>4</v>
      </c>
    </row>
    <row r="7" spans="1:11" x14ac:dyDescent="0.25">
      <c r="B7" s="1"/>
    </row>
    <row r="8" spans="1:11" x14ac:dyDescent="0.25">
      <c r="A8" s="17" t="s">
        <v>116</v>
      </c>
      <c r="B8" s="35"/>
      <c r="C8" s="35"/>
    </row>
    <row r="9" spans="1:11" x14ac:dyDescent="0.25">
      <c r="A9" t="s">
        <v>582</v>
      </c>
      <c r="B9">
        <f>IF(ioquant!B121&gt;0,IF(ioquant!B119&gt;0,1,2),0)</f>
        <v>0</v>
      </c>
    </row>
    <row r="10" spans="1:11" x14ac:dyDescent="0.25">
      <c r="A10" t="s">
        <v>113</v>
      </c>
      <c r="B10" s="11">
        <f>ioquant!B121*B9*1.84*ioquant!B122^3</f>
        <v>0</v>
      </c>
      <c r="C10" t="s">
        <v>3</v>
      </c>
    </row>
    <row r="11" spans="1:11" x14ac:dyDescent="0.25">
      <c r="A11" t="s">
        <v>114</v>
      </c>
      <c r="B11" s="11">
        <f>ioquant!B121*B9*0.375*ioquant!B122^3</f>
        <v>0</v>
      </c>
      <c r="C11" t="s">
        <v>3</v>
      </c>
    </row>
    <row r="12" spans="1:11" x14ac:dyDescent="0.25">
      <c r="A12" t="s">
        <v>115</v>
      </c>
      <c r="B12" s="11">
        <f>ioquant!B121*B9*1.5*ioquant!B122^2</f>
        <v>0</v>
      </c>
      <c r="C12" t="s">
        <v>4</v>
      </c>
      <c r="E12" s="2" t="s">
        <v>112</v>
      </c>
    </row>
    <row r="14" spans="1:11" x14ac:dyDescent="0.25">
      <c r="A14" s="17" t="s">
        <v>273</v>
      </c>
      <c r="B14" s="35"/>
      <c r="C14" s="35"/>
    </row>
    <row r="15" spans="1:11" x14ac:dyDescent="0.25">
      <c r="A15" t="s">
        <v>272</v>
      </c>
      <c r="B15">
        <f>IF(ioquant!B121&gt;0,IF(ioquant!B119&gt;0,1,0),0)</f>
        <v>0</v>
      </c>
      <c r="K15" s="2" t="s">
        <v>116</v>
      </c>
    </row>
    <row r="16" spans="1:11" x14ac:dyDescent="0.25">
      <c r="A16" t="s">
        <v>113</v>
      </c>
      <c r="B16" s="11">
        <f>B15*((3.24*ioquant!B122^2+1.84*ioquant!B119)/2)*1.5*ioquant!B119</f>
        <v>0</v>
      </c>
      <c r="C16" t="s">
        <v>3</v>
      </c>
      <c r="K16" t="s">
        <v>580</v>
      </c>
    </row>
    <row r="17" spans="1:11" x14ac:dyDescent="0.25">
      <c r="A17" t="s">
        <v>114</v>
      </c>
      <c r="B17" s="11">
        <f>B15*((0.6875*ioquant!B122^2+0.375*ioquant!B119^2)/2)*2*ioquant!B119</f>
        <v>0</v>
      </c>
      <c r="C17" t="s">
        <v>3</v>
      </c>
      <c r="K17" t="s">
        <v>581</v>
      </c>
    </row>
    <row r="18" spans="1:11" x14ac:dyDescent="0.25">
      <c r="A18" t="s">
        <v>115</v>
      </c>
      <c r="B18" s="11">
        <f>B15*((2.75*ioquant!B122+1.5*ioquant!B119)/2)*2*ioquant!B119</f>
        <v>0</v>
      </c>
      <c r="C18" t="s">
        <v>4</v>
      </c>
    </row>
    <row r="19" spans="1:11" x14ac:dyDescent="0.25">
      <c r="B19" s="11"/>
    </row>
    <row r="20" spans="1:11" x14ac:dyDescent="0.25">
      <c r="A20" s="17" t="s">
        <v>260</v>
      </c>
      <c r="B20" s="35"/>
      <c r="C20" s="18"/>
    </row>
    <row r="21" spans="1:11" x14ac:dyDescent="0.25">
      <c r="A21" s="26" t="s">
        <v>266</v>
      </c>
      <c r="B21" s="47">
        <f>ioquant!B121*(ioquant!B124/1000*ioquant!B122*PI()*ioquant!B123)*7.84</f>
        <v>0</v>
      </c>
      <c r="C21" s="16" t="s">
        <v>262</v>
      </c>
    </row>
    <row r="23" spans="1:11" x14ac:dyDescent="0.25">
      <c r="J23" s="2" t="s">
        <v>273</v>
      </c>
    </row>
  </sheetData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28BFB7-888D-480D-8A6F-73A715BA6116}">
  <dimension ref="A2:R15"/>
  <sheetViews>
    <sheetView workbookViewId="0">
      <selection activeCell="C15" sqref="C15"/>
    </sheetView>
  </sheetViews>
  <sheetFormatPr defaultRowHeight="15" x14ac:dyDescent="0.25"/>
  <cols>
    <col min="1" max="1" width="28.42578125" bestFit="1" customWidth="1"/>
    <col min="2" max="2" width="9.5703125" bestFit="1" customWidth="1"/>
    <col min="4" max="4" width="3.7109375" customWidth="1"/>
    <col min="5" max="18" width="9.42578125" customWidth="1"/>
  </cols>
  <sheetData>
    <row r="2" spans="1:18" x14ac:dyDescent="0.25">
      <c r="A2" s="17" t="s">
        <v>371</v>
      </c>
      <c r="B2" s="61">
        <f>SUM(B4,B6,B8,B10)</f>
        <v>0</v>
      </c>
      <c r="C2" s="17" t="s">
        <v>3</v>
      </c>
      <c r="D2" s="35"/>
      <c r="E2" s="35"/>
      <c r="F2" s="35"/>
      <c r="G2" s="35"/>
      <c r="H2" s="35"/>
      <c r="I2" s="35"/>
      <c r="J2" s="35"/>
      <c r="K2" s="35"/>
      <c r="L2" s="35"/>
      <c r="M2" s="35"/>
      <c r="N2" s="35"/>
      <c r="O2" s="35"/>
      <c r="P2" s="35"/>
      <c r="Q2" s="35"/>
      <c r="R2" s="35"/>
    </row>
    <row r="4" spans="1:18" x14ac:dyDescent="0.25">
      <c r="A4" s="28" t="s">
        <v>218</v>
      </c>
      <c r="B4" s="11">
        <f>ioquant!B75*ioquant!B76*((ioquant!B52-ioquant!B71)*(ioquant!B53+ioquant!B73/2))</f>
        <v>0</v>
      </c>
      <c r="C4" t="s">
        <v>3</v>
      </c>
      <c r="E4" s="62" t="s">
        <v>306</v>
      </c>
    </row>
    <row r="5" spans="1:18" x14ac:dyDescent="0.25">
      <c r="A5" s="28"/>
      <c r="B5" s="11"/>
      <c r="E5" s="63"/>
    </row>
    <row r="6" spans="1:18" x14ac:dyDescent="0.25">
      <c r="A6" s="28" t="s">
        <v>219</v>
      </c>
      <c r="B6" s="11">
        <f>2*(ioquant!B76/2)*(ioquant!B73*IF(ioquant!B74&gt;1,1,ioquant!B74))*IF(ioquant!B80-ioquant!B77-ioquant!B53&gt;0,ioquant!B80-ioquant!B77-ioquant!B53,0)</f>
        <v>0</v>
      </c>
      <c r="C6" t="s">
        <v>3</v>
      </c>
      <c r="D6" s="33"/>
      <c r="E6" s="62" t="s">
        <v>308</v>
      </c>
    </row>
    <row r="7" spans="1:18" x14ac:dyDescent="0.25">
      <c r="A7" s="28"/>
      <c r="B7" s="11"/>
      <c r="E7" s="63"/>
    </row>
    <row r="8" spans="1:18" x14ac:dyDescent="0.25">
      <c r="A8" s="28" t="s">
        <v>309</v>
      </c>
      <c r="B8" s="11">
        <f>2*ioquant!B76/2*(ioquant!B78-ioquant!B79)*ioquant!B77</f>
        <v>0</v>
      </c>
      <c r="C8" t="s">
        <v>3</v>
      </c>
      <c r="D8" s="33"/>
      <c r="E8" s="62" t="s">
        <v>304</v>
      </c>
    </row>
    <row r="9" spans="1:18" x14ac:dyDescent="0.25">
      <c r="A9" s="28"/>
      <c r="B9" s="11"/>
      <c r="F9" s="2"/>
      <c r="L9" s="75" t="s">
        <v>619</v>
      </c>
      <c r="M9" s="75"/>
      <c r="N9" s="75"/>
      <c r="O9" s="75"/>
      <c r="P9" s="75"/>
      <c r="Q9" s="75"/>
      <c r="R9" s="75"/>
    </row>
    <row r="10" spans="1:18" x14ac:dyDescent="0.25">
      <c r="A10" s="28" t="s">
        <v>221</v>
      </c>
      <c r="B10" s="11">
        <f>1*ioquant!B81*ioquant!B53</f>
        <v>0</v>
      </c>
      <c r="C10" t="s">
        <v>3</v>
      </c>
    </row>
    <row r="11" spans="1:18" x14ac:dyDescent="0.25">
      <c r="B11" s="43"/>
    </row>
    <row r="12" spans="1:18" x14ac:dyDescent="0.25">
      <c r="A12" s="17" t="s">
        <v>373</v>
      </c>
      <c r="B12" s="61">
        <f>IF(ioquant!B74&lt;=1.6,(((PI()*(ioquant!B54)^2/8)+(ioquant!B54*ioquant!B53))*(ioquant!B52-(ioquant!B30-7))+(ioquant!B54*((0.75*(ioquant!B52-(ioquant!B30-7)))-ioquant!B53)*((ioquant!B72-0.6*ioquant!B73)-(ioquant!B30-7)))),(((PI()*(ioquant!B54)^2/8)+(ioquant!B54*ioquant!B53))*(ioquant!B52-(ioquant!B30-2))+(ioquant!B54*((0.75*(ioquant!B52-(ioquant!B30-2)))-ioquant!B53)*((ioquant!B72-0.6*ioquant!B73)-(ioquant!B30-2)))))*0.9</f>
        <v>0</v>
      </c>
      <c r="C12" s="17" t="s">
        <v>3</v>
      </c>
      <c r="D12" s="35"/>
      <c r="E12" s="35"/>
      <c r="F12" s="35"/>
      <c r="G12" s="35"/>
      <c r="H12" s="35"/>
      <c r="I12" s="35"/>
      <c r="J12" s="35"/>
      <c r="K12" s="35"/>
    </row>
    <row r="13" spans="1:18" x14ac:dyDescent="0.25">
      <c r="A13" s="36" t="s">
        <v>374</v>
      </c>
    </row>
    <row r="15" spans="1:18" x14ac:dyDescent="0.25">
      <c r="A15" s="17" t="s">
        <v>225</v>
      </c>
      <c r="B15" s="61">
        <f>B2+B12</f>
        <v>0</v>
      </c>
      <c r="C15" s="17" t="s">
        <v>3</v>
      </c>
    </row>
  </sheetData>
  <mergeCells count="1">
    <mergeCell ref="L9:R9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12</vt:i4>
      </vt:variant>
    </vt:vector>
  </HeadingPairs>
  <TitlesOfParts>
    <vt:vector size="12" baseType="lpstr">
      <vt:lpstr>ioquant</vt:lpstr>
      <vt:lpstr>dam_eart</vt:lpstr>
      <vt:lpstr>div_tund</vt:lpstr>
      <vt:lpstr>div_gall</vt:lpstr>
      <vt:lpstr>div_slui</vt:lpstr>
      <vt:lpstr>hsy_intk</vt:lpstr>
      <vt:lpstr>hsy_tunn</vt:lpstr>
      <vt:lpstr>hsy_stnk</vt:lpstr>
      <vt:lpstr>hsy_chnl</vt:lpstr>
      <vt:lpstr>hsy_fbay</vt:lpstr>
      <vt:lpstr>hsy_pstk</vt:lpstr>
      <vt:lpstr>spw_strc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Luiz Rodolpho Sauret Cavalcanti de Albuquerque</cp:lastModifiedBy>
  <cp:lastPrinted>2018-03-07T15:26:55Z</cp:lastPrinted>
  <dcterms:created xsi:type="dcterms:W3CDTF">2017-09-17T15:08:16Z</dcterms:created>
  <dcterms:modified xsi:type="dcterms:W3CDTF">2019-04-24T14:16:15Z</dcterms:modified>
</cp:coreProperties>
</file>