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3.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drawings/drawing5.xml" ContentType="application/vnd.openxmlformats-officedocument.drawing+xml"/>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drawings/drawing6.xml" ContentType="application/vnd.openxmlformats-officedocument.drawing+xml"/>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embeddings/oleObject303.bin" ContentType="application/vnd.openxmlformats-officedocument.oleObject"/>
  <Override PartName="/xl/embeddings/oleObject304.bin" ContentType="application/vnd.openxmlformats-officedocument.oleObject"/>
  <Override PartName="/xl/embeddings/oleObject305.bin" ContentType="application/vnd.openxmlformats-officedocument.oleObject"/>
  <Override PartName="/xl/embeddings/oleObject306.bin" ContentType="application/vnd.openxmlformats-officedocument.oleObject"/>
  <Override PartName="/xl/drawings/drawing7.xml" ContentType="application/vnd.openxmlformats-officedocument.drawing+xml"/>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Users\luizr\Documents\PSR\HERA_F3\planilhas_io_f3\"/>
    </mc:Choice>
  </mc:AlternateContent>
  <xr:revisionPtr revIDLastSave="0" documentId="13_ncr:1_{8541E8F4-B6C0-4B04-A5A9-15A7014E49F5}" xr6:coauthVersionLast="45" xr6:coauthVersionMax="45" xr10:uidLastSave="{00000000-0000-0000-0000-000000000000}"/>
  <bookViews>
    <workbookView xWindow="-120" yWindow="-120" windowWidth="20730" windowHeight="11160" xr2:uid="{00000000-000D-0000-FFFF-FFFF00000000}"/>
  </bookViews>
  <sheets>
    <sheet name="iohsfh3" sheetId="15" r:id="rId1"/>
    <sheet name="hsfh3route" sheetId="17" r:id="rId2"/>
    <sheet name="hsfh3intake" sheetId="19" r:id="rId3"/>
    <sheet name="hsfh3channel" sheetId="20" r:id="rId4"/>
    <sheet name="hsfh3intfbay" sheetId="10" r:id="rId5"/>
    <sheet name="hsfh3penstock" sheetId="21" r:id="rId6"/>
    <sheet name="hsfh3phouse" sheetId="22" r:id="rId7"/>
    <sheet name="hsfh3tailrace" sheetId="12" r:id="rId8"/>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46" i="21" l="1"/>
  <c r="G146" i="21"/>
  <c r="C14" i="10" l="1"/>
  <c r="D11" i="17" l="1"/>
  <c r="C18" i="22" l="1"/>
  <c r="H302" i="21" l="1"/>
  <c r="H301" i="21"/>
  <c r="I81" i="15" l="1"/>
  <c r="I54" i="15"/>
  <c r="C22" i="21" l="1"/>
  <c r="C28" i="22"/>
  <c r="H8" i="22"/>
  <c r="C27" i="22" s="1"/>
  <c r="H6" i="22"/>
  <c r="C17" i="22"/>
  <c r="C16" i="22"/>
  <c r="C15" i="22"/>
  <c r="C14" i="22"/>
  <c r="C12" i="22"/>
  <c r="J475" i="22"/>
  <c r="J461" i="22"/>
  <c r="J449" i="22"/>
  <c r="L422" i="22"/>
  <c r="L383" i="22"/>
  <c r="H292" i="22"/>
  <c r="G292" i="22" s="1"/>
  <c r="D253" i="22"/>
  <c r="F154" i="22"/>
  <c r="F182" i="22"/>
  <c r="D45" i="22"/>
  <c r="D41" i="22" l="1"/>
  <c r="E244" i="22"/>
  <c r="D49" i="22"/>
  <c r="D53" i="22" s="1"/>
  <c r="C32" i="21" s="1"/>
  <c r="D64" i="22"/>
  <c r="J292" i="22"/>
  <c r="F292" i="22"/>
  <c r="E75" i="22" l="1"/>
  <c r="H75" i="22" s="1"/>
  <c r="C491" i="22" s="1"/>
  <c r="B491" i="22" s="1"/>
  <c r="C490" i="22"/>
  <c r="B490" i="22" s="1"/>
  <c r="H140" i="22"/>
  <c r="D142" i="22" s="1"/>
  <c r="E92" i="22"/>
  <c r="H92" i="22" s="1"/>
  <c r="C492" i="22" s="1"/>
  <c r="B492" i="22" s="1"/>
  <c r="D57" i="22"/>
  <c r="G77" i="22" l="1"/>
  <c r="E79" i="22" s="1"/>
  <c r="C493" i="22"/>
  <c r="B493" i="22" s="1"/>
  <c r="G80" i="22"/>
  <c r="C24" i="21" s="1"/>
  <c r="B35" i="22"/>
  <c r="C489" i="22" s="1"/>
  <c r="B489" i="22" s="1"/>
  <c r="B80" i="22"/>
  <c r="C24" i="20" l="1"/>
  <c r="C21" i="21"/>
  <c r="I35" i="15"/>
  <c r="C12" i="10"/>
  <c r="B93" i="22"/>
  <c r="F93" i="22"/>
  <c r="H463" i="22" l="1"/>
  <c r="I76" i="15" s="1"/>
  <c r="H460" i="22"/>
  <c r="I78" i="15" s="1"/>
  <c r="H462" i="22"/>
  <c r="I74" i="15" s="1"/>
  <c r="F95" i="22"/>
  <c r="H103" i="22" s="1"/>
  <c r="D99" i="22" s="1"/>
  <c r="D388" i="22" l="1"/>
  <c r="D106" i="22"/>
  <c r="D427" i="22"/>
  <c r="D127" i="22"/>
  <c r="D125" i="22" s="1"/>
  <c r="E121" i="22" s="1"/>
  <c r="D119" i="22" s="1"/>
  <c r="H119" i="22" s="1"/>
  <c r="E132" i="22" s="1"/>
  <c r="D130" i="22" s="1"/>
  <c r="D110" i="22"/>
  <c r="J17" i="22" l="1"/>
  <c r="F140" i="22"/>
  <c r="E315" i="22"/>
  <c r="D334" i="22"/>
  <c r="D146" i="22"/>
  <c r="D156" i="22" s="1"/>
  <c r="D160" i="22" s="1"/>
  <c r="H17" i="22" l="1"/>
  <c r="C17" i="12" s="1"/>
  <c r="D106" i="21"/>
  <c r="I45" i="15"/>
  <c r="J444" i="22"/>
  <c r="I83" i="15" s="1"/>
  <c r="C494" i="22"/>
  <c r="B494" i="22" s="1"/>
  <c r="D164" i="22"/>
  <c r="D211" i="22"/>
  <c r="I37" i="15" s="1"/>
  <c r="I56" i="15" s="1"/>
  <c r="C495" i="22"/>
  <c r="B495" i="22" s="1"/>
  <c r="J455" i="22"/>
  <c r="I84" i="15" s="1"/>
  <c r="D361" i="22"/>
  <c r="F358" i="22" s="1"/>
  <c r="D425" i="22"/>
  <c r="E422" i="22" s="1"/>
  <c r="D386" i="22"/>
  <c r="F392" i="22" s="1"/>
  <c r="J16" i="22"/>
  <c r="C16" i="12" l="1"/>
  <c r="C19" i="10"/>
  <c r="C19" i="19"/>
  <c r="H16" i="22"/>
  <c r="C17" i="20"/>
  <c r="F429" i="22"/>
  <c r="F430" i="22" s="1"/>
  <c r="I474" i="22" s="1"/>
  <c r="C498" i="22"/>
  <c r="B498" i="22" s="1"/>
  <c r="F363" i="22"/>
  <c r="F364" i="22" s="1"/>
  <c r="I462" i="22" s="1"/>
  <c r="C496" i="22"/>
  <c r="B496" i="22" s="1"/>
  <c r="E184" i="22"/>
  <c r="D171" i="22"/>
  <c r="E175" i="22" s="1"/>
  <c r="I36" i="15" s="1"/>
  <c r="C497" i="22"/>
  <c r="B497" i="22" s="1"/>
  <c r="F393" i="22"/>
  <c r="F394" i="22" s="1"/>
  <c r="I463" i="22" s="1"/>
  <c r="J474" i="22" l="1"/>
  <c r="I80" i="15"/>
  <c r="J462" i="22"/>
  <c r="I75" i="15"/>
  <c r="J463" i="22"/>
  <c r="I77" i="15"/>
  <c r="I44" i="15"/>
  <c r="C30" i="21"/>
  <c r="D179" i="22"/>
  <c r="D188" i="22" s="1"/>
  <c r="C31" i="21" s="1"/>
  <c r="D202" i="22"/>
  <c r="I55" i="15" s="1"/>
  <c r="D194" i="22"/>
  <c r="I50" i="15" s="1"/>
  <c r="D192" i="22"/>
  <c r="D200" i="22"/>
  <c r="I47" i="15" s="1"/>
  <c r="D206" i="22"/>
  <c r="I52" i="15" s="1"/>
  <c r="D198" i="22"/>
  <c r="D204" i="22"/>
  <c r="I53" i="15" s="1"/>
  <c r="D196" i="22"/>
  <c r="I51" i="15" s="1"/>
  <c r="I49" i="15" l="1"/>
  <c r="C34" i="21"/>
  <c r="I58" i="15"/>
  <c r="I57" i="15"/>
  <c r="I38" i="15"/>
  <c r="I43" i="15" s="1"/>
  <c r="C230" i="22"/>
  <c r="J216" i="22"/>
  <c r="E529" i="22"/>
  <c r="D531" i="22" s="1"/>
  <c r="C217" i="22"/>
  <c r="J213" i="22" s="1"/>
  <c r="E528" i="22"/>
  <c r="E538" i="22" s="1"/>
  <c r="E267" i="22"/>
  <c r="J219" i="22"/>
  <c r="C234" i="22" l="1"/>
  <c r="I46" i="15" s="1"/>
  <c r="I48" i="15" s="1"/>
  <c r="I42" i="15"/>
  <c r="J218" i="22"/>
  <c r="J215" i="22"/>
  <c r="I40" i="15"/>
  <c r="J217" i="22"/>
  <c r="E526" i="22"/>
  <c r="E523" i="22" s="1"/>
  <c r="E533" i="22" s="1"/>
  <c r="E534" i="22" s="1"/>
  <c r="I460" i="22" s="1"/>
  <c r="J214" i="22"/>
  <c r="E540" i="22"/>
  <c r="E541" i="22" s="1"/>
  <c r="J464" i="22" s="1"/>
  <c r="I82" i="15" s="1"/>
  <c r="J212" i="22"/>
  <c r="D226" i="22"/>
  <c r="I41" i="15" s="1"/>
  <c r="D220" i="22"/>
  <c r="J460" i="22" l="1"/>
  <c r="J465" i="22" s="1"/>
  <c r="I79" i="15"/>
  <c r="I39" i="15"/>
  <c r="C19" i="12"/>
  <c r="J211" i="22"/>
  <c r="J222" i="22"/>
  <c r="J221" i="22"/>
  <c r="J223" i="22"/>
  <c r="D264" i="22"/>
  <c r="D260" i="22"/>
  <c r="G251" i="22"/>
  <c r="F241" i="22"/>
  <c r="H447" i="22" s="1"/>
  <c r="J447" i="22" s="1"/>
  <c r="E275" i="22" l="1"/>
  <c r="J450" i="22" s="1"/>
  <c r="J220" i="22"/>
  <c r="H291" i="22" s="1"/>
  <c r="H448" i="22"/>
  <c r="J448" i="22" s="1"/>
  <c r="J446" i="22" s="1"/>
  <c r="D248" i="22"/>
  <c r="I466" i="22"/>
  <c r="J466" i="22" s="1"/>
  <c r="J459" i="22" s="1"/>
  <c r="I469" i="22" l="1"/>
  <c r="J469" i="22" s="1"/>
  <c r="I476" i="22"/>
  <c r="J476" i="22" s="1"/>
  <c r="J477" i="22" s="1"/>
  <c r="G291" i="22"/>
  <c r="F291" i="22"/>
  <c r="J291" i="22"/>
  <c r="H293" i="22"/>
  <c r="I478" i="22" l="1"/>
  <c r="J478" i="22" s="1"/>
  <c r="J473" i="22" s="1"/>
  <c r="G293" i="22"/>
  <c r="G294" i="22" s="1"/>
  <c r="H454" i="22" s="1"/>
  <c r="J454" i="22" s="1"/>
  <c r="F293" i="22"/>
  <c r="F294" i="22" s="1"/>
  <c r="H452" i="22" s="1"/>
  <c r="J452" i="22" s="1"/>
  <c r="J293" i="22"/>
  <c r="J294" i="22" s="1"/>
  <c r="H294" i="22"/>
  <c r="I471" i="22"/>
  <c r="J471" i="22" s="1"/>
  <c r="J470" i="22"/>
  <c r="H453" i="22" l="1"/>
  <c r="I86" i="15"/>
  <c r="J468" i="22"/>
  <c r="D296" i="22"/>
  <c r="I453" i="22" s="1"/>
  <c r="J453" i="22" l="1"/>
  <c r="J451" i="22" s="1"/>
  <c r="J445" i="22" s="1"/>
  <c r="J456" i="22" s="1"/>
  <c r="I457" i="22" s="1"/>
  <c r="J457" i="22" s="1"/>
  <c r="J443" i="22" s="1"/>
  <c r="J480" i="22" s="1"/>
  <c r="E276" i="19" l="1"/>
  <c r="I17" i="15" l="1"/>
  <c r="C16" i="21" l="1"/>
  <c r="N6" i="20" l="1"/>
  <c r="C27" i="21" l="1"/>
  <c r="C26" i="21"/>
  <c r="H8" i="21"/>
  <c r="C29" i="21" s="1"/>
  <c r="H6" i="21"/>
  <c r="E655" i="21"/>
  <c r="D655" i="21"/>
  <c r="E653" i="21"/>
  <c r="F651" i="21"/>
  <c r="F650" i="21"/>
  <c r="F610" i="21"/>
  <c r="E610" i="21"/>
  <c r="C708" i="21" s="1"/>
  <c r="B708" i="21" s="1"/>
  <c r="E608" i="21"/>
  <c r="F607" i="21"/>
  <c r="F606" i="21"/>
  <c r="D463" i="21"/>
  <c r="C704" i="21" s="1"/>
  <c r="B704" i="21" s="1"/>
  <c r="D459" i="21"/>
  <c r="C703" i="21" s="1"/>
  <c r="B703" i="21" s="1"/>
  <c r="E337" i="21"/>
  <c r="F327" i="21"/>
  <c r="H672" i="21" s="1"/>
  <c r="J672" i="21" s="1"/>
  <c r="F323" i="21"/>
  <c r="H671" i="21" s="1"/>
  <c r="J671" i="21" s="1"/>
  <c r="I302" i="21"/>
  <c r="C701" i="21"/>
  <c r="B701" i="21" s="1"/>
  <c r="G302" i="21"/>
  <c r="B302" i="21"/>
  <c r="I301" i="21"/>
  <c r="G301" i="21"/>
  <c r="B301" i="21"/>
  <c r="D248" i="21"/>
  <c r="E348" i="21" s="1"/>
  <c r="C702" i="21" s="1"/>
  <c r="B702" i="21" s="1"/>
  <c r="D134" i="21"/>
  <c r="D132" i="21"/>
  <c r="C28" i="21" l="1"/>
  <c r="C700" i="21"/>
  <c r="B700" i="21" s="1"/>
  <c r="G303" i="21"/>
  <c r="D76" i="19" l="1"/>
  <c r="J9" i="20"/>
  <c r="C19" i="20" s="1"/>
  <c r="J7" i="20"/>
  <c r="O8" i="19"/>
  <c r="C20" i="19" s="1"/>
  <c r="O6" i="19"/>
  <c r="C15" i="19"/>
  <c r="C21" i="20"/>
  <c r="C20" i="20"/>
  <c r="C15" i="20"/>
  <c r="J293" i="20"/>
  <c r="C16" i="20" l="1"/>
  <c r="I16" i="15" s="1"/>
  <c r="I15" i="15"/>
  <c r="D93" i="20"/>
  <c r="F117" i="20"/>
  <c r="D70" i="19" l="1"/>
  <c r="H296" i="19" l="1"/>
  <c r="I61" i="15" s="1"/>
  <c r="H297" i="19"/>
  <c r="D10" i="17" l="1"/>
  <c r="D8" i="17"/>
  <c r="C17" i="17" s="1"/>
  <c r="D7" i="17"/>
  <c r="D6" i="17"/>
  <c r="D5" i="17"/>
  <c r="D12" i="17" l="1"/>
  <c r="D13" i="17" s="1"/>
  <c r="D32" i="17"/>
  <c r="I2" i="15" s="1"/>
  <c r="C18" i="20" l="1"/>
  <c r="F261" i="20" s="1"/>
  <c r="F118" i="20" l="1"/>
  <c r="H8" i="12" l="1"/>
  <c r="C23" i="12" s="1"/>
  <c r="C25" i="12" s="1"/>
  <c r="C27" i="12" s="1"/>
  <c r="H6" i="12"/>
  <c r="K8" i="10"/>
  <c r="C20" i="10" s="1"/>
  <c r="K6" i="10"/>
  <c r="J123" i="12" l="1"/>
  <c r="J122" i="12"/>
  <c r="J121" i="12"/>
  <c r="J119" i="12"/>
  <c r="J118" i="12"/>
  <c r="J120" i="12" l="1"/>
  <c r="I22" i="15" l="1"/>
  <c r="I30" i="15" s="1"/>
  <c r="D70" i="10" l="1"/>
  <c r="D111" i="21"/>
  <c r="F116" i="21" s="1"/>
  <c r="H657" i="21"/>
  <c r="F659" i="21" s="1"/>
  <c r="F660" i="21" s="1"/>
  <c r="J682" i="21" s="1"/>
  <c r="C25" i="21" l="1"/>
  <c r="C95" i="21" s="1"/>
  <c r="H612" i="21" s="1"/>
  <c r="F614" i="21" s="1"/>
  <c r="F615" i="21" s="1"/>
  <c r="J681" i="21" s="1"/>
  <c r="F233" i="20"/>
  <c r="E124" i="21"/>
  <c r="G118" i="21"/>
  <c r="F120" i="21" s="1"/>
  <c r="G122" i="21" s="1"/>
  <c r="D54" i="12"/>
  <c r="C97" i="20" l="1"/>
  <c r="G5" i="19" s="1"/>
  <c r="G124" i="21"/>
  <c r="E126" i="21" s="1"/>
  <c r="D135" i="21" s="1"/>
  <c r="E109" i="21"/>
  <c r="C313" i="19"/>
  <c r="B313" i="19" s="1"/>
  <c r="G278" i="19"/>
  <c r="G279" i="19" s="1"/>
  <c r="J300" i="19" s="1"/>
  <c r="I64" i="15" s="1"/>
  <c r="E276" i="10"/>
  <c r="E102" i="21" l="1"/>
  <c r="D99" i="21" s="1"/>
  <c r="C18" i="21" s="1"/>
  <c r="C699" i="21"/>
  <c r="B699" i="21" s="1"/>
  <c r="D101" i="20"/>
  <c r="C16" i="19" s="1"/>
  <c r="I8" i="15" s="1"/>
  <c r="D105" i="20"/>
  <c r="C39" i="21"/>
  <c r="C313" i="10"/>
  <c r="B313" i="10" s="1"/>
  <c r="G278" i="10"/>
  <c r="G279" i="10" s="1"/>
  <c r="J300" i="10" s="1"/>
  <c r="I71" i="15" s="1"/>
  <c r="I13" i="15" l="1"/>
  <c r="I5" i="15"/>
  <c r="D139" i="21"/>
  <c r="C19" i="21"/>
  <c r="C20" i="21"/>
  <c r="G120" i="20"/>
  <c r="F116" i="20"/>
  <c r="F120" i="20"/>
  <c r="J197" i="21" l="1"/>
  <c r="G197" i="21" s="1"/>
  <c r="F131" i="20"/>
  <c r="D145" i="20" s="1"/>
  <c r="F141" i="20"/>
  <c r="E223" i="20"/>
  <c r="E163" i="20"/>
  <c r="D143" i="21"/>
  <c r="E74" i="19"/>
  <c r="I11" i="15" s="1"/>
  <c r="F189" i="19"/>
  <c r="F111" i="19"/>
  <c r="C309" i="19" s="1"/>
  <c r="B309" i="19" s="1"/>
  <c r="F155" i="20" l="1"/>
  <c r="F245" i="20" s="1"/>
  <c r="H291" i="20" s="1"/>
  <c r="J291" i="20" s="1"/>
  <c r="B8" i="20"/>
  <c r="I159" i="21"/>
  <c r="F640" i="21"/>
  <c r="H651" i="21" s="1"/>
  <c r="F265" i="20"/>
  <c r="G276" i="20" s="1"/>
  <c r="E276" i="20" s="1"/>
  <c r="E277" i="20" s="1"/>
  <c r="H295" i="20" s="1"/>
  <c r="J295" i="20" s="1"/>
  <c r="F252" i="20"/>
  <c r="H292" i="20" s="1"/>
  <c r="J292" i="20" s="1"/>
  <c r="G223" i="19"/>
  <c r="F225" i="19" s="1"/>
  <c r="F226" i="19" s="1"/>
  <c r="J298" i="19" s="1"/>
  <c r="I65" i="15" s="1"/>
  <c r="E88" i="19"/>
  <c r="I10" i="15" s="1"/>
  <c r="B145" i="21"/>
  <c r="B68" i="21"/>
  <c r="C691" i="21" s="1"/>
  <c r="B691" i="21" s="1"/>
  <c r="F161" i="20"/>
  <c r="E159" i="20" s="1"/>
  <c r="E295" i="21" l="1"/>
  <c r="F593" i="21"/>
  <c r="H607" i="21" s="1"/>
  <c r="D621" i="21" s="1"/>
  <c r="C12" i="21"/>
  <c r="I276" i="20"/>
  <c r="I277" i="20" s="1"/>
  <c r="J290" i="20"/>
  <c r="F276" i="20"/>
  <c r="F277" i="20" s="1"/>
  <c r="H297" i="20" s="1"/>
  <c r="J297" i="20" s="1"/>
  <c r="G277" i="20"/>
  <c r="H296" i="20" s="1"/>
  <c r="D176" i="20"/>
  <c r="D178" i="20"/>
  <c r="D170" i="21"/>
  <c r="C151" i="21"/>
  <c r="D172" i="21"/>
  <c r="F128" i="19"/>
  <c r="D619" i="21" l="1"/>
  <c r="D279" i="20"/>
  <c r="J296" i="20" s="1"/>
  <c r="J294" i="20" s="1"/>
  <c r="J289" i="20" s="1"/>
  <c r="D174" i="21"/>
  <c r="E166" i="21" s="1"/>
  <c r="F187" i="10"/>
  <c r="E80" i="10"/>
  <c r="E84" i="10" s="1"/>
  <c r="F149" i="19"/>
  <c r="E173" i="20"/>
  <c r="I14" i="15" s="1"/>
  <c r="D68" i="12"/>
  <c r="B9" i="20" l="1"/>
  <c r="I19" i="15" s="1"/>
  <c r="C14" i="21"/>
  <c r="C6" i="21" s="1"/>
  <c r="I26" i="15"/>
  <c r="C33" i="21"/>
  <c r="F162" i="21" s="1"/>
  <c r="J164" i="21" s="1"/>
  <c r="D157" i="21" s="1"/>
  <c r="D159" i="21" s="1"/>
  <c r="I157" i="21" s="1"/>
  <c r="H149" i="19"/>
  <c r="D149" i="19"/>
  <c r="E149" i="19"/>
  <c r="C227" i="20"/>
  <c r="B7" i="20"/>
  <c r="I24" i="15"/>
  <c r="I23" i="15"/>
  <c r="C64" i="12"/>
  <c r="D72" i="12" s="1"/>
  <c r="I60" i="15" s="1"/>
  <c r="I59" i="15"/>
  <c r="C15" i="10" l="1"/>
  <c r="I21" i="15"/>
  <c r="H164" i="21"/>
  <c r="I90" i="12"/>
  <c r="F90" i="12"/>
  <c r="F105" i="12" s="1"/>
  <c r="I105" i="12" s="1"/>
  <c r="I91" i="12"/>
  <c r="F91" i="12"/>
  <c r="F106" i="12" s="1"/>
  <c r="I106" i="12" s="1"/>
  <c r="I92" i="12"/>
  <c r="F92" i="12"/>
  <c r="F107" i="12" s="1"/>
  <c r="I107" i="12" s="1"/>
  <c r="D285" i="21" l="1"/>
  <c r="E455" i="21" l="1"/>
  <c r="E96" i="12" l="1"/>
  <c r="H117" i="12" s="1"/>
  <c r="J117" i="12" s="1"/>
  <c r="E81" i="12" l="1"/>
  <c r="H116" i="12" s="1"/>
  <c r="J116" i="12" s="1"/>
  <c r="J115" i="12" s="1"/>
  <c r="J114" i="12" s="1"/>
  <c r="C14" i="19" l="1"/>
  <c r="C23" i="19" s="1"/>
  <c r="I6" i="15" s="1"/>
  <c r="E80" i="19" l="1"/>
  <c r="E84" i="19" s="1"/>
  <c r="I9" i="15" s="1"/>
  <c r="I4" i="15" s="1"/>
  <c r="C22" i="19"/>
  <c r="I7" i="15" s="1"/>
  <c r="F187" i="19"/>
  <c r="F185" i="19" s="1"/>
  <c r="H133" i="19"/>
  <c r="F131" i="19" s="1"/>
  <c r="G216" i="19" l="1"/>
  <c r="C311" i="19" s="1"/>
  <c r="B311" i="19" s="1"/>
  <c r="G182" i="19"/>
  <c r="F191" i="19" s="1"/>
  <c r="F192" i="19" s="1"/>
  <c r="I296" i="19" s="1"/>
  <c r="I62" i="15" s="1"/>
  <c r="G252" i="19"/>
  <c r="G254" i="19" s="1"/>
  <c r="G255" i="19" s="1"/>
  <c r="I299" i="19" s="1"/>
  <c r="I63" i="15" s="1"/>
  <c r="C24" i="19"/>
  <c r="G22" i="19"/>
  <c r="I12" i="15" s="1"/>
  <c r="F150" i="19"/>
  <c r="F100" i="19"/>
  <c r="H289" i="19" s="1"/>
  <c r="J289" i="19" s="1"/>
  <c r="E96" i="19"/>
  <c r="H288" i="19" s="1"/>
  <c r="J288" i="19" s="1"/>
  <c r="G136" i="19"/>
  <c r="F151" i="19" s="1"/>
  <c r="D104" i="19"/>
  <c r="E108" i="19"/>
  <c r="F218" i="19"/>
  <c r="F219" i="19" s="1"/>
  <c r="I297" i="19" s="1"/>
  <c r="J297" i="19" s="1"/>
  <c r="J296" i="19" l="1"/>
  <c r="J299" i="19"/>
  <c r="C312" i="19"/>
  <c r="B312" i="19" s="1"/>
  <c r="C310" i="19"/>
  <c r="B310" i="19" s="1"/>
  <c r="J287" i="19"/>
  <c r="E150" i="19"/>
  <c r="F152" i="19"/>
  <c r="H293" i="19" s="1"/>
  <c r="D150" i="19"/>
  <c r="H150" i="19"/>
  <c r="F119" i="19"/>
  <c r="J290" i="19" s="1"/>
  <c r="E151" i="19"/>
  <c r="D151" i="19"/>
  <c r="H151" i="19"/>
  <c r="F125" i="19"/>
  <c r="J295" i="19" l="1"/>
  <c r="E152" i="19"/>
  <c r="H294" i="19" s="1"/>
  <c r="J294" i="19" s="1"/>
  <c r="H152" i="19"/>
  <c r="D154" i="19" s="1"/>
  <c r="J293" i="19" s="1"/>
  <c r="D152" i="19"/>
  <c r="H292" i="19" s="1"/>
  <c r="J292" i="19" s="1"/>
  <c r="J291" i="19" l="1"/>
  <c r="I301" i="19" s="1"/>
  <c r="J301" i="19" s="1"/>
  <c r="J286" i="19" s="1"/>
  <c r="C183" i="21" l="1"/>
  <c r="E425" i="21"/>
  <c r="E273" i="21"/>
  <c r="D79" i="21"/>
  <c r="F79" i="21" s="1"/>
  <c r="C695" i="21" s="1"/>
  <c r="B695" i="21" s="1"/>
  <c r="C17" i="21"/>
  <c r="C185" i="21"/>
  <c r="E275" i="21" l="1"/>
  <c r="D179" i="21"/>
  <c r="F183" i="21" s="1"/>
  <c r="D82" i="21"/>
  <c r="F82" i="21" s="1"/>
  <c r="C696" i="21" s="1"/>
  <c r="B696" i="21" s="1"/>
  <c r="E442" i="21"/>
  <c r="E274" i="21"/>
  <c r="E193" i="21" l="1"/>
  <c r="I33" i="15" s="1"/>
  <c r="F185" i="21"/>
  <c r="D189" i="21" s="1"/>
  <c r="C204" i="21" l="1"/>
  <c r="D197" i="21" s="1"/>
  <c r="B206" i="21" s="1"/>
  <c r="I32" i="15"/>
  <c r="I208" i="21" l="1"/>
  <c r="C208" i="21" s="1"/>
  <c r="B211" i="21"/>
  <c r="F208" i="21"/>
  <c r="G511" i="21" s="1"/>
  <c r="B71" i="21"/>
  <c r="C692" i="21" s="1"/>
  <c r="B692" i="21" s="1"/>
  <c r="D258" i="21"/>
  <c r="D431" i="21" l="1"/>
  <c r="I31" i="15"/>
  <c r="F373" i="21"/>
  <c r="G362" i="21" s="1"/>
  <c r="G435" i="21"/>
  <c r="F439" i="21"/>
  <c r="G358" i="21"/>
  <c r="C213" i="21"/>
  <c r="H274" i="21"/>
  <c r="F213" i="21"/>
  <c r="E344" i="21"/>
  <c r="E341" i="21" s="1"/>
  <c r="D333" i="21" s="1"/>
  <c r="H673" i="21" s="1"/>
  <c r="J673" i="21" s="1"/>
  <c r="J670" i="21" s="1"/>
  <c r="F588" i="21"/>
  <c r="H606" i="21" s="1"/>
  <c r="C621" i="21" s="1"/>
  <c r="D492" i="21"/>
  <c r="G518" i="21" s="1"/>
  <c r="E391" i="21"/>
  <c r="H275" i="21"/>
  <c r="C214" i="21"/>
  <c r="J593" i="21" s="1"/>
  <c r="F635" i="21"/>
  <c r="H650" i="21" s="1"/>
  <c r="F526" i="21"/>
  <c r="H273" i="21"/>
  <c r="D281" i="21"/>
  <c r="G370" i="21" l="1"/>
  <c r="D396" i="21" s="1"/>
  <c r="C619" i="21"/>
  <c r="D277" i="21"/>
  <c r="C705" i="21"/>
  <c r="B705" i="21" s="1"/>
  <c r="J640" i="21"/>
  <c r="J651" i="21" s="1"/>
  <c r="F214" i="21"/>
  <c r="C215" i="21" s="1"/>
  <c r="D522" i="21"/>
  <c r="E400" i="21"/>
  <c r="F492" i="21"/>
  <c r="E518" i="21"/>
  <c r="E451" i="21"/>
  <c r="G478" i="21" s="1"/>
  <c r="E478" i="21" s="1"/>
  <c r="J607" i="21"/>
  <c r="E595" i="21"/>
  <c r="C707" i="21" s="1"/>
  <c r="B707" i="21" s="1"/>
  <c r="J595" i="21"/>
  <c r="C16" i="10" l="1"/>
  <c r="J642" i="21"/>
  <c r="B89" i="21" s="1"/>
  <c r="E642" i="21"/>
  <c r="C710" i="21" s="1"/>
  <c r="B710" i="21" s="1"/>
  <c r="F215" i="21"/>
  <c r="C216" i="21" s="1"/>
  <c r="C232" i="21" s="1"/>
  <c r="F478" i="21"/>
  <c r="I478" i="21"/>
  <c r="E73" i="10" l="1"/>
  <c r="G136" i="10" s="1"/>
  <c r="F151" i="10" s="1"/>
  <c r="H151" i="10" s="1"/>
  <c r="C5" i="21"/>
  <c r="C7" i="21" s="1"/>
  <c r="I3" i="15" s="1"/>
  <c r="B10" i="20"/>
  <c r="F111" i="10"/>
  <c r="E108" i="10" s="1"/>
  <c r="I25" i="15"/>
  <c r="I87" i="15" s="1"/>
  <c r="G223" i="10"/>
  <c r="F225" i="10" s="1"/>
  <c r="F226" i="10" s="1"/>
  <c r="J298" i="10" s="1"/>
  <c r="I72" i="15" s="1"/>
  <c r="F189" i="10"/>
  <c r="F185" i="10" s="1"/>
  <c r="K186" i="10" s="1"/>
  <c r="H296" i="10" s="1"/>
  <c r="I66" i="15" s="1"/>
  <c r="C698" i="21"/>
  <c r="B698" i="21" s="1"/>
  <c r="F216" i="21"/>
  <c r="C239" i="21" s="1"/>
  <c r="J588" i="21"/>
  <c r="J635" i="21"/>
  <c r="G503" i="21"/>
  <c r="E514" i="21" s="1"/>
  <c r="E88" i="10" l="1"/>
  <c r="F100" i="10" s="1"/>
  <c r="H289" i="10" s="1"/>
  <c r="J289" i="10" s="1"/>
  <c r="I28" i="15"/>
  <c r="H133" i="10"/>
  <c r="F131" i="10" s="1"/>
  <c r="F150" i="10" s="1"/>
  <c r="E150" i="10" s="1"/>
  <c r="E151" i="10"/>
  <c r="D151" i="10"/>
  <c r="C309" i="10"/>
  <c r="B309" i="10" s="1"/>
  <c r="D150" i="10"/>
  <c r="K187" i="10"/>
  <c r="G182" i="10" s="1"/>
  <c r="I29" i="15"/>
  <c r="F128" i="10"/>
  <c r="C217" i="21"/>
  <c r="F218" i="21" s="1"/>
  <c r="C222" i="21" s="1"/>
  <c r="D104" i="10"/>
  <c r="F119" i="10" s="1"/>
  <c r="J290" i="10" s="1"/>
  <c r="E96" i="10"/>
  <c r="H288" i="10" s="1"/>
  <c r="J288" i="10" s="1"/>
  <c r="J287" i="10" s="1"/>
  <c r="I20" i="15"/>
  <c r="B11" i="20"/>
  <c r="I18" i="15" s="1"/>
  <c r="H297" i="10"/>
  <c r="I68" i="15" s="1"/>
  <c r="J650" i="21"/>
  <c r="E637" i="21"/>
  <c r="C709" i="21" s="1"/>
  <c r="B709" i="21" s="1"/>
  <c r="J637" i="21"/>
  <c r="E590" i="21"/>
  <c r="C706" i="21" s="1"/>
  <c r="B706" i="21" s="1"/>
  <c r="J606" i="21"/>
  <c r="J590" i="21"/>
  <c r="G514" i="21"/>
  <c r="I27" i="15" l="1"/>
  <c r="G252" i="10"/>
  <c r="C312" i="10" s="1"/>
  <c r="B312" i="10" s="1"/>
  <c r="F217" i="21"/>
  <c r="C218" i="21" s="1"/>
  <c r="F125" i="10"/>
  <c r="F149" i="10"/>
  <c r="E149" i="10" s="1"/>
  <c r="E152" i="10" s="1"/>
  <c r="H294" i="10" s="1"/>
  <c r="J294" i="10" s="1"/>
  <c r="H150" i="10"/>
  <c r="G216" i="10"/>
  <c r="F218" i="10" s="1"/>
  <c r="F219" i="10" s="1"/>
  <c r="I297" i="10" s="1"/>
  <c r="I69" i="15" s="1"/>
  <c r="B88" i="21"/>
  <c r="C697" i="21"/>
  <c r="B697" i="21" s="1"/>
  <c r="C242" i="21"/>
  <c r="E239" i="21"/>
  <c r="B235" i="21"/>
  <c r="B244" i="21"/>
  <c r="F242" i="21"/>
  <c r="B75" i="21"/>
  <c r="C694" i="21" s="1"/>
  <c r="B694" i="21" s="1"/>
  <c r="G242" i="21"/>
  <c r="D235" i="21"/>
  <c r="B76" i="21"/>
  <c r="B241" i="21"/>
  <c r="G505" i="21"/>
  <c r="B74" i="21"/>
  <c r="C693" i="21" s="1"/>
  <c r="B693" i="21" s="1"/>
  <c r="E235" i="21"/>
  <c r="G235" i="21"/>
  <c r="F235" i="21"/>
  <c r="B245" i="21"/>
  <c r="E232" i="21"/>
  <c r="G507" i="21"/>
  <c r="G509" i="21"/>
  <c r="B234" i="21"/>
  <c r="C235" i="21"/>
  <c r="D242" i="21"/>
  <c r="E242" i="21"/>
  <c r="B242" i="21"/>
  <c r="C311" i="10"/>
  <c r="B311" i="10" s="1"/>
  <c r="F191" i="10"/>
  <c r="F192" i="10" s="1"/>
  <c r="I296" i="10" s="1"/>
  <c r="I67" i="15" s="1"/>
  <c r="C310" i="10"/>
  <c r="B310" i="10" s="1"/>
  <c r="D307" i="21"/>
  <c r="C314" i="21" s="1"/>
  <c r="H379" i="21"/>
  <c r="F376" i="21" s="1"/>
  <c r="D149" i="10" l="1"/>
  <c r="D152" i="10" s="1"/>
  <c r="H292" i="10" s="1"/>
  <c r="J292" i="10" s="1"/>
  <c r="G254" i="10"/>
  <c r="G255" i="10" s="1"/>
  <c r="I299" i="10" s="1"/>
  <c r="I70" i="15" s="1"/>
  <c r="F152" i="10"/>
  <c r="H293" i="10" s="1"/>
  <c r="H149" i="10"/>
  <c r="H152" i="10" s="1"/>
  <c r="D154" i="10" s="1"/>
  <c r="I293" i="10" s="1"/>
  <c r="J293" i="10" s="1"/>
  <c r="J296" i="10"/>
  <c r="J297" i="10"/>
  <c r="G366" i="21"/>
  <c r="E353" i="21" s="1"/>
  <c r="F410" i="21" s="1"/>
  <c r="J674" i="21" s="1"/>
  <c r="D447" i="21"/>
  <c r="G314" i="21"/>
  <c r="I85" i="15" s="1"/>
  <c r="G517" i="21"/>
  <c r="E517" i="21"/>
  <c r="C569" i="21" s="1"/>
  <c r="E515" i="21"/>
  <c r="G515" i="21"/>
  <c r="C567" i="21"/>
  <c r="B565" i="21"/>
  <c r="C566" i="21"/>
  <c r="C565" i="21"/>
  <c r="B564" i="21"/>
  <c r="D565" i="21"/>
  <c r="E516" i="21"/>
  <c r="G516" i="21"/>
  <c r="J299" i="10" l="1"/>
  <c r="J295" i="10" s="1"/>
  <c r="I301" i="10" s="1"/>
  <c r="J301" i="10" s="1"/>
  <c r="J286" i="10" s="1"/>
  <c r="J291" i="10"/>
  <c r="B85" i="21"/>
  <c r="C568" i="21"/>
  <c r="E573" i="21" s="1"/>
  <c r="F417" i="21"/>
  <c r="G480" i="21"/>
  <c r="H680" i="21" l="1"/>
  <c r="J680" i="21" s="1"/>
  <c r="J679" i="21" s="1"/>
  <c r="H573" i="21"/>
  <c r="I34" i="15" s="1"/>
  <c r="E480" i="21"/>
  <c r="E482" i="21" s="1"/>
  <c r="H676" i="21" s="1"/>
  <c r="J676" i="21" s="1"/>
  <c r="F480" i="21"/>
  <c r="F482" i="21" s="1"/>
  <c r="H678" i="21" s="1"/>
  <c r="J678" i="21" s="1"/>
  <c r="I480" i="21"/>
  <c r="I482" i="21" s="1"/>
  <c r="G482" i="21"/>
  <c r="H677" i="21" s="1"/>
  <c r="I73" i="15" l="1"/>
  <c r="D484" i="21"/>
  <c r="I677" i="21" s="1"/>
  <c r="J677" i="21" s="1"/>
  <c r="J675" i="21" s="1"/>
  <c r="J669" i="21" s="1"/>
</calcChain>
</file>

<file path=xl/sharedStrings.xml><?xml version="1.0" encoding="utf-8"?>
<sst xmlns="http://schemas.openxmlformats.org/spreadsheetml/2006/main" count="2425" uniqueCount="1316">
  <si>
    <t>m³/s</t>
  </si>
  <si>
    <t>m</t>
  </si>
  <si>
    <t>MW</t>
  </si>
  <si>
    <t>m/s</t>
  </si>
  <si>
    <t>Perda de carga total</t>
  </si>
  <si>
    <t>NAmax</t>
  </si>
  <si>
    <t>Nível d´água máximo normal do reservatório</t>
  </si>
  <si>
    <t>1.1</t>
  </si>
  <si>
    <t>Escavação</t>
  </si>
  <si>
    <t>Concreto</t>
  </si>
  <si>
    <t>MI, 2007:</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</si>
  <si>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</si>
  <si>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</si>
  <si>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</si>
  <si>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</si>
  <si>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d</t>
    </r>
    <r>
      <rPr>
        <sz val="10"/>
        <rFont val="Arial"/>
        <family val="2"/>
      </rPr>
      <t xml:space="preserve"> =</t>
    </r>
  </si>
  <si>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</si>
  <si>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</si>
  <si>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</si>
  <si>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</si>
  <si>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</si>
  <si>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</si>
  <si>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</si>
  <si>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</si>
  <si>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</si>
  <si>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</si>
  <si>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</si>
  <si>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</si>
  <si>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</si>
  <si>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</si>
  <si>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</si>
  <si>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</si>
  <si>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</si>
  <si>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</si>
  <si>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</si>
  <si>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Dados para o dimensionamento:</t>
  </si>
  <si>
    <t>P' =</t>
  </si>
  <si>
    <t>(Potência instalada inicial)</t>
  </si>
  <si>
    <r>
      <t>N</t>
    </r>
    <r>
      <rPr>
        <vertAlign val="subscript"/>
        <sz val="10"/>
        <rFont val="Arial"/>
        <family val="2"/>
      </rPr>
      <t xml:space="preserve">g </t>
    </r>
    <r>
      <rPr>
        <sz val="10"/>
        <rFont val="Arial"/>
        <family val="2"/>
      </rPr>
      <t>=</t>
    </r>
  </si>
  <si>
    <t>(Número de unidades geradoras - não o conhecendo, digitar o valor zero; será adotado o valor calculado)</t>
  </si>
  <si>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</si>
  <si>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</si>
  <si>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</si>
  <si>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</si>
  <si>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</si>
  <si>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</si>
  <si>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</si>
  <si>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</si>
  <si>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</si>
  <si>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</si>
  <si>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</si>
  <si>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</si>
  <si>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</si>
  <si>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</si>
  <si>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</si>
  <si>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</si>
  <si>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</si>
  <si>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</si>
  <si>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</si>
  <si>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</si>
  <si>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(Espessura média da camada de terra na área da casa de força)</t>
  </si>
  <si>
    <r>
      <t>V</t>
    </r>
    <r>
      <rPr>
        <vertAlign val="subscript"/>
        <sz val="10"/>
        <rFont val="Arial"/>
        <family val="2"/>
      </rPr>
      <t>cd</t>
    </r>
    <r>
      <rPr>
        <sz val="10"/>
        <rFont val="Arial"/>
        <family val="2"/>
      </rPr>
      <t xml:space="preserve"> =</t>
    </r>
  </si>
  <si>
    <t>m³</t>
  </si>
  <si>
    <r>
      <t>NA</t>
    </r>
    <r>
      <rPr>
        <vertAlign val="subscript"/>
        <sz val="10"/>
        <rFont val="Arial"/>
        <family val="2"/>
      </rPr>
      <t>xfu</t>
    </r>
    <r>
      <rPr>
        <sz val="10"/>
        <rFont val="Arial"/>
        <family val="2"/>
      </rPr>
      <t xml:space="preserve">  =</t>
    </r>
  </si>
  <si>
    <t>1.  DADOS BÁSICOS:</t>
  </si>
  <si>
    <t>m²</t>
  </si>
  <si>
    <t>mm</t>
  </si>
  <si>
    <t>t</t>
  </si>
  <si>
    <t xml:space="preserve">
</t>
  </si>
  <si>
    <t>MANUAL DE INVENTÁRIO HIDRELÉTRICO DE BACIAS HIDROGRÁFICAS</t>
  </si>
  <si>
    <t>ARQUIVO</t>
  </si>
  <si>
    <t>REVISÃO.:</t>
  </si>
  <si>
    <t>1.  DADOS BÁSICOS</t>
  </si>
  <si>
    <t>2.  MENSAGENS DE VERIFICAÇÃO DO CÁLCULO</t>
  </si>
  <si>
    <t>3.  DIMENSIONAMENTO</t>
  </si>
  <si>
    <t>sendo:</t>
  </si>
  <si>
    <r>
      <t>m</t>
    </r>
    <r>
      <rPr>
        <vertAlign val="superscript"/>
        <sz val="10"/>
        <rFont val="Arial"/>
        <family val="2"/>
      </rPr>
      <t>2</t>
    </r>
  </si>
  <si>
    <t>Assim:</t>
  </si>
  <si>
    <t>4.  QUANTIFICAÇÃO E CUSTOS</t>
  </si>
  <si>
    <t>a) ESCAVAÇÃO</t>
  </si>
  <si>
    <r>
      <t>&gt;</t>
    </r>
    <r>
      <rPr>
        <sz val="10"/>
        <rFont val="Arial"/>
        <family val="2"/>
      </rPr>
      <t xml:space="preserve"> ESCAVAÇÃO COMUM</t>
    </r>
  </si>
  <si>
    <r>
      <t>&gt;</t>
    </r>
    <r>
      <rPr>
        <sz val="10"/>
        <rFont val="Arial"/>
        <family val="2"/>
      </rPr>
      <t xml:space="preserve"> ESCAVAÇÃO SUBTERRÂNEA EM ROCHA</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</si>
  <si>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</si>
  <si>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</si>
  <si>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</si>
  <si>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</si>
  <si>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</si>
  <si>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</si>
  <si>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</si>
  <si>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</si>
  <si>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</si>
  <si>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</si>
  <si>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</si>
  <si>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</si>
  <si>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</si>
  <si>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convencional</t>
  </si>
  <si>
    <t>Totais:</t>
  </si>
  <si>
    <t>CSC</t>
  </si>
  <si>
    <t>Volume</t>
  </si>
  <si>
    <t>C. unitário</t>
  </si>
  <si>
    <t>C. total</t>
  </si>
  <si>
    <t>(t)</t>
  </si>
  <si>
    <t>(m³)</t>
  </si>
  <si>
    <t>(R$/m³)</t>
  </si>
  <si>
    <t>(R$)</t>
  </si>
  <si>
    <t>TOTAL</t>
  </si>
  <si>
    <t>-</t>
  </si>
  <si>
    <t>Custo unitário médio:      $ =</t>
  </si>
  <si>
    <t>(C. total/Volume)</t>
  </si>
  <si>
    <t>5.  EXTRATO DO ORÇAMENTO PADRÃO</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</si>
  <si>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</si>
  <si>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</si>
  <si>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</si>
  <si>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</si>
  <si>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</si>
  <si>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</si>
  <si>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</si>
  <si>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</si>
  <si>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</si>
  <si>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</si>
  <si>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</si>
  <si>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</si>
  <si>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</si>
  <si>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</si>
  <si>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</si>
  <si>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</si>
  <si>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</si>
  <si>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</si>
  <si>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 xml:space="preserve">               Equipamento</t>
  </si>
  <si>
    <t xml:space="preserve">               Outros custos</t>
  </si>
  <si>
    <t>6.  RELATÓRIO DE OCORRÊNCIAS</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</si>
  <si>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</si>
  <si>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</si>
  <si>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</si>
  <si>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</si>
  <si>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</si>
  <si>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</si>
  <si>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</si>
  <si>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</si>
  <si>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</si>
  <si>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</si>
  <si>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</si>
  <si>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</si>
  <si>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</si>
  <si>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</si>
  <si>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</si>
  <si>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</si>
  <si>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</si>
  <si>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</si>
  <si>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</si>
  <si>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</si>
  <si>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</si>
  <si>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</si>
  <si>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</si>
  <si>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</si>
  <si>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</si>
  <si>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</si>
  <si>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</si>
  <si>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</si>
  <si>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</si>
  <si>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</si>
  <si>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</si>
  <si>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</si>
  <si>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</si>
  <si>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</si>
  <si>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</si>
  <si>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</si>
  <si>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</si>
  <si>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</si>
  <si>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</si>
  <si>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</si>
  <si>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</si>
  <si>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</si>
  <si>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</si>
  <si>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</si>
  <si>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</si>
  <si>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</si>
  <si>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</si>
  <si>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</si>
  <si>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</si>
  <si>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</si>
  <si>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</si>
  <si>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</si>
  <si>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</si>
  <si>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</si>
  <si>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</si>
  <si>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</si>
  <si>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</si>
  <si>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</si>
  <si>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</si>
  <si>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</si>
  <si>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</si>
  <si>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</si>
  <si>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</si>
  <si>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</si>
  <si>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</si>
  <si>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</si>
  <si>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</si>
  <si>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</si>
  <si>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</si>
  <si>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</si>
  <si>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</si>
  <si>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</si>
  <si>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</si>
  <si>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</si>
  <si>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</si>
  <si>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</si>
  <si>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</si>
  <si>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</si>
  <si>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</si>
  <si>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</si>
  <si>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</si>
  <si>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</si>
  <si>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</si>
  <si>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</si>
  <si>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</si>
  <si>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</si>
  <si>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</si>
  <si>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</si>
  <si>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</si>
  <si>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</si>
  <si>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</si>
  <si>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</si>
  <si>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</si>
  <si>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</si>
  <si>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</si>
  <si>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</si>
  <si>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</si>
  <si>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</si>
  <si>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</si>
  <si>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</si>
  <si>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</si>
  <si>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</si>
  <si>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</si>
  <si>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</si>
  <si>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</si>
  <si>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</si>
  <si>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</si>
  <si>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</si>
  <si>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</si>
  <si>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</si>
  <si>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</si>
  <si>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3.  NÚMERO DE UNIDADES E POTÊNCIA</t>
  </si>
  <si>
    <t>Potência total do conjunto das turbinas</t>
  </si>
  <si>
    <t>kW</t>
  </si>
  <si>
    <t>Número de unidades geradoras</t>
  </si>
  <si>
    <r>
      <t xml:space="preserve"> Assim, para este aproveitamento, com H</t>
    </r>
    <r>
      <rPr>
        <vertAlign val="subscript"/>
        <sz val="10"/>
        <rFont val="Arial"/>
        <family val="2"/>
      </rPr>
      <t>1</t>
    </r>
    <r>
      <rPr>
        <sz val="10"/>
        <rFont val="Arial"/>
        <family val="2"/>
      </rPr>
      <t xml:space="preserve"> =</t>
    </r>
  </si>
  <si>
    <t>m,    tem-se:</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</si>
  <si>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</si>
  <si>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</si>
  <si>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</si>
  <si>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</si>
  <si>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</si>
  <si>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</si>
  <si>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r>
      <t>P'</t>
    </r>
    <r>
      <rPr>
        <vertAlign val="subscript"/>
        <sz val="10"/>
        <rFont val="Arial"/>
        <family val="2"/>
      </rPr>
      <t xml:space="preserve">1 </t>
    </r>
    <r>
      <rPr>
        <sz val="10"/>
        <rFont val="Arial"/>
        <family val="2"/>
      </rPr>
      <t>=</t>
    </r>
  </si>
  <si>
    <t>Potência de uma unidade geradora</t>
  </si>
  <si>
    <r>
      <t>k</t>
    </r>
    <r>
      <rPr>
        <vertAlign val="subscript"/>
        <sz val="10"/>
        <rFont val="Arial"/>
        <family val="2"/>
      </rPr>
      <t>p</t>
    </r>
  </si>
  <si>
    <t>Para</t>
  </si>
  <si>
    <t>Neste aproveitamento:</t>
  </si>
  <si>
    <r>
      <t>k</t>
    </r>
    <r>
      <rPr>
        <vertAlign val="subscript"/>
        <sz val="10"/>
        <rFont val="Arial"/>
        <family val="2"/>
      </rPr>
      <t>p</t>
    </r>
    <r>
      <rPr>
        <sz val="10"/>
        <rFont val="Arial"/>
        <family val="2"/>
      </rPr>
      <t xml:space="preserve"> =</t>
    </r>
  </si>
  <si>
    <t>Potência instalada</t>
  </si>
  <si>
    <t>f)</t>
  </si>
  <si>
    <t>Potência de uma turbina</t>
  </si>
  <si>
    <t>4.  DIMENSIONAMENTO DA TURBINA</t>
  </si>
  <si>
    <t>Velocidades</t>
  </si>
  <si>
    <r>
      <t>&gt;</t>
    </r>
    <r>
      <rPr>
        <sz val="10"/>
        <rFont val="Arial"/>
        <family val="2"/>
      </rPr>
      <t xml:space="preserve">  Vazão turbinada máxima de cada turbina:</t>
    </r>
  </si>
  <si>
    <t>m³/s             ===&gt;</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</si>
  <si>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</si>
  <si>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</si>
  <si>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</si>
  <si>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</si>
  <si>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</si>
  <si>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Assim, para este aproveitamento, com Q</t>
    </r>
    <r>
      <rPr>
        <vertAlign val="subscript"/>
        <sz val="10"/>
        <rFont val="Arial"/>
        <family val="2"/>
      </rPr>
      <t>1</t>
    </r>
    <r>
      <rPr>
        <sz val="10"/>
        <rFont val="Arial"/>
        <family val="2"/>
      </rPr>
      <t xml:space="preserve"> =</t>
    </r>
  </si>
  <si>
    <r>
      <t>m³/s   e   H</t>
    </r>
    <r>
      <rPr>
        <vertAlign val="subscript"/>
        <sz val="10"/>
        <rFont val="Arial"/>
        <family val="2"/>
      </rPr>
      <t>1</t>
    </r>
    <r>
      <rPr>
        <sz val="10"/>
        <rFont val="Arial"/>
        <family val="2"/>
      </rPr>
      <t xml:space="preserve"> =</t>
    </r>
  </si>
  <si>
    <t xml:space="preserve">m,  </t>
  </si>
  <si>
    <t>tem-se para a velocidade específica inicial:</t>
  </si>
  <si>
    <r>
      <t>n'</t>
    </r>
    <r>
      <rPr>
        <vertAlign val="subscript"/>
        <sz val="10"/>
        <rFont val="Arial"/>
        <family val="2"/>
      </rPr>
      <t>s</t>
    </r>
    <r>
      <rPr>
        <sz val="10"/>
        <rFont val="Arial"/>
        <family val="2"/>
      </rPr>
      <t xml:space="preserve"> =</t>
    </r>
  </si>
  <si>
    <r>
      <t>&gt;</t>
    </r>
    <r>
      <rPr>
        <sz val="10"/>
        <rFont val="Arial"/>
        <family val="2"/>
      </rPr>
      <t xml:space="preserve">  Velocidade inicial:</t>
    </r>
  </si>
  <si>
    <t>rpm</t>
  </si>
  <si>
    <r>
      <t>&gt;</t>
    </r>
    <r>
      <rPr>
        <sz val="10"/>
        <rFont val="Arial"/>
        <family val="2"/>
      </rPr>
      <t xml:space="preserve">  Número de pólos do gerador:</t>
    </r>
  </si>
  <si>
    <t>Assim, para este aproveitamento, com f =</t>
  </si>
  <si>
    <t>Hz, tem-se para o número de pólos do gerador :</t>
  </si>
  <si>
    <t>p =</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</si>
  <si>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</si>
  <si>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</si>
  <si>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</si>
  <si>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</si>
  <si>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</si>
  <si>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</si>
  <si>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m     (Altura de pressão)</t>
  </si>
  <si>
    <t xml:space="preserve">        (Coeficiente de Thoma)</t>
  </si>
  <si>
    <t>Dimensões da turbina, da caixa espiral, do gerador e do tubo de sucção</t>
  </si>
  <si>
    <r>
      <t>&gt;</t>
    </r>
    <r>
      <rPr>
        <sz val="10"/>
        <color indexed="8"/>
        <rFont val="Arial"/>
        <family val="2"/>
      </rPr>
      <t xml:space="preserve">  Diâmetro estimado do poço do gerador:</t>
    </r>
  </si>
  <si>
    <t>Dimensões da casa de força</t>
  </si>
  <si>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</si>
  <si>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</si>
  <si>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</si>
  <si>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</si>
  <si>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</si>
  <si>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</si>
  <si>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</si>
  <si>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r>
      <t>&gt;</t>
    </r>
    <r>
      <rPr>
        <sz val="10"/>
        <color indexed="8"/>
        <rFont val="Arial"/>
        <family val="2"/>
      </rPr>
      <t xml:space="preserve">  Escavação em rocha</t>
    </r>
  </si>
  <si>
    <t>Limpeza e tratamento de fundação</t>
  </si>
  <si>
    <t xml:space="preserve">     Custo de 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</si>
  <si>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</si>
  <si>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</si>
  <si>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</si>
  <si>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</si>
  <si>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(kg/m³)</t>
  </si>
  <si>
    <t>Superestrutura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</si>
  <si>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</si>
  <si>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</si>
  <si>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</si>
  <si>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</si>
  <si>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</si>
  <si>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</si>
  <si>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</si>
  <si>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Equação da curva ajustada no gráfico B.10:</t>
  </si>
  <si>
    <t>$ = -0,0011(kW/rpm)² + 18,162(kW/rpm) + 3279,8 =</t>
  </si>
  <si>
    <t>kW/rpm</t>
  </si>
  <si>
    <t>Custo da turbina instalada:</t>
  </si>
  <si>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</si>
  <si>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</si>
  <si>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</si>
  <si>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</si>
  <si>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</si>
  <si>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</si>
  <si>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</si>
  <si>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</si>
  <si>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</si>
  <si>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MVA/rpm</t>
  </si>
  <si>
    <t>MVA</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</si>
  <si>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</si>
  <si>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</si>
  <si>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</si>
  <si>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</si>
  <si>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</si>
  <si>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kVA/rpm</t>
  </si>
  <si>
    <t>Custo da ponte rolante instalada:</t>
  </si>
  <si>
    <t>Sendo:</t>
  </si>
  <si>
    <r>
      <t>&gt;</t>
    </r>
    <r>
      <rPr>
        <sz val="10"/>
        <rFont val="Arial"/>
        <family val="2"/>
      </rPr>
      <t xml:space="preserve"> EQUIPAMENTOS DIVERSOS</t>
    </r>
  </si>
  <si>
    <t>Deve ser considerado como igual a  6% do custo global da Conta .13 - Turbinas e Geradores.</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</si>
  <si>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</si>
  <si>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</si>
  <si>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</si>
  <si>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</si>
  <si>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</si>
  <si>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</si>
  <si>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</si>
  <si>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</si>
  <si>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</si>
  <si>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</si>
  <si>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</si>
  <si>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</si>
  <si>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 xml:space="preserve">          Limpeza e tratamento de fundação </t>
  </si>
  <si>
    <t>.11.13.00.14</t>
  </si>
  <si>
    <t>.11.13.00.14.13</t>
  </si>
  <si>
    <t>.11.13.00.14.14</t>
  </si>
  <si>
    <t>.11.13.00.14.15</t>
  </si>
  <si>
    <t>.11.13.00.15</t>
  </si>
  <si>
    <t xml:space="preserve">          Instalações e acabamentos</t>
  </si>
  <si>
    <t xml:space="preserve">     Subtotal da conta .11</t>
  </si>
  <si>
    <t>.11.27</t>
  </si>
  <si>
    <t xml:space="preserve">     EVENTUAIS DA CONTA .11</t>
  </si>
  <si>
    <t>TURBINAS E GERADORES</t>
  </si>
  <si>
    <t>.13.13.00.23.17</t>
  </si>
  <si>
    <t xml:space="preserve">     Comportas ensecadeiras</t>
  </si>
  <si>
    <t>.13.13.00.23.20</t>
  </si>
  <si>
    <t xml:space="preserve">     Guindaste</t>
  </si>
  <si>
    <t>.13.13.00.23.28</t>
  </si>
  <si>
    <t xml:space="preserve">     Turbina tipo Francis</t>
  </si>
  <si>
    <t>.13.13.00.23.29</t>
  </si>
  <si>
    <t xml:space="preserve">     Gerador</t>
  </si>
  <si>
    <t>.13.13.00.23.56</t>
  </si>
  <si>
    <t xml:space="preserve">     Peças fixas extras</t>
  </si>
  <si>
    <t>.13.27</t>
  </si>
  <si>
    <t>EQUIPAMENTO ELÉTRICO ACESSÓRIO</t>
  </si>
  <si>
    <t>.14.00.00.23</t>
  </si>
  <si>
    <t xml:space="preserve">     Equipamento</t>
  </si>
  <si>
    <t>.14.27</t>
  </si>
  <si>
    <t>DIVERSOS EQUIPAMENTOS DA USINA</t>
  </si>
  <si>
    <t>.15.13.00.23.20</t>
  </si>
  <si>
    <t xml:space="preserve">     Ponte rolante</t>
  </si>
  <si>
    <t xml:space="preserve">     Pórtico rolante </t>
  </si>
  <si>
    <t>.15.00.00.23.31</t>
  </si>
  <si>
    <t xml:space="preserve">     Equipamentos diversos</t>
  </si>
  <si>
    <t xml:space="preserve">     Subtotal    15.</t>
  </si>
  <si>
    <t>.15.27</t>
  </si>
  <si>
    <t xml:space="preserve">     EVENTUAIS 15.</t>
  </si>
  <si>
    <t>TOTAL DA ESTRUTURA</t>
  </si>
  <si>
    <t>7.  RELATÓRIO DE OCORRÊNCIAS</t>
  </si>
  <si>
    <t>Nafu</t>
  </si>
  <si>
    <t>arbitrário</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</si>
  <si>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</si>
  <si>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</si>
  <si>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</si>
  <si>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</si>
  <si>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</si>
  <si>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</si>
  <si>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</si>
  <si>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</si>
  <si>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</si>
  <si>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</si>
  <si>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</si>
  <si>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</si>
  <si>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</si>
  <si>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</si>
  <si>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</si>
  <si>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</si>
  <si>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</si>
  <si>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</si>
  <si>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</si>
  <si>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</si>
  <si>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</si>
  <si>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</si>
  <si>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</si>
  <si>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</si>
  <si>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</si>
  <si>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</si>
  <si>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</si>
  <si>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</si>
  <si>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</si>
  <si>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</si>
  <si>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</si>
  <si>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</si>
  <si>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</si>
  <si>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</si>
  <si>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</si>
  <si>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</si>
  <si>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</si>
  <si>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</si>
  <si>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</si>
  <si>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</si>
  <si>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</si>
  <si>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</si>
  <si>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</si>
  <si>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</si>
  <si>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</si>
  <si>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</si>
  <si>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</si>
  <si>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</si>
  <si>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</si>
  <si>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</si>
  <si>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</si>
  <si>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</si>
  <si>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</si>
  <si>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</si>
  <si>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</si>
  <si>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</si>
  <si>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</si>
  <si>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</si>
  <si>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</si>
  <si>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</si>
  <si>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Custo da válvula instalada:</t>
  </si>
  <si>
    <t>Dados Iniciais</t>
  </si>
  <si>
    <t xml:space="preserve">NAmax </t>
  </si>
  <si>
    <t>Qtmax</t>
  </si>
  <si>
    <t>Nível d'água máximo normal do reservatório (m)</t>
  </si>
  <si>
    <t>Nível d'água normal no canal de fuga (m)</t>
  </si>
  <si>
    <t>Vazão turbinada máxima (m³/s)</t>
  </si>
  <si>
    <t>Lad</t>
  </si>
  <si>
    <t>P</t>
  </si>
  <si>
    <t>dhmax</t>
  </si>
  <si>
    <t>Hb</t>
  </si>
  <si>
    <t>Nível mínimo do reservatório (a fio d'água)</t>
  </si>
  <si>
    <t>Perda de carga máxima no circuito (m)</t>
  </si>
  <si>
    <t>Hb = NAmax - NAfu</t>
  </si>
  <si>
    <t>Queda bruta (m)</t>
  </si>
  <si>
    <t>Potência Instalada (MW)</t>
  </si>
  <si>
    <t>c = coeficiente, considerando aproximação do escoamento assimétrica</t>
  </si>
  <si>
    <t>NAmin</t>
  </si>
  <si>
    <t>Extensão inicial entre o eixo e o canal de fuga (m)</t>
  </si>
  <si>
    <t>=&gt;</t>
  </si>
  <si>
    <t>tirei a parcela 10 x m</t>
  </si>
  <si>
    <t xml:space="preserve">nova fórmula: (Bfu + 4 + hri + (etei . m(solo))) </t>
  </si>
  <si>
    <t>considerei m (solo) fixo e igual a 2</t>
  </si>
  <si>
    <t>~IN</t>
  </si>
  <si>
    <t>~OUT</t>
  </si>
  <si>
    <t>P'</t>
  </si>
  <si>
    <t>S</t>
  </si>
  <si>
    <t>R</t>
  </si>
  <si>
    <t>dado de entrada</t>
  </si>
  <si>
    <t>valor padrão</t>
  </si>
  <si>
    <t>Na para Qmin (curva-chave); na falta de curva-chave, Nafu - 1</t>
  </si>
  <si>
    <t>valor padrão, aqui arbitrário</t>
  </si>
  <si>
    <t>NA para QTR10000 (curva-chave)</t>
  </si>
  <si>
    <t>NA revistos</t>
  </si>
  <si>
    <t xml:space="preserve">qmaxturb = </t>
  </si>
  <si>
    <t>limite inferior 0.13 modificado de para 0</t>
  </si>
  <si>
    <t>limite inferior 0.16 modificado de para 0</t>
  </si>
  <si>
    <t>limite modificado para uma unidade geradora</t>
  </si>
  <si>
    <t xml:space="preserve">limite superior de 6000 modificado para </t>
  </si>
  <si>
    <r>
      <t>T</t>
    </r>
    <r>
      <rPr>
        <vertAlign val="subscript"/>
        <sz val="10"/>
        <rFont val="Arial"/>
        <family val="2"/>
      </rPr>
      <t>c</t>
    </r>
    <r>
      <rPr>
        <sz val="10"/>
        <rFont val="Arial"/>
        <family val="2"/>
      </rPr>
      <t xml:space="preserve"> =</t>
    </r>
  </si>
  <si>
    <t>posição do circuito</t>
  </si>
  <si>
    <t>espessura do solo</t>
  </si>
  <si>
    <t>l</t>
  </si>
  <si>
    <t>r</t>
  </si>
  <si>
    <t>res_max0_0000_wl</t>
  </si>
  <si>
    <t>res_min0_0000_wl</t>
  </si>
  <si>
    <t>geo_qual_rock_x</t>
  </si>
  <si>
    <t>geo_soil_lbnk_th</t>
  </si>
  <si>
    <t>geo_soil_rbnk_th</t>
  </si>
  <si>
    <t>enr_inst_cpcy_p</t>
  </si>
  <si>
    <t>rtc_trce_zero_wl</t>
  </si>
  <si>
    <t>rtc_trce_a0cf_k</t>
  </si>
  <si>
    <t>rtc_trce_b0cf_k</t>
  </si>
  <si>
    <t>dam_crst_0000_el</t>
  </si>
  <si>
    <t>lay_hsy0_lctn_x</t>
  </si>
  <si>
    <t>lay_dam0_trce_l</t>
  </si>
  <si>
    <t>lay_pstk_trce_l</t>
  </si>
  <si>
    <t>hsy_intk_gate_w</t>
  </si>
  <si>
    <t>hsy_intk_gate_h</t>
  </si>
  <si>
    <t>hsy_intk_sill_el</t>
  </si>
  <si>
    <t>hsy_intk_totl_w</t>
  </si>
  <si>
    <t>hsy_intk_totl_l</t>
  </si>
  <si>
    <t>hsy_pstk_brch_n</t>
  </si>
  <si>
    <t>hsy_pstk_brch_d</t>
  </si>
  <si>
    <t>hsy_pstk_brch_l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</si>
  <si>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</si>
  <si>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</si>
  <si>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</si>
  <si>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</si>
  <si>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</si>
  <si>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</si>
  <si>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</si>
  <si>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</si>
  <si>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</si>
  <si>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</si>
  <si>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</si>
  <si>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</si>
  <si>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</si>
  <si>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</si>
  <si>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</si>
  <si>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</si>
  <si>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</si>
  <si>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hsy_trce_chan_w</t>
  </si>
  <si>
    <t>hsy_trce_chan_el</t>
  </si>
  <si>
    <t>hsy_intk_slog_n</t>
  </si>
  <si>
    <t>hsy_intk_slog_ct</t>
  </si>
  <si>
    <t>hsy_intk_cran_ct</t>
  </si>
  <si>
    <t>hsy_intk_rack_ct</t>
  </si>
  <si>
    <t>hsy_intk_embp_ct</t>
  </si>
  <si>
    <t>hsy_pstk_stee_t</t>
  </si>
  <si>
    <t>pwh_turb_totl_n</t>
  </si>
  <si>
    <t>pwh_turb_0000_ct</t>
  </si>
  <si>
    <t>pwh_genr_totl_n</t>
  </si>
  <si>
    <t>pwh_genr_0000_ct</t>
  </si>
  <si>
    <t>pwh_dtub_slog_n</t>
  </si>
  <si>
    <t>pwh_dtub_slog_ct</t>
  </si>
  <si>
    <t>pwh_strc_brdg_ct</t>
  </si>
  <si>
    <t>pwh_dtub_gtry_ct</t>
  </si>
  <si>
    <t>pwh_dtub_embp_ct</t>
  </si>
  <si>
    <t>pwh_misc_ldev_ct</t>
  </si>
  <si>
    <t>pwh_misc_inst_ct</t>
  </si>
  <si>
    <r>
      <t>NA</t>
    </r>
    <r>
      <rPr>
        <vertAlign val="subscript"/>
        <sz val="11"/>
        <color theme="1"/>
        <rFont val="Calibri"/>
        <family val="2"/>
        <scheme val="minor"/>
      </rPr>
      <t>max</t>
    </r>
  </si>
  <si>
    <r>
      <t>e</t>
    </r>
    <r>
      <rPr>
        <vertAlign val="subscript"/>
        <sz val="11"/>
        <color theme="1"/>
        <rFont val="Calibri"/>
        <family val="2"/>
        <scheme val="minor"/>
      </rPr>
      <t>te</t>
    </r>
  </si>
  <si>
    <r>
      <t>N</t>
    </r>
    <r>
      <rPr>
        <vertAlign val="subscript"/>
        <sz val="11"/>
        <color theme="1"/>
        <rFont val="Calibri"/>
        <family val="2"/>
        <scheme val="minor"/>
      </rPr>
      <t>at</t>
    </r>
  </si>
  <si>
    <r>
      <t>B</t>
    </r>
    <r>
      <rPr>
        <vertAlign val="subscript"/>
        <sz val="11"/>
        <color theme="1"/>
        <rFont val="Calibri"/>
        <family val="2"/>
        <scheme val="minor"/>
      </rPr>
      <t>cp</t>
    </r>
  </si>
  <si>
    <r>
      <t>H</t>
    </r>
    <r>
      <rPr>
        <vertAlign val="subscript"/>
        <sz val="11"/>
        <color theme="1"/>
        <rFont val="Calibri"/>
        <family val="2"/>
        <scheme val="minor"/>
      </rPr>
      <t>cp</t>
    </r>
  </si>
  <si>
    <r>
      <t>E</t>
    </r>
    <r>
      <rPr>
        <vertAlign val="subscript"/>
        <sz val="11"/>
        <color theme="1"/>
        <rFont val="Calibri"/>
        <family val="2"/>
        <scheme val="minor"/>
      </rPr>
      <t>sol</t>
    </r>
  </si>
  <si>
    <r>
      <t>B</t>
    </r>
    <r>
      <rPr>
        <vertAlign val="subscript"/>
        <sz val="11"/>
        <color theme="1"/>
        <rFont val="Calibri"/>
        <family val="2"/>
        <scheme val="minor"/>
      </rPr>
      <t>ta</t>
    </r>
  </si>
  <si>
    <r>
      <t>L</t>
    </r>
    <r>
      <rPr>
        <vertAlign val="subscript"/>
        <sz val="11"/>
        <color theme="1"/>
        <rFont val="Calibri"/>
        <family val="2"/>
        <scheme val="minor"/>
      </rPr>
      <t>ta</t>
    </r>
  </si>
  <si>
    <r>
      <t>N</t>
    </r>
    <r>
      <rPr>
        <vertAlign val="subscript"/>
        <sz val="11"/>
        <color theme="1"/>
        <rFont val="Calibri"/>
        <family val="2"/>
        <scheme val="minor"/>
      </rPr>
      <t>g</t>
    </r>
  </si>
  <si>
    <r>
      <t>D</t>
    </r>
    <r>
      <rPr>
        <vertAlign val="subscript"/>
        <sz val="11"/>
        <color theme="1"/>
        <rFont val="Calibri"/>
        <family val="2"/>
        <scheme val="minor"/>
      </rPr>
      <t>3</t>
    </r>
  </si>
  <si>
    <r>
      <t>El</t>
    </r>
    <r>
      <rPr>
        <vertAlign val="subscript"/>
        <sz val="11"/>
        <color theme="1"/>
        <rFont val="Calibri"/>
        <family val="2"/>
        <scheme val="minor"/>
      </rPr>
      <t>d</t>
    </r>
  </si>
  <si>
    <r>
      <t>B</t>
    </r>
    <r>
      <rPr>
        <vertAlign val="subscript"/>
        <sz val="11"/>
        <color theme="1"/>
        <rFont val="Calibri"/>
        <family val="2"/>
        <scheme val="minor"/>
      </rPr>
      <t>cf</t>
    </r>
  </si>
  <si>
    <r>
      <t>B</t>
    </r>
    <r>
      <rPr>
        <vertAlign val="subscript"/>
        <sz val="11"/>
        <color theme="1"/>
        <rFont val="Calibri"/>
        <family val="2"/>
        <scheme val="minor"/>
      </rPr>
      <t>am</t>
    </r>
  </si>
  <si>
    <r>
      <t>L</t>
    </r>
    <r>
      <rPr>
        <vertAlign val="subscript"/>
        <sz val="11"/>
        <color theme="1"/>
        <rFont val="Calibri"/>
        <family val="2"/>
        <scheme val="minor"/>
      </rPr>
      <t>cf</t>
    </r>
  </si>
  <si>
    <r>
      <t>NA</t>
    </r>
    <r>
      <rPr>
        <vertAlign val="subscript"/>
        <sz val="11"/>
        <color theme="1"/>
        <rFont val="Calibri"/>
        <family val="2"/>
        <scheme val="minor"/>
      </rPr>
      <t>fu</t>
    </r>
  </si>
  <si>
    <r>
      <t>NA</t>
    </r>
    <r>
      <rPr>
        <vertAlign val="subscript"/>
        <sz val="11"/>
        <color theme="1"/>
        <rFont val="Calibri"/>
        <family val="2"/>
        <scheme val="minor"/>
      </rPr>
      <t>nfu</t>
    </r>
  </si>
  <si>
    <r>
      <t>L</t>
    </r>
    <r>
      <rPr>
        <vertAlign val="subscript"/>
        <sz val="11"/>
        <color theme="1"/>
        <rFont val="Calibri"/>
        <family val="2"/>
        <scheme val="minor"/>
      </rPr>
      <t>am</t>
    </r>
  </si>
  <si>
    <r>
      <t>d</t>
    </r>
    <r>
      <rPr>
        <vertAlign val="subscript"/>
        <sz val="11"/>
        <color theme="1"/>
        <rFont val="Calibri"/>
        <family val="2"/>
        <scheme val="minor"/>
      </rPr>
      <t>1</t>
    </r>
  </si>
  <si>
    <r>
      <t>N</t>
    </r>
    <r>
      <rPr>
        <vertAlign val="subscript"/>
        <sz val="11"/>
        <color theme="1"/>
        <rFont val="Calibri"/>
        <family val="2"/>
        <scheme val="minor"/>
      </rPr>
      <t>vs</t>
    </r>
  </si>
  <si>
    <r>
      <t>B</t>
    </r>
    <r>
      <rPr>
        <vertAlign val="subscript"/>
        <sz val="11"/>
        <color theme="1"/>
        <rFont val="Calibri"/>
        <family val="2"/>
        <scheme val="minor"/>
      </rPr>
      <t>fu</t>
    </r>
  </si>
  <si>
    <r>
      <t>El</t>
    </r>
    <r>
      <rPr>
        <vertAlign val="subscript"/>
        <sz val="11"/>
        <color theme="1"/>
        <rFont val="Calibri"/>
        <family val="2"/>
        <scheme val="minor"/>
      </rPr>
      <t>fu</t>
    </r>
  </si>
  <si>
    <t>hsy_intk_chan_w</t>
  </si>
  <si>
    <r>
      <t>D</t>
    </r>
    <r>
      <rPr>
        <vertAlign val="subscript"/>
        <sz val="11"/>
        <rFont val="Calibri"/>
        <family val="2"/>
        <scheme val="minor"/>
      </rPr>
      <t>pg</t>
    </r>
  </si>
  <si>
    <r>
      <t>B</t>
    </r>
    <r>
      <rPr>
        <vertAlign val="subscript"/>
        <sz val="11"/>
        <rFont val="Calibri"/>
        <family val="2"/>
        <scheme val="minor"/>
      </rPr>
      <t>1cf</t>
    </r>
  </si>
  <si>
    <r>
      <t>d</t>
    </r>
    <r>
      <rPr>
        <vertAlign val="subscript"/>
        <sz val="11"/>
        <rFont val="Calibri"/>
        <family val="2"/>
        <scheme val="minor"/>
      </rPr>
      <t>2</t>
    </r>
    <r>
      <rPr>
        <sz val="11"/>
        <color theme="1"/>
        <rFont val="Calibri"/>
        <family val="2"/>
        <scheme val="minor"/>
      </rPr>
      <t/>
    </r>
  </si>
  <si>
    <t>A</t>
  </si>
  <si>
    <t>B</t>
  </si>
  <si>
    <t>C</t>
  </si>
  <si>
    <t>Y</t>
  </si>
  <si>
    <t>pwh_genr_hous_d</t>
  </si>
  <si>
    <t>pwh_strc_blck_w</t>
  </si>
  <si>
    <t>pwh_strc_cldw_l</t>
  </si>
  <si>
    <t>pwh_turb_inlt_d</t>
  </si>
  <si>
    <t>pwh_turb_sp0b_w</t>
  </si>
  <si>
    <t>pwh_turb_sp0c_w</t>
  </si>
  <si>
    <t>pwh_turb_dtub_h</t>
  </si>
  <si>
    <t>pwh_strc_conc_m3</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</si>
  <si>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</si>
  <si>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</si>
  <si>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</si>
  <si>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</si>
  <si>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</si>
  <si>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hyd_trce_rbnk_el</t>
  </si>
  <si>
    <t>$</t>
  </si>
  <si>
    <t>extensão medida entre o eixo e o canal de fuga</t>
  </si>
  <si>
    <t>quantidade de vãos de uma entrada</t>
  </si>
  <si>
    <t>z revisto</t>
  </si>
  <si>
    <r>
      <t>m</t>
    </r>
    <r>
      <rPr>
        <vertAlign val="superscript"/>
        <sz val="10"/>
        <color theme="4" tint="-0.249977111117893"/>
        <rFont val="Arial"/>
        <family val="2"/>
      </rPr>
      <t>4</t>
    </r>
  </si>
  <si>
    <t xml:space="preserve">limite inferior de 20 modificado para </t>
  </si>
  <si>
    <t>pwh_deck_dfld_q</t>
  </si>
  <si>
    <t>parcela igual a 9.2 alterada para ficar igual à crista da barragem</t>
  </si>
  <si>
    <t>dam_crst_0000_l</t>
  </si>
  <si>
    <t>DEFINIÇÃO DO TRAÇADO DO CIRCUITO DE ADUÇÃO EM CANAL</t>
  </si>
  <si>
    <t>TRAÇADO DO CANAL - Cálculo da elevação correspondente à curva de nível 1 - CN1</t>
  </si>
  <si>
    <t>CN1 = NAmax + 2</t>
  </si>
  <si>
    <t>Borda livre no canal</t>
  </si>
  <si>
    <t>MI, 2007</t>
  </si>
  <si>
    <t>Critério e verificação da necessidade de Câmara de Carga</t>
  </si>
  <si>
    <t>L1 &gt; 3km, aqui adotado L1  = Lab</t>
  </si>
  <si>
    <t>hsy_chan_totl_l</t>
  </si>
  <si>
    <r>
      <t>S = c . v</t>
    </r>
    <r>
      <rPr>
        <vertAlign val="subscript"/>
        <sz val="11"/>
        <color theme="4"/>
        <rFont val="Calibri"/>
        <family val="2"/>
        <scheme val="minor"/>
      </rPr>
      <t>1</t>
    </r>
    <r>
      <rPr>
        <sz val="11"/>
        <color theme="4"/>
        <rFont val="Calibri"/>
        <family val="2"/>
        <scheme val="minor"/>
      </rPr>
      <t>. ym</t>
    </r>
    <r>
      <rPr>
        <vertAlign val="superscript"/>
        <sz val="11"/>
        <color theme="4"/>
        <rFont val="Calibri"/>
        <family val="2"/>
        <scheme val="minor"/>
      </rPr>
      <t>0,5</t>
    </r>
  </si>
  <si>
    <r>
      <t xml:space="preserve">TÍTULO: CANAL DE ADUÇÃO    </t>
    </r>
    <r>
      <rPr>
        <sz val="9"/>
        <rFont val="Arial"/>
        <family val="2"/>
      </rPr>
      <t/>
    </r>
  </si>
  <si>
    <t>576cn.xls</t>
  </si>
  <si>
    <t>Dimensões da Câmara de Carga</t>
  </si>
  <si>
    <t>NAcg =</t>
  </si>
  <si>
    <t>Nacg  = Elcn - hc + ym</t>
  </si>
  <si>
    <t>largura do canal na elevação do terreno, ver linha 164 abaixo</t>
  </si>
  <si>
    <t>Bcg =</t>
  </si>
  <si>
    <t>Hcg =</t>
  </si>
  <si>
    <t>Lcg =</t>
  </si>
  <si>
    <t>Lcg = Vcg / (Bcg . Hcg)</t>
  </si>
  <si>
    <r>
      <t>L</t>
    </r>
    <r>
      <rPr>
        <vertAlign val="subscript"/>
        <sz val="10"/>
        <rFont val="Arial"/>
        <family val="2"/>
      </rPr>
      <t xml:space="preserve">cn </t>
    </r>
    <r>
      <rPr>
        <sz val="10"/>
        <rFont val="Arial"/>
        <family val="2"/>
      </rPr>
      <t>=</t>
    </r>
  </si>
  <si>
    <t>(Comprimento do canal)</t>
  </si>
  <si>
    <r>
      <t>L</t>
    </r>
    <r>
      <rPr>
        <vertAlign val="subscript"/>
        <sz val="10"/>
        <rFont val="Arial"/>
        <family val="2"/>
      </rPr>
      <t xml:space="preserve">c </t>
    </r>
    <r>
      <rPr>
        <sz val="10"/>
        <rFont val="Arial"/>
        <family val="2"/>
      </rPr>
      <t>=</t>
    </r>
  </si>
  <si>
    <t>(Comprimento do trecho revestido com concreto)</t>
  </si>
  <si>
    <r>
      <t>El</t>
    </r>
    <r>
      <rPr>
        <vertAlign val="subscript"/>
        <sz val="10"/>
        <rFont val="Arial"/>
        <family val="2"/>
      </rPr>
      <t xml:space="preserve">te </t>
    </r>
    <r>
      <rPr>
        <sz val="10"/>
        <rFont val="Arial"/>
        <family val="2"/>
      </rPr>
      <t>=</t>
    </r>
  </si>
  <si>
    <t>(Cota média do terreno no eixo do canal)</t>
  </si>
  <si>
    <t>(Espessura média da camada de terra)</t>
  </si>
  <si>
    <r>
      <t>NA</t>
    </r>
    <r>
      <rPr>
        <vertAlign val="subscript"/>
        <sz val="10"/>
        <rFont val="Arial"/>
        <family val="2"/>
      </rPr>
      <t>max</t>
    </r>
    <r>
      <rPr>
        <sz val="10"/>
        <rFont val="Arial"/>
        <family val="2"/>
      </rPr>
      <t>=</t>
    </r>
  </si>
  <si>
    <r>
      <t>NA</t>
    </r>
    <r>
      <rPr>
        <vertAlign val="subscript"/>
        <sz val="10"/>
        <rFont val="Arial"/>
        <family val="2"/>
      </rPr>
      <t>min</t>
    </r>
    <r>
      <rPr>
        <sz val="10"/>
        <rFont val="Arial"/>
        <family val="2"/>
      </rPr>
      <t>=</t>
    </r>
  </si>
  <si>
    <r>
      <t>e</t>
    </r>
    <r>
      <rPr>
        <vertAlign val="subscript"/>
        <sz val="10"/>
        <rFont val="Arial"/>
        <family val="2"/>
      </rPr>
      <t xml:space="preserve">c </t>
    </r>
    <r>
      <rPr>
        <sz val="10"/>
        <rFont val="Arial"/>
        <family val="2"/>
      </rPr>
      <t>=</t>
    </r>
  </si>
  <si>
    <t>(Espessura de revestimento de concreto estrutural do canal)</t>
  </si>
  <si>
    <r>
      <t>N</t>
    </r>
    <r>
      <rPr>
        <vertAlign val="subscript"/>
        <sz val="10"/>
        <rFont val="Arial"/>
        <family val="2"/>
      </rPr>
      <t>g</t>
    </r>
    <r>
      <rPr>
        <sz val="10"/>
        <rFont val="Arial"/>
        <family val="2"/>
      </rPr>
      <t>=</t>
    </r>
  </si>
  <si>
    <r>
      <t>&gt;</t>
    </r>
    <r>
      <rPr>
        <sz val="10"/>
        <rFont val="Arial"/>
        <family val="2"/>
      </rPr>
      <t xml:space="preserve">  Depleção máxima do reservatório</t>
    </r>
  </si>
  <si>
    <r>
      <t>&gt;</t>
    </r>
    <r>
      <rPr>
        <sz val="10"/>
        <rFont val="Arial"/>
        <family val="2"/>
      </rPr>
      <t xml:space="preserve">  Profundidade do escoamento</t>
    </r>
  </si>
  <si>
    <r>
      <t>&gt;</t>
    </r>
    <r>
      <rPr>
        <sz val="10"/>
        <rFont val="Arial"/>
        <family val="2"/>
      </rPr>
      <t xml:space="preserve">  Cota do fundo do canal</t>
    </r>
  </si>
  <si>
    <r>
      <t>&gt;</t>
    </r>
    <r>
      <rPr>
        <sz val="10"/>
        <rFont val="Arial"/>
        <family val="2"/>
      </rPr>
      <t xml:space="preserve">  Largura do fundo do canal</t>
    </r>
  </si>
  <si>
    <r>
      <t>&gt;</t>
    </r>
    <r>
      <rPr>
        <sz val="10"/>
        <rFont val="Arial"/>
        <family val="2"/>
      </rPr>
      <t xml:space="preserve">  Casos possíveis e condições de ocorrência dos tipos de seção do canal:</t>
    </r>
  </si>
  <si>
    <t>Caso 1 :</t>
  </si>
  <si>
    <t>Seção de escoamento em terra e rocha.</t>
  </si>
  <si>
    <t>e</t>
  </si>
  <si>
    <t>Caso 2 :</t>
  </si>
  <si>
    <t>Seção de escoamento em rocha.</t>
  </si>
  <si>
    <t>Caso 3 :</t>
  </si>
  <si>
    <t>Seção de escoamento em terra.</t>
  </si>
  <si>
    <t xml:space="preserve">        Para este aproveitamento, com:</t>
  </si>
  <si>
    <r>
      <t>El</t>
    </r>
    <r>
      <rPr>
        <vertAlign val="subscript"/>
        <sz val="10"/>
        <rFont val="Arial"/>
        <family val="2"/>
      </rPr>
      <t>cn</t>
    </r>
    <r>
      <rPr>
        <sz val="10"/>
        <rFont val="Arial"/>
        <family val="2"/>
      </rPr>
      <t xml:space="preserve"> =</t>
    </r>
  </si>
  <si>
    <r>
      <t>El</t>
    </r>
    <r>
      <rPr>
        <vertAlign val="subscript"/>
        <sz val="10"/>
        <rFont val="Arial"/>
        <family val="2"/>
      </rPr>
      <t>te</t>
    </r>
    <r>
      <rPr>
        <sz val="10"/>
        <rFont val="Arial"/>
        <family val="2"/>
      </rPr>
      <t xml:space="preserve"> - e</t>
    </r>
    <r>
      <rPr>
        <vertAlign val="subscript"/>
        <sz val="10"/>
        <rFont val="Arial"/>
        <family val="2"/>
      </rPr>
      <t>te</t>
    </r>
    <r>
      <rPr>
        <sz val="10"/>
        <rFont val="Arial"/>
        <family val="2"/>
      </rPr>
      <t xml:space="preserve"> =</t>
    </r>
  </si>
  <si>
    <t xml:space="preserve">        tem-se:</t>
  </si>
  <si>
    <r>
      <t>&gt;</t>
    </r>
    <r>
      <rPr>
        <sz val="10"/>
        <rFont val="Arial"/>
        <family val="2"/>
      </rPr>
      <t xml:space="preserve">  Altura da lâmina de água do escoamento na parte em terra:</t>
    </r>
  </si>
  <si>
    <r>
      <t>Assim, para este aproveitamento:    y</t>
    </r>
    <r>
      <rPr>
        <vertAlign val="subscript"/>
        <sz val="10"/>
        <rFont val="Arial"/>
        <family val="2"/>
      </rPr>
      <t>t</t>
    </r>
    <r>
      <rPr>
        <sz val="10"/>
        <rFont val="Arial"/>
        <family val="2"/>
      </rPr>
      <t xml:space="preserve"> =</t>
    </r>
  </si>
  <si>
    <r>
      <t>&gt;</t>
    </r>
    <r>
      <rPr>
        <sz val="10"/>
        <rFont val="Arial"/>
        <family val="2"/>
      </rPr>
      <t xml:space="preserve">  Profundidade de escavação em terra:</t>
    </r>
  </si>
  <si>
    <r>
      <t>Assim, para este aproveitamento:    h</t>
    </r>
    <r>
      <rPr>
        <vertAlign val="subscript"/>
        <sz val="10"/>
        <rFont val="Arial"/>
        <family val="2"/>
      </rPr>
      <t>t</t>
    </r>
    <r>
      <rPr>
        <sz val="10"/>
        <rFont val="Arial"/>
        <family val="2"/>
      </rPr>
      <t xml:space="preserve"> =</t>
    </r>
  </si>
  <si>
    <r>
      <t>&gt;</t>
    </r>
    <r>
      <rPr>
        <sz val="10"/>
        <rFont val="Arial"/>
        <family val="2"/>
      </rPr>
      <t xml:space="preserve">  Altura da lâmina de água do escoamento na parte em rocha:</t>
    </r>
  </si>
  <si>
    <r>
      <t>&gt;</t>
    </r>
    <r>
      <rPr>
        <sz val="10"/>
        <rFont val="Arial"/>
        <family val="2"/>
      </rPr>
      <t xml:space="preserve">  Profundidade de escavação na parte em rocha:</t>
    </r>
  </si>
  <si>
    <r>
      <t>Assim, para este aproveitamento:        h</t>
    </r>
    <r>
      <rPr>
        <vertAlign val="subscript"/>
        <sz val="10"/>
        <rFont val="Arial"/>
        <family val="2"/>
      </rPr>
      <t>r</t>
    </r>
    <r>
      <rPr>
        <sz val="10"/>
        <rFont val="Arial"/>
        <family val="2"/>
      </rPr>
      <t xml:space="preserve"> =</t>
    </r>
  </si>
  <si>
    <r>
      <t>&gt;</t>
    </r>
    <r>
      <rPr>
        <sz val="10"/>
        <rFont val="Arial"/>
        <family val="2"/>
      </rPr>
      <t xml:space="preserve"> Área total da seção de escoamento:</t>
    </r>
  </si>
  <si>
    <r>
      <t>A</t>
    </r>
    <r>
      <rPr>
        <vertAlign val="subscript"/>
        <sz val="10"/>
        <rFont val="Arial"/>
        <family val="2"/>
      </rPr>
      <t>tcn</t>
    </r>
    <r>
      <rPr>
        <sz val="10"/>
        <rFont val="Arial"/>
        <family val="2"/>
      </rPr>
      <t xml:space="preserve"> =</t>
    </r>
  </si>
  <si>
    <r>
      <t>&gt;</t>
    </r>
    <r>
      <rPr>
        <sz val="10"/>
        <rFont val="Arial"/>
        <family val="2"/>
      </rPr>
      <t xml:space="preserve">  Perda de carga do canal de adução:</t>
    </r>
  </si>
  <si>
    <t>VELOCIDADES MÁXIMAS ADMISSÍVEIS (Fonte: A. Lencastre, Hidráulica Geral)</t>
  </si>
  <si>
    <t>a) Altura da lâmina d'água = 1 m. Canais retilíneos</t>
  </si>
  <si>
    <t>a1) Materiais não coesivos</t>
  </si>
  <si>
    <t>Material</t>
  </si>
  <si>
    <t>Diâmetro (mm)</t>
  </si>
  <si>
    <t>Velocidade média (m/s)</t>
  </si>
  <si>
    <t>Areia fina</t>
  </si>
  <si>
    <t>Cascalho fino</t>
  </si>
  <si>
    <t>Areia média</t>
  </si>
  <si>
    <t>Cascalho médio</t>
  </si>
  <si>
    <t>Areia grossa</t>
  </si>
  <si>
    <t>Cascalho grosso</t>
  </si>
  <si>
    <t>Seixo fino</t>
  </si>
  <si>
    <t>Seixo médio</t>
  </si>
  <si>
    <t>Seixo grosso</t>
  </si>
  <si>
    <t>a2) Materiais coesivos (velocidades médias em m/s)</t>
  </si>
  <si>
    <t>Natureza do leito</t>
  </si>
  <si>
    <t>Muito pouco compactado com uma relação de    vazios    de    2 a 1,2</t>
  </si>
  <si>
    <t>Pouco compactado com uma relação de vazios    de    1,2 a 0,6</t>
  </si>
  <si>
    <t>Compactado com uma relação de vazios    de    0,6 a 0,3</t>
  </si>
  <si>
    <t>Muito compactado com uma relação de vazios    de    0,3 a 0,2</t>
  </si>
  <si>
    <t>Material do leito</t>
  </si>
  <si>
    <t>Argilas arenosas (percenta- gem de areia inferior a 50%)</t>
  </si>
  <si>
    <t>Solos com grandes quantidades de argilas</t>
  </si>
  <si>
    <t>Argilas</t>
  </si>
  <si>
    <t>Argilas muito finas</t>
  </si>
  <si>
    <t>b) Fatores de correção para alturas de lâmina d'água diferentes de 1 m</t>
  </si>
  <si>
    <t>Altura média (m)</t>
  </si>
  <si>
    <t>1,5 a 2,0</t>
  </si>
  <si>
    <t>2,5 a 3,0</t>
  </si>
  <si>
    <t>Fator de correção</t>
  </si>
  <si>
    <t>Coeficiente de Manning:</t>
  </si>
  <si>
    <t xml:space="preserve">Coeficiente de Manning para seção mista: </t>
  </si>
  <si>
    <t>n</t>
  </si>
  <si>
    <t>tipo de material</t>
  </si>
  <si>
    <t>1 - rocha</t>
  </si>
  <si>
    <t>2 - terra</t>
  </si>
  <si>
    <t>3 - revestido com concreto</t>
  </si>
  <si>
    <t>Para este aproveitamento: n =</t>
  </si>
  <si>
    <r>
      <t>&gt;</t>
    </r>
    <r>
      <rPr>
        <sz val="10"/>
        <rFont val="Arial"/>
        <family val="2"/>
      </rPr>
      <t xml:space="preserve">  Declividade do fundo do canal:</t>
    </r>
  </si>
  <si>
    <t>m/m</t>
  </si>
  <si>
    <r>
      <t>&gt;</t>
    </r>
    <r>
      <rPr>
        <sz val="10"/>
        <rFont val="Arial"/>
        <family val="2"/>
      </rPr>
      <t xml:space="preserve">  Câmara de carga:</t>
    </r>
  </si>
  <si>
    <r>
      <t>Se L</t>
    </r>
    <r>
      <rPr>
        <vertAlign val="subscript"/>
        <sz val="10"/>
        <rFont val="Arial"/>
        <family val="2"/>
      </rPr>
      <t>cn</t>
    </r>
    <r>
      <rPr>
        <sz val="10"/>
        <rFont val="Arial"/>
        <family val="2"/>
      </rPr>
      <t xml:space="preserve"> &gt; 3,0 km:</t>
    </r>
  </si>
  <si>
    <t>Para este aproveitamento:</t>
  </si>
  <si>
    <r>
      <t>V</t>
    </r>
    <r>
      <rPr>
        <vertAlign val="subscript"/>
        <sz val="10"/>
        <rFont val="Arial"/>
        <family val="2"/>
      </rPr>
      <t>cg</t>
    </r>
    <r>
      <rPr>
        <sz val="10"/>
        <rFont val="Arial"/>
        <family val="2"/>
      </rPr>
      <t xml:space="preserve"> =</t>
    </r>
  </si>
  <si>
    <r>
      <t>&gt;</t>
    </r>
    <r>
      <rPr>
        <sz val="10"/>
        <rFont val="Arial"/>
        <family val="2"/>
      </rPr>
      <t xml:space="preserve">  Escavação comum</t>
    </r>
  </si>
  <si>
    <t>Casos 1 e 2 :</t>
  </si>
  <si>
    <r>
      <t>Assim, para este aproveitamento:        V</t>
    </r>
    <r>
      <rPr>
        <vertAlign val="subscript"/>
        <sz val="10"/>
        <rFont val="Arial"/>
        <family val="2"/>
      </rPr>
      <t>tcn</t>
    </r>
    <r>
      <rPr>
        <sz val="10"/>
        <rFont val="Arial"/>
        <family val="2"/>
      </rPr>
      <t xml:space="preserve"> =</t>
    </r>
  </si>
  <si>
    <r>
      <t>&gt;</t>
    </r>
    <r>
      <rPr>
        <sz val="10"/>
        <rFont val="Arial"/>
        <family val="2"/>
      </rPr>
      <t xml:space="preserve">  Escavação em rocha</t>
    </r>
  </si>
  <si>
    <r>
      <t>Assim, para este aproveitamento:        V</t>
    </r>
    <r>
      <rPr>
        <vertAlign val="subscript"/>
        <sz val="10"/>
        <rFont val="Arial"/>
        <family val="2"/>
      </rPr>
      <t>rcn</t>
    </r>
    <r>
      <rPr>
        <sz val="10"/>
        <rFont val="Arial"/>
        <family val="2"/>
      </rPr>
      <t xml:space="preserve"> =</t>
    </r>
  </si>
  <si>
    <r>
      <t>Assim, para este aproveitamento:        V</t>
    </r>
    <r>
      <rPr>
        <vertAlign val="subscript"/>
        <sz val="10"/>
        <rFont val="Arial"/>
        <family val="2"/>
      </rPr>
      <t>ccn</t>
    </r>
    <r>
      <rPr>
        <sz val="10"/>
        <rFont val="Arial"/>
        <family val="2"/>
      </rPr>
      <t xml:space="preserve"> =</t>
    </r>
  </si>
  <si>
    <r>
      <t xml:space="preserve"> (kg/m</t>
    </r>
    <r>
      <rPr>
        <vertAlign val="superscript"/>
        <sz val="10"/>
        <rFont val="Arial"/>
        <family val="2"/>
      </rPr>
      <t>3</t>
    </r>
    <r>
      <rPr>
        <sz val="10"/>
        <rFont val="Arial"/>
        <family val="2"/>
      </rPr>
      <t>)</t>
    </r>
  </si>
  <si>
    <t>Total:</t>
  </si>
  <si>
    <t>4.  EXTRATO DO O.P.E.</t>
  </si>
  <si>
    <t>.12.19.31</t>
  </si>
  <si>
    <t xml:space="preserve">          CANAL DE ADUÇÃO</t>
  </si>
  <si>
    <t>.12.19.31.12</t>
  </si>
  <si>
    <t>.12.19.31.12.10</t>
  </si>
  <si>
    <t>.12.19.31.12.11</t>
  </si>
  <si>
    <t>.12.19.31.13</t>
  </si>
  <si>
    <t>.12.19.31.14</t>
  </si>
  <si>
    <t>.12.19.31.14.13</t>
  </si>
  <si>
    <t>.12.19.31.14.14</t>
  </si>
  <si>
    <t>.12.19.31.14.15</t>
  </si>
  <si>
    <t>igual a CN1, ver D32, em planilha hsfv3route</t>
  </si>
  <si>
    <t>dado de entrada, definido a partir do traçado em planta</t>
  </si>
  <si>
    <r>
      <t>v</t>
    </r>
    <r>
      <rPr>
        <vertAlign val="subscript"/>
        <sz val="11"/>
        <color theme="4"/>
        <rFont val="Calibri"/>
        <family val="2"/>
        <scheme val="minor"/>
      </rPr>
      <t>cp1</t>
    </r>
    <r>
      <rPr>
        <sz val="11"/>
        <color theme="4"/>
        <rFont val="Calibri"/>
        <family val="2"/>
        <scheme val="minor"/>
      </rPr>
      <t xml:space="preserve"> = velocidade na comporta</t>
    </r>
  </si>
  <si>
    <t>opção conservadora, igual à planilha de condutos do MI, 2007</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</si>
  <si>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</si>
  <si>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</si>
  <si>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</si>
  <si>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</si>
  <si>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</si>
  <si>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</si>
  <si>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</si>
  <si>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</si>
  <si>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</si>
  <si>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</si>
  <si>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</si>
  <si>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</si>
  <si>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</si>
  <si>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t>calculado para acompanhar talude da barragem</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</si>
  <si>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</si>
  <si>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</si>
  <si>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</si>
  <si>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</si>
  <si>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t>igual a D99</t>
  </si>
  <si>
    <r>
      <t>r</t>
    </r>
    <r>
      <rPr>
        <vertAlign val="subscript"/>
        <sz val="10"/>
        <rFont val="Arial"/>
        <family val="2"/>
      </rPr>
      <t>2</t>
    </r>
    <r>
      <rPr>
        <sz val="10"/>
        <rFont val="Arial"/>
        <family val="2"/>
      </rPr>
      <t xml:space="preserve"> =</t>
    </r>
  </si>
  <si>
    <t>(Raio de Curvatura - trecho 2)</t>
  </si>
  <si>
    <t>igual a r1</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</si>
  <si>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</si>
  <si>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</si>
  <si>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</si>
  <si>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</si>
  <si>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</si>
  <si>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</si>
  <si>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</si>
  <si>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</si>
  <si>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</si>
  <si>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</si>
  <si>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aqui, igual a NA max para dimensionar independente do terreno</t>
  </si>
  <si>
    <t>(Espessura média da camada de solo na área dos condutos forçados)</t>
  </si>
  <si>
    <r>
      <t>NA</t>
    </r>
    <r>
      <rPr>
        <vertAlign val="subscript"/>
        <sz val="10"/>
        <rFont val="Arial"/>
        <family val="2"/>
      </rPr>
      <t>fu</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</si>
  <si>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</si>
  <si>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</si>
  <si>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</si>
  <si>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</si>
  <si>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</si>
  <si>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</si>
  <si>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</si>
  <si>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</si>
  <si>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</si>
  <si>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</si>
  <si>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</si>
  <si>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</si>
  <si>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</si>
  <si>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</si>
  <si>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</si>
  <si>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</si>
  <si>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</si>
  <si>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</si>
  <si>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</si>
  <si>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</si>
  <si>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</si>
  <si>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</si>
  <si>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</si>
  <si>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</si>
  <si>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</si>
  <si>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</si>
  <si>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</si>
  <si>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</si>
  <si>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</si>
  <si>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</si>
  <si>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</si>
  <si>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</si>
  <si>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</si>
  <si>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</si>
  <si>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</si>
  <si>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</si>
  <si>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</si>
  <si>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</si>
  <si>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</si>
  <si>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</si>
  <si>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</si>
  <si>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</si>
  <si>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</si>
  <si>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</si>
  <si>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</si>
  <si>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</si>
  <si>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</si>
  <si>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</si>
  <si>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</si>
  <si>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</si>
  <si>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</si>
  <si>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</si>
  <si>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</si>
  <si>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</si>
  <si>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</si>
  <si>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</si>
  <si>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</si>
  <si>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</si>
  <si>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</si>
  <si>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</si>
  <si>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</si>
  <si>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</si>
  <si>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</si>
  <si>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</si>
  <si>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</si>
  <si>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</si>
  <si>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</si>
  <si>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Fórmula do MI, 2007 para L</t>
    </r>
    <r>
      <rPr>
        <vertAlign val="subscript"/>
        <sz val="10"/>
        <color rgb="FFFF0000"/>
        <rFont val="Arial"/>
        <family val="2"/>
      </rPr>
      <t>1</t>
    </r>
  </si>
  <si>
    <t>=MÁXIMO(C12;D79)/COS($C$15*PI()/180)</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</si>
  <si>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</si>
  <si>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</si>
  <si>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</si>
  <si>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</si>
  <si>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</si>
  <si>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</si>
  <si>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</si>
  <si>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</si>
  <si>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</si>
  <si>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</si>
  <si>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</si>
  <si>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</si>
  <si>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</si>
  <si>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</si>
  <si>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</si>
  <si>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</si>
  <si>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</si>
  <si>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</si>
  <si>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</si>
  <si>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</si>
  <si>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</si>
  <si>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</si>
  <si>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</si>
  <si>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</si>
  <si>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</si>
  <si>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</si>
  <si>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</si>
  <si>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</si>
  <si>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</si>
  <si>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</si>
  <si>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</si>
  <si>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</si>
  <si>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</si>
  <si>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</si>
  <si>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</si>
  <si>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</si>
  <si>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</si>
  <si>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</si>
  <si>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</si>
  <si>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</si>
  <si>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</si>
  <si>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</si>
  <si>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</si>
  <si>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</si>
  <si>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</si>
  <si>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</si>
  <si>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</si>
  <si>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</si>
  <si>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</si>
  <si>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</si>
  <si>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</si>
  <si>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</si>
  <si>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</si>
  <si>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</si>
  <si>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</si>
  <si>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</si>
  <si>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</si>
  <si>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</si>
  <si>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</si>
  <si>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</si>
  <si>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</si>
  <si>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</si>
  <si>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</si>
  <si>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</si>
  <si>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</si>
  <si>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</si>
  <si>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</si>
  <si>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 xml:space="preserve">     Volume definido a partir do projeto:</t>
  </si>
  <si>
    <r>
      <t>&gt;</t>
    </r>
    <r>
      <rPr>
        <sz val="10"/>
        <color indexed="8"/>
        <rFont val="Arial"/>
        <family val="2"/>
      </rPr>
      <t xml:space="preserve"> ESCAVAÇÃO EM ROCHA </t>
    </r>
  </si>
  <si>
    <t>Vrtf =</t>
  </si>
  <si>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</si>
  <si>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</si>
  <si>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</si>
  <si>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</si>
  <si>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</si>
  <si>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</si>
  <si>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</si>
  <si>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</si>
  <si>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</si>
  <si>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</si>
  <si>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</si>
  <si>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</si>
  <si>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</si>
  <si>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</si>
  <si>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</si>
  <si>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</si>
  <si>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</si>
  <si>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</si>
  <si>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</si>
  <si>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</si>
  <si>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</si>
  <si>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</si>
  <si>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</si>
  <si>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</si>
  <si>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</si>
  <si>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</si>
  <si>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</si>
  <si>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</si>
  <si>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</si>
  <si>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</si>
  <si>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</si>
  <si>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</si>
  <si>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</si>
  <si>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</si>
  <si>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</si>
  <si>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</si>
  <si>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</si>
  <si>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</si>
  <si>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</si>
  <si>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</si>
  <si>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</si>
  <si>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</si>
  <si>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</si>
  <si>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</si>
  <si>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</si>
  <si>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</si>
  <si>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</si>
  <si>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</si>
  <si>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</si>
  <si>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</si>
  <si>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</si>
  <si>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</si>
  <si>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</si>
  <si>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</si>
  <si>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</si>
  <si>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</si>
  <si>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</si>
  <si>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</si>
  <si>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</si>
  <si>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</si>
  <si>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</si>
  <si>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</si>
  <si>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</si>
  <si>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</si>
  <si>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</si>
  <si>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</si>
  <si>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</si>
  <si>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</si>
  <si>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</si>
  <si>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</si>
  <si>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</si>
  <si>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</si>
  <si>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</si>
  <si>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</si>
  <si>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</si>
  <si>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</si>
  <si>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</si>
  <si>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</si>
  <si>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</si>
  <si>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</si>
  <si>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</si>
  <si>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</si>
  <si>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</si>
  <si>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</si>
  <si>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</si>
  <si>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</si>
  <si>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</si>
  <si>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</si>
  <si>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</si>
  <si>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</si>
  <si>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</si>
  <si>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</si>
  <si>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</si>
  <si>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</si>
  <si>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</si>
  <si>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</si>
  <si>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</si>
  <si>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</si>
  <si>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</si>
  <si>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</si>
  <si>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</si>
  <si>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</si>
  <si>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</si>
  <si>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</si>
  <si>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</si>
  <si>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</si>
  <si>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</si>
  <si>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</si>
  <si>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</si>
  <si>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</si>
  <si>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</si>
  <si>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</si>
  <si>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</si>
  <si>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</si>
  <si>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</si>
  <si>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</si>
  <si>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</si>
  <si>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</si>
  <si>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</si>
  <si>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</si>
  <si>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</si>
  <si>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</si>
  <si>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</si>
  <si>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</si>
  <si>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</si>
  <si>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</si>
  <si>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.12.19.34.23.23</t>
  </si>
  <si>
    <t xml:space="preserve">                    Revestimento metálico</t>
  </si>
  <si>
    <t>.12.19.34.23.24</t>
  </si>
  <si>
    <t xml:space="preserve">                    Válvula borboleta</t>
  </si>
  <si>
    <t xml:space="preserve">                    Válvula esférica</t>
  </si>
  <si>
    <t>.12.19.34.17</t>
  </si>
  <si>
    <t>igual a Elcn,  ver D101 em hsfv3channel</t>
  </si>
  <si>
    <t>fixo, 1 canal para n condutos</t>
  </si>
  <si>
    <t>igual a Hcp = Namax - Elsol - S</t>
  </si>
  <si>
    <t>Hcp =</t>
  </si>
  <si>
    <t xml:space="preserve">Bcp = </t>
  </si>
  <si>
    <r>
      <t>Verificação para S = c . v1. Hcp</t>
    </r>
    <r>
      <rPr>
        <vertAlign val="superscript"/>
        <sz val="11"/>
        <color theme="4"/>
        <rFont val="Calibri"/>
        <family val="2"/>
        <scheme val="minor"/>
      </rPr>
      <t>0,5</t>
    </r>
  </si>
  <si>
    <t>Hcp/Bcp =</t>
  </si>
  <si>
    <t>fixo, 3 aberturas</t>
  </si>
  <si>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</si>
  <si>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</si>
  <si>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</si>
  <si>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t>hsy_pstk_hzpj_l</t>
  </si>
  <si>
    <r>
      <t>L</t>
    </r>
    <r>
      <rPr>
        <vertAlign val="subscript"/>
        <sz val="11"/>
        <rFont val="Calibri"/>
        <family val="2"/>
        <scheme val="minor"/>
      </rPr>
      <t>hb</t>
    </r>
  </si>
  <si>
    <t>hsy_fbay_strc_l</t>
  </si>
  <si>
    <t>hsy_fbay_strc_w</t>
  </si>
  <si>
    <t>hsy_fbay_strc_h</t>
  </si>
  <si>
    <t>hsy_infb_gate_n</t>
  </si>
  <si>
    <t>hsy_infb_gate_w</t>
  </si>
  <si>
    <t>hsy_infb_gate_h</t>
  </si>
  <si>
    <t>hsy_infb_sill_el</t>
  </si>
  <si>
    <t>hsy_infb_totl_w</t>
  </si>
  <si>
    <t>hsy_infb_totl_l</t>
  </si>
  <si>
    <t>hsy_infb_totl_h</t>
  </si>
  <si>
    <t>hsy_infb_subm_h</t>
  </si>
  <si>
    <r>
      <t>B</t>
    </r>
    <r>
      <rPr>
        <vertAlign val="subscript"/>
        <sz val="11"/>
        <rFont val="Calibri"/>
        <family val="2"/>
        <scheme val="minor"/>
      </rPr>
      <t>cn</t>
    </r>
  </si>
  <si>
    <t>hsy_intk_chan_el</t>
  </si>
  <si>
    <r>
      <t>El</t>
    </r>
    <r>
      <rPr>
        <vertAlign val="subscript"/>
        <sz val="11"/>
        <rFont val="Calibri"/>
        <family val="2"/>
        <scheme val="minor"/>
      </rPr>
      <t>cn</t>
    </r>
  </si>
  <si>
    <t>hsy_chan_iter_el</t>
  </si>
  <si>
    <t>hsy_chan_sill_el</t>
  </si>
  <si>
    <t>hsy_chan_sill_w</t>
  </si>
  <si>
    <t>Qualidade da rocha</t>
  </si>
  <si>
    <t>(1-boa; 2-média, 3-má)</t>
  </si>
  <si>
    <t>revestimento</t>
  </si>
  <si>
    <t>rocha tipo</t>
  </si>
  <si>
    <t>hsy_infb_fwgt_n</t>
  </si>
  <si>
    <t>hsy_infb_fwgt_ct</t>
  </si>
  <si>
    <t>hsy_infb_slog_n</t>
  </si>
  <si>
    <t>hsy_infb_slog_ct</t>
  </si>
  <si>
    <t>hsy_infb_cran_ct</t>
  </si>
  <si>
    <t>hsy_infb_rack_ct</t>
  </si>
  <si>
    <t>hsy_infb_embp_ct</t>
  </si>
  <si>
    <t>hsy_chan_conc_l</t>
  </si>
  <si>
    <t>Bcn' =</t>
  </si>
  <si>
    <t>máximo entre Bcn' e Bta</t>
  </si>
  <si>
    <t>hsy_pstk_0000_i</t>
  </si>
  <si>
    <t>igual a 2Db</t>
  </si>
  <si>
    <r>
      <t>NA</t>
    </r>
    <r>
      <rPr>
        <vertAlign val="subscript"/>
        <sz val="11"/>
        <color theme="1"/>
        <rFont val="Calibri"/>
        <family val="2"/>
        <scheme val="minor"/>
      </rPr>
      <t>min</t>
    </r>
  </si>
  <si>
    <r>
      <t>H</t>
    </r>
    <r>
      <rPr>
        <vertAlign val="subscript"/>
        <sz val="11"/>
        <color theme="4"/>
        <rFont val="Calibri"/>
        <family val="2"/>
        <scheme val="minor"/>
      </rPr>
      <t>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</si>
  <si>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</si>
  <si>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/H</t>
    </r>
    <r>
      <rPr>
        <vertAlign val="subscript"/>
        <sz val="11"/>
        <color theme="4"/>
        <rFont val="Calibri"/>
        <family val="2"/>
        <scheme val="minor"/>
      </rPr>
      <t>3</t>
    </r>
    <r>
      <rPr>
        <sz val="11"/>
        <color theme="4"/>
        <rFont val="Calibri"/>
        <family val="2"/>
        <scheme val="minor"/>
      </rPr>
      <t xml:space="preserve"> =</t>
    </r>
  </si>
  <si>
    <t>aqui, adotada borda livre de 1,0 m</t>
  </si>
  <si>
    <t>Nconduto &gt; NT</t>
  </si>
  <si>
    <t>NR-1 &lt; Nconduto  &lt; NT</t>
  </si>
  <si>
    <t>C = 1 * 10 + (Nconduto - NR - 1) * 20</t>
  </si>
  <si>
    <t>C = (NR - Nconduto) * 10 + (Nconduto -1) * 20</t>
  </si>
  <si>
    <t>C = 1 * 10 + (Nconduto - NR - 1) * 30</t>
  </si>
  <si>
    <t>Nconduto &lt; NR-1</t>
  </si>
  <si>
    <t>hsy_chan_conc_th</t>
  </si>
  <si>
    <t>hsy_fbay_crst_el</t>
  </si>
  <si>
    <r>
      <t xml:space="preserve">TÍTULO: CASA DE FORÇA -TURBINAS FRANCIS EIXO HORIZONTAL    </t>
    </r>
    <r>
      <rPr>
        <sz val="9"/>
        <rFont val="Arial"/>
        <family val="2"/>
      </rPr>
      <t/>
    </r>
  </si>
  <si>
    <t>572fh.xls</t>
  </si>
  <si>
    <t>NAmed =(NAmax - NAmin)/2; NAmin é dado de entrado</t>
  </si>
  <si>
    <t xml:space="preserve">                                                                                                                                                                                                                                                                                </t>
  </si>
  <si>
    <r>
      <t>B</t>
    </r>
    <r>
      <rPr>
        <vertAlign val="subscript"/>
        <sz val="10"/>
        <rFont val="Arial"/>
        <family val="2"/>
      </rPr>
      <t>1cf</t>
    </r>
    <r>
      <rPr>
        <sz val="10"/>
        <rFont val="Arial"/>
        <family val="2"/>
      </rPr>
      <t xml:space="preserve"> =</t>
    </r>
  </si>
  <si>
    <t>(Largura do bloco da unidade da casa de força no sentido transversal ao fluxo)</t>
  </si>
  <si>
    <r>
      <t>L</t>
    </r>
    <r>
      <rPr>
        <vertAlign val="subscript"/>
        <sz val="10"/>
        <rFont val="Arial"/>
        <family val="2"/>
      </rPr>
      <t>cf</t>
    </r>
    <r>
      <rPr>
        <sz val="10"/>
        <rFont val="Arial"/>
        <family val="2"/>
      </rPr>
      <t xml:space="preserve"> =</t>
    </r>
  </si>
  <si>
    <t>(Comprimento da casa de força no sentido do fluxo)</t>
  </si>
  <si>
    <t>(Cota média do terreno na área da casa de força)</t>
  </si>
  <si>
    <r>
      <t>V</t>
    </r>
    <r>
      <rPr>
        <vertAlign val="subscript"/>
        <sz val="10"/>
        <rFont val="Arial"/>
        <family val="2"/>
      </rPr>
      <t>rp</t>
    </r>
    <r>
      <rPr>
        <sz val="10"/>
        <rFont val="Arial"/>
        <family val="2"/>
      </rPr>
      <t xml:space="preserve"> =</t>
    </r>
  </si>
  <si>
    <t>(Volume de escavação em rocha abaixo da cota do pátio da área de montagem)</t>
  </si>
  <si>
    <r>
      <t>V</t>
    </r>
    <r>
      <rPr>
        <vertAlign val="subscript"/>
        <sz val="10"/>
        <rFont val="Arial"/>
        <family val="2"/>
      </rPr>
      <t>cie</t>
    </r>
    <r>
      <rPr>
        <sz val="10"/>
        <rFont val="Arial"/>
        <family val="2"/>
      </rPr>
      <t xml:space="preserve"> =</t>
    </r>
  </si>
  <si>
    <t>(Volume de concreto da infra-estrutura e paredes externas)</t>
  </si>
  <si>
    <t>(Volume de concreto do dental)</t>
  </si>
  <si>
    <r>
      <t>V</t>
    </r>
    <r>
      <rPr>
        <vertAlign val="subscript"/>
        <sz val="10"/>
        <rFont val="Arial"/>
        <family val="2"/>
      </rPr>
      <t>cse</t>
    </r>
    <r>
      <rPr>
        <sz val="10"/>
        <rFont val="Arial"/>
        <family val="2"/>
      </rPr>
      <t xml:space="preserve"> =</t>
    </r>
  </si>
  <si>
    <t>(Volume de concreto da superestrutura)</t>
  </si>
  <si>
    <r>
      <t xml:space="preserve">     Sendo P</t>
    </r>
    <r>
      <rPr>
        <vertAlign val="subscript"/>
        <sz val="10"/>
        <rFont val="Arial"/>
        <family val="2"/>
      </rPr>
      <t>1x</t>
    </r>
    <r>
      <rPr>
        <sz val="10"/>
        <rFont val="Arial"/>
        <family val="2"/>
      </rPr>
      <t xml:space="preserve"> a potência máxima da turbina para a queda disponível,  calculada abaixo:</t>
    </r>
  </si>
  <si>
    <t xml:space="preserve">       E para o número mínimo de unidades geradoras temos</t>
  </si>
  <si>
    <r>
      <t xml:space="preserve">     Sendo P</t>
    </r>
    <r>
      <rPr>
        <vertAlign val="subscript"/>
        <sz val="10"/>
        <rFont val="Arial"/>
        <family val="2"/>
      </rPr>
      <t>1n</t>
    </r>
    <r>
      <rPr>
        <sz val="10"/>
        <rFont val="Arial"/>
        <family val="2"/>
      </rPr>
      <t xml:space="preserve"> a potência mínima da turbina para a queda disponível,  calculada abaixo:</t>
    </r>
  </si>
  <si>
    <t>m,       tem-se:</t>
  </si>
  <si>
    <t>E para a potência unitária nominal inicial:</t>
  </si>
  <si>
    <t>polos</t>
  </si>
  <si>
    <r>
      <t>&gt;</t>
    </r>
    <r>
      <rPr>
        <sz val="10"/>
        <rFont val="Arial"/>
        <family val="2"/>
      </rPr>
      <t xml:space="preserve">  Cota de implantação:</t>
    </r>
  </si>
  <si>
    <t>Cálculo simplificado do volume:</t>
  </si>
  <si>
    <t>Total BLOCO =</t>
  </si>
  <si>
    <t>Casa de Força</t>
  </si>
  <si>
    <t>V1 =</t>
  </si>
  <si>
    <t>V2 =</t>
  </si>
  <si>
    <t>V3 =</t>
  </si>
  <si>
    <r>
      <t>&gt;</t>
    </r>
    <r>
      <rPr>
        <sz val="10"/>
        <color indexed="8"/>
        <rFont val="Arial"/>
        <family val="2"/>
      </rPr>
      <t xml:space="preserve">  Largura do bloco da unidade:   (definido pelo projetista  -  é um dado de entrada)</t>
    </r>
  </si>
  <si>
    <t>V4c =</t>
  </si>
  <si>
    <t>V4v =</t>
  </si>
  <si>
    <r>
      <t>B</t>
    </r>
    <r>
      <rPr>
        <vertAlign val="subscript"/>
        <sz val="10"/>
        <color indexed="8"/>
        <rFont val="Arial"/>
        <family val="2"/>
      </rPr>
      <t>1cf</t>
    </r>
    <r>
      <rPr>
        <sz val="10"/>
        <color indexed="8"/>
        <rFont val="Arial"/>
        <family val="2"/>
      </rPr>
      <t xml:space="preserve"> =</t>
    </r>
  </si>
  <si>
    <t>1.5 + R/2 + Y + A/2 + (5.35 + A)</t>
  </si>
  <si>
    <t>V5c =</t>
  </si>
  <si>
    <t>V5v =</t>
  </si>
  <si>
    <t>V6 =</t>
  </si>
  <si>
    <t>Total AM =</t>
  </si>
  <si>
    <t>V7 =</t>
  </si>
  <si>
    <t>Área de Montagem</t>
  </si>
  <si>
    <t>V8 =</t>
  </si>
  <si>
    <t>V9 =</t>
  </si>
  <si>
    <r>
      <t>&gt;</t>
    </r>
    <r>
      <rPr>
        <sz val="10"/>
        <color indexed="8"/>
        <rFont val="Arial"/>
        <family val="2"/>
      </rPr>
      <t xml:space="preserve">  Comprimento da casa de força:   (definido pelo projetista  -  é um dado de entrada)</t>
    </r>
  </si>
  <si>
    <r>
      <t>L</t>
    </r>
    <r>
      <rPr>
        <vertAlign val="subscript"/>
        <sz val="10"/>
        <color indexed="8"/>
        <rFont val="Arial"/>
        <family val="2"/>
      </rPr>
      <t>cf</t>
    </r>
    <r>
      <rPr>
        <sz val="10"/>
        <color indexed="8"/>
        <rFont val="Arial"/>
        <family val="2"/>
      </rPr>
      <t xml:space="preserve"> =</t>
    </r>
  </si>
  <si>
    <t>E + D + 8,5 + 2 pilares</t>
  </si>
  <si>
    <t>pilar = (E + D + 4,5) / 8</t>
  </si>
  <si>
    <t>Lcf - 4</t>
  </si>
  <si>
    <r>
      <t xml:space="preserve">     V</t>
    </r>
    <r>
      <rPr>
        <vertAlign val="subscript"/>
        <sz val="10"/>
        <rFont val="Arial"/>
        <family val="2"/>
      </rPr>
      <t>rp</t>
    </r>
    <r>
      <rPr>
        <sz val="10"/>
        <rFont val="Arial"/>
        <family val="2"/>
      </rPr>
      <t xml:space="preserve"> =</t>
    </r>
  </si>
  <si>
    <t xml:space="preserve">(Volume de escavação em rocha abaixo da cota do pátio da área de montagem  - </t>
  </si>
  <si>
    <t>determinado a partir do projeto)</t>
  </si>
  <si>
    <t>Área de limpeza de fundação:</t>
  </si>
  <si>
    <t>Comprimento da injeção de cimento:</t>
  </si>
  <si>
    <t>Taxas de cimento e armadura</t>
  </si>
  <si>
    <t>Infra-estrutura e paredes externas</t>
  </si>
  <si>
    <t>calculado acima</t>
  </si>
  <si>
    <t>20% do volume total</t>
  </si>
  <si>
    <t>Pilares, vigas e muros laterais</t>
  </si>
  <si>
    <t xml:space="preserve">para P &lt; 30 MW, custo constante; </t>
  </si>
  <si>
    <t>Equação da curva ajustada no gráfico B.14:</t>
  </si>
  <si>
    <r>
      <t>$ = 29580 (MVA/rpm)</t>
    </r>
    <r>
      <rPr>
        <vertAlign val="superscript"/>
        <sz val="10"/>
        <rFont val="Arial"/>
        <family val="2"/>
      </rPr>
      <t>0,6323</t>
    </r>
  </si>
  <si>
    <t xml:space="preserve">(0,0004 ≤ (MVA/rpm) ≤ 0,0483)  </t>
  </si>
  <si>
    <t xml:space="preserve">limite superior de 0.0483 modificado para </t>
  </si>
  <si>
    <t>Tem-se para o custo de um hidrogerador horizontal:</t>
  </si>
  <si>
    <t>Turbina de eixo horizontal:</t>
  </si>
  <si>
    <t>Da equação da curva ajustada no segundo gráfico B.17 (ANEXO B), vem:</t>
  </si>
  <si>
    <t xml:space="preserve">$ = 9,4666 (kVA/rpm) + 9,1722 = </t>
  </si>
  <si>
    <t xml:space="preserve">limite superior de 38 modificado para </t>
  </si>
  <si>
    <t>6.  EXTRATO DO ORÇAMENTO PADRÃO</t>
  </si>
  <si>
    <t>.11.</t>
  </si>
  <si>
    <t>.13.</t>
  </si>
  <si>
    <t xml:space="preserve">     Subtotal      13.</t>
  </si>
  <si>
    <t xml:space="preserve">     EVENTUAIS  13.</t>
  </si>
  <si>
    <t>.14.</t>
  </si>
  <si>
    <t xml:space="preserve">     Subtotal      14.</t>
  </si>
  <si>
    <t xml:space="preserve">     EVENTUAIS  14.</t>
  </si>
  <si>
    <t>.15.</t>
  </si>
  <si>
    <t>Fixo</t>
  </si>
  <si>
    <t>limite inferior igual a 0</t>
  </si>
  <si>
    <t>NAxfu - (LC - S - 2)</t>
  </si>
  <si>
    <t>igual a R</t>
  </si>
  <si>
    <t>Nvs = 1</t>
  </si>
  <si>
    <t>calculado na planilha da casa de força = hsfh3phouse</t>
  </si>
  <si>
    <t>Ng = número de unidades (ver G80, em hsfh3phouse)</t>
  </si>
  <si>
    <t>calculado na planilha da casa de força =hsfh3phouse</t>
  </si>
  <si>
    <t>valor padrão, igual ao da planilha da casa de força = hsfh3phouse</t>
  </si>
  <si>
    <t>calculado na planilha casa de força = hsfh3phouse</t>
  </si>
  <si>
    <t>valor padrão para este arquivo (hera_channel_fh)</t>
  </si>
  <si>
    <t>valor padrão, igual ao da planilha da tomada = hsfh3intfbay</t>
  </si>
  <si>
    <t>valor padrão, igual ao da planilha do canal de fuga = hsfh3tailrace</t>
  </si>
  <si>
    <t>Lfu = L2 - Lcd - Lcf; L3 ver C7, Lcd (comprimento do conduto aparente) ver F117 em planilha Túneis e Lcf (comprimento da Casa de Força) ver em D284, em 572fh.xls ou se L3 &lt; Lcd + Lcf + 5, igual a 5m)</t>
  </si>
  <si>
    <t>calculado na planilha da casa de força = hsfh2phouse</t>
  </si>
  <si>
    <t>calculado na planilha do conduto = hsfh3penstock</t>
  </si>
  <si>
    <t>calculado na planilha do conduto = hsfh3channel</t>
  </si>
  <si>
    <t>Hcg = NAcg - Elsol, ver G8 e C16 em hsfh3intfbay</t>
  </si>
  <si>
    <t xml:space="preserve">talha </t>
  </si>
  <si>
    <t>lay_intk_pwh0_h</t>
  </si>
  <si>
    <t>dam crest elevation</t>
  </si>
  <si>
    <t>dam crest width</t>
  </si>
  <si>
    <t>installed capacity</t>
  </si>
  <si>
    <t>rock quality (1 - good; 2 - medium; 3 - poor)</t>
  </si>
  <si>
    <t>soil thickness on the left riverbank</t>
  </si>
  <si>
    <t>concrete lining length of the headrace channel</t>
  </si>
  <si>
    <t>concrete lining thickness of the headrace channel</t>
  </si>
  <si>
    <t>terrain minimum elevation at the riverside slope to define the headrace channel location</t>
  </si>
  <si>
    <t xml:space="preserve">final elevation of the headrace channel sill </t>
  </si>
  <si>
    <t>width of the headrace channel</t>
  </si>
  <si>
    <t>total length of the headrace channel, including the forebay</t>
  </si>
  <si>
    <t>crest elevation of the forebay</t>
  </si>
  <si>
    <t>useful height of the forebay</t>
  </si>
  <si>
    <t>length of the forebay</t>
  </si>
  <si>
    <t>width of the forebay</t>
  </si>
  <si>
    <t>crane cost of the forebay intake</t>
  </si>
  <si>
    <t>embedded parts cost of the forebay intake equipment</t>
  </si>
  <si>
    <t>fixed wheel gates cost of the forebay intake</t>
  </si>
  <si>
    <t>number of fixed wheel gates of the forebay intake</t>
  </si>
  <si>
    <t>gate height of the forebay intake</t>
  </si>
  <si>
    <t>number of gates of the forebay intake</t>
  </si>
  <si>
    <t>gate width of the forebay intake</t>
  </si>
  <si>
    <t>trash racks cost of the forebay intake</t>
  </si>
  <si>
    <t xml:space="preserve">elevation of the forebay intake sill </t>
  </si>
  <si>
    <t>stoplogs cost of the forebay intake</t>
  </si>
  <si>
    <t>number of stoplogs of the forebay intake</t>
  </si>
  <si>
    <t>submergence of the forebay intake</t>
  </si>
  <si>
    <t>total height of the forebay intake</t>
  </si>
  <si>
    <t>total length of the forebay intake</t>
  </si>
  <si>
    <t>total width of the forebay intake</t>
  </si>
  <si>
    <t xml:space="preserve">elevation of the intake channel sill </t>
  </si>
  <si>
    <t>width of the intake channel</t>
  </si>
  <si>
    <t>crane cost of the intake</t>
  </si>
  <si>
    <t>embedded parts cost of the intake equipment</t>
  </si>
  <si>
    <t>gate height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</si>
  <si>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</si>
  <si>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</si>
  <si>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</si>
  <si>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</si>
  <si>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</si>
  <si>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</si>
  <si>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</si>
  <si>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</si>
  <si>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</si>
  <si>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slope of the penstock from the forebay intake to the powerhouse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</si>
  <si>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</si>
  <si>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</si>
  <si>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</si>
  <si>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</si>
  <si>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</si>
  <si>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</si>
  <si>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</si>
  <si>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</si>
  <si>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</si>
  <si>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</si>
  <si>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tailrace</t>
  </si>
  <si>
    <t>the shorter length between the dam axis and the tailrace</t>
  </si>
  <si>
    <t>vertical distance from the intake gate axis to the turbine center line</t>
  </si>
  <si>
    <t>hydraulic system length from the inlet structure up to the river (penstock + powerhouse + tailrace)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</si>
  <si>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</si>
  <si>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</si>
  <si>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</si>
  <si>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</si>
  <si>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</si>
  <si>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</si>
  <si>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</si>
  <si>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</si>
  <si>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</si>
  <si>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</si>
  <si>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</si>
  <si>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</si>
  <si>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</si>
  <si>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</si>
  <si>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</si>
  <si>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</si>
  <si>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</si>
  <si>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</si>
  <si>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</si>
  <si>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</si>
  <si>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</si>
  <si>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</si>
  <si>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</si>
  <si>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</si>
  <si>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</si>
  <si>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</si>
  <si>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</si>
  <si>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</si>
  <si>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</si>
  <si>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</si>
  <si>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</si>
  <si>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</si>
  <si>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</si>
  <si>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</si>
  <si>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number of turbines</t>
  </si>
  <si>
    <t>maximum water level of the reservoir</t>
  </si>
  <si>
    <t>minimum water level of the reservoir</t>
  </si>
  <si>
    <t>coefficient "a" of the tailrace rating curve</t>
  </si>
  <si>
    <t>exponent "b" of the tailrace rating curve</t>
  </si>
  <si>
    <t>tailrace rating curve zero</t>
  </si>
  <si>
    <t>hydraulic system location along the dam axis (r - right riverbank; l - left riverbank)</t>
  </si>
  <si>
    <t>minimum water level in the tailrace (first value = 0)</t>
  </si>
  <si>
    <t>slope of the penstock from the forebay intake to the powerhouse (first value = 0.75)</t>
  </si>
  <si>
    <t>OUT: first results for HERA calculation</t>
  </si>
  <si>
    <t>IN: information obtained by HERA after the first workflow calculation</t>
  </si>
  <si>
    <t>OUT: final results obtained after the end of the workflow</t>
  </si>
  <si>
    <t>IN: project basic information</t>
  </si>
  <si>
    <t>soil thickness on the right riverbank</t>
  </si>
  <si>
    <t xml:space="preserve">qmax1maq = </t>
  </si>
  <si>
    <t xml:space="preserve">to access the definition of the variables in other languages, refer to Engineering dictionary.xls at HERA documentation </t>
  </si>
  <si>
    <t>bdg_eqp0_exch_k</t>
  </si>
  <si>
    <t xml:space="preserve">exchange rate from reais to dollars for equipment costs defined by Eletrobras </t>
  </si>
  <si>
    <t>bdg_eqp0_updt_k</t>
  </si>
  <si>
    <t>update conversion rate for equipment costs defined by Eletrobras</t>
  </si>
  <si>
    <t>enr_loss_max0_pc</t>
  </si>
  <si>
    <r>
      <t>h</t>
    </r>
    <r>
      <rPr>
        <vertAlign val="subscript"/>
        <sz val="11"/>
        <color theme="1"/>
        <rFont val="Calibri"/>
        <family val="2"/>
        <scheme val="minor"/>
      </rPr>
      <t>p</t>
    </r>
    <r>
      <rPr>
        <sz val="11"/>
        <color theme="1"/>
        <rFont val="Calibri"/>
        <family val="2"/>
        <scheme val="minor"/>
      </rPr>
      <t>%</t>
    </r>
  </si>
  <si>
    <t>maximum head loss (percentage)</t>
  </si>
  <si>
    <r>
      <t>h</t>
    </r>
    <r>
      <rPr>
        <vertAlign val="subscript"/>
        <sz val="11"/>
        <rFont val="Calibri"/>
        <family val="2"/>
        <scheme val="minor"/>
      </rPr>
      <t>p</t>
    </r>
    <r>
      <rPr>
        <sz val="11"/>
        <rFont val="Calibri"/>
        <family val="2"/>
        <scheme val="minor"/>
      </rPr>
      <t>%</t>
    </r>
  </si>
  <si>
    <t>Qtmax = P.1000 / (9,81 . 0,88 . (1-dhmax). Hb)</t>
  </si>
  <si>
    <t>=(1000000*C21)/(D135*C32)</t>
  </si>
  <si>
    <t>emed =</t>
  </si>
  <si>
    <t>diameter of the penstock branch (first value = 0)</t>
  </si>
  <si>
    <t>SE(D143&gt;7;7;D143)</t>
  </si>
  <si>
    <t>SE(D143&gt;7;RAIZ(4*D139/(PI()*7));D99)</t>
  </si>
  <si>
    <t>OUT: intermediate results for HERA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</si>
</sst>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0.000"/>
    <numFmt numFmtId="165" formatCode="0.0"/>
    <numFmt numFmtId="166" formatCode="_-* #,##0_-;\-* #,##0_-;_-* &quot;-&quot;??_-;_-@_-"/>
    <numFmt numFmtId="167" formatCode="#,##0.0"/>
    <numFmt numFmtId="168" formatCode="#,##0.000"/>
    <numFmt numFmtId="169" formatCode="#,##0.00000"/>
    <numFmt numFmtId="170" formatCode="#,##0.000000"/>
    <numFmt numFmtId="171" formatCode="0.000000000"/>
    <numFmt numFmtId="172" formatCode="0.00000"/>
    <numFmt numFmtId="173" formatCode="_-* #,##0.0_-;\-* #,##0.0_-;_-* &quot;-&quot;??_-;_-@_-"/>
    <numFmt numFmtId="174" formatCode="0.0000"/>
  </numFmts>
  <fonts count="84"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b/>
      <sz val="10"/>
      <name val="MT Extra"/>
      <family val="1"/>
      <charset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i/>
      <sz val="10"/>
      <color indexed="10"/>
      <name val="Arial"/>
      <family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sz val="10"/>
      <color indexed="56"/>
      <name val="Arial"/>
      <family val="2"/>
    </font>
    <font>
      <vertAlign val="subscript"/>
      <sz val="10"/>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vertAlign val="subscript"/>
      <sz val="11"/>
      <color theme="4"/>
      <name val="Calibri"/>
      <family val="2"/>
      <scheme val="minor"/>
    </font>
    <font>
      <vertAlign val="superscript"/>
      <sz val="11"/>
      <color theme="4"/>
      <name val="Calibri"/>
      <family val="2"/>
      <scheme val="minor"/>
    </font>
    <font>
      <sz val="11"/>
      <color indexed="8"/>
      <name val="Calibri"/>
      <family val="2"/>
    </font>
    <font>
      <sz val="11"/>
      <color indexed="10"/>
      <name val="Calibri"/>
      <family val="2"/>
    </font>
    <font>
      <sz val="10"/>
      <color theme="4" tint="-0.249977111117893"/>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sz val="11"/>
      <name val="Calibri"/>
      <family val="2"/>
      <scheme val="minor"/>
    </font>
    <font>
      <vertAlign val="subscript"/>
      <sz val="11"/>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perscript"/>
      <sz val="10"/>
      <color theme="4" tint="-0.249977111117893"/>
      <name val="Arial"/>
      <family val="2"/>
    </font>
    <font>
      <sz val="10"/>
      <color theme="4"/>
      <name val="Arial"/>
      <family val="2"/>
    </font>
    <font>
      <b/>
      <sz val="11"/>
      <color theme="4"/>
      <name val="Calibri"/>
      <family val="2"/>
      <scheme val="minor"/>
    </font>
    <font>
      <b/>
      <sz val="10"/>
      <color theme="4"/>
      <name val="Arial"/>
      <family val="2"/>
    </font>
    <font>
      <sz val="14"/>
      <color rgb="FFFF0000"/>
      <name val="Arial"/>
      <family val="2"/>
    </font>
    <font>
      <sz val="10"/>
      <color indexed="12"/>
      <name val="Arial"/>
      <family val="2"/>
    </font>
    <font>
      <sz val="10"/>
      <color theme="5" tint="-0.249977111117893"/>
      <name val="Arial"/>
      <family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vertAlign val="subscript"/>
      <sz val="10"/>
      <color rgb="FFFF0000"/>
      <name val="Arial"/>
      <family val="2"/>
    </font>
    <font>
      <sz val="10"/>
      <color indexed="10"/>
      <name val="MS Sans Serif"/>
    </font>
    <font>
      <b/>
      <i/>
      <sz val="10"/>
      <color indexed="8"/>
      <name val="Arial"/>
      <family val="2"/>
    </font>
    <font>
      <sz val="9.8000000000000007"/>
      <name val="Arial"/>
      <family val="2"/>
    </font>
    <font>
      <b/>
      <sz val="10"/>
      <color indexed="56"/>
      <name val="Arial"/>
      <family val="2"/>
    </font>
    <font>
      <sz val="9"/>
      <color rgb="FFFF0000"/>
      <name val="Arial"/>
      <family val="2"/>
    </font>
    <font>
      <b/>
      <sz val="9"/>
      <name val="Calibri"/>
      <family val="2"/>
      <scheme val="minor"/>
    </font>
    <font>
      <sz val="11"/>
      <color rgb="FF0070C0"/>
      <name val="Calibri"/>
      <family val="2"/>
      <scheme val="minor"/>
    </font>
    <font>
      <sz val="10"/>
      <color rgb="FF0070C0"/>
      <name val="Arial"/>
      <family val="2"/>
    </font>
  </fonts>
  <fills count="2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43"/>
        <bgColor indexed="64"/>
      </patternFill>
    </fill>
    <fill>
      <patternFill patternType="solid">
        <fgColor theme="5" tint="0.79998168889431442"/>
        <bgColor indexed="64"/>
      </patternFill>
    </fill>
  </fills>
  <borders count="55">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106">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39"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3" fillId="0" borderId="0"/>
    <xf numFmtId="0" fontId="39" fillId="9" borderId="0" applyNumberFormat="0" applyBorder="0" applyAlignment="0" applyProtection="0"/>
    <xf numFmtId="0" fontId="8" fillId="0" borderId="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48" fillId="13"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15"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9" fillId="13" borderId="0" applyNumberFormat="0" applyBorder="0" applyAlignment="0" applyProtection="0"/>
    <xf numFmtId="0" fontId="50" fillId="18" borderId="36" applyNumberFormat="0" applyAlignment="0" applyProtection="0"/>
    <xf numFmtId="0" fontId="51" fillId="19" borderId="37" applyNumberFormat="0" applyAlignment="0" applyProtection="0"/>
    <xf numFmtId="0" fontId="40" fillId="0" borderId="38" applyNumberFormat="0" applyFill="0" applyAlignment="0" applyProtection="0"/>
    <xf numFmtId="0" fontId="48" fillId="20"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52" fillId="14" borderId="36" applyNumberFormat="0" applyAlignment="0" applyProtection="0"/>
    <xf numFmtId="0" fontId="54" fillId="24" borderId="0" applyNumberFormat="0" applyBorder="0" applyAlignment="0" applyProtection="0"/>
    <xf numFmtId="0" fontId="55" fillId="14" borderId="0" applyNumberFormat="0" applyBorder="0" applyAlignment="0" applyProtection="0"/>
    <xf numFmtId="0" fontId="8" fillId="11" borderId="39" applyNumberFormat="0" applyFont="0" applyAlignment="0" applyProtection="0"/>
    <xf numFmtId="0" fontId="56" fillId="18" borderId="40" applyNumberFormat="0" applyAlignment="0" applyProtection="0"/>
    <xf numFmtId="0" fontId="40"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9" fillId="0" borderId="41" applyNumberFormat="0" applyFill="0" applyAlignment="0" applyProtection="0"/>
    <xf numFmtId="0" fontId="60" fillId="0" borderId="42" applyNumberFormat="0" applyFill="0" applyAlignment="0" applyProtection="0"/>
    <xf numFmtId="0" fontId="61" fillId="0" borderId="43" applyNumberFormat="0" applyFill="0" applyAlignment="0" applyProtection="0"/>
    <xf numFmtId="0" fontId="61" fillId="0" borderId="0" applyNumberFormat="0" applyFill="0" applyBorder="0" applyAlignment="0" applyProtection="0"/>
    <xf numFmtId="0" fontId="62" fillId="0" borderId="44" applyNumberFormat="0" applyFill="0" applyAlignment="0" applyProtection="0"/>
    <xf numFmtId="9" fontId="8" fillId="0" borderId="0" applyFont="0" applyFill="0" applyBorder="0" applyAlignment="0" applyProtection="0"/>
    <xf numFmtId="0" fontId="1" fillId="0" borderId="0"/>
    <xf numFmtId="0" fontId="1" fillId="0" borderId="0"/>
    <xf numFmtId="0" fontId="1" fillId="0" borderId="0"/>
    <xf numFmtId="43" fontId="8" fillId="0" borderId="0" applyFont="0" applyFill="0" applyBorder="0" applyAlignment="0" applyProtection="0"/>
    <xf numFmtId="0" fontId="8" fillId="0" borderId="0"/>
    <xf numFmtId="0" fontId="54" fillId="24" borderId="0" applyNumberFormat="0" applyBorder="0" applyAlignment="0" applyProtection="0"/>
    <xf numFmtId="0" fontId="55" fillId="14" borderId="0" applyNumberFormat="0" applyBorder="0" applyAlignment="0" applyProtection="0"/>
    <xf numFmtId="43" fontId="8" fillId="0" borderId="0" applyFont="0" applyFill="0" applyBorder="0" applyAlignment="0" applyProtection="0"/>
    <xf numFmtId="0" fontId="8" fillId="0" borderId="0"/>
    <xf numFmtId="0" fontId="1" fillId="0" borderId="0"/>
    <xf numFmtId="0" fontId="1" fillId="0" borderId="0"/>
    <xf numFmtId="0" fontId="1" fillId="0" borderId="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623">
    <xf numFmtId="0" fontId="0" fillId="0" borderId="0" xfId="0"/>
    <xf numFmtId="0" fontId="2" fillId="0" borderId="0" xfId="0" applyFont="1"/>
    <xf numFmtId="0" fontId="0" fillId="0" borderId="0" xfId="0" applyAlignment="1">
      <alignment horizontal="left"/>
    </xf>
    <xf numFmtId="0" fontId="0" fillId="0" borderId="0" xfId="0" applyAlignment="1">
      <alignment horizontal="left" indent="1"/>
    </xf>
    <xf numFmtId="0" fontId="3" fillId="0" borderId="0" xfId="0" applyFont="1"/>
    <xf numFmtId="2" fontId="8" fillId="0" borderId="0" xfId="0" applyNumberFormat="1" applyFont="1" applyAlignment="1">
      <alignment horizontal="left"/>
    </xf>
    <xf numFmtId="2" fontId="8" fillId="0" borderId="0" xfId="0" applyNumberFormat="1" applyFont="1"/>
    <xf numFmtId="0" fontId="8" fillId="0" borderId="0" xfId="0" applyFont="1"/>
    <xf numFmtId="0" fontId="8" fillId="0" borderId="0" xfId="0" applyFont="1" applyAlignment="1">
      <alignment horizontal="left"/>
    </xf>
    <xf numFmtId="0" fontId="8" fillId="0" borderId="0" xfId="0" applyFont="1" applyAlignment="1">
      <alignment horizontal="right"/>
    </xf>
    <xf numFmtId="0" fontId="8" fillId="0" borderId="0" xfId="0" quotePrefix="1" applyFont="1" applyAlignment="1">
      <alignment horizontal="left"/>
    </xf>
    <xf numFmtId="0" fontId="12" fillId="0" borderId="0" xfId="0" applyFont="1"/>
    <xf numFmtId="4" fontId="8" fillId="0" borderId="0" xfId="0" applyNumberFormat="1" applyFont="1"/>
    <xf numFmtId="2" fontId="8" fillId="0" borderId="0" xfId="0" applyNumberFormat="1" applyFont="1" applyAlignment="1">
      <alignment vertical="center"/>
    </xf>
    <xf numFmtId="4" fontId="8" fillId="0" borderId="0" xfId="0" applyNumberFormat="1" applyFont="1" applyAlignment="1">
      <alignment horizontal="left"/>
    </xf>
    <xf numFmtId="4" fontId="8" fillId="0" borderId="0" xfId="0" quotePrefix="1" applyNumberFormat="1" applyFont="1"/>
    <xf numFmtId="4" fontId="13" fillId="0" borderId="0" xfId="0" applyNumberFormat="1" applyFont="1"/>
    <xf numFmtId="2" fontId="9" fillId="4" borderId="2" xfId="0" applyNumberFormat="1" applyFont="1" applyFill="1" applyBorder="1" applyAlignment="1" applyProtection="1">
      <alignment vertical="center"/>
      <protection locked="0"/>
    </xf>
    <xf numFmtId="1" fontId="9" fillId="4" borderId="2" xfId="0" applyNumberFormat="1" applyFont="1" applyFill="1" applyBorder="1" applyAlignment="1" applyProtection="1">
      <alignment vertical="center"/>
      <protection locked="0"/>
    </xf>
    <xf numFmtId="0" fontId="9" fillId="0" borderId="0" xfId="0" applyFont="1"/>
    <xf numFmtId="2" fontId="0" fillId="0" borderId="0" xfId="0" applyNumberFormat="1"/>
    <xf numFmtId="2" fontId="8" fillId="0" borderId="4" xfId="0" applyNumberFormat="1" applyFont="1" applyBorder="1" applyAlignment="1">
      <alignment wrapText="1"/>
    </xf>
    <xf numFmtId="2" fontId="8" fillId="0" borderId="5" xfId="0" applyNumberFormat="1" applyFont="1" applyBorder="1" applyAlignment="1">
      <alignment wrapText="1"/>
    </xf>
    <xf numFmtId="2" fontId="14" fillId="0" borderId="5" xfId="0" applyNumberFormat="1" applyFont="1" applyBorder="1" applyAlignment="1">
      <alignment vertical="top" wrapText="1"/>
    </xf>
    <xf numFmtId="0" fontId="8" fillId="0" borderId="6" xfId="0" applyFont="1" applyBorder="1" applyAlignment="1">
      <alignment wrapText="1"/>
    </xf>
    <xf numFmtId="2" fontId="14" fillId="0" borderId="4" xfId="0" applyNumberFormat="1" applyFont="1" applyBorder="1" applyAlignment="1">
      <alignment vertical="top" wrapText="1"/>
    </xf>
    <xf numFmtId="14" fontId="8" fillId="0" borderId="7" xfId="0" applyNumberFormat="1" applyFont="1" applyBorder="1" applyAlignment="1">
      <alignment wrapText="1"/>
    </xf>
    <xf numFmtId="2" fontId="8" fillId="0" borderId="8" xfId="0" applyNumberFormat="1" applyFont="1" applyBorder="1" applyAlignment="1">
      <alignment wrapText="1"/>
    </xf>
    <xf numFmtId="2" fontId="8" fillId="0" borderId="0" xfId="0" applyNumberFormat="1" applyFont="1" applyAlignment="1">
      <alignment wrapText="1"/>
    </xf>
    <xf numFmtId="2" fontId="14" fillId="0" borderId="9" xfId="0" applyNumberFormat="1" applyFont="1" applyBorder="1" applyAlignment="1">
      <alignment vertical="top" wrapText="1"/>
    </xf>
    <xf numFmtId="2" fontId="9" fillId="0" borderId="10" xfId="0" applyNumberFormat="1" applyFont="1" applyBorder="1" applyAlignment="1">
      <alignment vertical="center" wrapText="1"/>
    </xf>
    <xf numFmtId="2" fontId="14" fillId="0" borderId="11" xfId="0" applyNumberFormat="1" applyFont="1" applyBorder="1" applyAlignment="1">
      <alignment vertical="top" wrapText="1"/>
    </xf>
    <xf numFmtId="0" fontId="8" fillId="0" borderId="9" xfId="0" applyFont="1" applyBorder="1" applyAlignment="1">
      <alignment wrapText="1"/>
    </xf>
    <xf numFmtId="2" fontId="8" fillId="0" borderId="6" xfId="0" applyNumberFormat="1" applyFont="1" applyBorder="1" applyAlignment="1">
      <alignment wrapText="1"/>
    </xf>
    <xf numFmtId="0" fontId="7" fillId="0" borderId="12" xfId="0" applyFont="1" applyBorder="1" applyAlignment="1">
      <alignment horizontal="left" vertical="center" wrapText="1"/>
    </xf>
    <xf numFmtId="0" fontId="8" fillId="0" borderId="13" xfId="0" applyFont="1" applyBorder="1" applyAlignment="1">
      <alignment vertical="center" wrapText="1"/>
    </xf>
    <xf numFmtId="2" fontId="8" fillId="0" borderId="1" xfId="0" applyNumberFormat="1" applyFont="1" applyBorder="1" applyAlignment="1">
      <alignment vertical="center" wrapText="1"/>
    </xf>
    <xf numFmtId="2" fontId="7" fillId="0" borderId="13" xfId="0" applyNumberFormat="1" applyFont="1" applyBorder="1" applyAlignment="1">
      <alignment horizontal="left" vertical="center" wrapText="1"/>
    </xf>
    <xf numFmtId="2" fontId="8" fillId="0" borderId="0" xfId="0" applyNumberFormat="1" applyFont="1" applyAlignment="1">
      <alignment horizontal="center" vertical="center"/>
    </xf>
    <xf numFmtId="14" fontId="8" fillId="0" borderId="0" xfId="0" applyNumberFormat="1" applyFont="1" applyAlignment="1">
      <alignment horizontal="center" vertical="center"/>
    </xf>
    <xf numFmtId="2" fontId="6" fillId="0" borderId="0" xfId="0" applyNumberFormat="1" applyFont="1" applyAlignment="1">
      <alignment horizontal="center" vertical="center"/>
    </xf>
    <xf numFmtId="0" fontId="6" fillId="0" borderId="0" xfId="0" applyFont="1"/>
    <xf numFmtId="2" fontId="9" fillId="0" borderId="0" xfId="0" applyNumberFormat="1" applyFont="1"/>
    <xf numFmtId="2" fontId="8" fillId="0" borderId="0" xfId="3" applyNumberFormat="1" applyFont="1"/>
    <xf numFmtId="0" fontId="8" fillId="0" borderId="0" xfId="0" applyFont="1" applyAlignment="1">
      <alignment horizontal="center"/>
    </xf>
    <xf numFmtId="0" fontId="16" fillId="0" borderId="0" xfId="0" quotePrefix="1" applyFont="1" applyAlignment="1">
      <alignment horizontal="left"/>
    </xf>
    <xf numFmtId="4" fontId="9" fillId="0" borderId="0" xfId="0" applyNumberFormat="1" applyFont="1" applyAlignment="1">
      <alignment horizontal="right"/>
    </xf>
    <xf numFmtId="0" fontId="9" fillId="0" borderId="0" xfId="0" applyFont="1" applyAlignment="1">
      <alignment horizontal="left"/>
    </xf>
    <xf numFmtId="2" fontId="8" fillId="0" borderId="0" xfId="0" applyNumberFormat="1" applyFont="1" applyAlignment="1">
      <alignment horizontal="right"/>
    </xf>
    <xf numFmtId="0" fontId="18" fillId="0" borderId="0" xfId="0" applyFont="1" applyAlignment="1">
      <alignment horizontal="right"/>
    </xf>
    <xf numFmtId="10" fontId="19" fillId="0" borderId="0" xfId="2" applyNumberFormat="1" applyFont="1" applyAlignment="1">
      <alignment horizontal="center"/>
    </xf>
    <xf numFmtId="0" fontId="19" fillId="0" borderId="0" xfId="0" applyFont="1"/>
    <xf numFmtId="0" fontId="8" fillId="0" borderId="0" xfId="0" quotePrefix="1" applyFont="1" applyAlignment="1">
      <alignment horizontal="center"/>
    </xf>
    <xf numFmtId="40" fontId="8" fillId="0" borderId="0" xfId="0" applyNumberFormat="1" applyFont="1"/>
    <xf numFmtId="4" fontId="9" fillId="0" borderId="0" xfId="0" applyNumberFormat="1" applyFont="1"/>
    <xf numFmtId="40" fontId="9" fillId="0" borderId="0" xfId="0" applyNumberFormat="1" applyFont="1"/>
    <xf numFmtId="44" fontId="8" fillId="0" borderId="0" xfId="4" applyFont="1"/>
    <xf numFmtId="2" fontId="9" fillId="0" borderId="0" xfId="0" applyNumberFormat="1" applyFont="1" applyAlignment="1">
      <alignment horizontal="right"/>
    </xf>
    <xf numFmtId="2" fontId="8" fillId="0" borderId="0" xfId="0" quotePrefix="1" applyNumberFormat="1" applyFont="1" applyAlignment="1">
      <alignment horizontal="left"/>
    </xf>
    <xf numFmtId="40" fontId="9" fillId="0" borderId="0" xfId="0" applyNumberFormat="1" applyFont="1" applyAlignment="1">
      <alignment horizontal="right"/>
    </xf>
    <xf numFmtId="2" fontId="8" fillId="0" borderId="0" xfId="0" applyNumberFormat="1" applyFont="1" applyAlignment="1">
      <alignment horizontal="center"/>
    </xf>
    <xf numFmtId="10" fontId="9" fillId="0" borderId="0" xfId="2" applyNumberFormat="1" applyFont="1" applyAlignment="1">
      <alignment horizontal="center"/>
    </xf>
    <xf numFmtId="43" fontId="8" fillId="0" borderId="0" xfId="1" applyFont="1"/>
    <xf numFmtId="3" fontId="8" fillId="0" borderId="0" xfId="0" applyNumberFormat="1" applyFont="1"/>
    <xf numFmtId="0" fontId="8" fillId="0" borderId="0" xfId="0" quotePrefix="1" applyFont="1" applyAlignment="1">
      <alignment horizontal="right"/>
    </xf>
    <xf numFmtId="3" fontId="9" fillId="0" borderId="0" xfId="0" applyNumberFormat="1" applyFont="1"/>
    <xf numFmtId="4" fontId="8" fillId="0" borderId="0" xfId="0" quotePrefix="1" applyNumberFormat="1" applyFont="1" applyAlignment="1">
      <alignment horizontal="left"/>
    </xf>
    <xf numFmtId="4" fontId="8" fillId="0" borderId="0" xfId="0" applyNumberFormat="1" applyFont="1" applyAlignment="1">
      <alignment horizontal="right"/>
    </xf>
    <xf numFmtId="4" fontId="8" fillId="0" borderId="0" xfId="3" applyNumberFormat="1" applyFont="1"/>
    <xf numFmtId="3" fontId="9" fillId="0" borderId="0" xfId="0" applyNumberFormat="1" applyFont="1" applyAlignment="1">
      <alignment horizontal="right"/>
    </xf>
    <xf numFmtId="0" fontId="9" fillId="0" borderId="0" xfId="0" quotePrefix="1" applyFont="1" applyAlignment="1">
      <alignment horizontal="left"/>
    </xf>
    <xf numFmtId="9" fontId="8" fillId="0" borderId="0" xfId="2" applyFont="1"/>
    <xf numFmtId="0" fontId="8" fillId="0" borderId="9" xfId="0" applyFont="1" applyBorder="1" applyAlignment="1">
      <alignment horizontal="right"/>
    </xf>
    <xf numFmtId="0" fontId="8" fillId="0" borderId="9" xfId="0" applyFont="1" applyBorder="1" applyAlignment="1">
      <alignment horizontal="center"/>
    </xf>
    <xf numFmtId="0" fontId="8" fillId="0" borderId="9" xfId="0" applyFont="1" applyBorder="1"/>
    <xf numFmtId="0" fontId="0" fillId="0" borderId="9" xfId="0" applyBorder="1"/>
    <xf numFmtId="2" fontId="8" fillId="0" borderId="9" xfId="3" applyNumberFormat="1" applyFont="1" applyBorder="1" applyAlignment="1">
      <alignment horizontal="centerContinuous"/>
    </xf>
    <xf numFmtId="2" fontId="8" fillId="0" borderId="13" xfId="3" applyNumberFormat="1" applyFont="1" applyBorder="1" applyAlignment="1">
      <alignment horizontal="centerContinuous"/>
    </xf>
    <xf numFmtId="0" fontId="0" fillId="0" borderId="0" xfId="0" applyAlignment="1">
      <alignment horizontal="center"/>
    </xf>
    <xf numFmtId="2" fontId="8" fillId="0" borderId="0" xfId="3" applyNumberFormat="1" applyFont="1" applyAlignment="1">
      <alignment horizontal="center"/>
    </xf>
    <xf numFmtId="2" fontId="8" fillId="0" borderId="9" xfId="3" applyNumberFormat="1" applyFont="1" applyBorder="1" applyAlignment="1">
      <alignment horizontal="center"/>
    </xf>
    <xf numFmtId="3" fontId="8" fillId="0" borderId="0" xfId="0" applyNumberFormat="1" applyFont="1" applyAlignment="1">
      <alignment horizontal="center"/>
    </xf>
    <xf numFmtId="3" fontId="9" fillId="0" borderId="13" xfId="0" applyNumberFormat="1" applyFont="1" applyBorder="1" applyAlignment="1">
      <alignment horizontal="center"/>
    </xf>
    <xf numFmtId="0" fontId="0" fillId="0" borderId="0" xfId="0" applyAlignment="1">
      <alignment horizontal="right"/>
    </xf>
    <xf numFmtId="2" fontId="21" fillId="0" borderId="0" xfId="0" applyNumberFormat="1" applyFont="1"/>
    <xf numFmtId="2" fontId="8" fillId="5" borderId="0" xfId="0" applyNumberFormat="1" applyFont="1" applyFill="1"/>
    <xf numFmtId="0" fontId="8" fillId="0" borderId="14" xfId="0" applyFont="1" applyBorder="1" applyAlignment="1">
      <alignment horizontal="center"/>
    </xf>
    <xf numFmtId="0" fontId="8" fillId="0" borderId="15" xfId="0" applyFont="1" applyBorder="1" applyAlignment="1">
      <alignment horizontal="centerContinuous"/>
    </xf>
    <xf numFmtId="0" fontId="8" fillId="0" borderId="16" xfId="0" applyFont="1" applyBorder="1" applyAlignment="1">
      <alignment horizontal="center"/>
    </xf>
    <xf numFmtId="4" fontId="8" fillId="0" borderId="16" xfId="0" applyNumberFormat="1" applyFont="1" applyBorder="1" applyAlignment="1">
      <alignment horizontal="centerContinuous" wrapText="1"/>
    </xf>
    <xf numFmtId="3" fontId="8" fillId="0" borderId="15" xfId="0" applyNumberFormat="1" applyFont="1" applyBorder="1" applyAlignment="1">
      <alignment horizontal="center"/>
    </xf>
    <xf numFmtId="0" fontId="8" fillId="0" borderId="6" xfId="0" applyFont="1" applyBorder="1" applyAlignment="1">
      <alignment horizontal="center"/>
    </xf>
    <xf numFmtId="0" fontId="8" fillId="0" borderId="0" xfId="0" applyFont="1" applyAlignment="1">
      <alignment horizontal="centerContinuous"/>
    </xf>
    <xf numFmtId="0" fontId="8" fillId="0" borderId="17" xfId="0" applyFont="1" applyBorder="1" applyAlignment="1">
      <alignment horizontal="center"/>
    </xf>
    <xf numFmtId="0" fontId="8" fillId="0" borderId="6" xfId="0" quotePrefix="1" applyFont="1" applyBorder="1" applyAlignment="1">
      <alignment horizontal="center"/>
    </xf>
    <xf numFmtId="4" fontId="8" fillId="0" borderId="17" xfId="0" applyNumberFormat="1" applyFont="1" applyBorder="1" applyAlignment="1">
      <alignment horizontal="centerContinuous"/>
    </xf>
    <xf numFmtId="3" fontId="8" fillId="0" borderId="0" xfId="0" applyNumberFormat="1" applyFont="1" applyAlignment="1">
      <alignment horizontal="centerContinuous"/>
    </xf>
    <xf numFmtId="0" fontId="8" fillId="0" borderId="18" xfId="0" applyFont="1" applyBorder="1"/>
    <xf numFmtId="0" fontId="8" fillId="0" borderId="19" xfId="0" applyFont="1" applyBorder="1"/>
    <xf numFmtId="0" fontId="8" fillId="0" borderId="20" xfId="0" applyFont="1" applyBorder="1" applyAlignment="1">
      <alignment horizontal="center"/>
    </xf>
    <xf numFmtId="0" fontId="8" fillId="0" borderId="18" xfId="0" applyFont="1" applyBorder="1" applyAlignment="1">
      <alignment horizontal="center"/>
    </xf>
    <xf numFmtId="4" fontId="8" fillId="0" borderId="19" xfId="0" applyNumberFormat="1" applyFont="1" applyBorder="1" applyAlignment="1">
      <alignment horizontal="centerContinuous"/>
    </xf>
    <xf numFmtId="3" fontId="8" fillId="0" borderId="21" xfId="0" applyNumberFormat="1" applyFont="1" applyBorder="1" applyAlignment="1">
      <alignment horizontal="center"/>
    </xf>
    <xf numFmtId="0" fontId="6" fillId="0" borderId="22" xfId="0" applyFont="1" applyBorder="1"/>
    <xf numFmtId="3" fontId="6" fillId="0" borderId="22" xfId="0" applyNumberFormat="1" applyFont="1" applyBorder="1" applyAlignment="1">
      <alignment horizontal="center"/>
    </xf>
    <xf numFmtId="4" fontId="6" fillId="0" borderId="22" xfId="0" applyNumberFormat="1" applyFont="1" applyBorder="1"/>
    <xf numFmtId="3" fontId="6" fillId="0" borderId="22" xfId="0" applyNumberFormat="1" applyFont="1" applyBorder="1"/>
    <xf numFmtId="0" fontId="6" fillId="0" borderId="22" xfId="0" applyFont="1" applyBorder="1" applyAlignment="1">
      <alignment horizontal="center"/>
    </xf>
    <xf numFmtId="43" fontId="6" fillId="0" borderId="22" xfId="1" applyFont="1" applyBorder="1"/>
    <xf numFmtId="3" fontId="6" fillId="0" borderId="22" xfId="1" applyNumberFormat="1" applyFont="1" applyBorder="1"/>
    <xf numFmtId="43" fontId="22" fillId="0" borderId="22" xfId="1" applyFont="1" applyBorder="1"/>
    <xf numFmtId="0" fontId="6" fillId="0" borderId="19" xfId="0" applyFont="1" applyBorder="1"/>
    <xf numFmtId="0" fontId="6" fillId="0" borderId="19" xfId="0" applyFont="1" applyBorder="1" applyAlignment="1">
      <alignment horizontal="center"/>
    </xf>
    <xf numFmtId="2" fontId="23" fillId="0" borderId="0" xfId="3" applyNumberFormat="1" applyFont="1" applyAlignment="1">
      <alignment horizontal="left"/>
    </xf>
    <xf numFmtId="2" fontId="12" fillId="0" borderId="0" xfId="3" applyNumberFormat="1" applyFont="1"/>
    <xf numFmtId="1" fontId="12" fillId="0" borderId="26" xfId="3" applyNumberFormat="1" applyFont="1" applyBorder="1" applyAlignment="1">
      <alignment horizontal="center"/>
    </xf>
    <xf numFmtId="4" fontId="8" fillId="0" borderId="26" xfId="3" applyNumberFormat="1" applyFont="1" applyBorder="1"/>
    <xf numFmtId="2" fontId="12" fillId="0" borderId="26" xfId="3" applyNumberFormat="1" applyFont="1" applyBorder="1" applyAlignment="1">
      <alignment horizontal="left"/>
    </xf>
    <xf numFmtId="0" fontId="8" fillId="0" borderId="26" xfId="0" applyFont="1" applyBorder="1"/>
    <xf numFmtId="3" fontId="22" fillId="0" borderId="27" xfId="0" applyNumberFormat="1" applyFont="1" applyBorder="1" applyAlignment="1">
      <alignment horizontal="left"/>
    </xf>
    <xf numFmtId="0" fontId="8" fillId="0" borderId="27" xfId="0" applyFont="1" applyBorder="1"/>
    <xf numFmtId="4" fontId="8" fillId="0" borderId="27" xfId="3" applyNumberFormat="1" applyFont="1" applyBorder="1"/>
    <xf numFmtId="2" fontId="6" fillId="0" borderId="0" xfId="0" applyNumberFormat="1" applyFont="1" applyAlignment="1">
      <alignment horizontal="center"/>
    </xf>
    <xf numFmtId="14" fontId="8" fillId="0" borderId="0" xfId="0" applyNumberFormat="1" applyFont="1" applyAlignment="1">
      <alignment horizontal="center"/>
    </xf>
    <xf numFmtId="0" fontId="7" fillId="0" borderId="0" xfId="0" applyFont="1" applyAlignment="1">
      <alignment horizontal="center"/>
    </xf>
    <xf numFmtId="2" fontId="7" fillId="0" borderId="0" xfId="3" applyNumberFormat="1" applyFont="1" applyAlignment="1">
      <alignment horizontal="center"/>
    </xf>
    <xf numFmtId="1" fontId="9" fillId="4" borderId="2" xfId="0" applyNumberFormat="1" applyFont="1" applyFill="1" applyBorder="1" applyProtection="1">
      <protection locked="0"/>
    </xf>
    <xf numFmtId="1" fontId="9" fillId="4" borderId="3" xfId="0" applyNumberFormat="1" applyFont="1" applyFill="1" applyBorder="1" applyProtection="1">
      <protection locked="0"/>
    </xf>
    <xf numFmtId="2" fontId="9" fillId="4" borderId="3" xfId="0" applyNumberFormat="1" applyFont="1" applyFill="1" applyBorder="1" applyProtection="1">
      <protection locked="0"/>
    </xf>
    <xf numFmtId="2" fontId="9" fillId="4" borderId="2" xfId="0" applyNumberFormat="1" applyFont="1" applyFill="1" applyBorder="1" applyProtection="1">
      <protection locked="0"/>
    </xf>
    <xf numFmtId="0" fontId="8" fillId="5" borderId="0" xfId="0" applyFont="1" applyFill="1"/>
    <xf numFmtId="0" fontId="16" fillId="0" borderId="0" xfId="0" applyFont="1"/>
    <xf numFmtId="165" fontId="9" fillId="0" borderId="0" xfId="0" applyNumberFormat="1" applyFont="1"/>
    <xf numFmtId="9" fontId="8" fillId="0" borderId="28" xfId="2" applyFont="1" applyBorder="1"/>
    <xf numFmtId="0" fontId="23" fillId="0" borderId="0" xfId="0" applyFont="1"/>
    <xf numFmtId="2" fontId="9" fillId="0" borderId="28" xfId="0" applyNumberFormat="1" applyFont="1" applyBorder="1"/>
    <xf numFmtId="0" fontId="9" fillId="0" borderId="28" xfId="0" applyFont="1" applyBorder="1" applyAlignment="1">
      <alignment horizontal="left"/>
    </xf>
    <xf numFmtId="0" fontId="8" fillId="0" borderId="28" xfId="0" applyFont="1" applyBorder="1"/>
    <xf numFmtId="0" fontId="0" fillId="0" borderId="28" xfId="0" applyBorder="1"/>
    <xf numFmtId="0" fontId="9" fillId="0" borderId="28" xfId="0" applyFont="1" applyBorder="1"/>
    <xf numFmtId="0" fontId="8" fillId="0" borderId="28" xfId="0" quotePrefix="1" applyFont="1" applyBorder="1" applyAlignment="1">
      <alignment horizontal="left"/>
    </xf>
    <xf numFmtId="0" fontId="24" fillId="0" borderId="28" xfId="0" applyFont="1" applyBorder="1" applyAlignment="1">
      <alignment horizontal="left"/>
    </xf>
    <xf numFmtId="0" fontId="12" fillId="0" borderId="28" xfId="0" applyFont="1" applyBorder="1"/>
    <xf numFmtId="0" fontId="8" fillId="0" borderId="28" xfId="0" applyFont="1" applyBorder="1" applyAlignment="1">
      <alignment horizontal="right"/>
    </xf>
    <xf numFmtId="1" fontId="25" fillId="0" borderId="0" xfId="0" applyNumberFormat="1" applyFont="1" applyAlignment="1">
      <alignment horizontal="center"/>
    </xf>
    <xf numFmtId="2" fontId="8" fillId="4" borderId="0" xfId="0" applyNumberFormat="1" applyFont="1" applyFill="1"/>
    <xf numFmtId="2" fontId="8" fillId="4" borderId="0" xfId="0" applyNumberFormat="1" applyFont="1" applyFill="1" applyAlignment="1">
      <alignment horizontal="right"/>
    </xf>
    <xf numFmtId="9" fontId="9" fillId="0" borderId="0" xfId="2" applyFont="1"/>
    <xf numFmtId="0" fontId="8" fillId="0" borderId="9" xfId="0" quotePrefix="1" applyFont="1" applyBorder="1" applyAlignment="1">
      <alignment horizontal="center"/>
    </xf>
    <xf numFmtId="0" fontId="8" fillId="4" borderId="0" xfId="0" quotePrefix="1" applyFont="1" applyFill="1" applyAlignment="1">
      <alignment horizontal="center"/>
    </xf>
    <xf numFmtId="0" fontId="8" fillId="4" borderId="9" xfId="0" quotePrefix="1" applyFont="1" applyFill="1" applyBorder="1" applyAlignment="1">
      <alignment horizontal="center"/>
    </xf>
    <xf numFmtId="3" fontId="8" fillId="0" borderId="0" xfId="0" quotePrefix="1" applyNumberFormat="1" applyFont="1" applyAlignment="1">
      <alignment horizontal="center"/>
    </xf>
    <xf numFmtId="3" fontId="0" fillId="0" borderId="0" xfId="0" applyNumberFormat="1" applyAlignment="1">
      <alignment horizontal="center"/>
    </xf>
    <xf numFmtId="2" fontId="0" fillId="4" borderId="0" xfId="0" applyNumberFormat="1" applyFill="1" applyAlignment="1">
      <alignment horizontal="center"/>
    </xf>
    <xf numFmtId="3" fontId="8" fillId="0" borderId="9" xfId="0" quotePrefix="1" applyNumberFormat="1" applyFont="1" applyBorder="1" applyAlignment="1">
      <alignment horizontal="center"/>
    </xf>
    <xf numFmtId="3" fontId="0" fillId="0" borderId="9" xfId="0" applyNumberFormat="1" applyBorder="1" applyAlignment="1">
      <alignment horizontal="center"/>
    </xf>
    <xf numFmtId="2" fontId="9" fillId="0" borderId="13" xfId="0" applyNumberFormat="1" applyFont="1" applyBorder="1"/>
    <xf numFmtId="0" fontId="9" fillId="0" borderId="13" xfId="0" applyFont="1" applyBorder="1" applyAlignment="1">
      <alignment horizontal="center"/>
    </xf>
    <xf numFmtId="165" fontId="8" fillId="0" borderId="0" xfId="0" applyNumberFormat="1" applyFont="1"/>
    <xf numFmtId="43" fontId="8" fillId="0" borderId="0" xfId="1" applyFont="1" applyAlignment="1">
      <alignment horizontal="right"/>
    </xf>
    <xf numFmtId="0" fontId="0" fillId="0" borderId="0" xfId="0" quotePrefix="1" applyAlignment="1">
      <alignment horizontal="left"/>
    </xf>
    <xf numFmtId="2" fontId="16" fillId="0" borderId="0" xfId="0" applyNumberFormat="1" applyFont="1" applyAlignment="1">
      <alignment horizontal="left"/>
    </xf>
    <xf numFmtId="2" fontId="9" fillId="0" borderId="0" xfId="0" quotePrefix="1" applyNumberFormat="1" applyFont="1" applyAlignment="1">
      <alignment horizontal="left" vertical="center"/>
    </xf>
    <xf numFmtId="0" fontId="8" fillId="5" borderId="0" xfId="0" quotePrefix="1" applyFont="1" applyFill="1" applyAlignment="1">
      <alignment horizontal="left"/>
    </xf>
    <xf numFmtId="0" fontId="6" fillId="0" borderId="22" xfId="0" quotePrefix="1" applyFont="1" applyBorder="1" applyAlignment="1">
      <alignment horizontal="left"/>
    </xf>
    <xf numFmtId="2" fontId="6" fillId="0" borderId="22" xfId="0" applyNumberFormat="1" applyFont="1" applyBorder="1"/>
    <xf numFmtId="3" fontId="22" fillId="0" borderId="22" xfId="0" applyNumberFormat="1" applyFont="1" applyBorder="1"/>
    <xf numFmtId="4" fontId="22" fillId="0" borderId="22" xfId="0" applyNumberFormat="1" applyFont="1" applyBorder="1"/>
    <xf numFmtId="1" fontId="6" fillId="0" borderId="22" xfId="2" applyNumberFormat="1" applyFont="1" applyBorder="1"/>
    <xf numFmtId="4" fontId="6" fillId="0" borderId="19" xfId="0" applyNumberFormat="1" applyFont="1" applyBorder="1"/>
    <xf numFmtId="1" fontId="12" fillId="0" borderId="29" xfId="3" applyNumberFormat="1" applyFont="1" applyBorder="1" applyAlignment="1">
      <alignment horizontal="center" vertical="center"/>
    </xf>
    <xf numFmtId="2" fontId="12" fillId="0" borderId="29" xfId="3" applyNumberFormat="1" applyFont="1" applyBorder="1" applyAlignment="1">
      <alignment horizontal="left" vertical="center"/>
    </xf>
    <xf numFmtId="2" fontId="12" fillId="0" borderId="29" xfId="3" applyNumberFormat="1" applyFont="1" applyBorder="1" applyAlignment="1">
      <alignment horizontal="center" vertical="center"/>
    </xf>
    <xf numFmtId="1" fontId="12" fillId="0" borderId="22" xfId="3" applyNumberFormat="1" applyFont="1" applyBorder="1" applyAlignment="1">
      <alignment horizontal="center"/>
    </xf>
    <xf numFmtId="4" fontId="8" fillId="0" borderId="0" xfId="3" applyNumberFormat="1" applyFont="1" applyAlignment="1">
      <alignment horizontal="left"/>
    </xf>
    <xf numFmtId="2" fontId="12" fillId="0" borderId="22" xfId="3" applyNumberFormat="1" applyFont="1" applyBorder="1" applyAlignment="1">
      <alignment horizontal="left"/>
    </xf>
    <xf numFmtId="4" fontId="8" fillId="0" borderId="22" xfId="3" applyNumberFormat="1" applyFont="1" applyBorder="1"/>
    <xf numFmtId="0" fontId="8" fillId="0" borderId="22" xfId="0" applyFont="1" applyBorder="1"/>
    <xf numFmtId="4" fontId="8" fillId="0" borderId="26" xfId="3" applyNumberFormat="1" applyFont="1" applyBorder="1" applyAlignment="1">
      <alignment horizontal="left"/>
    </xf>
    <xf numFmtId="1" fontId="12" fillId="0" borderId="30" xfId="3" applyNumberFormat="1" applyFont="1" applyBorder="1" applyAlignment="1">
      <alignment horizontal="center"/>
    </xf>
    <xf numFmtId="4" fontId="8" fillId="0" borderId="30" xfId="3" applyNumberFormat="1" applyFont="1" applyBorder="1" applyAlignment="1">
      <alignment horizontal="left"/>
    </xf>
    <xf numFmtId="2" fontId="12" fillId="0" borderId="30" xfId="3" applyNumberFormat="1" applyFont="1" applyBorder="1" applyAlignment="1">
      <alignment horizontal="left"/>
    </xf>
    <xf numFmtId="0" fontId="8" fillId="0" borderId="15" xfId="0" applyFont="1" applyBorder="1"/>
    <xf numFmtId="0" fontId="8" fillId="0" borderId="15" xfId="0" applyFont="1" applyBorder="1" applyAlignment="1">
      <alignment horizontal="right"/>
    </xf>
    <xf numFmtId="4" fontId="9" fillId="4" borderId="2" xfId="0" applyNumberFormat="1" applyFont="1" applyFill="1" applyBorder="1" applyProtection="1">
      <protection locked="0"/>
    </xf>
    <xf numFmtId="4" fontId="12" fillId="0" borderId="0" xfId="0" applyNumberFormat="1" applyFont="1" applyAlignment="1">
      <alignment horizontal="left"/>
    </xf>
    <xf numFmtId="4" fontId="8" fillId="0" borderId="0" xfId="0" applyNumberFormat="1" applyFont="1" applyAlignment="1">
      <alignment horizontal="center"/>
    </xf>
    <xf numFmtId="3" fontId="8" fillId="0" borderId="0" xfId="0" applyNumberFormat="1" applyFont="1" applyAlignment="1">
      <alignment horizontal="left"/>
    </xf>
    <xf numFmtId="4" fontId="12" fillId="0" borderId="0" xfId="0" applyNumberFormat="1" applyFont="1"/>
    <xf numFmtId="4" fontId="28" fillId="0" borderId="0" xfId="0" applyNumberFormat="1" applyFont="1"/>
    <xf numFmtId="3" fontId="12" fillId="0" borderId="0" xfId="0" applyNumberFormat="1" applyFont="1" applyAlignment="1">
      <alignment horizontal="right"/>
    </xf>
    <xf numFmtId="4" fontId="8" fillId="0" borderId="0" xfId="0" applyNumberFormat="1" applyFont="1" applyAlignment="1">
      <alignment horizontal="centerContinuous"/>
    </xf>
    <xf numFmtId="3" fontId="23" fillId="0" borderId="0" xfId="0" applyNumberFormat="1" applyFont="1" applyAlignment="1">
      <alignment horizontal="right"/>
    </xf>
    <xf numFmtId="167" fontId="23" fillId="0" borderId="0" xfId="0" applyNumberFormat="1" applyFont="1"/>
    <xf numFmtId="4" fontId="8" fillId="0" borderId="9" xfId="0" applyNumberFormat="1" applyFont="1" applyBorder="1" applyAlignment="1">
      <alignment horizontal="center"/>
    </xf>
    <xf numFmtId="4" fontId="8" fillId="0" borderId="9" xfId="0" applyNumberFormat="1" applyFont="1" applyBorder="1" applyAlignment="1">
      <alignment horizontal="left"/>
    </xf>
    <xf numFmtId="4" fontId="8" fillId="0" borderId="9" xfId="0" applyNumberFormat="1" applyFont="1" applyBorder="1"/>
    <xf numFmtId="4" fontId="16" fillId="0" borderId="0" xfId="0" applyNumberFormat="1" applyFont="1"/>
    <xf numFmtId="4" fontId="23" fillId="0" borderId="0" xfId="0" applyNumberFormat="1" applyFont="1"/>
    <xf numFmtId="4" fontId="20" fillId="0" borderId="0" xfId="0" applyNumberFormat="1" applyFont="1"/>
    <xf numFmtId="4" fontId="12" fillId="0" borderId="0" xfId="0" applyNumberFormat="1" applyFont="1" applyAlignment="1">
      <alignment horizontal="right"/>
    </xf>
    <xf numFmtId="4" fontId="20" fillId="0" borderId="0" xfId="0" quotePrefix="1" applyNumberFormat="1" applyFont="1"/>
    <xf numFmtId="4" fontId="12" fillId="0" borderId="0" xfId="0" quotePrefix="1" applyNumberFormat="1" applyFont="1" applyAlignment="1">
      <alignment horizontal="right"/>
    </xf>
    <xf numFmtId="4" fontId="12" fillId="0" borderId="0" xfId="0" quotePrefix="1" applyNumberFormat="1" applyFont="1"/>
    <xf numFmtId="4" fontId="8" fillId="4" borderId="0" xfId="0" applyNumberFormat="1" applyFont="1" applyFill="1"/>
    <xf numFmtId="4" fontId="19" fillId="0" borderId="0" xfId="0" applyNumberFormat="1" applyFont="1"/>
    <xf numFmtId="4" fontId="8" fillId="5" borderId="0" xfId="1" applyNumberFormat="1" applyFont="1" applyFill="1"/>
    <xf numFmtId="4" fontId="8" fillId="0" borderId="14" xfId="0" applyNumberFormat="1" applyFont="1" applyBorder="1"/>
    <xf numFmtId="4" fontId="8" fillId="0" borderId="15" xfId="0" applyNumberFormat="1" applyFont="1" applyBorder="1"/>
    <xf numFmtId="4" fontId="8" fillId="0" borderId="16" xfId="0" applyNumberFormat="1" applyFont="1" applyBorder="1"/>
    <xf numFmtId="4" fontId="8" fillId="0" borderId="15" xfId="0" applyNumberFormat="1" applyFont="1" applyBorder="1" applyAlignment="1">
      <alignment horizontal="center"/>
    </xf>
    <xf numFmtId="4" fontId="8" fillId="0" borderId="6" xfId="0" applyNumberFormat="1" applyFont="1" applyBorder="1" applyAlignment="1">
      <alignment horizontal="center"/>
    </xf>
    <xf numFmtId="4" fontId="8" fillId="0" borderId="17" xfId="0" applyNumberFormat="1" applyFont="1" applyBorder="1" applyAlignment="1">
      <alignment horizontal="center"/>
    </xf>
    <xf numFmtId="4" fontId="8" fillId="0" borderId="6" xfId="0" quotePrefix="1" applyNumberFormat="1" applyFont="1" applyBorder="1" applyAlignment="1">
      <alignment horizontal="center"/>
    </xf>
    <xf numFmtId="4" fontId="8" fillId="0" borderId="18" xfId="0" applyNumberFormat="1" applyFont="1" applyBorder="1"/>
    <xf numFmtId="4" fontId="8" fillId="0" borderId="19" xfId="0" applyNumberFormat="1" applyFont="1" applyBorder="1"/>
    <xf numFmtId="4" fontId="8" fillId="0" borderId="20" xfId="0" applyNumberFormat="1" applyFont="1" applyBorder="1"/>
    <xf numFmtId="4" fontId="8" fillId="0" borderId="21" xfId="0" applyNumberFormat="1" applyFont="1" applyBorder="1"/>
    <xf numFmtId="4" fontId="6" fillId="0" borderId="0" xfId="0" applyNumberFormat="1" applyFont="1"/>
    <xf numFmtId="0" fontId="7" fillId="0" borderId="29" xfId="0" applyFont="1" applyBorder="1" applyAlignment="1">
      <alignment vertical="center"/>
    </xf>
    <xf numFmtId="0" fontId="7" fillId="0" borderId="29" xfId="0" applyFont="1" applyBorder="1" applyAlignment="1">
      <alignment horizontal="center" vertical="center"/>
    </xf>
    <xf numFmtId="3" fontId="7" fillId="0" borderId="29" xfId="0" applyNumberFormat="1" applyFont="1" applyBorder="1" applyAlignment="1">
      <alignment horizontal="right" vertical="center"/>
    </xf>
    <xf numFmtId="0" fontId="30" fillId="0" borderId="0" xfId="0" applyFont="1"/>
    <xf numFmtId="0" fontId="6" fillId="0" borderId="22" xfId="0" quotePrefix="1" applyFont="1" applyBorder="1" applyAlignment="1">
      <alignment horizontal="left" vertical="center"/>
    </xf>
    <xf numFmtId="0" fontId="6" fillId="0" borderId="22" xfId="0" applyFont="1" applyBorder="1" applyAlignment="1">
      <alignment vertical="center"/>
    </xf>
    <xf numFmtId="0" fontId="7" fillId="0" borderId="22" xfId="0" applyFont="1" applyBorder="1" applyAlignment="1">
      <alignment vertical="center"/>
    </xf>
    <xf numFmtId="3" fontId="6" fillId="0" borderId="22" xfId="0" applyNumberFormat="1" applyFont="1" applyBorder="1" applyAlignment="1">
      <alignment horizontal="center" vertical="center"/>
    </xf>
    <xf numFmtId="3" fontId="6" fillId="0" borderId="22" xfId="0" applyNumberFormat="1" applyFont="1" applyBorder="1" applyAlignment="1">
      <alignment horizontal="right" vertical="center"/>
    </xf>
    <xf numFmtId="4" fontId="22" fillId="0" borderId="22" xfId="1" applyNumberFormat="1" applyFont="1" applyBorder="1"/>
    <xf numFmtId="4" fontId="6" fillId="0" borderId="22" xfId="0" applyNumberFormat="1" applyFont="1" applyBorder="1" applyAlignment="1">
      <alignment horizontal="center"/>
    </xf>
    <xf numFmtId="4" fontId="6" fillId="0" borderId="22" xfId="1" applyNumberFormat="1" applyFont="1" applyBorder="1"/>
    <xf numFmtId="0" fontId="6" fillId="0" borderId="22" xfId="0" applyFont="1" applyBorder="1" applyAlignment="1">
      <alignment horizontal="center" vertical="center"/>
    </xf>
    <xf numFmtId="0" fontId="30" fillId="0" borderId="0" xfId="0" applyFont="1" applyAlignment="1">
      <alignment horizontal="center"/>
    </xf>
    <xf numFmtId="4" fontId="7" fillId="0" borderId="29" xfId="0" applyNumberFormat="1" applyFont="1" applyBorder="1"/>
    <xf numFmtId="4" fontId="7" fillId="0" borderId="29" xfId="0" applyNumberFormat="1" applyFont="1" applyBorder="1" applyAlignment="1">
      <alignment horizontal="center"/>
    </xf>
    <xf numFmtId="4" fontId="7" fillId="0" borderId="29" xfId="1" applyNumberFormat="1" applyFont="1" applyBorder="1"/>
    <xf numFmtId="4" fontId="6" fillId="0" borderId="19" xfId="0" applyNumberFormat="1" applyFont="1" applyBorder="1" applyAlignment="1">
      <alignment horizontal="center"/>
    </xf>
    <xf numFmtId="4" fontId="6" fillId="0" borderId="19" xfId="1" applyNumberFormat="1" applyFont="1" applyBorder="1"/>
    <xf numFmtId="4" fontId="6" fillId="0" borderId="0" xfId="0" applyNumberFormat="1" applyFont="1" applyAlignment="1">
      <alignment horizontal="center"/>
    </xf>
    <xf numFmtId="4" fontId="6" fillId="0" borderId="0" xfId="1" applyNumberFormat="1" applyFont="1"/>
    <xf numFmtId="3" fontId="7" fillId="0" borderId="0" xfId="1" applyNumberFormat="1" applyFont="1"/>
    <xf numFmtId="4" fontId="8" fillId="0" borderId="19" xfId="0" applyNumberFormat="1" applyFont="1" applyBorder="1" applyAlignment="1">
      <alignment horizontal="center"/>
    </xf>
    <xf numFmtId="4" fontId="9" fillId="2" borderId="0" xfId="0" applyNumberFormat="1" applyFont="1" applyFill="1"/>
    <xf numFmtId="0" fontId="5" fillId="0" borderId="0" xfId="0" applyFont="1"/>
    <xf numFmtId="3" fontId="23" fillId="2" borderId="0" xfId="0" applyNumberFormat="1" applyFont="1" applyFill="1" applyAlignment="1">
      <alignment horizontal="right"/>
    </xf>
    <xf numFmtId="4" fontId="32" fillId="4" borderId="2" xfId="3" applyNumberFormat="1" applyFont="1" applyFill="1" applyBorder="1" applyProtection="1">
      <protection locked="0"/>
    </xf>
    <xf numFmtId="4" fontId="16" fillId="0" borderId="0" xfId="0" quotePrefix="1" applyNumberFormat="1" applyFont="1" applyAlignment="1">
      <alignment horizontal="left"/>
    </xf>
    <xf numFmtId="4" fontId="9" fillId="0" borderId="0" xfId="0" applyNumberFormat="1" applyFont="1" applyAlignment="1">
      <alignment horizontal="left"/>
    </xf>
    <xf numFmtId="4" fontId="9" fillId="0" borderId="0" xfId="2" applyNumberFormat="1" applyFont="1" applyAlignment="1">
      <alignment horizontal="center"/>
    </xf>
    <xf numFmtId="4" fontId="8"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4" fillId="0" borderId="0" xfId="0" applyNumberFormat="1" applyFont="1" applyAlignment="1">
      <alignment horizontal="left"/>
    </xf>
    <xf numFmtId="4" fontId="8" fillId="0" borderId="0" xfId="1" applyNumberFormat="1" applyFont="1" applyAlignment="1">
      <alignment horizontal="right"/>
    </xf>
    <xf numFmtId="4" fontId="9" fillId="0" borderId="0" xfId="0" applyNumberFormat="1" applyFont="1" applyAlignment="1">
      <alignment vertical="center"/>
    </xf>
    <xf numFmtId="4" fontId="8" fillId="5" borderId="0" xfId="0" quotePrefix="1" applyNumberFormat="1" applyFont="1" applyFill="1" applyAlignment="1">
      <alignment horizontal="right"/>
    </xf>
    <xf numFmtId="4" fontId="8" fillId="5" borderId="0" xfId="0" applyNumberFormat="1" applyFont="1" applyFill="1"/>
    <xf numFmtId="4" fontId="8" fillId="0" borderId="14" xfId="0" applyNumberFormat="1" applyFont="1" applyBorder="1" applyAlignment="1">
      <alignment horizontal="center"/>
    </xf>
    <xf numFmtId="4" fontId="8" fillId="0" borderId="15" xfId="0" applyNumberFormat="1" applyFont="1" applyBorder="1" applyAlignment="1">
      <alignment horizontal="centerContinuous"/>
    </xf>
    <xf numFmtId="4" fontId="8" fillId="0" borderId="16" xfId="0" applyNumberFormat="1" applyFont="1" applyBorder="1" applyAlignment="1">
      <alignment horizontal="center"/>
    </xf>
    <xf numFmtId="4" fontId="8" fillId="0" borderId="20" xfId="0" applyNumberFormat="1" applyFont="1" applyBorder="1" applyAlignment="1">
      <alignment horizontal="center"/>
    </xf>
    <xf numFmtId="4" fontId="8" fillId="0" borderId="18" xfId="0" applyNumberFormat="1" applyFont="1" applyBorder="1" applyAlignment="1">
      <alignment horizontal="center"/>
    </xf>
    <xf numFmtId="4" fontId="8" fillId="0" borderId="21" xfId="0" applyNumberFormat="1" applyFont="1" applyBorder="1" applyAlignment="1">
      <alignment horizontal="center"/>
    </xf>
    <xf numFmtId="1" fontId="12" fillId="0" borderId="27" xfId="3" applyNumberFormat="1" applyFont="1" applyBorder="1" applyAlignment="1">
      <alignment horizontal="center"/>
    </xf>
    <xf numFmtId="4" fontId="31" fillId="0" borderId="0" xfId="0" applyNumberFormat="1" applyFont="1"/>
    <xf numFmtId="0" fontId="3" fillId="0" borderId="0" xfId="0" applyFont="1" applyAlignment="1">
      <alignment horizontal="left" indent="1"/>
    </xf>
    <xf numFmtId="4" fontId="9" fillId="4" borderId="2" xfId="3" applyNumberFormat="1" applyFont="1" applyFill="1" applyBorder="1" applyProtection="1">
      <protection locked="0"/>
    </xf>
    <xf numFmtId="40" fontId="3" fillId="0" borderId="0" xfId="0" applyNumberFormat="1" applyFont="1"/>
    <xf numFmtId="2" fontId="9" fillId="2" borderId="28" xfId="0" applyNumberFormat="1" applyFont="1" applyFill="1" applyBorder="1"/>
    <xf numFmtId="2" fontId="0" fillId="0" borderId="0" xfId="0" applyNumberFormat="1" applyAlignment="1">
      <alignment horizontal="left"/>
    </xf>
    <xf numFmtId="0" fontId="35" fillId="0" borderId="0" xfId="0" applyFont="1"/>
    <xf numFmtId="0" fontId="36" fillId="0" borderId="0" xfId="0" applyFont="1"/>
    <xf numFmtId="0" fontId="36" fillId="0" borderId="0" xfId="0" applyFont="1" applyAlignment="1">
      <alignment horizontal="left" indent="1"/>
    </xf>
    <xf numFmtId="0" fontId="36" fillId="0" borderId="0" xfId="0" quotePrefix="1" applyFont="1" applyAlignment="1">
      <alignment horizontal="left" indent="1"/>
    </xf>
    <xf numFmtId="2" fontId="36" fillId="0" borderId="0" xfId="0" applyNumberFormat="1" applyFont="1"/>
    <xf numFmtId="4" fontId="36" fillId="0" borderId="0" xfId="0" applyNumberFormat="1" applyFont="1"/>
    <xf numFmtId="0" fontId="2" fillId="0" borderId="0" xfId="0" quotePrefix="1" applyFont="1" applyAlignment="1">
      <alignment horizontal="right"/>
    </xf>
    <xf numFmtId="3" fontId="0" fillId="0" borderId="0" xfId="0" applyNumberFormat="1" applyAlignment="1">
      <alignment horizontal="left"/>
    </xf>
    <xf numFmtId="9" fontId="0" fillId="0" borderId="0" xfId="2" applyFont="1" applyAlignment="1">
      <alignment horizontal="left"/>
    </xf>
    <xf numFmtId="4" fontId="8" fillId="6" borderId="0" xfId="0" applyNumberFormat="1" applyFont="1" applyFill="1"/>
    <xf numFmtId="4" fontId="34" fillId="6" borderId="0" xfId="0" applyNumberFormat="1" applyFont="1" applyFill="1"/>
    <xf numFmtId="4" fontId="31" fillId="0" borderId="0" xfId="5" applyNumberFormat="1" applyFont="1"/>
    <xf numFmtId="0" fontId="40" fillId="0" borderId="0" xfId="5" applyFont="1"/>
    <xf numFmtId="2" fontId="8" fillId="0" borderId="13" xfId="0" applyNumberFormat="1" applyFont="1" applyBorder="1" applyAlignment="1">
      <alignment vertical="center" wrapText="1"/>
    </xf>
    <xf numFmtId="4" fontId="41" fillId="0" borderId="0" xfId="0" applyNumberFormat="1" applyFont="1" applyAlignment="1">
      <alignment horizontal="right"/>
    </xf>
    <xf numFmtId="4" fontId="41" fillId="0" borderId="0" xfId="0" applyNumberFormat="1" applyFont="1"/>
    <xf numFmtId="0" fontId="31" fillId="0" borderId="0" xfId="0" quotePrefix="1" applyFont="1"/>
    <xf numFmtId="3" fontId="31" fillId="0" borderId="0" xfId="3" applyNumberFormat="1" applyFont="1" applyAlignment="1">
      <alignment horizontal="left"/>
    </xf>
    <xf numFmtId="0" fontId="31" fillId="0" borderId="0" xfId="0" applyFont="1" applyAlignment="1">
      <alignment horizontal="right"/>
    </xf>
    <xf numFmtId="4" fontId="41" fillId="0" borderId="35" xfId="3" applyNumberFormat="1" applyFont="1" applyBorder="1" applyAlignment="1">
      <alignment horizontal="center" wrapText="1"/>
    </xf>
    <xf numFmtId="4" fontId="41" fillId="0" borderId="35" xfId="3" applyNumberFormat="1" applyFont="1" applyBorder="1" applyAlignment="1">
      <alignment horizontal="center"/>
    </xf>
    <xf numFmtId="0" fontId="42" fillId="7" borderId="0" xfId="0" applyFont="1" applyFill="1"/>
    <xf numFmtId="0" fontId="43" fillId="0" borderId="0" xfId="0" applyFont="1"/>
    <xf numFmtId="0" fontId="44" fillId="0" borderId="0" xfId="0" applyFont="1"/>
    <xf numFmtId="0" fontId="42" fillId="3" borderId="0" xfId="0" applyFont="1" applyFill="1"/>
    <xf numFmtId="2" fontId="43" fillId="3" borderId="0" xfId="0" applyNumberFormat="1" applyFont="1" applyFill="1"/>
    <xf numFmtId="0" fontId="43" fillId="3" borderId="0" xfId="0" applyFont="1" applyFill="1" applyAlignment="1">
      <alignment horizontal="center"/>
    </xf>
    <xf numFmtId="2" fontId="45" fillId="0" borderId="0" xfId="3" quotePrefix="1" applyNumberFormat="1" applyFont="1" applyAlignment="1">
      <alignment horizontal="left"/>
    </xf>
    <xf numFmtId="0" fontId="46" fillId="8" borderId="0" xfId="0" applyFont="1" applyFill="1"/>
    <xf numFmtId="0" fontId="46" fillId="0" borderId="0" xfId="0" applyFont="1"/>
    <xf numFmtId="0" fontId="43" fillId="3" borderId="0" xfId="0" applyFont="1" applyFill="1"/>
    <xf numFmtId="1" fontId="43" fillId="3" borderId="0" xfId="0" applyNumberFormat="1" applyFont="1" applyFill="1"/>
    <xf numFmtId="2" fontId="43" fillId="3" borderId="0" xfId="0" applyNumberFormat="1" applyFont="1" applyFill="1" applyAlignment="1">
      <alignment horizontal="center"/>
    </xf>
    <xf numFmtId="165" fontId="43" fillId="3" borderId="0" xfId="0" applyNumberFormat="1" applyFont="1" applyFill="1"/>
    <xf numFmtId="3" fontId="43" fillId="3" borderId="0" xfId="0" applyNumberFormat="1" applyFont="1" applyFill="1"/>
    <xf numFmtId="2" fontId="1" fillId="3" borderId="0" xfId="0" applyNumberFormat="1" applyFont="1" applyFill="1"/>
    <xf numFmtId="0" fontId="1" fillId="0" borderId="0" xfId="0" applyFont="1"/>
    <xf numFmtId="3" fontId="1" fillId="3" borderId="0" xfId="0" applyNumberFormat="1" applyFont="1" applyFill="1"/>
    <xf numFmtId="165" fontId="1" fillId="3" borderId="0" xfId="0" applyNumberFormat="1" applyFont="1" applyFill="1"/>
    <xf numFmtId="168" fontId="31" fillId="0" borderId="0" xfId="0" applyNumberFormat="1" applyFont="1" applyAlignment="1">
      <alignment horizontal="left"/>
    </xf>
    <xf numFmtId="0" fontId="41" fillId="0" borderId="0" xfId="0" applyFont="1" applyAlignment="1">
      <alignment horizontal="right"/>
    </xf>
    <xf numFmtId="0" fontId="41" fillId="0" borderId="0" xfId="0" applyFont="1"/>
    <xf numFmtId="43" fontId="41" fillId="0" borderId="0" xfId="0" applyNumberFormat="1" applyFont="1"/>
    <xf numFmtId="0" fontId="64" fillId="0" borderId="0" xfId="0" applyFont="1"/>
    <xf numFmtId="0" fontId="36" fillId="0" borderId="0" xfId="0" quotePrefix="1" applyFont="1"/>
    <xf numFmtId="0" fontId="65" fillId="0" borderId="0" xfId="0" applyFont="1" applyAlignment="1">
      <alignment horizontal="left"/>
    </xf>
    <xf numFmtId="0" fontId="36" fillId="0" borderId="0" xfId="0" applyFont="1" applyAlignment="1">
      <alignment horizontal="right"/>
    </xf>
    <xf numFmtId="14" fontId="64" fillId="0" borderId="0" xfId="0" applyNumberFormat="1" applyFont="1" applyAlignment="1">
      <alignment horizontal="left"/>
    </xf>
    <xf numFmtId="1" fontId="36" fillId="0" borderId="0" xfId="0" applyNumberFormat="1" applyFont="1"/>
    <xf numFmtId="2" fontId="36" fillId="0" borderId="0" xfId="0" applyNumberFormat="1" applyFont="1" applyAlignment="1">
      <alignment horizontal="right"/>
    </xf>
    <xf numFmtId="2" fontId="31" fillId="0" borderId="0" xfId="0" applyNumberFormat="1" applyFont="1" applyAlignment="1">
      <alignment horizontal="left"/>
    </xf>
    <xf numFmtId="2" fontId="66" fillId="0" borderId="0" xfId="0" applyNumberFormat="1" applyFont="1" applyAlignment="1">
      <alignment horizontal="left"/>
    </xf>
    <xf numFmtId="0" fontId="36" fillId="0" borderId="0" xfId="0" quotePrefix="1" applyFont="1" applyAlignment="1">
      <alignment horizontal="right"/>
    </xf>
    <xf numFmtId="166" fontId="36" fillId="0" borderId="0" xfId="1" applyNumberFormat="1" applyFont="1"/>
    <xf numFmtId="4" fontId="64" fillId="0" borderId="0" xfId="0" applyNumberFormat="1" applyFont="1" applyAlignment="1">
      <alignment horizontal="right"/>
    </xf>
    <xf numFmtId="4" fontId="64" fillId="0" borderId="0" xfId="0" applyNumberFormat="1" applyFont="1"/>
    <xf numFmtId="4" fontId="66" fillId="0" borderId="0" xfId="0" applyNumberFormat="1" applyFont="1" applyAlignment="1">
      <alignment horizontal="right"/>
    </xf>
    <xf numFmtId="4" fontId="31" fillId="0" borderId="0" xfId="0" applyNumberFormat="1" applyFont="1" applyAlignment="1">
      <alignment horizontal="right"/>
    </xf>
    <xf numFmtId="4" fontId="67" fillId="0" borderId="0" xfId="0" applyNumberFormat="1" applyFont="1"/>
    <xf numFmtId="4" fontId="9" fillId="2" borderId="2" xfId="3" applyNumberFormat="1" applyFont="1" applyFill="1" applyBorder="1" applyProtection="1">
      <protection locked="0"/>
    </xf>
    <xf numFmtId="2" fontId="68" fillId="0" borderId="0" xfId="3" applyNumberFormat="1" applyFont="1"/>
    <xf numFmtId="4" fontId="9" fillId="0" borderId="0" xfId="3" applyNumberFormat="1" applyFont="1"/>
    <xf numFmtId="4" fontId="9" fillId="2" borderId="0" xfId="0" applyNumberFormat="1" applyFont="1" applyFill="1" applyAlignment="1">
      <alignment horizontal="left"/>
    </xf>
    <xf numFmtId="4" fontId="9" fillId="0" borderId="0" xfId="1" applyNumberFormat="1" applyFont="1" applyAlignment="1">
      <alignment horizontal="left"/>
    </xf>
    <xf numFmtId="4" fontId="9" fillId="0" borderId="0" xfId="1" applyNumberFormat="1" applyFont="1" applyAlignment="1">
      <alignment horizontal="right"/>
    </xf>
    <xf numFmtId="4" fontId="9" fillId="0" borderId="0" xfId="0" quotePrefix="1" applyNumberFormat="1" applyFont="1" applyAlignment="1">
      <alignment horizontal="right"/>
    </xf>
    <xf numFmtId="4" fontId="27" fillId="0" borderId="0" xfId="0" applyNumberFormat="1" applyFont="1"/>
    <xf numFmtId="3" fontId="9" fillId="0" borderId="0" xfId="0" applyNumberFormat="1" applyFont="1" applyAlignment="1">
      <alignment horizontal="left"/>
    </xf>
    <xf numFmtId="4" fontId="9" fillId="0" borderId="0" xfId="1" applyNumberFormat="1" applyFont="1"/>
    <xf numFmtId="4" fontId="8" fillId="0" borderId="0" xfId="1" quotePrefix="1" applyNumberFormat="1" applyFont="1" applyAlignment="1">
      <alignment horizontal="left"/>
    </xf>
    <xf numFmtId="4" fontId="16" fillId="0" borderId="0" xfId="0" applyNumberFormat="1" applyFont="1" applyAlignment="1">
      <alignment horizontal="left"/>
    </xf>
    <xf numFmtId="4" fontId="9" fillId="0" borderId="0" xfId="0" quotePrefix="1" applyNumberFormat="1" applyFont="1" applyAlignment="1">
      <alignment horizontal="left"/>
    </xf>
    <xf numFmtId="4" fontId="9" fillId="2" borderId="0" xfId="0" quotePrefix="1" applyNumberFormat="1" applyFont="1" applyFill="1"/>
    <xf numFmtId="4" fontId="9" fillId="0" borderId="0" xfId="0" applyNumberFormat="1" applyFont="1" applyAlignment="1">
      <alignment horizontal="center"/>
    </xf>
    <xf numFmtId="4" fontId="8" fillId="0" borderId="1" xfId="0" applyNumberFormat="1" applyFont="1" applyBorder="1" applyAlignment="1">
      <alignment horizontal="center" vertical="center" wrapText="1"/>
    </xf>
    <xf numFmtId="4" fontId="8" fillId="0" borderId="35" xfId="0" applyNumberFormat="1" applyFont="1" applyBorder="1" applyAlignment="1">
      <alignment horizontal="center" vertical="center" wrapText="1"/>
    </xf>
    <xf numFmtId="4" fontId="8" fillId="0" borderId="12" xfId="0" applyNumberFormat="1" applyFont="1" applyBorder="1" applyAlignment="1">
      <alignment horizontal="center" vertical="center" wrapText="1"/>
    </xf>
    <xf numFmtId="4" fontId="8" fillId="0" borderId="6" xfId="0" applyNumberFormat="1" applyFont="1" applyBorder="1"/>
    <xf numFmtId="4" fontId="8" fillId="0" borderId="17" xfId="0" quotePrefix="1" applyNumberFormat="1" applyFont="1" applyBorder="1" applyAlignment="1">
      <alignment horizontal="center"/>
    </xf>
    <xf numFmtId="4" fontId="8" fillId="0" borderId="8" xfId="0" applyNumberFormat="1" applyFont="1" applyBorder="1" applyAlignment="1">
      <alignment horizontal="center"/>
    </xf>
    <xf numFmtId="4" fontId="8" fillId="0" borderId="10" xfId="0" applyNumberFormat="1" applyFont="1" applyBorder="1"/>
    <xf numFmtId="4" fontId="8" fillId="0" borderId="45" xfId="0" applyNumberFormat="1" applyFont="1" applyBorder="1" applyAlignment="1">
      <alignment horizontal="center"/>
    </xf>
    <xf numFmtId="4" fontId="8" fillId="0" borderId="45" xfId="0" quotePrefix="1" applyNumberFormat="1" applyFont="1" applyBorder="1" applyAlignment="1">
      <alignment horizontal="center"/>
    </xf>
    <xf numFmtId="4" fontId="8" fillId="0" borderId="11" xfId="0" applyNumberFormat="1" applyFont="1" applyBorder="1" applyAlignment="1">
      <alignment horizontal="center"/>
    </xf>
    <xf numFmtId="4" fontId="8" fillId="0" borderId="0" xfId="0" applyNumberFormat="1" applyFont="1" applyAlignment="1">
      <alignment vertical="center" wrapText="1"/>
    </xf>
    <xf numFmtId="4" fontId="8" fillId="0" borderId="17" xfId="0" quotePrefix="1" applyNumberFormat="1" applyFont="1" applyBorder="1" applyAlignment="1">
      <alignment horizontal="center" vertical="center" wrapText="1"/>
    </xf>
    <xf numFmtId="4" fontId="8" fillId="0" borderId="17"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4" fontId="8" fillId="0" borderId="45" xfId="0" quotePrefix="1"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0" xfId="0" applyNumberFormat="1" applyFont="1" applyAlignment="1">
      <alignment horizontal="left" vertical="center" wrapText="1"/>
    </xf>
    <xf numFmtId="4" fontId="8" fillId="0" borderId="0" xfId="0" quotePrefix="1" applyNumberFormat="1" applyFont="1" applyAlignment="1">
      <alignment horizontal="center" vertical="center" wrapText="1"/>
    </xf>
    <xf numFmtId="4" fontId="8" fillId="0" borderId="0" xfId="0" applyNumberFormat="1" applyFont="1" applyAlignment="1">
      <alignment horizontal="center" vertical="center" wrapText="1"/>
    </xf>
    <xf numFmtId="4" fontId="8" fillId="0" borderId="0" xfId="0" applyNumberFormat="1" applyFont="1" applyAlignment="1">
      <alignment horizontal="left" vertical="center"/>
    </xf>
    <xf numFmtId="4" fontId="8" fillId="0" borderId="35" xfId="0" quotePrefix="1"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12" xfId="0" applyNumberFormat="1" applyFont="1" applyBorder="1" applyAlignment="1">
      <alignment horizontal="center" vertical="center"/>
    </xf>
    <xf numFmtId="168" fontId="8" fillId="0" borderId="0" xfId="0" applyNumberFormat="1" applyFont="1" applyAlignment="1">
      <alignment horizontal="center"/>
    </xf>
    <xf numFmtId="168" fontId="8" fillId="0" borderId="9" xfId="0" applyNumberFormat="1" applyFont="1" applyBorder="1" applyAlignment="1">
      <alignment horizontal="center"/>
    </xf>
    <xf numFmtId="169" fontId="8" fillId="0" borderId="0" xfId="0" applyNumberFormat="1" applyFont="1"/>
    <xf numFmtId="170" fontId="8" fillId="0" borderId="0" xfId="0" applyNumberFormat="1" applyFont="1"/>
    <xf numFmtId="9" fontId="0" fillId="0" borderId="0" xfId="2" applyFont="1"/>
    <xf numFmtId="4" fontId="8" fillId="0" borderId="0" xfId="1" applyNumberFormat="1" applyFont="1"/>
    <xf numFmtId="9" fontId="9" fillId="0" borderId="0" xfId="2" applyFont="1" applyAlignment="1">
      <alignment horizontal="right"/>
    </xf>
    <xf numFmtId="4" fontId="8" fillId="0" borderId="9" xfId="0" applyNumberFormat="1" applyFont="1" applyBorder="1" applyAlignment="1">
      <alignment horizontal="right"/>
    </xf>
    <xf numFmtId="3" fontId="8" fillId="4" borderId="9" xfId="0" applyNumberFormat="1" applyFont="1" applyFill="1" applyBorder="1" applyAlignment="1">
      <alignment horizontal="center"/>
    </xf>
    <xf numFmtId="4" fontId="8" fillId="0" borderId="13" xfId="0" applyNumberFormat="1" applyFont="1" applyBorder="1" applyAlignment="1">
      <alignment horizontal="left"/>
    </xf>
    <xf numFmtId="4" fontId="8" fillId="0" borderId="13" xfId="0" applyNumberFormat="1" applyFont="1" applyBorder="1" applyAlignment="1">
      <alignment horizontal="right"/>
    </xf>
    <xf numFmtId="3" fontId="8" fillId="0" borderId="13" xfId="0" applyNumberFormat="1" applyFont="1" applyBorder="1" applyAlignment="1">
      <alignment horizontal="center"/>
    </xf>
    <xf numFmtId="4" fontId="9" fillId="0" borderId="13" xfId="0" applyNumberFormat="1" applyFont="1" applyBorder="1" applyAlignment="1">
      <alignment horizontal="center"/>
    </xf>
    <xf numFmtId="4" fontId="8" fillId="0" borderId="0" xfId="0" quotePrefix="1" applyNumberFormat="1" applyFont="1" applyAlignment="1">
      <alignment horizontal="center"/>
    </xf>
    <xf numFmtId="2" fontId="69" fillId="0" borderId="0" xfId="0" quotePrefix="1" applyNumberFormat="1" applyFont="1"/>
    <xf numFmtId="0" fontId="13" fillId="0" borderId="0" xfId="0" applyFont="1"/>
    <xf numFmtId="4" fontId="9" fillId="4" borderId="3" xfId="3" applyNumberFormat="1" applyFont="1" applyFill="1" applyBorder="1" applyProtection="1">
      <protection locked="0"/>
    </xf>
    <xf numFmtId="2" fontId="8" fillId="0" borderId="0" xfId="3" quotePrefix="1" applyNumberFormat="1" applyFont="1" applyAlignment="1">
      <alignment horizontal="left"/>
    </xf>
    <xf numFmtId="167" fontId="9" fillId="4" borderId="3" xfId="1" applyNumberFormat="1" applyFont="1" applyFill="1" applyBorder="1" applyProtection="1">
      <protection locked="0"/>
    </xf>
    <xf numFmtId="2" fontId="8" fillId="0" borderId="0" xfId="3" applyNumberFormat="1" applyFont="1" applyAlignment="1">
      <alignment horizontal="left"/>
    </xf>
    <xf numFmtId="2" fontId="12" fillId="0" borderId="0" xfId="0" quotePrefix="1" applyNumberFormat="1" applyFont="1" applyAlignment="1">
      <alignment horizontal="left"/>
    </xf>
    <xf numFmtId="2" fontId="12" fillId="0" borderId="0" xfId="0" applyNumberFormat="1" applyFont="1"/>
    <xf numFmtId="2" fontId="12" fillId="0" borderId="0" xfId="0" applyNumberFormat="1" applyFont="1" applyAlignment="1">
      <alignment vertical="center"/>
    </xf>
    <xf numFmtId="2" fontId="12" fillId="0" borderId="0" xfId="0" applyNumberFormat="1" applyFont="1" applyAlignment="1">
      <alignment horizontal="left"/>
    </xf>
    <xf numFmtId="3" fontId="23" fillId="4" borderId="3" xfId="3" applyNumberFormat="1" applyFont="1" applyFill="1" applyBorder="1" applyProtection="1">
      <protection locked="0"/>
    </xf>
    <xf numFmtId="3" fontId="9" fillId="4" borderId="3" xfId="3" applyNumberFormat="1" applyFont="1" applyFill="1" applyBorder="1" applyProtection="1">
      <protection locked="0"/>
    </xf>
    <xf numFmtId="4" fontId="41" fillId="0" borderId="0" xfId="0" applyNumberFormat="1" applyFont="1" applyAlignment="1">
      <alignment horizontal="center"/>
    </xf>
    <xf numFmtId="0" fontId="3" fillId="2" borderId="0" xfId="0" applyFont="1" applyFill="1"/>
    <xf numFmtId="0" fontId="0" fillId="2" borderId="0" xfId="0" applyFill="1"/>
    <xf numFmtId="0" fontId="12" fillId="0" borderId="0" xfId="0" applyFont="1" applyAlignment="1">
      <alignment horizontal="left"/>
    </xf>
    <xf numFmtId="3" fontId="23" fillId="4" borderId="2" xfId="0" applyNumberFormat="1" applyFont="1" applyFill="1" applyBorder="1" applyAlignment="1" applyProtection="1">
      <alignment horizontal="right"/>
      <protection locked="0"/>
    </xf>
    <xf numFmtId="0" fontId="15" fillId="0" borderId="0" xfId="0" applyFont="1"/>
    <xf numFmtId="2" fontId="12" fillId="0" borderId="0" xfId="0" applyNumberFormat="1" applyFont="1" applyAlignment="1">
      <alignment horizontal="center"/>
    </xf>
    <xf numFmtId="171" fontId="8" fillId="0" borderId="0" xfId="0" applyNumberFormat="1" applyFont="1"/>
    <xf numFmtId="10" fontId="8" fillId="0" borderId="0" xfId="2" applyNumberFormat="1" applyFont="1" applyAlignment="1">
      <alignment horizontal="center"/>
    </xf>
    <xf numFmtId="0" fontId="70" fillId="0" borderId="0" xfId="0" applyFont="1"/>
    <xf numFmtId="0" fontId="71" fillId="0" borderId="0" xfId="0" applyFont="1"/>
    <xf numFmtId="0" fontId="72" fillId="0" borderId="0" xfId="0" applyFont="1"/>
    <xf numFmtId="4" fontId="71" fillId="0" borderId="0" xfId="0" applyNumberFormat="1" applyFont="1"/>
    <xf numFmtId="4" fontId="72" fillId="0" borderId="0" xfId="0" applyNumberFormat="1" applyFont="1"/>
    <xf numFmtId="4" fontId="73" fillId="0" borderId="0" xfId="0" applyNumberFormat="1" applyFont="1" applyAlignment="1">
      <alignment horizontal="right"/>
    </xf>
    <xf numFmtId="4" fontId="23" fillId="0" borderId="0" xfId="0" applyNumberFormat="1" applyFont="1" applyAlignment="1">
      <alignment horizontal="right"/>
    </xf>
    <xf numFmtId="0" fontId="12" fillId="0" borderId="0" xfId="0" applyFont="1" applyAlignment="1">
      <alignment horizontal="center"/>
    </xf>
    <xf numFmtId="40" fontId="9" fillId="0" borderId="0" xfId="1" applyNumberFormat="1" applyFont="1" applyAlignment="1">
      <alignment horizontal="right"/>
    </xf>
    <xf numFmtId="0" fontId="31" fillId="0" borderId="0" xfId="0" applyFont="1"/>
    <xf numFmtId="2" fontId="23" fillId="2" borderId="0" xfId="0" applyNumberFormat="1" applyFont="1" applyFill="1"/>
    <xf numFmtId="2" fontId="23" fillId="0" borderId="0" xfId="0" applyNumberFormat="1" applyFont="1"/>
    <xf numFmtId="9" fontId="19" fillId="0" borderId="0" xfId="2" applyFont="1"/>
    <xf numFmtId="4" fontId="19" fillId="0" borderId="0" xfId="0" applyNumberFormat="1" applyFont="1" applyAlignment="1">
      <alignment horizontal="center"/>
    </xf>
    <xf numFmtId="0" fontId="8" fillId="0" borderId="9" xfId="0" applyFont="1" applyBorder="1" applyAlignment="1">
      <alignment horizontal="left"/>
    </xf>
    <xf numFmtId="2" fontId="23" fillId="2" borderId="0" xfId="0" applyNumberFormat="1" applyFont="1" applyFill="1" applyAlignment="1">
      <alignment horizontal="right"/>
    </xf>
    <xf numFmtId="10" fontId="9" fillId="0" borderId="0" xfId="2" applyNumberFormat="1" applyFont="1"/>
    <xf numFmtId="0" fontId="8" fillId="0" borderId="0" xfId="0" quotePrefix="1" applyFont="1" applyAlignment="1" applyProtection="1">
      <alignment horizontal="left"/>
      <protection hidden="1"/>
    </xf>
    <xf numFmtId="40" fontId="8" fillId="0" borderId="0" xfId="0" applyNumberFormat="1" applyFont="1" applyAlignment="1">
      <alignment horizontal="center"/>
    </xf>
    <xf numFmtId="0" fontId="13" fillId="0" borderId="0" xfId="0" applyFont="1" applyAlignment="1">
      <alignment horizontal="center"/>
    </xf>
    <xf numFmtId="165" fontId="8" fillId="0" borderId="0" xfId="0" applyNumberFormat="1" applyFont="1" applyAlignment="1">
      <alignment horizontal="right"/>
    </xf>
    <xf numFmtId="2" fontId="8" fillId="0" borderId="0" xfId="0" quotePrefix="1" applyNumberFormat="1" applyFont="1" applyAlignment="1">
      <alignment horizontal="left" vertical="justify"/>
    </xf>
    <xf numFmtId="172" fontId="8" fillId="0" borderId="0" xfId="0" applyNumberFormat="1" applyFont="1"/>
    <xf numFmtId="164" fontId="9" fillId="0" borderId="0" xfId="0" applyNumberFormat="1" applyFont="1"/>
    <xf numFmtId="0" fontId="12" fillId="0" borderId="0" xfId="0" quotePrefix="1" applyFont="1" applyAlignment="1">
      <alignment horizontal="left"/>
    </xf>
    <xf numFmtId="0" fontId="12" fillId="0" borderId="0" xfId="0" applyFont="1" applyAlignment="1">
      <alignment horizontal="right"/>
    </xf>
    <xf numFmtId="164" fontId="8" fillId="0" borderId="0" xfId="0" applyNumberFormat="1" applyFont="1" applyAlignment="1">
      <alignment horizontal="left"/>
    </xf>
    <xf numFmtId="2" fontId="12" fillId="0" borderId="0" xfId="0" applyNumberFormat="1" applyFont="1" applyAlignment="1">
      <alignment horizontal="right"/>
    </xf>
    <xf numFmtId="4" fontId="19" fillId="0" borderId="0" xfId="0" applyNumberFormat="1" applyFont="1" applyAlignment="1">
      <alignment horizontal="left"/>
    </xf>
    <xf numFmtId="43" fontId="12" fillId="0" borderId="0" xfId="1" applyFont="1"/>
    <xf numFmtId="0" fontId="20" fillId="0" borderId="0" xfId="0" applyFont="1"/>
    <xf numFmtId="3" fontId="12" fillId="0" borderId="0" xfId="0" applyNumberFormat="1" applyFont="1"/>
    <xf numFmtId="1" fontId="9" fillId="0" borderId="0" xfId="0" applyNumberFormat="1" applyFont="1"/>
    <xf numFmtId="3" fontId="23" fillId="0" borderId="0" xfId="0" applyNumberFormat="1" applyFont="1"/>
    <xf numFmtId="0" fontId="27" fillId="0" borderId="0" xfId="0" applyFont="1"/>
    <xf numFmtId="0" fontId="8" fillId="4" borderId="0" xfId="0" applyFont="1" applyFill="1" applyAlignment="1">
      <alignment horizontal="center"/>
    </xf>
    <xf numFmtId="2" fontId="0" fillId="0" borderId="0" xfId="0" applyNumberFormat="1" applyAlignment="1">
      <alignment horizontal="center"/>
    </xf>
    <xf numFmtId="0" fontId="8" fillId="0" borderId="13" xfId="0" applyFont="1" applyBorder="1"/>
    <xf numFmtId="0" fontId="0" fillId="0" borderId="13" xfId="0" applyBorder="1" applyAlignment="1">
      <alignment horizontal="center"/>
    </xf>
    <xf numFmtId="0" fontId="13" fillId="0" borderId="0" xfId="0" applyFont="1" applyAlignment="1">
      <alignment horizontal="right"/>
    </xf>
    <xf numFmtId="164" fontId="8" fillId="0" borderId="0" xfId="0" applyNumberFormat="1" applyFont="1"/>
    <xf numFmtId="164" fontId="8" fillId="0" borderId="0" xfId="0" applyNumberFormat="1" applyFont="1" applyAlignment="1">
      <alignment horizontal="right"/>
    </xf>
    <xf numFmtId="0" fontId="8" fillId="0" borderId="0" xfId="0" quotePrefix="1" applyFont="1"/>
    <xf numFmtId="0" fontId="23" fillId="0" borderId="0" xfId="0" applyFont="1" applyAlignment="1">
      <alignment horizontal="left"/>
    </xf>
    <xf numFmtId="2" fontId="71" fillId="0" borderId="0" xfId="0" applyNumberFormat="1" applyFont="1"/>
    <xf numFmtId="3" fontId="12" fillId="0" borderId="0" xfId="0" applyNumberFormat="1" applyFont="1" applyAlignment="1">
      <alignment horizontal="left"/>
    </xf>
    <xf numFmtId="3" fontId="12" fillId="0" borderId="0" xfId="1" applyNumberFormat="1" applyFont="1"/>
    <xf numFmtId="3" fontId="23" fillId="0" borderId="0" xfId="1" applyNumberFormat="1" applyFont="1"/>
    <xf numFmtId="0" fontId="9" fillId="25" borderId="0" xfId="0" applyFont="1" applyFill="1"/>
    <xf numFmtId="4" fontId="8" fillId="25" borderId="0" xfId="0" applyNumberFormat="1" applyFont="1" applyFill="1"/>
    <xf numFmtId="0" fontId="8" fillId="0" borderId="47" xfId="0" applyFont="1" applyBorder="1" applyAlignment="1">
      <alignment horizontal="center"/>
    </xf>
    <xf numFmtId="0" fontId="8" fillId="0" borderId="48" xfId="0" applyFont="1" applyBorder="1" applyAlignment="1">
      <alignment horizontal="center"/>
    </xf>
    <xf numFmtId="43" fontId="8" fillId="0" borderId="49" xfId="1" applyFont="1" applyBorder="1" applyAlignment="1">
      <alignment horizontal="center"/>
    </xf>
    <xf numFmtId="43" fontId="8" fillId="0" borderId="50" xfId="1" applyFont="1" applyBorder="1" applyAlignment="1">
      <alignment horizontal="center"/>
    </xf>
    <xf numFmtId="0" fontId="8" fillId="0" borderId="51" xfId="0" applyFont="1" applyBorder="1" applyAlignment="1">
      <alignment horizontal="center"/>
    </xf>
    <xf numFmtId="0" fontId="8" fillId="0" borderId="52" xfId="0" applyFont="1" applyBorder="1" applyAlignment="1">
      <alignment horizontal="center"/>
    </xf>
    <xf numFmtId="43" fontId="8" fillId="0" borderId="53" xfId="1" applyFont="1" applyBorder="1" applyAlignment="1">
      <alignment horizontal="center"/>
    </xf>
    <xf numFmtId="43" fontId="8" fillId="0" borderId="54" xfId="1" applyFont="1" applyBorder="1" applyAlignment="1">
      <alignment horizontal="center"/>
    </xf>
    <xf numFmtId="0" fontId="27" fillId="0" borderId="0" xfId="0" quotePrefix="1" applyFont="1" applyAlignment="1">
      <alignment horizontal="left"/>
    </xf>
    <xf numFmtId="2" fontId="27" fillId="0" borderId="0" xfId="0" applyNumberFormat="1" applyFont="1"/>
    <xf numFmtId="0" fontId="76" fillId="0" borderId="0" xfId="0" applyFont="1"/>
    <xf numFmtId="4" fontId="77" fillId="0" borderId="0" xfId="0" applyNumberFormat="1" applyFont="1"/>
    <xf numFmtId="2" fontId="9" fillId="0" borderId="0" xfId="0" applyNumberFormat="1" applyFont="1" applyAlignment="1">
      <alignment vertical="center"/>
    </xf>
    <xf numFmtId="0" fontId="8" fillId="5" borderId="0" xfId="0" applyFont="1" applyFill="1" applyAlignment="1">
      <alignment horizontal="right"/>
    </xf>
    <xf numFmtId="3" fontId="7" fillId="0" borderId="22" xfId="0" applyNumberFormat="1" applyFont="1" applyBorder="1"/>
    <xf numFmtId="3" fontId="22" fillId="0" borderId="22" xfId="1" applyNumberFormat="1" applyFont="1" applyBorder="1"/>
    <xf numFmtId="0" fontId="22" fillId="0" borderId="19" xfId="0" applyFont="1" applyBorder="1"/>
    <xf numFmtId="2" fontId="12" fillId="0" borderId="26" xfId="3" applyNumberFormat="1" applyFont="1" applyBorder="1" applyAlignment="1">
      <alignment horizontal="center" vertical="center"/>
    </xf>
    <xf numFmtId="3" fontId="22" fillId="0" borderId="22" xfId="0" applyNumberFormat="1" applyFont="1" applyBorder="1" applyAlignment="1">
      <alignment horizontal="left"/>
    </xf>
    <xf numFmtId="3" fontId="22" fillId="0" borderId="0" xfId="0" applyNumberFormat="1" applyFont="1" applyAlignment="1">
      <alignment horizontal="left"/>
    </xf>
    <xf numFmtId="1" fontId="12" fillId="0" borderId="22" xfId="3" applyNumberFormat="1" applyFont="1" applyBorder="1" applyAlignment="1">
      <alignment horizontal="center" vertical="center"/>
    </xf>
    <xf numFmtId="3" fontId="22" fillId="0" borderId="22" xfId="0" applyNumberFormat="1" applyFont="1" applyBorder="1" applyAlignment="1">
      <alignment horizontal="centerContinuous" vertical="center" wrapText="1"/>
    </xf>
    <xf numFmtId="0" fontId="8" fillId="0" borderId="26" xfId="0" applyFont="1" applyBorder="1" applyAlignment="1">
      <alignment horizontal="centerContinuous" vertical="center" wrapText="1"/>
    </xf>
    <xf numFmtId="2" fontId="12" fillId="0" borderId="22" xfId="3" applyNumberFormat="1" applyFont="1" applyBorder="1" applyAlignment="1">
      <alignment horizontal="centerContinuous" vertical="center" wrapText="1"/>
    </xf>
    <xf numFmtId="1" fontId="12" fillId="0" borderId="0" xfId="3" applyNumberFormat="1" applyFont="1" applyAlignment="1">
      <alignment horizontal="left"/>
    </xf>
    <xf numFmtId="2" fontId="12" fillId="0" borderId="27" xfId="3" applyNumberFormat="1" applyFont="1" applyBorder="1" applyAlignment="1">
      <alignment horizontal="left"/>
    </xf>
    <xf numFmtId="165" fontId="36" fillId="0" borderId="0" xfId="0" applyNumberFormat="1" applyFont="1"/>
    <xf numFmtId="168" fontId="9" fillId="2" borderId="2" xfId="3" applyNumberFormat="1" applyFont="1" applyFill="1" applyBorder="1" applyProtection="1">
      <protection locked="0"/>
    </xf>
    <xf numFmtId="1" fontId="1" fillId="3" borderId="0" xfId="0" applyNumberFormat="1" applyFont="1" applyFill="1"/>
    <xf numFmtId="4" fontId="9" fillId="2" borderId="0" xfId="1" applyNumberFormat="1" applyFont="1" applyFill="1" applyAlignment="1">
      <alignment horizontal="right"/>
    </xf>
    <xf numFmtId="0" fontId="36" fillId="0" borderId="35" xfId="0" quotePrefix="1" applyFont="1" applyBorder="1" applyAlignment="1">
      <alignment horizontal="center"/>
    </xf>
    <xf numFmtId="1" fontId="66" fillId="0" borderId="0" xfId="0" applyNumberFormat="1" applyFont="1" applyAlignment="1">
      <alignment horizontal="center"/>
    </xf>
    <xf numFmtId="1" fontId="66" fillId="0" borderId="0" xfId="0" applyNumberFormat="1" applyFont="1" applyAlignment="1">
      <alignment horizontal="left"/>
    </xf>
    <xf numFmtId="165" fontId="36" fillId="0" borderId="35" xfId="0" quotePrefix="1" applyNumberFormat="1" applyFont="1" applyBorder="1" applyAlignment="1">
      <alignment horizontal="center"/>
    </xf>
    <xf numFmtId="169" fontId="9" fillId="2" borderId="0" xfId="0" applyNumberFormat="1" applyFont="1" applyFill="1"/>
    <xf numFmtId="2" fontId="36" fillId="0" borderId="0" xfId="0" quotePrefix="1" applyNumberFormat="1" applyFont="1" applyAlignment="1">
      <alignment horizontal="right"/>
    </xf>
    <xf numFmtId="165" fontId="36" fillId="0" borderId="0" xfId="0" quotePrefix="1" applyNumberFormat="1" applyFont="1" applyAlignment="1">
      <alignment horizontal="right"/>
    </xf>
    <xf numFmtId="0" fontId="36" fillId="0" borderId="0" xfId="0" quotePrefix="1" applyFont="1" applyAlignment="1">
      <alignment horizontal="left"/>
    </xf>
    <xf numFmtId="0" fontId="2" fillId="0" borderId="0" xfId="0" applyFont="1" applyAlignment="1">
      <alignment horizontal="center"/>
    </xf>
    <xf numFmtId="0" fontId="2" fillId="0" borderId="0" xfId="0" quotePrefix="1" applyFont="1" applyAlignment="1">
      <alignment horizontal="center"/>
    </xf>
    <xf numFmtId="2" fontId="43" fillId="0" borderId="0" xfId="0" applyNumberFormat="1" applyFont="1"/>
    <xf numFmtId="0" fontId="7" fillId="0" borderId="0" xfId="0" applyFont="1" applyAlignment="1">
      <alignment horizontal="center" vertical="center"/>
    </xf>
    <xf numFmtId="2" fontId="7" fillId="0" borderId="0" xfId="3" applyNumberFormat="1" applyFont="1" applyAlignment="1">
      <alignment horizontal="center" vertical="center"/>
    </xf>
    <xf numFmtId="4" fontId="9" fillId="4" borderId="2" xfId="0" applyNumberFormat="1" applyFont="1" applyFill="1" applyBorder="1" applyAlignment="1" applyProtection="1">
      <alignment vertical="center"/>
      <protection locked="0"/>
    </xf>
    <xf numFmtId="3" fontId="9" fillId="4" borderId="2" xfId="0" applyNumberFormat="1" applyFont="1" applyFill="1" applyBorder="1" applyAlignment="1" applyProtection="1">
      <alignment vertical="center"/>
      <protection locked="0"/>
    </xf>
    <xf numFmtId="2" fontId="78" fillId="0" borderId="0" xfId="0" applyNumberFormat="1" applyFont="1" applyAlignment="1">
      <alignment vertical="center"/>
    </xf>
    <xf numFmtId="3" fontId="8" fillId="0" borderId="0" xfId="0" applyNumberFormat="1" applyFont="1" applyAlignment="1">
      <alignment horizontal="right"/>
    </xf>
    <xf numFmtId="4" fontId="28" fillId="0" borderId="0" xfId="0" applyNumberFormat="1" applyFont="1" applyAlignment="1">
      <alignment horizontal="right"/>
    </xf>
    <xf numFmtId="3" fontId="79" fillId="0" borderId="0" xfId="0" applyNumberFormat="1" applyFont="1" applyAlignment="1">
      <alignment horizontal="right"/>
    </xf>
    <xf numFmtId="4" fontId="79" fillId="0" borderId="0" xfId="0" applyNumberFormat="1" applyFont="1"/>
    <xf numFmtId="4" fontId="9" fillId="2" borderId="0" xfId="0" applyNumberFormat="1" applyFont="1" applyFill="1" applyAlignment="1">
      <alignment horizontal="right"/>
    </xf>
    <xf numFmtId="2" fontId="66" fillId="0" borderId="0" xfId="0" applyNumberFormat="1" applyFont="1" applyAlignment="1">
      <alignment vertical="center"/>
    </xf>
    <xf numFmtId="0" fontId="64" fillId="0" borderId="0" xfId="0" applyFont="1" applyAlignment="1">
      <alignment vertical="center"/>
    </xf>
    <xf numFmtId="4" fontId="23" fillId="2" borderId="0" xfId="0" applyNumberFormat="1" applyFont="1" applyFill="1" applyAlignment="1">
      <alignment horizontal="right"/>
    </xf>
    <xf numFmtId="166" fontId="66" fillId="0" borderId="0" xfId="1" applyNumberFormat="1" applyFont="1" applyAlignment="1">
      <alignment horizontal="right" vertical="center"/>
    </xf>
    <xf numFmtId="173" fontId="66" fillId="0" borderId="0" xfId="1" applyNumberFormat="1" applyFont="1" applyAlignment="1">
      <alignment horizontal="left" vertical="center"/>
    </xf>
    <xf numFmtId="166" fontId="66" fillId="0" borderId="0" xfId="1" applyNumberFormat="1" applyFont="1" applyAlignment="1">
      <alignment horizontal="left" vertical="center"/>
    </xf>
    <xf numFmtId="166" fontId="64" fillId="0" borderId="0" xfId="1" applyNumberFormat="1" applyFont="1" applyAlignment="1">
      <alignment horizontal="right" vertical="center"/>
    </xf>
    <xf numFmtId="173" fontId="64" fillId="0" borderId="0" xfId="1" applyNumberFormat="1" applyFont="1" applyAlignment="1">
      <alignment horizontal="left" vertical="center"/>
    </xf>
    <xf numFmtId="166" fontId="64" fillId="0" borderId="0" xfId="1" applyNumberFormat="1" applyFont="1" applyAlignment="1">
      <alignment horizontal="left" vertical="center"/>
    </xf>
    <xf numFmtId="4" fontId="12" fillId="0" borderId="0" xfId="0" applyNumberFormat="1" applyFont="1" applyAlignment="1">
      <alignment horizontal="center"/>
    </xf>
    <xf numFmtId="4" fontId="23" fillId="7" borderId="0" xfId="0" applyNumberFormat="1" applyFont="1" applyFill="1"/>
    <xf numFmtId="0" fontId="8" fillId="0" borderId="0" xfId="0" applyFont="1" applyAlignment="1">
      <alignment horizontal="right" vertical="center"/>
    </xf>
    <xf numFmtId="0" fontId="8" fillId="0" borderId="0" xfId="0" applyFont="1" applyAlignment="1">
      <alignment vertical="center"/>
    </xf>
    <xf numFmtId="2" fontId="8" fillId="0" borderId="5" xfId="0" applyNumberFormat="1" applyFont="1" applyBorder="1" applyAlignment="1">
      <alignment horizontal="center" vertical="center"/>
    </xf>
    <xf numFmtId="2" fontId="8" fillId="0" borderId="9" xfId="0" applyNumberFormat="1" applyFont="1" applyBorder="1" applyAlignment="1">
      <alignment vertical="center"/>
    </xf>
    <xf numFmtId="2" fontId="8" fillId="0" borderId="9" xfId="0" applyNumberFormat="1" applyFont="1" applyBorder="1" applyAlignment="1">
      <alignment horizontal="center" vertical="center"/>
    </xf>
    <xf numFmtId="1" fontId="8" fillId="4" borderId="5" xfId="0" applyNumberFormat="1" applyFont="1" applyFill="1" applyBorder="1" applyAlignment="1">
      <alignment horizontal="center" vertical="center"/>
    </xf>
    <xf numFmtId="1" fontId="8" fillId="4" borderId="0" xfId="0" applyNumberFormat="1" applyFont="1" applyFill="1" applyAlignment="1">
      <alignment horizontal="center" vertical="center"/>
    </xf>
    <xf numFmtId="0" fontId="8" fillId="0" borderId="9" xfId="0" applyFont="1" applyBorder="1" applyAlignment="1">
      <alignment vertical="center"/>
    </xf>
    <xf numFmtId="1" fontId="8" fillId="4" borderId="9" xfId="0" applyNumberFormat="1" applyFont="1" applyFill="1" applyBorder="1" applyAlignment="1">
      <alignment horizontal="center" vertical="center"/>
    </xf>
    <xf numFmtId="3" fontId="8" fillId="0" borderId="0" xfId="0" applyNumberFormat="1" applyFont="1" applyAlignment="1">
      <alignment vertical="center"/>
    </xf>
    <xf numFmtId="1" fontId="8" fillId="0" borderId="0" xfId="0" applyNumberFormat="1" applyFont="1" applyAlignment="1">
      <alignment horizontal="center" vertical="center"/>
    </xf>
    <xf numFmtId="1" fontId="8" fillId="0" borderId="0" xfId="3" applyNumberFormat="1" applyFont="1" applyAlignment="1">
      <alignment horizontal="center"/>
    </xf>
    <xf numFmtId="2" fontId="8" fillId="4" borderId="0" xfId="3" applyNumberFormat="1" applyFont="1" applyFill="1" applyAlignment="1">
      <alignment horizontal="center"/>
    </xf>
    <xf numFmtId="0" fontId="3" fillId="0" borderId="0" xfId="0" applyFont="1" applyAlignment="1">
      <alignment vertical="center"/>
    </xf>
    <xf numFmtId="0" fontId="0" fillId="0" borderId="0" xfId="0" applyAlignment="1">
      <alignment vertical="center"/>
    </xf>
    <xf numFmtId="3" fontId="8" fillId="0" borderId="0" xfId="0" applyNumberFormat="1" applyFont="1" applyAlignment="1">
      <alignment horizontal="center" vertical="center"/>
    </xf>
    <xf numFmtId="2" fontId="8" fillId="4" borderId="0" xfId="0" applyNumberFormat="1" applyFont="1" applyFill="1" applyAlignment="1">
      <alignment horizontal="center" vertical="center"/>
    </xf>
    <xf numFmtId="43" fontId="8" fillId="0" borderId="0" xfId="1" applyFont="1" applyAlignment="1">
      <alignment horizontal="center" vertical="center"/>
    </xf>
    <xf numFmtId="0" fontId="8" fillId="0" borderId="13" xfId="0" applyFont="1" applyBorder="1" applyAlignment="1">
      <alignment vertical="center"/>
    </xf>
    <xf numFmtId="2" fontId="8" fillId="0" borderId="13" xfId="0" applyNumberFormat="1" applyFont="1" applyBorder="1" applyAlignment="1">
      <alignment vertical="center"/>
    </xf>
    <xf numFmtId="3" fontId="9" fillId="0" borderId="13" xfId="0" applyNumberFormat="1" applyFont="1" applyBorder="1" applyAlignment="1">
      <alignment horizontal="center" vertical="center"/>
    </xf>
    <xf numFmtId="3" fontId="31" fillId="0" borderId="0" xfId="0" applyNumberFormat="1" applyFont="1" applyAlignment="1">
      <alignment horizontal="left"/>
    </xf>
    <xf numFmtId="4" fontId="8" fillId="0" borderId="0" xfId="1" quotePrefix="1" applyNumberFormat="1" applyFont="1"/>
    <xf numFmtId="4" fontId="8" fillId="0" borderId="23" xfId="0" applyNumberFormat="1" applyFont="1" applyBorder="1" applyAlignment="1">
      <alignment horizontal="center"/>
    </xf>
    <xf numFmtId="0" fontId="7" fillId="0" borderId="29" xfId="0" quotePrefix="1" applyFont="1" applyBorder="1" applyAlignment="1">
      <alignment horizontal="left" vertical="center"/>
    </xf>
    <xf numFmtId="3" fontId="7" fillId="0" borderId="29" xfId="0" applyNumberFormat="1" applyFont="1" applyBorder="1" applyAlignment="1">
      <alignment vertical="center"/>
    </xf>
    <xf numFmtId="3" fontId="6" fillId="0" borderId="22" xfId="0" applyNumberFormat="1" applyFont="1" applyBorder="1" applyAlignment="1">
      <alignment horizontal="right" vertical="center" indent="1"/>
    </xf>
    <xf numFmtId="3" fontId="6" fillId="0" borderId="22" xfId="0" applyNumberFormat="1" applyFont="1" applyBorder="1" applyAlignment="1">
      <alignment vertical="center"/>
    </xf>
    <xf numFmtId="3" fontId="6" fillId="0" borderId="22" xfId="1" applyNumberFormat="1" applyFont="1" applyBorder="1" applyAlignment="1">
      <alignment horizontal="right" indent="1"/>
    </xf>
    <xf numFmtId="3" fontId="22" fillId="0" borderId="22" xfId="1" applyNumberFormat="1" applyFont="1" applyBorder="1" applyAlignment="1">
      <alignment horizontal="right" indent="1"/>
    </xf>
    <xf numFmtId="1" fontId="6" fillId="0" borderId="22" xfId="2" applyNumberFormat="1" applyFont="1" applyBorder="1" applyAlignment="1">
      <alignment horizontal="right" vertical="center" indent="1"/>
    </xf>
    <xf numFmtId="0" fontId="30" fillId="0" borderId="0" xfId="0" applyFont="1" applyAlignment="1">
      <alignment horizontal="right" indent="1"/>
    </xf>
    <xf numFmtId="3" fontId="30" fillId="0" borderId="0" xfId="0" applyNumberFormat="1" applyFont="1"/>
    <xf numFmtId="4" fontId="7" fillId="0" borderId="29" xfId="1" applyNumberFormat="1" applyFont="1" applyBorder="1" applyAlignment="1">
      <alignment horizontal="right" indent="1"/>
    </xf>
    <xf numFmtId="3" fontId="7" fillId="0" borderId="29" xfId="1" applyNumberFormat="1" applyFont="1" applyBorder="1"/>
    <xf numFmtId="3" fontId="80" fillId="0" borderId="22" xfId="1" applyNumberFormat="1" applyFont="1" applyBorder="1" applyAlignment="1">
      <alignment horizontal="right" indent="1"/>
    </xf>
    <xf numFmtId="4" fontId="80" fillId="0" borderId="22" xfId="1" applyNumberFormat="1" applyFont="1" applyBorder="1"/>
    <xf numFmtId="4" fontId="6" fillId="0" borderId="22" xfId="1" applyNumberFormat="1" applyFont="1" applyBorder="1" applyAlignment="1">
      <alignment horizontal="right" indent="1"/>
    </xf>
    <xf numFmtId="1" fontId="6" fillId="0" borderId="22" xfId="2" applyNumberFormat="1" applyFont="1" applyBorder="1" applyAlignment="1">
      <alignment horizontal="right" indent="1"/>
    </xf>
    <xf numFmtId="3" fontId="6" fillId="0" borderId="19" xfId="1" applyNumberFormat="1" applyFont="1" applyBorder="1"/>
    <xf numFmtId="4" fontId="8" fillId="0" borderId="15" xfId="3" applyNumberFormat="1" applyFont="1" applyBorder="1" applyAlignment="1">
      <alignment horizontal="left"/>
    </xf>
    <xf numFmtId="4" fontId="8" fillId="0" borderId="22" xfId="0" applyNumberFormat="1" applyFont="1" applyBorder="1"/>
    <xf numFmtId="4" fontId="8" fillId="0" borderId="26" xfId="0" applyNumberFormat="1" applyFont="1" applyBorder="1"/>
    <xf numFmtId="3" fontId="22" fillId="0" borderId="30" xfId="0" applyNumberFormat="1" applyFont="1" applyBorder="1" applyAlignment="1">
      <alignment horizontal="left"/>
    </xf>
    <xf numFmtId="3" fontId="12" fillId="0" borderId="26" xfId="0" applyNumberFormat="1" applyFont="1" applyBorder="1" applyAlignment="1">
      <alignment horizontal="left"/>
    </xf>
    <xf numFmtId="2" fontId="12" fillId="0" borderId="26" xfId="3" applyNumberFormat="1" applyFont="1" applyBorder="1"/>
    <xf numFmtId="4" fontId="8" fillId="0" borderId="27" xfId="0" applyNumberFormat="1" applyFont="1" applyBorder="1"/>
    <xf numFmtId="0" fontId="3" fillId="0" borderId="0" xfId="0" applyFont="1" applyAlignment="1">
      <alignment horizontal="right"/>
    </xf>
    <xf numFmtId="0" fontId="1" fillId="3" borderId="0" xfId="0" applyFont="1" applyFill="1" applyAlignment="1">
      <alignment horizontal="center"/>
    </xf>
    <xf numFmtId="0" fontId="5" fillId="8" borderId="0" xfId="0" applyFont="1" applyFill="1"/>
    <xf numFmtId="4" fontId="1" fillId="3" borderId="0" xfId="0" applyNumberFormat="1" applyFont="1" applyFill="1"/>
    <xf numFmtId="1" fontId="8" fillId="3" borderId="0" xfId="3" applyNumberFormat="1" applyFont="1" applyFill="1" applyAlignment="1">
      <alignment horizontal="center"/>
    </xf>
    <xf numFmtId="0" fontId="5" fillId="3" borderId="0" xfId="0" applyFont="1" applyFill="1"/>
    <xf numFmtId="0" fontId="1" fillId="3" borderId="0" xfId="0" applyFont="1" applyFill="1"/>
    <xf numFmtId="0" fontId="0" fillId="3" borderId="0" xfId="0" applyFill="1"/>
    <xf numFmtId="0" fontId="81" fillId="26" borderId="0" xfId="0" applyFont="1" applyFill="1"/>
    <xf numFmtId="164" fontId="1" fillId="3" borderId="0" xfId="0" applyNumberFormat="1" applyFont="1" applyFill="1"/>
    <xf numFmtId="174" fontId="9" fillId="0" borderId="0" xfId="2" applyNumberFormat="1" applyFont="1" applyAlignment="1">
      <alignment horizontal="center"/>
    </xf>
    <xf numFmtId="2" fontId="31" fillId="0" borderId="0" xfId="0" quotePrefix="1" applyNumberFormat="1" applyFont="1"/>
    <xf numFmtId="0" fontId="82" fillId="0" borderId="0" xfId="0" applyFont="1" applyAlignment="1">
      <alignment horizontal="right"/>
    </xf>
    <xf numFmtId="2" fontId="83" fillId="0" borderId="0" xfId="0" applyNumberFormat="1" applyFont="1"/>
    <xf numFmtId="0" fontId="83" fillId="0" borderId="0" xfId="0" applyFont="1"/>
    <xf numFmtId="4" fontId="8" fillId="0" borderId="0" xfId="0" applyNumberFormat="1" applyFont="1" applyAlignment="1">
      <alignment wrapText="1"/>
    </xf>
    <xf numFmtId="2" fontId="12" fillId="0" borderId="16" xfId="3" applyNumberFormat="1" applyFont="1" applyBorder="1" applyAlignment="1">
      <alignment horizontal="center" vertical="center"/>
    </xf>
    <xf numFmtId="2" fontId="23" fillId="0" borderId="20" xfId="3" applyNumberFormat="1" applyFont="1" applyBorder="1" applyAlignment="1">
      <alignment horizontal="center" vertical="center"/>
    </xf>
    <xf numFmtId="2" fontId="12" fillId="0" borderId="23" xfId="3" applyNumberFormat="1" applyFont="1" applyBorder="1" applyAlignment="1">
      <alignment horizontal="center" vertical="center"/>
    </xf>
    <xf numFmtId="2" fontId="12" fillId="0" borderId="15" xfId="3" applyNumberFormat="1" applyFont="1" applyBorder="1" applyAlignment="1">
      <alignment horizontal="center" vertical="center"/>
    </xf>
    <xf numFmtId="2" fontId="12" fillId="0" borderId="24" xfId="3" applyNumberFormat="1" applyFont="1" applyBorder="1" applyAlignment="1">
      <alignment horizontal="center" vertical="center"/>
    </xf>
    <xf numFmtId="2" fontId="12" fillId="0" borderId="21" xfId="3" applyNumberFormat="1" applyFont="1" applyBorder="1" applyAlignment="1">
      <alignment horizontal="center" vertical="center"/>
    </xf>
    <xf numFmtId="2" fontId="12" fillId="0" borderId="19" xfId="3" applyNumberFormat="1" applyFont="1" applyBorder="1" applyAlignment="1">
      <alignment horizontal="center" vertical="center"/>
    </xf>
    <xf numFmtId="2" fontId="12" fillId="0" borderId="25" xfId="3" applyNumberFormat="1" applyFont="1" applyBorder="1" applyAlignment="1">
      <alignment horizontal="center" vertical="center"/>
    </xf>
    <xf numFmtId="2" fontId="9" fillId="0" borderId="4" xfId="0" applyNumberFormat="1" applyFont="1" applyBorder="1" applyAlignment="1">
      <alignment horizontal="center" vertical="center" wrapText="1"/>
    </xf>
    <xf numFmtId="2" fontId="9" fillId="0" borderId="5" xfId="0" applyNumberFormat="1" applyFont="1" applyBorder="1" applyAlignment="1">
      <alignment horizontal="center" vertical="center" wrapText="1"/>
    </xf>
    <xf numFmtId="2" fontId="9" fillId="0" borderId="7" xfId="0" applyNumberFormat="1" applyFont="1" applyBorder="1" applyAlignment="1">
      <alignment horizontal="center" vertical="center" wrapText="1"/>
    </xf>
    <xf numFmtId="2" fontId="9" fillId="0" borderId="11"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10" xfId="0" applyNumberFormat="1" applyFont="1" applyBorder="1" applyAlignment="1">
      <alignment horizontal="center" vertical="center" wrapText="1"/>
    </xf>
    <xf numFmtId="2" fontId="7" fillId="0" borderId="12" xfId="0" applyNumberFormat="1" applyFont="1" applyBorder="1" applyAlignment="1">
      <alignment horizontal="left" vertical="center" wrapText="1"/>
    </xf>
    <xf numFmtId="2" fontId="7" fillId="0" borderId="13" xfId="0" applyNumberFormat="1" applyFont="1" applyBorder="1" applyAlignment="1">
      <alignment horizontal="left" vertical="center" wrapText="1"/>
    </xf>
    <xf numFmtId="2" fontId="7" fillId="0" borderId="1" xfId="0" applyNumberFormat="1" applyFont="1" applyBorder="1" applyAlignment="1">
      <alignment horizontal="left" vertical="center" wrapText="1"/>
    </xf>
    <xf numFmtId="1" fontId="8" fillId="0" borderId="13" xfId="0" applyNumberFormat="1" applyFont="1" applyBorder="1" applyAlignment="1">
      <alignment horizontal="left" vertical="center" wrapText="1"/>
    </xf>
    <xf numFmtId="1" fontId="8" fillId="0" borderId="1" xfId="0" applyNumberFormat="1" applyFont="1" applyBorder="1" applyAlignment="1">
      <alignment horizontal="left" vertical="center" wrapText="1"/>
    </xf>
    <xf numFmtId="4" fontId="8" fillId="0" borderId="1" xfId="0"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4"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10" xfId="0" applyNumberFormat="1" applyFont="1" applyBorder="1" applyAlignment="1">
      <alignment horizontal="left" vertical="center" wrapText="1"/>
    </xf>
    <xf numFmtId="4" fontId="8" fillId="0" borderId="45" xfId="0" applyNumberFormat="1" applyFont="1" applyBorder="1" applyAlignment="1">
      <alignment horizontal="left" vertical="center" wrapText="1"/>
    </xf>
    <xf numFmtId="4" fontId="8" fillId="0" borderId="6" xfId="0" applyNumberFormat="1" applyFont="1" applyBorder="1" applyAlignment="1">
      <alignment horizontal="left" vertical="center" wrapText="1"/>
    </xf>
    <xf numFmtId="4" fontId="8" fillId="0" borderId="17" xfId="0" applyNumberFormat="1" applyFont="1" applyBorder="1" applyAlignment="1">
      <alignment horizontal="left" vertical="center" wrapText="1"/>
    </xf>
    <xf numFmtId="4" fontId="8" fillId="0" borderId="17" xfId="0" applyNumberFormat="1" applyFont="1" applyBorder="1" applyAlignment="1">
      <alignment horizontal="center"/>
    </xf>
    <xf numFmtId="4" fontId="8" fillId="0" borderId="45" xfId="0" applyNumberFormat="1" applyFont="1" applyBorder="1" applyAlignment="1">
      <alignment horizontal="center"/>
    </xf>
    <xf numFmtId="4" fontId="8" fillId="0" borderId="7"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4" fontId="8" fillId="0" borderId="46" xfId="0"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0" fontId="36" fillId="0" borderId="35" xfId="0" quotePrefix="1" applyFont="1" applyBorder="1" applyAlignment="1">
      <alignment horizontal="center" vertical="center"/>
    </xf>
    <xf numFmtId="0" fontId="36" fillId="0" borderId="46" xfId="0" quotePrefix="1" applyFont="1" applyBorder="1" applyAlignment="1">
      <alignment horizontal="center" vertical="center"/>
    </xf>
    <xf numFmtId="0" fontId="36" fillId="0" borderId="45" xfId="0" quotePrefix="1" applyFont="1" applyBorder="1" applyAlignment="1">
      <alignment horizontal="center" vertical="center"/>
    </xf>
    <xf numFmtId="4" fontId="8" fillId="0" borderId="35" xfId="0" applyNumberFormat="1" applyFont="1" applyBorder="1" applyAlignment="1">
      <alignment horizontal="center" vertical="center" wrapText="1"/>
    </xf>
    <xf numFmtId="2" fontId="23" fillId="0" borderId="21" xfId="3" applyNumberFormat="1" applyFont="1" applyBorder="1" applyAlignment="1">
      <alignment horizontal="center" vertical="center"/>
    </xf>
    <xf numFmtId="2" fontId="12" fillId="0" borderId="31" xfId="3" applyNumberFormat="1" applyFont="1" applyBorder="1" applyAlignment="1">
      <alignment horizontal="center" vertical="center"/>
    </xf>
    <xf numFmtId="2" fontId="12" fillId="0" borderId="32" xfId="3" applyNumberFormat="1" applyFont="1" applyBorder="1" applyAlignment="1">
      <alignment horizontal="center" vertical="center"/>
    </xf>
    <xf numFmtId="4" fontId="8" fillId="0" borderId="0" xfId="0" applyNumberFormat="1" applyFont="1" applyAlignment="1">
      <alignment horizontal="left" wrapText="1"/>
    </xf>
    <xf numFmtId="2" fontId="66" fillId="0" borderId="0" xfId="0" applyNumberFormat="1" applyFont="1" applyAlignment="1">
      <alignment horizontal="center" vertical="center" wrapText="1"/>
    </xf>
    <xf numFmtId="2" fontId="12" fillId="0" borderId="33" xfId="3" applyNumberFormat="1" applyFont="1" applyBorder="1" applyAlignment="1">
      <alignment horizontal="center" vertical="center"/>
    </xf>
    <xf numFmtId="2" fontId="12" fillId="0" borderId="34" xfId="3" applyNumberFormat="1" applyFont="1" applyBorder="1" applyAlignment="1">
      <alignment horizontal="center" vertical="center"/>
    </xf>
    <xf numFmtId="2" fontId="9" fillId="0" borderId="0" xfId="0" applyNumberFormat="1" applyFont="1" applyFill="1"/>
  </cellXfs>
  <cellStyles count="106">
    <cellStyle name="20% - Ênfase1 2" xfId="11" xr:uid="{00000000-0005-0000-0000-000000000000}"/>
    <cellStyle name="20% - Ênfase2 2" xfId="13" xr:uid="{00000000-0005-0000-0000-000001000000}"/>
    <cellStyle name="20% - Ênfase3 2" xfId="14" xr:uid="{00000000-0005-0000-0000-000002000000}"/>
    <cellStyle name="20% - Ênfase4 2" xfId="15" xr:uid="{00000000-0005-0000-0000-000003000000}"/>
    <cellStyle name="20% - Ênfase5 2" xfId="16" xr:uid="{00000000-0005-0000-0000-000004000000}"/>
    <cellStyle name="20% - Ênfase6 2" xfId="17" xr:uid="{00000000-0005-0000-0000-000005000000}"/>
    <cellStyle name="40% - Ênfase1 2" xfId="18" xr:uid="{00000000-0005-0000-0000-000006000000}"/>
    <cellStyle name="40% - Ênfase2 2" xfId="19" xr:uid="{00000000-0005-0000-0000-000007000000}"/>
    <cellStyle name="40% - Ênfase3 2" xfId="20" xr:uid="{00000000-0005-0000-0000-000008000000}"/>
    <cellStyle name="40% - Ênfase4 2" xfId="21" xr:uid="{00000000-0005-0000-0000-000009000000}"/>
    <cellStyle name="40% - Ênfase5 2" xfId="22" xr:uid="{00000000-0005-0000-0000-00000A000000}"/>
    <cellStyle name="40% - Ênfase6 2" xfId="23" xr:uid="{00000000-0005-0000-0000-00000B000000}"/>
    <cellStyle name="60% - Ênfase1 2" xfId="24" xr:uid="{00000000-0005-0000-0000-00000C000000}"/>
    <cellStyle name="60% - Ênfase2 2" xfId="25" xr:uid="{00000000-0005-0000-0000-00000D000000}"/>
    <cellStyle name="60% - Ênfase3 2" xfId="26" xr:uid="{00000000-0005-0000-0000-00000E000000}"/>
    <cellStyle name="60% - Ênfase4 2" xfId="27" xr:uid="{00000000-0005-0000-0000-00000F000000}"/>
    <cellStyle name="60% - Ênfase5 2" xfId="28" xr:uid="{00000000-0005-0000-0000-000010000000}"/>
    <cellStyle name="60% - Ênfase6 2" xfId="29" xr:uid="{00000000-0005-0000-0000-000011000000}"/>
    <cellStyle name="Bom 2" xfId="30" xr:uid="{00000000-0005-0000-0000-000012000000}"/>
    <cellStyle name="Cálculo 2" xfId="31" xr:uid="{00000000-0005-0000-0000-000013000000}"/>
    <cellStyle name="Célula de Verificação 2" xfId="32" xr:uid="{00000000-0005-0000-0000-000014000000}"/>
    <cellStyle name="Célula Vinculada 2" xfId="33" xr:uid="{00000000-0005-0000-0000-000015000000}"/>
    <cellStyle name="Ênfase1 2" xfId="34" xr:uid="{00000000-0005-0000-0000-000016000000}"/>
    <cellStyle name="Ênfase2 2" xfId="35" xr:uid="{00000000-0005-0000-0000-000017000000}"/>
    <cellStyle name="Ênfase3 2" xfId="36" xr:uid="{00000000-0005-0000-0000-000018000000}"/>
    <cellStyle name="Ênfase4 2" xfId="37" xr:uid="{00000000-0005-0000-0000-000019000000}"/>
    <cellStyle name="Ênfase5 2" xfId="38" xr:uid="{00000000-0005-0000-0000-00001A000000}"/>
    <cellStyle name="Ênfase6 2" xfId="39" xr:uid="{00000000-0005-0000-0000-00001B000000}"/>
    <cellStyle name="Entrada 2" xfId="40" xr:uid="{00000000-0005-0000-0000-00001C000000}"/>
    <cellStyle name="Estilo 1" xfId="10" xr:uid="{00000000-0005-0000-0000-00001D000000}"/>
    <cellStyle name="Incorreto 2" xfId="41" xr:uid="{00000000-0005-0000-0000-00001F000000}"/>
    <cellStyle name="Moeda" xfId="4" builtinId="4"/>
    <cellStyle name="Moeda 2" xfId="7" xr:uid="{00000000-0005-0000-0000-000021000000}"/>
    <cellStyle name="Moeda 2 2" xfId="85" xr:uid="{00000000-0005-0000-0000-000021000000}"/>
    <cellStyle name="Moeda 3" xfId="83" xr:uid="{00000000-0005-0000-0000-00007E000000}"/>
    <cellStyle name="Neutra 2" xfId="42" xr:uid="{00000000-0005-0000-0000-000022000000}"/>
    <cellStyle name="Neutro 2" xfId="60" xr:uid="{00000000-0005-0000-0000-000023000000}"/>
    <cellStyle name="Normal" xfId="0" builtinId="0"/>
    <cellStyle name="Normal 2" xfId="55" xr:uid="{00000000-0005-0000-0000-000025000000}"/>
    <cellStyle name="Normal 2 2" xfId="64" xr:uid="{00000000-0005-0000-0000-000026000000}"/>
    <cellStyle name="Normal 3" xfId="56" xr:uid="{00000000-0005-0000-0000-000027000000}"/>
    <cellStyle name="Normal 3 2" xfId="65" xr:uid="{00000000-0005-0000-0000-000028000000}"/>
    <cellStyle name="Normal 4" xfId="54" xr:uid="{00000000-0005-0000-0000-000029000000}"/>
    <cellStyle name="Normal 4 2" xfId="63" xr:uid="{00000000-0005-0000-0000-00002A000000}"/>
    <cellStyle name="Normal 5" xfId="12" xr:uid="{00000000-0005-0000-0000-00002B000000}"/>
    <cellStyle name="Normal 5 2" xfId="62" xr:uid="{00000000-0005-0000-0000-00002C000000}"/>
    <cellStyle name="Normal 6" xfId="58" xr:uid="{00000000-0005-0000-0000-00002D000000}"/>
    <cellStyle name="Normal_Dim_Arranjo_Derivativo_R4_11mar" xfId="5" xr:uid="{00000000-0005-0000-0000-00002E000000}"/>
    <cellStyle name="Normal_VERTEDOR" xfId="3" xr:uid="{00000000-0005-0000-0000-00002F000000}"/>
    <cellStyle name="Nota 2" xfId="43" xr:uid="{00000000-0005-0000-0000-000030000000}"/>
    <cellStyle name="Porcentagem" xfId="2" builtinId="5"/>
    <cellStyle name="Porcentagem 2" xfId="53" xr:uid="{00000000-0005-0000-0000-000032000000}"/>
    <cellStyle name="Ruim 2" xfId="59" xr:uid="{00000000-0005-0000-0000-000033000000}"/>
    <cellStyle name="Saída 2" xfId="44" xr:uid="{00000000-0005-0000-0000-000034000000}"/>
    <cellStyle name="Separador de milhares 2" xfId="57" xr:uid="{00000000-0005-0000-0000-000036000000}"/>
    <cellStyle name="Separador de milhares 2 2" xfId="70" xr:uid="{00000000-0005-0000-0000-000037000000}"/>
    <cellStyle name="Separador de milhares 2 2 2" xfId="94" xr:uid="{00000000-0005-0000-0000-000037000000}"/>
    <cellStyle name="Separador de milhares 2 3" xfId="77" xr:uid="{00000000-0005-0000-0000-000038000000}"/>
    <cellStyle name="Separador de milhares 2 3 2" xfId="101" xr:uid="{00000000-0005-0000-0000-000038000000}"/>
    <cellStyle name="Separador de milhares 2 4" xfId="88" xr:uid="{00000000-0005-0000-0000-000036000000}"/>
    <cellStyle name="Texto de Aviso 2" xfId="45" xr:uid="{00000000-0005-0000-0000-000039000000}"/>
    <cellStyle name="Texto Explicativo 2" xfId="46" xr:uid="{00000000-0005-0000-0000-00003A000000}"/>
    <cellStyle name="Título 1 2" xfId="48" xr:uid="{00000000-0005-0000-0000-00003B000000}"/>
    <cellStyle name="Título 2 2" xfId="49" xr:uid="{00000000-0005-0000-0000-00003C000000}"/>
    <cellStyle name="Título 3 2" xfId="50" xr:uid="{00000000-0005-0000-0000-00003D000000}"/>
    <cellStyle name="Título 4 2" xfId="51" xr:uid="{00000000-0005-0000-0000-00003E000000}"/>
    <cellStyle name="Título 5" xfId="47" xr:uid="{00000000-0005-0000-0000-00003F000000}"/>
    <cellStyle name="Total 2" xfId="52" xr:uid="{00000000-0005-0000-0000-000040000000}"/>
    <cellStyle name="Vírgula" xfId="1" builtinId="3"/>
    <cellStyle name="Vírgula 2" xfId="9" xr:uid="{00000000-0005-0000-0000-000041000000}"/>
    <cellStyle name="Vírgula 2 2" xfId="66" xr:uid="{00000000-0005-0000-0000-000042000000}"/>
    <cellStyle name="Vírgula 2 2 2" xfId="72" xr:uid="{00000000-0005-0000-0000-000043000000}"/>
    <cellStyle name="Vírgula 2 2 2 2" xfId="96" xr:uid="{00000000-0005-0000-0000-000043000000}"/>
    <cellStyle name="Vírgula 2 2 3" xfId="79" xr:uid="{00000000-0005-0000-0000-000044000000}"/>
    <cellStyle name="Vírgula 2 2 3 2" xfId="103" xr:uid="{00000000-0005-0000-0000-000044000000}"/>
    <cellStyle name="Vírgula 2 2 4" xfId="90" xr:uid="{00000000-0005-0000-0000-000042000000}"/>
    <cellStyle name="Vírgula 2 3" xfId="69" xr:uid="{00000000-0005-0000-0000-000045000000}"/>
    <cellStyle name="Vírgula 2 3 2" xfId="93" xr:uid="{00000000-0005-0000-0000-000045000000}"/>
    <cellStyle name="Vírgula 2 4" xfId="76" xr:uid="{00000000-0005-0000-0000-000046000000}"/>
    <cellStyle name="Vírgula 2 4 2" xfId="100" xr:uid="{00000000-0005-0000-0000-000046000000}"/>
    <cellStyle name="Vírgula 2 5" xfId="87" xr:uid="{00000000-0005-0000-0000-000041000000}"/>
    <cellStyle name="Vírgula 3" xfId="61" xr:uid="{00000000-0005-0000-0000-000047000000}"/>
    <cellStyle name="Vírgula 3 2" xfId="71" xr:uid="{00000000-0005-0000-0000-000048000000}"/>
    <cellStyle name="Vírgula 3 2 2" xfId="95" xr:uid="{00000000-0005-0000-0000-000048000000}"/>
    <cellStyle name="Vírgula 3 3" xfId="78" xr:uid="{00000000-0005-0000-0000-000049000000}"/>
    <cellStyle name="Vírgula 3 3 2" xfId="102" xr:uid="{00000000-0005-0000-0000-000049000000}"/>
    <cellStyle name="Vírgula 3 4" xfId="89" xr:uid="{00000000-0005-0000-0000-000047000000}"/>
    <cellStyle name="Vírgula 4" xfId="67" xr:uid="{00000000-0005-0000-0000-00004A000000}"/>
    <cellStyle name="Vírgula 4 2" xfId="73" xr:uid="{00000000-0005-0000-0000-00004B000000}"/>
    <cellStyle name="Vírgula 4 2 2" xfId="97" xr:uid="{00000000-0005-0000-0000-00004B000000}"/>
    <cellStyle name="Vírgula 4 3" xfId="80" xr:uid="{00000000-0005-0000-0000-00004C000000}"/>
    <cellStyle name="Vírgula 4 3 2" xfId="104" xr:uid="{00000000-0005-0000-0000-00004C000000}"/>
    <cellStyle name="Vírgula 4 4" xfId="91" xr:uid="{00000000-0005-0000-0000-00004A000000}"/>
    <cellStyle name="Vírgula 5" xfId="8" xr:uid="{00000000-0005-0000-0000-00004D000000}"/>
    <cellStyle name="Vírgula 5 2" xfId="74" xr:uid="{00000000-0005-0000-0000-00004E000000}"/>
    <cellStyle name="Vírgula 5 2 2" xfId="98" xr:uid="{00000000-0005-0000-0000-00004E000000}"/>
    <cellStyle name="Vírgula 5 3" xfId="81" xr:uid="{00000000-0005-0000-0000-00004F000000}"/>
    <cellStyle name="Vírgula 5 3 2" xfId="105" xr:uid="{00000000-0005-0000-0000-00004F000000}"/>
    <cellStyle name="Vírgula 5 4" xfId="86" xr:uid="{00000000-0005-0000-0000-00004D000000}"/>
    <cellStyle name="Vírgula 6" xfId="6" xr:uid="{00000000-0005-0000-0000-000050000000}"/>
    <cellStyle name="Vírgula 6 2" xfId="84" xr:uid="{00000000-0005-0000-0000-000050000000}"/>
    <cellStyle name="Vírgula 7" xfId="68" xr:uid="{00000000-0005-0000-0000-000051000000}"/>
    <cellStyle name="Vírgula 7 2" xfId="92" xr:uid="{00000000-0005-0000-0000-000051000000}"/>
    <cellStyle name="Vírgula 8" xfId="75" xr:uid="{00000000-0005-0000-0000-000052000000}"/>
    <cellStyle name="Vírgula 8 2" xfId="99" xr:uid="{00000000-0005-0000-0000-000052000000}"/>
    <cellStyle name="Vírgula 9" xfId="82" xr:uid="{00000000-0005-0000-0000-00008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A5C6-464C-B22F-51BDF9BB67DA}"/>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A5C6-464C-B22F-51BDF9BB67DA}"/>
            </c:ext>
          </c:extLst>
        </c:ser>
        <c:dLbls>
          <c:showLegendKey val="0"/>
          <c:showVal val="0"/>
          <c:showCatName val="0"/>
          <c:showSerName val="0"/>
          <c:showPercent val="0"/>
          <c:showBubbleSize val="0"/>
        </c:dLbls>
        <c:axId val="291573760"/>
        <c:axId val="89604480"/>
      </c:scatterChart>
      <c:valAx>
        <c:axId val="29157376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89604480"/>
        <c:crosses val="autoZero"/>
        <c:crossBetween val="midCat"/>
        <c:majorUnit val="20"/>
      </c:valAx>
      <c:valAx>
        <c:axId val="8960448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29157376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67" l="0.78740157499999996" r="0.78740157499999996" t="0.98425196899999967" header="0.49212598500000032" footer="0.49212598500000032"/>
    <c:pageSetup paperSize="9" orientation="landscape" horizont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57905280"/>
        <c:axId val="157907200"/>
      </c:scatterChart>
      <c:valAx>
        <c:axId val="15790528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7200"/>
        <c:crosses val="autoZero"/>
        <c:crossBetween val="midCat"/>
        <c:majorUnit val="20"/>
      </c:valAx>
      <c:valAx>
        <c:axId val="15790720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528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204" footer="0.49212598500000204"/>
    <c:pageSetup paperSize="9" orientation="landscape" horizontalDpi="300"/>
  </c:printSettings>
</c:chartSpace>
</file>

<file path=xl/drawings/_rels/drawing2.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3.xml.rels><?xml version="1.0" encoding="UTF-8" standalone="yes"?>
<Relationships xmlns="http://schemas.openxmlformats.org/package/2006/relationships"><Relationship Id="rId3" Type="http://schemas.openxmlformats.org/officeDocument/2006/relationships/image" Target="../media/image32.jpeg"/><Relationship Id="rId2" Type="http://schemas.openxmlformats.org/officeDocument/2006/relationships/image" Target="../media/image31.jpeg"/><Relationship Id="rId1" Type="http://schemas.openxmlformats.org/officeDocument/2006/relationships/chart" Target="../charts/chart1.xml"/><Relationship Id="rId5" Type="http://schemas.openxmlformats.org/officeDocument/2006/relationships/image" Target="../media/image78.jpeg"/><Relationship Id="rId4" Type="http://schemas.openxmlformats.org/officeDocument/2006/relationships/image" Target="../media/image33.emf"/></Relationships>
</file>

<file path=xl/drawings/_rels/drawing4.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5.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230.jpeg"/><Relationship Id="rId1" Type="http://schemas.openxmlformats.org/officeDocument/2006/relationships/image" Target="../media/image22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303.emf"/><Relationship Id="rId7" Type="http://schemas.openxmlformats.org/officeDocument/2006/relationships/image" Target="../media/image306.jpeg"/><Relationship Id="rId12" Type="http://schemas.openxmlformats.org/officeDocument/2006/relationships/image" Target="../media/image310.jpeg"/><Relationship Id="rId2" Type="http://schemas.openxmlformats.org/officeDocument/2006/relationships/image" Target="../media/image302.emf"/><Relationship Id="rId1" Type="http://schemas.openxmlformats.org/officeDocument/2006/relationships/image" Target="../media/image301.emf"/><Relationship Id="rId6" Type="http://schemas.openxmlformats.org/officeDocument/2006/relationships/image" Target="../media/image31.jpeg"/><Relationship Id="rId11" Type="http://schemas.openxmlformats.org/officeDocument/2006/relationships/image" Target="../media/image309.emf"/><Relationship Id="rId5" Type="http://schemas.openxmlformats.org/officeDocument/2006/relationships/image" Target="../media/image305.emf"/><Relationship Id="rId10" Type="http://schemas.openxmlformats.org/officeDocument/2006/relationships/image" Target="../media/image308.png"/><Relationship Id="rId4" Type="http://schemas.openxmlformats.org/officeDocument/2006/relationships/image" Target="../media/image304.emf"/><Relationship Id="rId9" Type="http://schemas.openxmlformats.org/officeDocument/2006/relationships/image" Target="../media/image307.jpeg"/></Relationships>
</file>

<file path=xl/drawings/_rels/drawing7.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22.emf"/><Relationship Id="rId1" Type="http://schemas.openxmlformats.org/officeDocument/2006/relationships/chart" Target="../charts/chart2.xml"/><Relationship Id="rId6" Type="http://schemas.openxmlformats.org/officeDocument/2006/relationships/image" Target="../media/image324.jpeg"/><Relationship Id="rId5" Type="http://schemas.openxmlformats.org/officeDocument/2006/relationships/image" Target="../media/image33.emf"/><Relationship Id="rId4" Type="http://schemas.openxmlformats.org/officeDocument/2006/relationships/image" Target="../media/image323.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3" Type="http://schemas.openxmlformats.org/officeDocument/2006/relationships/image" Target="../media/image46.emf"/><Relationship Id="rId18" Type="http://schemas.openxmlformats.org/officeDocument/2006/relationships/image" Target="../media/image51.emf"/><Relationship Id="rId26" Type="http://schemas.openxmlformats.org/officeDocument/2006/relationships/image" Target="../media/image59.emf"/><Relationship Id="rId39" Type="http://schemas.openxmlformats.org/officeDocument/2006/relationships/image" Target="../media/image72.emf"/><Relationship Id="rId21" Type="http://schemas.openxmlformats.org/officeDocument/2006/relationships/image" Target="../media/image54.emf"/><Relationship Id="rId34" Type="http://schemas.openxmlformats.org/officeDocument/2006/relationships/image" Target="../media/image67.emf"/><Relationship Id="rId42" Type="http://schemas.openxmlformats.org/officeDocument/2006/relationships/image" Target="../media/image75.emf"/><Relationship Id="rId7" Type="http://schemas.openxmlformats.org/officeDocument/2006/relationships/image" Target="../media/image40.emf"/><Relationship Id="rId2" Type="http://schemas.openxmlformats.org/officeDocument/2006/relationships/image" Target="../media/image35.emf"/><Relationship Id="rId16" Type="http://schemas.openxmlformats.org/officeDocument/2006/relationships/image" Target="../media/image49.emf"/><Relationship Id="rId20" Type="http://schemas.openxmlformats.org/officeDocument/2006/relationships/image" Target="../media/image53.emf"/><Relationship Id="rId29" Type="http://schemas.openxmlformats.org/officeDocument/2006/relationships/image" Target="../media/image62.emf"/><Relationship Id="rId41" Type="http://schemas.openxmlformats.org/officeDocument/2006/relationships/image" Target="../media/image74.emf"/><Relationship Id="rId1" Type="http://schemas.openxmlformats.org/officeDocument/2006/relationships/image" Target="../media/image34.emf"/><Relationship Id="rId6" Type="http://schemas.openxmlformats.org/officeDocument/2006/relationships/image" Target="../media/image39.emf"/><Relationship Id="rId11" Type="http://schemas.openxmlformats.org/officeDocument/2006/relationships/image" Target="../media/image44.emf"/><Relationship Id="rId24" Type="http://schemas.openxmlformats.org/officeDocument/2006/relationships/image" Target="../media/image57.emf"/><Relationship Id="rId32" Type="http://schemas.openxmlformats.org/officeDocument/2006/relationships/image" Target="../media/image65.emf"/><Relationship Id="rId37" Type="http://schemas.openxmlformats.org/officeDocument/2006/relationships/image" Target="../media/image70.emf"/><Relationship Id="rId40" Type="http://schemas.openxmlformats.org/officeDocument/2006/relationships/image" Target="../media/image73.emf"/><Relationship Id="rId5" Type="http://schemas.openxmlformats.org/officeDocument/2006/relationships/image" Target="../media/image38.emf"/><Relationship Id="rId15" Type="http://schemas.openxmlformats.org/officeDocument/2006/relationships/image" Target="../media/image48.emf"/><Relationship Id="rId23" Type="http://schemas.openxmlformats.org/officeDocument/2006/relationships/image" Target="../media/image56.emf"/><Relationship Id="rId28" Type="http://schemas.openxmlformats.org/officeDocument/2006/relationships/image" Target="../media/image61.emf"/><Relationship Id="rId36" Type="http://schemas.openxmlformats.org/officeDocument/2006/relationships/image" Target="../media/image69.emf"/><Relationship Id="rId10" Type="http://schemas.openxmlformats.org/officeDocument/2006/relationships/image" Target="../media/image43.emf"/><Relationship Id="rId19" Type="http://schemas.openxmlformats.org/officeDocument/2006/relationships/image" Target="../media/image52.emf"/><Relationship Id="rId31" Type="http://schemas.openxmlformats.org/officeDocument/2006/relationships/image" Target="../media/image64.emf"/><Relationship Id="rId44" Type="http://schemas.openxmlformats.org/officeDocument/2006/relationships/image" Target="../media/image77.emf"/><Relationship Id="rId4" Type="http://schemas.openxmlformats.org/officeDocument/2006/relationships/image" Target="../media/image37.emf"/><Relationship Id="rId9" Type="http://schemas.openxmlformats.org/officeDocument/2006/relationships/image" Target="../media/image42.emf"/><Relationship Id="rId14" Type="http://schemas.openxmlformats.org/officeDocument/2006/relationships/image" Target="../media/image47.emf"/><Relationship Id="rId22" Type="http://schemas.openxmlformats.org/officeDocument/2006/relationships/image" Target="../media/image55.emf"/><Relationship Id="rId27" Type="http://schemas.openxmlformats.org/officeDocument/2006/relationships/image" Target="../media/image60.emf"/><Relationship Id="rId30" Type="http://schemas.openxmlformats.org/officeDocument/2006/relationships/image" Target="../media/image63.emf"/><Relationship Id="rId35" Type="http://schemas.openxmlformats.org/officeDocument/2006/relationships/image" Target="../media/image68.emf"/><Relationship Id="rId43" Type="http://schemas.openxmlformats.org/officeDocument/2006/relationships/image" Target="../media/image76.emf"/><Relationship Id="rId8" Type="http://schemas.openxmlformats.org/officeDocument/2006/relationships/image" Target="../media/image41.emf"/><Relationship Id="rId3" Type="http://schemas.openxmlformats.org/officeDocument/2006/relationships/image" Target="../media/image36.emf"/><Relationship Id="rId12" Type="http://schemas.openxmlformats.org/officeDocument/2006/relationships/image" Target="../media/image45.emf"/><Relationship Id="rId17" Type="http://schemas.openxmlformats.org/officeDocument/2006/relationships/image" Target="../media/image50.emf"/><Relationship Id="rId25" Type="http://schemas.openxmlformats.org/officeDocument/2006/relationships/image" Target="../media/image58.emf"/><Relationship Id="rId33" Type="http://schemas.openxmlformats.org/officeDocument/2006/relationships/image" Target="../media/image66.emf"/><Relationship Id="rId38" Type="http://schemas.openxmlformats.org/officeDocument/2006/relationships/image" Target="../media/image7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196.emf"/><Relationship Id="rId21" Type="http://schemas.openxmlformats.org/officeDocument/2006/relationships/image" Target="../media/image100.emf"/><Relationship Id="rId42" Type="http://schemas.openxmlformats.org/officeDocument/2006/relationships/image" Target="../media/image121.emf"/><Relationship Id="rId63" Type="http://schemas.openxmlformats.org/officeDocument/2006/relationships/image" Target="../media/image142.emf"/><Relationship Id="rId84" Type="http://schemas.openxmlformats.org/officeDocument/2006/relationships/image" Target="../media/image163.emf"/><Relationship Id="rId138" Type="http://schemas.openxmlformats.org/officeDocument/2006/relationships/image" Target="../media/image217.emf"/><Relationship Id="rId107" Type="http://schemas.openxmlformats.org/officeDocument/2006/relationships/image" Target="../media/image186.emf"/><Relationship Id="rId11" Type="http://schemas.openxmlformats.org/officeDocument/2006/relationships/image" Target="../media/image90.emf"/><Relationship Id="rId32" Type="http://schemas.openxmlformats.org/officeDocument/2006/relationships/image" Target="../media/image111.emf"/><Relationship Id="rId53" Type="http://schemas.openxmlformats.org/officeDocument/2006/relationships/image" Target="../media/image132.emf"/><Relationship Id="rId74" Type="http://schemas.openxmlformats.org/officeDocument/2006/relationships/image" Target="../media/image153.emf"/><Relationship Id="rId128" Type="http://schemas.openxmlformats.org/officeDocument/2006/relationships/image" Target="../media/image207.emf"/><Relationship Id="rId149" Type="http://schemas.openxmlformats.org/officeDocument/2006/relationships/image" Target="../media/image228.emf"/><Relationship Id="rId5" Type="http://schemas.openxmlformats.org/officeDocument/2006/relationships/image" Target="../media/image84.emf"/><Relationship Id="rId95" Type="http://schemas.openxmlformats.org/officeDocument/2006/relationships/image" Target="../media/image174.emf"/><Relationship Id="rId22" Type="http://schemas.openxmlformats.org/officeDocument/2006/relationships/image" Target="../media/image101.emf"/><Relationship Id="rId27" Type="http://schemas.openxmlformats.org/officeDocument/2006/relationships/image" Target="../media/image106.emf"/><Relationship Id="rId43" Type="http://schemas.openxmlformats.org/officeDocument/2006/relationships/image" Target="../media/image122.emf"/><Relationship Id="rId48" Type="http://schemas.openxmlformats.org/officeDocument/2006/relationships/image" Target="../media/image127.emf"/><Relationship Id="rId64" Type="http://schemas.openxmlformats.org/officeDocument/2006/relationships/image" Target="../media/image143.emf"/><Relationship Id="rId69" Type="http://schemas.openxmlformats.org/officeDocument/2006/relationships/image" Target="../media/image148.emf"/><Relationship Id="rId113" Type="http://schemas.openxmlformats.org/officeDocument/2006/relationships/image" Target="../media/image192.emf"/><Relationship Id="rId118" Type="http://schemas.openxmlformats.org/officeDocument/2006/relationships/image" Target="../media/image197.emf"/><Relationship Id="rId134" Type="http://schemas.openxmlformats.org/officeDocument/2006/relationships/image" Target="../media/image213.emf"/><Relationship Id="rId139" Type="http://schemas.openxmlformats.org/officeDocument/2006/relationships/image" Target="../media/image218.emf"/><Relationship Id="rId80" Type="http://schemas.openxmlformats.org/officeDocument/2006/relationships/image" Target="../media/image159.emf"/><Relationship Id="rId85" Type="http://schemas.openxmlformats.org/officeDocument/2006/relationships/image" Target="../media/image164.emf"/><Relationship Id="rId12" Type="http://schemas.openxmlformats.org/officeDocument/2006/relationships/image" Target="../media/image91.emf"/><Relationship Id="rId17" Type="http://schemas.openxmlformats.org/officeDocument/2006/relationships/image" Target="../media/image96.emf"/><Relationship Id="rId33" Type="http://schemas.openxmlformats.org/officeDocument/2006/relationships/image" Target="../media/image112.emf"/><Relationship Id="rId38" Type="http://schemas.openxmlformats.org/officeDocument/2006/relationships/image" Target="../media/image117.emf"/><Relationship Id="rId59" Type="http://schemas.openxmlformats.org/officeDocument/2006/relationships/image" Target="../media/image138.emf"/><Relationship Id="rId103" Type="http://schemas.openxmlformats.org/officeDocument/2006/relationships/image" Target="../media/image182.emf"/><Relationship Id="rId108" Type="http://schemas.openxmlformats.org/officeDocument/2006/relationships/image" Target="../media/image187.emf"/><Relationship Id="rId124" Type="http://schemas.openxmlformats.org/officeDocument/2006/relationships/image" Target="../media/image203.emf"/><Relationship Id="rId129" Type="http://schemas.openxmlformats.org/officeDocument/2006/relationships/image" Target="../media/image208.emf"/><Relationship Id="rId54" Type="http://schemas.openxmlformats.org/officeDocument/2006/relationships/image" Target="../media/image133.emf"/><Relationship Id="rId70" Type="http://schemas.openxmlformats.org/officeDocument/2006/relationships/image" Target="../media/image149.emf"/><Relationship Id="rId75" Type="http://schemas.openxmlformats.org/officeDocument/2006/relationships/image" Target="../media/image154.emf"/><Relationship Id="rId91" Type="http://schemas.openxmlformats.org/officeDocument/2006/relationships/image" Target="../media/image170.emf"/><Relationship Id="rId96" Type="http://schemas.openxmlformats.org/officeDocument/2006/relationships/image" Target="../media/image175.emf"/><Relationship Id="rId140" Type="http://schemas.openxmlformats.org/officeDocument/2006/relationships/image" Target="../media/image219.emf"/><Relationship Id="rId145" Type="http://schemas.openxmlformats.org/officeDocument/2006/relationships/image" Target="../media/image224.emf"/><Relationship Id="rId1" Type="http://schemas.openxmlformats.org/officeDocument/2006/relationships/image" Target="../media/image80.emf"/><Relationship Id="rId6" Type="http://schemas.openxmlformats.org/officeDocument/2006/relationships/image" Target="../media/image85.emf"/><Relationship Id="rId23" Type="http://schemas.openxmlformats.org/officeDocument/2006/relationships/image" Target="../media/image102.emf"/><Relationship Id="rId28" Type="http://schemas.openxmlformats.org/officeDocument/2006/relationships/image" Target="../media/image107.emf"/><Relationship Id="rId49" Type="http://schemas.openxmlformats.org/officeDocument/2006/relationships/image" Target="../media/image128.emf"/><Relationship Id="rId114" Type="http://schemas.openxmlformats.org/officeDocument/2006/relationships/image" Target="../media/image193.emf"/><Relationship Id="rId119" Type="http://schemas.openxmlformats.org/officeDocument/2006/relationships/image" Target="../media/image198.emf"/><Relationship Id="rId44" Type="http://schemas.openxmlformats.org/officeDocument/2006/relationships/image" Target="../media/image123.emf"/><Relationship Id="rId60" Type="http://schemas.openxmlformats.org/officeDocument/2006/relationships/image" Target="../media/image139.emf"/><Relationship Id="rId65" Type="http://schemas.openxmlformats.org/officeDocument/2006/relationships/image" Target="../media/image144.emf"/><Relationship Id="rId81" Type="http://schemas.openxmlformats.org/officeDocument/2006/relationships/image" Target="../media/image160.emf"/><Relationship Id="rId86" Type="http://schemas.openxmlformats.org/officeDocument/2006/relationships/image" Target="../media/image165.emf"/><Relationship Id="rId130" Type="http://schemas.openxmlformats.org/officeDocument/2006/relationships/image" Target="../media/image209.emf"/><Relationship Id="rId135" Type="http://schemas.openxmlformats.org/officeDocument/2006/relationships/image" Target="../media/image214.emf"/><Relationship Id="rId13" Type="http://schemas.openxmlformats.org/officeDocument/2006/relationships/image" Target="../media/image92.emf"/><Relationship Id="rId18" Type="http://schemas.openxmlformats.org/officeDocument/2006/relationships/image" Target="../media/image97.emf"/><Relationship Id="rId39" Type="http://schemas.openxmlformats.org/officeDocument/2006/relationships/image" Target="../media/image118.emf"/><Relationship Id="rId109" Type="http://schemas.openxmlformats.org/officeDocument/2006/relationships/image" Target="../media/image188.emf"/><Relationship Id="rId34" Type="http://schemas.openxmlformats.org/officeDocument/2006/relationships/image" Target="../media/image113.emf"/><Relationship Id="rId50" Type="http://schemas.openxmlformats.org/officeDocument/2006/relationships/image" Target="../media/image129.emf"/><Relationship Id="rId55" Type="http://schemas.openxmlformats.org/officeDocument/2006/relationships/image" Target="../media/image134.emf"/><Relationship Id="rId76" Type="http://schemas.openxmlformats.org/officeDocument/2006/relationships/image" Target="../media/image155.emf"/><Relationship Id="rId97" Type="http://schemas.openxmlformats.org/officeDocument/2006/relationships/image" Target="../media/image176.emf"/><Relationship Id="rId104" Type="http://schemas.openxmlformats.org/officeDocument/2006/relationships/image" Target="../media/image183.emf"/><Relationship Id="rId120" Type="http://schemas.openxmlformats.org/officeDocument/2006/relationships/image" Target="../media/image199.emf"/><Relationship Id="rId125" Type="http://schemas.openxmlformats.org/officeDocument/2006/relationships/image" Target="../media/image204.emf"/><Relationship Id="rId141" Type="http://schemas.openxmlformats.org/officeDocument/2006/relationships/image" Target="../media/image220.emf"/><Relationship Id="rId146" Type="http://schemas.openxmlformats.org/officeDocument/2006/relationships/image" Target="../media/image225.emf"/><Relationship Id="rId7" Type="http://schemas.openxmlformats.org/officeDocument/2006/relationships/image" Target="../media/image86.emf"/><Relationship Id="rId71" Type="http://schemas.openxmlformats.org/officeDocument/2006/relationships/image" Target="../media/image150.emf"/><Relationship Id="rId92" Type="http://schemas.openxmlformats.org/officeDocument/2006/relationships/image" Target="../media/image171.emf"/><Relationship Id="rId2" Type="http://schemas.openxmlformats.org/officeDocument/2006/relationships/image" Target="../media/image81.emf"/><Relationship Id="rId29" Type="http://schemas.openxmlformats.org/officeDocument/2006/relationships/image" Target="../media/image108.emf"/><Relationship Id="rId24" Type="http://schemas.openxmlformats.org/officeDocument/2006/relationships/image" Target="../media/image103.emf"/><Relationship Id="rId40" Type="http://schemas.openxmlformats.org/officeDocument/2006/relationships/image" Target="../media/image119.emf"/><Relationship Id="rId45" Type="http://schemas.openxmlformats.org/officeDocument/2006/relationships/image" Target="../media/image124.emf"/><Relationship Id="rId66" Type="http://schemas.openxmlformats.org/officeDocument/2006/relationships/image" Target="../media/image145.emf"/><Relationship Id="rId87" Type="http://schemas.openxmlformats.org/officeDocument/2006/relationships/image" Target="../media/image166.emf"/><Relationship Id="rId110" Type="http://schemas.openxmlformats.org/officeDocument/2006/relationships/image" Target="../media/image189.emf"/><Relationship Id="rId115" Type="http://schemas.openxmlformats.org/officeDocument/2006/relationships/image" Target="../media/image194.emf"/><Relationship Id="rId131" Type="http://schemas.openxmlformats.org/officeDocument/2006/relationships/image" Target="../media/image210.emf"/><Relationship Id="rId136" Type="http://schemas.openxmlformats.org/officeDocument/2006/relationships/image" Target="../media/image215.emf"/><Relationship Id="rId61" Type="http://schemas.openxmlformats.org/officeDocument/2006/relationships/image" Target="../media/image140.emf"/><Relationship Id="rId82" Type="http://schemas.openxmlformats.org/officeDocument/2006/relationships/image" Target="../media/image161.emf"/><Relationship Id="rId19" Type="http://schemas.openxmlformats.org/officeDocument/2006/relationships/image" Target="../media/image98.emf"/><Relationship Id="rId14" Type="http://schemas.openxmlformats.org/officeDocument/2006/relationships/image" Target="../media/image93.emf"/><Relationship Id="rId30" Type="http://schemas.openxmlformats.org/officeDocument/2006/relationships/image" Target="../media/image109.emf"/><Relationship Id="rId35" Type="http://schemas.openxmlformats.org/officeDocument/2006/relationships/image" Target="../media/image114.emf"/><Relationship Id="rId56" Type="http://schemas.openxmlformats.org/officeDocument/2006/relationships/image" Target="../media/image135.emf"/><Relationship Id="rId77" Type="http://schemas.openxmlformats.org/officeDocument/2006/relationships/image" Target="../media/image156.emf"/><Relationship Id="rId100" Type="http://schemas.openxmlformats.org/officeDocument/2006/relationships/image" Target="../media/image179.emf"/><Relationship Id="rId105" Type="http://schemas.openxmlformats.org/officeDocument/2006/relationships/image" Target="../media/image184.emf"/><Relationship Id="rId126" Type="http://schemas.openxmlformats.org/officeDocument/2006/relationships/image" Target="../media/image205.emf"/><Relationship Id="rId147" Type="http://schemas.openxmlformats.org/officeDocument/2006/relationships/image" Target="../media/image226.emf"/><Relationship Id="rId8" Type="http://schemas.openxmlformats.org/officeDocument/2006/relationships/image" Target="../media/image87.emf"/><Relationship Id="rId51" Type="http://schemas.openxmlformats.org/officeDocument/2006/relationships/image" Target="../media/image130.emf"/><Relationship Id="rId72" Type="http://schemas.openxmlformats.org/officeDocument/2006/relationships/image" Target="../media/image151.emf"/><Relationship Id="rId93" Type="http://schemas.openxmlformats.org/officeDocument/2006/relationships/image" Target="../media/image172.emf"/><Relationship Id="rId98" Type="http://schemas.openxmlformats.org/officeDocument/2006/relationships/image" Target="../media/image177.emf"/><Relationship Id="rId121" Type="http://schemas.openxmlformats.org/officeDocument/2006/relationships/image" Target="../media/image200.emf"/><Relationship Id="rId142" Type="http://schemas.openxmlformats.org/officeDocument/2006/relationships/image" Target="../media/image221.emf"/><Relationship Id="rId3" Type="http://schemas.openxmlformats.org/officeDocument/2006/relationships/image" Target="../media/image82.emf"/><Relationship Id="rId25" Type="http://schemas.openxmlformats.org/officeDocument/2006/relationships/image" Target="../media/image104.emf"/><Relationship Id="rId46" Type="http://schemas.openxmlformats.org/officeDocument/2006/relationships/image" Target="../media/image125.emf"/><Relationship Id="rId67" Type="http://schemas.openxmlformats.org/officeDocument/2006/relationships/image" Target="../media/image146.emf"/><Relationship Id="rId116" Type="http://schemas.openxmlformats.org/officeDocument/2006/relationships/image" Target="../media/image195.emf"/><Relationship Id="rId137" Type="http://schemas.openxmlformats.org/officeDocument/2006/relationships/image" Target="../media/image216.emf"/><Relationship Id="rId20" Type="http://schemas.openxmlformats.org/officeDocument/2006/relationships/image" Target="../media/image99.emf"/><Relationship Id="rId41" Type="http://schemas.openxmlformats.org/officeDocument/2006/relationships/image" Target="../media/image120.emf"/><Relationship Id="rId62" Type="http://schemas.openxmlformats.org/officeDocument/2006/relationships/image" Target="../media/image141.emf"/><Relationship Id="rId83" Type="http://schemas.openxmlformats.org/officeDocument/2006/relationships/image" Target="../media/image162.emf"/><Relationship Id="rId88" Type="http://schemas.openxmlformats.org/officeDocument/2006/relationships/image" Target="../media/image167.emf"/><Relationship Id="rId111" Type="http://schemas.openxmlformats.org/officeDocument/2006/relationships/image" Target="../media/image190.emf"/><Relationship Id="rId132" Type="http://schemas.openxmlformats.org/officeDocument/2006/relationships/image" Target="../media/image211.emf"/><Relationship Id="rId15" Type="http://schemas.openxmlformats.org/officeDocument/2006/relationships/image" Target="../media/image94.emf"/><Relationship Id="rId36" Type="http://schemas.openxmlformats.org/officeDocument/2006/relationships/image" Target="../media/image115.emf"/><Relationship Id="rId57" Type="http://schemas.openxmlformats.org/officeDocument/2006/relationships/image" Target="../media/image136.emf"/><Relationship Id="rId106" Type="http://schemas.openxmlformats.org/officeDocument/2006/relationships/image" Target="../media/image185.emf"/><Relationship Id="rId127" Type="http://schemas.openxmlformats.org/officeDocument/2006/relationships/image" Target="../media/image206.emf"/><Relationship Id="rId10" Type="http://schemas.openxmlformats.org/officeDocument/2006/relationships/image" Target="../media/image89.emf"/><Relationship Id="rId31" Type="http://schemas.openxmlformats.org/officeDocument/2006/relationships/image" Target="../media/image110.emf"/><Relationship Id="rId52" Type="http://schemas.openxmlformats.org/officeDocument/2006/relationships/image" Target="../media/image131.emf"/><Relationship Id="rId73" Type="http://schemas.openxmlformats.org/officeDocument/2006/relationships/image" Target="../media/image152.emf"/><Relationship Id="rId78" Type="http://schemas.openxmlformats.org/officeDocument/2006/relationships/image" Target="../media/image157.emf"/><Relationship Id="rId94" Type="http://schemas.openxmlformats.org/officeDocument/2006/relationships/image" Target="../media/image173.emf"/><Relationship Id="rId99" Type="http://schemas.openxmlformats.org/officeDocument/2006/relationships/image" Target="../media/image178.emf"/><Relationship Id="rId101" Type="http://schemas.openxmlformats.org/officeDocument/2006/relationships/image" Target="../media/image180.emf"/><Relationship Id="rId122" Type="http://schemas.openxmlformats.org/officeDocument/2006/relationships/image" Target="../media/image201.emf"/><Relationship Id="rId143" Type="http://schemas.openxmlformats.org/officeDocument/2006/relationships/image" Target="../media/image222.emf"/><Relationship Id="rId148" Type="http://schemas.openxmlformats.org/officeDocument/2006/relationships/image" Target="../media/image227.emf"/><Relationship Id="rId4" Type="http://schemas.openxmlformats.org/officeDocument/2006/relationships/image" Target="../media/image83.emf"/><Relationship Id="rId9" Type="http://schemas.openxmlformats.org/officeDocument/2006/relationships/image" Target="../media/image88.emf"/><Relationship Id="rId26" Type="http://schemas.openxmlformats.org/officeDocument/2006/relationships/image" Target="../media/image105.emf"/><Relationship Id="rId47" Type="http://schemas.openxmlformats.org/officeDocument/2006/relationships/image" Target="../media/image126.emf"/><Relationship Id="rId68" Type="http://schemas.openxmlformats.org/officeDocument/2006/relationships/image" Target="../media/image147.emf"/><Relationship Id="rId89" Type="http://schemas.openxmlformats.org/officeDocument/2006/relationships/image" Target="../media/image168.emf"/><Relationship Id="rId112" Type="http://schemas.openxmlformats.org/officeDocument/2006/relationships/image" Target="../media/image191.emf"/><Relationship Id="rId133" Type="http://schemas.openxmlformats.org/officeDocument/2006/relationships/image" Target="../media/image212.emf"/><Relationship Id="rId16" Type="http://schemas.openxmlformats.org/officeDocument/2006/relationships/image" Target="../media/image95.emf"/><Relationship Id="rId37" Type="http://schemas.openxmlformats.org/officeDocument/2006/relationships/image" Target="../media/image116.emf"/><Relationship Id="rId58" Type="http://schemas.openxmlformats.org/officeDocument/2006/relationships/image" Target="../media/image137.emf"/><Relationship Id="rId79" Type="http://schemas.openxmlformats.org/officeDocument/2006/relationships/image" Target="../media/image158.emf"/><Relationship Id="rId102" Type="http://schemas.openxmlformats.org/officeDocument/2006/relationships/image" Target="../media/image181.emf"/><Relationship Id="rId123" Type="http://schemas.openxmlformats.org/officeDocument/2006/relationships/image" Target="../media/image202.emf"/><Relationship Id="rId144" Type="http://schemas.openxmlformats.org/officeDocument/2006/relationships/image" Target="../media/image223.emf"/><Relationship Id="rId90" Type="http://schemas.openxmlformats.org/officeDocument/2006/relationships/image" Target="../media/image169.emf"/></Relationships>
</file>

<file path=xl/drawings/_rels/vmlDrawing5.vml.rels><?xml version="1.0" encoding="UTF-8" standalone="yes"?>
<Relationships xmlns="http://schemas.openxmlformats.org/package/2006/relationships"><Relationship Id="rId26" Type="http://schemas.openxmlformats.org/officeDocument/2006/relationships/image" Target="../media/image256.emf"/><Relationship Id="rId21" Type="http://schemas.openxmlformats.org/officeDocument/2006/relationships/image" Target="../media/image251.emf"/><Relationship Id="rId42" Type="http://schemas.openxmlformats.org/officeDocument/2006/relationships/image" Target="../media/image272.emf"/><Relationship Id="rId47" Type="http://schemas.openxmlformats.org/officeDocument/2006/relationships/image" Target="../media/image277.emf"/><Relationship Id="rId63" Type="http://schemas.openxmlformats.org/officeDocument/2006/relationships/image" Target="../media/image293.emf"/><Relationship Id="rId68" Type="http://schemas.openxmlformats.org/officeDocument/2006/relationships/image" Target="../media/image298.emf"/><Relationship Id="rId7" Type="http://schemas.openxmlformats.org/officeDocument/2006/relationships/image" Target="../media/image237.emf"/><Relationship Id="rId2" Type="http://schemas.openxmlformats.org/officeDocument/2006/relationships/image" Target="../media/image232.emf"/><Relationship Id="rId16" Type="http://schemas.openxmlformats.org/officeDocument/2006/relationships/image" Target="../media/image246.emf"/><Relationship Id="rId29" Type="http://schemas.openxmlformats.org/officeDocument/2006/relationships/image" Target="../media/image259.emf"/><Relationship Id="rId11" Type="http://schemas.openxmlformats.org/officeDocument/2006/relationships/image" Target="../media/image241.emf"/><Relationship Id="rId24" Type="http://schemas.openxmlformats.org/officeDocument/2006/relationships/image" Target="../media/image254.emf"/><Relationship Id="rId32" Type="http://schemas.openxmlformats.org/officeDocument/2006/relationships/image" Target="../media/image262.emf"/><Relationship Id="rId37" Type="http://schemas.openxmlformats.org/officeDocument/2006/relationships/image" Target="../media/image267.emf"/><Relationship Id="rId40" Type="http://schemas.openxmlformats.org/officeDocument/2006/relationships/image" Target="../media/image270.emf"/><Relationship Id="rId45" Type="http://schemas.openxmlformats.org/officeDocument/2006/relationships/image" Target="../media/image275.emf"/><Relationship Id="rId53" Type="http://schemas.openxmlformats.org/officeDocument/2006/relationships/image" Target="../media/image283.emf"/><Relationship Id="rId58" Type="http://schemas.openxmlformats.org/officeDocument/2006/relationships/image" Target="../media/image288.emf"/><Relationship Id="rId66" Type="http://schemas.openxmlformats.org/officeDocument/2006/relationships/image" Target="../media/image296.emf"/><Relationship Id="rId5" Type="http://schemas.openxmlformats.org/officeDocument/2006/relationships/image" Target="../media/image235.emf"/><Relationship Id="rId61" Type="http://schemas.openxmlformats.org/officeDocument/2006/relationships/image" Target="../media/image291.emf"/><Relationship Id="rId19" Type="http://schemas.openxmlformats.org/officeDocument/2006/relationships/image" Target="../media/image249.emf"/><Relationship Id="rId14" Type="http://schemas.openxmlformats.org/officeDocument/2006/relationships/image" Target="../media/image244.emf"/><Relationship Id="rId22" Type="http://schemas.openxmlformats.org/officeDocument/2006/relationships/image" Target="../media/image252.emf"/><Relationship Id="rId27" Type="http://schemas.openxmlformats.org/officeDocument/2006/relationships/image" Target="../media/image257.emf"/><Relationship Id="rId30" Type="http://schemas.openxmlformats.org/officeDocument/2006/relationships/image" Target="../media/image260.emf"/><Relationship Id="rId35" Type="http://schemas.openxmlformats.org/officeDocument/2006/relationships/image" Target="../media/image265.emf"/><Relationship Id="rId43" Type="http://schemas.openxmlformats.org/officeDocument/2006/relationships/image" Target="../media/image273.emf"/><Relationship Id="rId48" Type="http://schemas.openxmlformats.org/officeDocument/2006/relationships/image" Target="../media/image278.emf"/><Relationship Id="rId56" Type="http://schemas.openxmlformats.org/officeDocument/2006/relationships/image" Target="../media/image286.emf"/><Relationship Id="rId64" Type="http://schemas.openxmlformats.org/officeDocument/2006/relationships/image" Target="../media/image294.emf"/><Relationship Id="rId69" Type="http://schemas.openxmlformats.org/officeDocument/2006/relationships/image" Target="../media/image299.emf"/><Relationship Id="rId8" Type="http://schemas.openxmlformats.org/officeDocument/2006/relationships/image" Target="../media/image238.emf"/><Relationship Id="rId51" Type="http://schemas.openxmlformats.org/officeDocument/2006/relationships/image" Target="../media/image281.emf"/><Relationship Id="rId3" Type="http://schemas.openxmlformats.org/officeDocument/2006/relationships/image" Target="../media/image233.emf"/><Relationship Id="rId12" Type="http://schemas.openxmlformats.org/officeDocument/2006/relationships/image" Target="../media/image242.emf"/><Relationship Id="rId17" Type="http://schemas.openxmlformats.org/officeDocument/2006/relationships/image" Target="../media/image247.emf"/><Relationship Id="rId25" Type="http://schemas.openxmlformats.org/officeDocument/2006/relationships/image" Target="../media/image255.emf"/><Relationship Id="rId33" Type="http://schemas.openxmlformats.org/officeDocument/2006/relationships/image" Target="../media/image263.emf"/><Relationship Id="rId38" Type="http://schemas.openxmlformats.org/officeDocument/2006/relationships/image" Target="../media/image268.emf"/><Relationship Id="rId46" Type="http://schemas.openxmlformats.org/officeDocument/2006/relationships/image" Target="../media/image276.emf"/><Relationship Id="rId59" Type="http://schemas.openxmlformats.org/officeDocument/2006/relationships/image" Target="../media/image289.emf"/><Relationship Id="rId67" Type="http://schemas.openxmlformats.org/officeDocument/2006/relationships/image" Target="../media/image297.emf"/><Relationship Id="rId20" Type="http://schemas.openxmlformats.org/officeDocument/2006/relationships/image" Target="../media/image250.emf"/><Relationship Id="rId41" Type="http://schemas.openxmlformats.org/officeDocument/2006/relationships/image" Target="../media/image271.emf"/><Relationship Id="rId54" Type="http://schemas.openxmlformats.org/officeDocument/2006/relationships/image" Target="../media/image284.emf"/><Relationship Id="rId62" Type="http://schemas.openxmlformats.org/officeDocument/2006/relationships/image" Target="../media/image292.emf"/><Relationship Id="rId70" Type="http://schemas.openxmlformats.org/officeDocument/2006/relationships/image" Target="../media/image300.emf"/><Relationship Id="rId1" Type="http://schemas.openxmlformats.org/officeDocument/2006/relationships/image" Target="../media/image231.emf"/><Relationship Id="rId6" Type="http://schemas.openxmlformats.org/officeDocument/2006/relationships/image" Target="../media/image236.emf"/><Relationship Id="rId15" Type="http://schemas.openxmlformats.org/officeDocument/2006/relationships/image" Target="../media/image245.emf"/><Relationship Id="rId23" Type="http://schemas.openxmlformats.org/officeDocument/2006/relationships/image" Target="../media/image253.emf"/><Relationship Id="rId28" Type="http://schemas.openxmlformats.org/officeDocument/2006/relationships/image" Target="../media/image258.emf"/><Relationship Id="rId36" Type="http://schemas.openxmlformats.org/officeDocument/2006/relationships/image" Target="../media/image266.emf"/><Relationship Id="rId49" Type="http://schemas.openxmlformats.org/officeDocument/2006/relationships/image" Target="../media/image279.emf"/><Relationship Id="rId57" Type="http://schemas.openxmlformats.org/officeDocument/2006/relationships/image" Target="../media/image287.emf"/><Relationship Id="rId10" Type="http://schemas.openxmlformats.org/officeDocument/2006/relationships/image" Target="../media/image240.emf"/><Relationship Id="rId31" Type="http://schemas.openxmlformats.org/officeDocument/2006/relationships/image" Target="../media/image261.emf"/><Relationship Id="rId44" Type="http://schemas.openxmlformats.org/officeDocument/2006/relationships/image" Target="../media/image274.emf"/><Relationship Id="rId52" Type="http://schemas.openxmlformats.org/officeDocument/2006/relationships/image" Target="../media/image282.emf"/><Relationship Id="rId60" Type="http://schemas.openxmlformats.org/officeDocument/2006/relationships/image" Target="../media/image290.emf"/><Relationship Id="rId65" Type="http://schemas.openxmlformats.org/officeDocument/2006/relationships/image" Target="../media/image295.emf"/><Relationship Id="rId4" Type="http://schemas.openxmlformats.org/officeDocument/2006/relationships/image" Target="../media/image234.emf"/><Relationship Id="rId9" Type="http://schemas.openxmlformats.org/officeDocument/2006/relationships/image" Target="../media/image239.emf"/><Relationship Id="rId13" Type="http://schemas.openxmlformats.org/officeDocument/2006/relationships/image" Target="../media/image243.emf"/><Relationship Id="rId18" Type="http://schemas.openxmlformats.org/officeDocument/2006/relationships/image" Target="../media/image248.emf"/><Relationship Id="rId39" Type="http://schemas.openxmlformats.org/officeDocument/2006/relationships/image" Target="../media/image269.emf"/><Relationship Id="rId34" Type="http://schemas.openxmlformats.org/officeDocument/2006/relationships/image" Target="../media/image264.emf"/><Relationship Id="rId50" Type="http://schemas.openxmlformats.org/officeDocument/2006/relationships/image" Target="../media/image280.emf"/><Relationship Id="rId55" Type="http://schemas.openxmlformats.org/officeDocument/2006/relationships/image" Target="../media/image285.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318.emf"/><Relationship Id="rId3" Type="http://schemas.openxmlformats.org/officeDocument/2006/relationships/image" Target="../media/image313.emf"/><Relationship Id="rId7" Type="http://schemas.openxmlformats.org/officeDocument/2006/relationships/image" Target="../media/image317.emf"/><Relationship Id="rId2" Type="http://schemas.openxmlformats.org/officeDocument/2006/relationships/image" Target="../media/image312.emf"/><Relationship Id="rId1" Type="http://schemas.openxmlformats.org/officeDocument/2006/relationships/image" Target="../media/image311.emf"/><Relationship Id="rId6" Type="http://schemas.openxmlformats.org/officeDocument/2006/relationships/image" Target="../media/image316.emf"/><Relationship Id="rId11" Type="http://schemas.openxmlformats.org/officeDocument/2006/relationships/image" Target="../media/image321.emf"/><Relationship Id="rId5" Type="http://schemas.openxmlformats.org/officeDocument/2006/relationships/image" Target="../media/image315.emf"/><Relationship Id="rId10" Type="http://schemas.openxmlformats.org/officeDocument/2006/relationships/image" Target="../media/image320.emf"/><Relationship Id="rId4" Type="http://schemas.openxmlformats.org/officeDocument/2006/relationships/image" Target="../media/image314.emf"/><Relationship Id="rId9" Type="http://schemas.openxmlformats.org/officeDocument/2006/relationships/image" Target="../media/image319.emf"/></Relationships>
</file>

<file path=xl/drawings/drawing1.xml><?xml version="1.0" encoding="utf-8"?>
<xdr:wsDr xmlns:xdr="http://schemas.openxmlformats.org/drawingml/2006/spreadsheetDrawing" xmlns:a="http://schemas.openxmlformats.org/drawingml/2006/main">
  <xdr:twoCellAnchor>
    <xdr:from>
      <xdr:col>2</xdr:col>
      <xdr:colOff>381000</xdr:colOff>
      <xdr:row>20</xdr:row>
      <xdr:rowOff>133350</xdr:rowOff>
    </xdr:from>
    <xdr:to>
      <xdr:col>3</xdr:col>
      <xdr:colOff>361950</xdr:colOff>
      <xdr:row>24</xdr:row>
      <xdr:rowOff>114300</xdr:rowOff>
    </xdr:to>
    <xdr:sp macro="" textlink="">
      <xdr:nvSpPr>
        <xdr:cNvPr id="120" name="Forma Livre: Forma 119">
          <a:extLst>
            <a:ext uri="{FF2B5EF4-FFF2-40B4-BE49-F238E27FC236}">
              <a16:creationId xmlns:a16="http://schemas.microsoft.com/office/drawing/2014/main" id="{00000000-0008-0000-0100-000078000000}"/>
            </a:ext>
          </a:extLst>
        </xdr:cNvPr>
        <xdr:cNvSpPr/>
      </xdr:nvSpPr>
      <xdr:spPr>
        <a:xfrm>
          <a:off x="1228725" y="3943350"/>
          <a:ext cx="2962275" cy="742950"/>
        </a:xfrm>
        <a:custGeom>
          <a:avLst/>
          <a:gdLst>
            <a:gd name="connsiteX0" fmla="*/ 0 w 2867025"/>
            <a:gd name="connsiteY0" fmla="*/ 447675 h 723900"/>
            <a:gd name="connsiteX1" fmla="*/ 47625 w 2867025"/>
            <a:gd name="connsiteY1" fmla="*/ 438150 h 723900"/>
            <a:gd name="connsiteX2" fmla="*/ 76200 w 2867025"/>
            <a:gd name="connsiteY2" fmla="*/ 428625 h 723900"/>
            <a:gd name="connsiteX3" fmla="*/ 381000 w 2867025"/>
            <a:gd name="connsiteY3" fmla="*/ 438150 h 723900"/>
            <a:gd name="connsiteX4" fmla="*/ 447675 w 2867025"/>
            <a:gd name="connsiteY4" fmla="*/ 457200 h 723900"/>
            <a:gd name="connsiteX5" fmla="*/ 476250 w 2867025"/>
            <a:gd name="connsiteY5" fmla="*/ 485775 h 723900"/>
            <a:gd name="connsiteX6" fmla="*/ 581025 w 2867025"/>
            <a:gd name="connsiteY6" fmla="*/ 514350 h 723900"/>
            <a:gd name="connsiteX7" fmla="*/ 1019175 w 2867025"/>
            <a:gd name="connsiteY7" fmla="*/ 504825 h 723900"/>
            <a:gd name="connsiteX8" fmla="*/ 1076325 w 2867025"/>
            <a:gd name="connsiteY8" fmla="*/ 485775 h 723900"/>
            <a:gd name="connsiteX9" fmla="*/ 1133475 w 2867025"/>
            <a:gd name="connsiteY9" fmla="*/ 447675 h 723900"/>
            <a:gd name="connsiteX10" fmla="*/ 1152525 w 2867025"/>
            <a:gd name="connsiteY10" fmla="*/ 419100 h 723900"/>
            <a:gd name="connsiteX11" fmla="*/ 1181100 w 2867025"/>
            <a:gd name="connsiteY11" fmla="*/ 409575 h 723900"/>
            <a:gd name="connsiteX12" fmla="*/ 1238250 w 2867025"/>
            <a:gd name="connsiteY12" fmla="*/ 371475 h 723900"/>
            <a:gd name="connsiteX13" fmla="*/ 1266825 w 2867025"/>
            <a:gd name="connsiteY13" fmla="*/ 352425 h 723900"/>
            <a:gd name="connsiteX14" fmla="*/ 1295400 w 2867025"/>
            <a:gd name="connsiteY14" fmla="*/ 333375 h 723900"/>
            <a:gd name="connsiteX15" fmla="*/ 1304925 w 2867025"/>
            <a:gd name="connsiteY15" fmla="*/ 304800 h 723900"/>
            <a:gd name="connsiteX16" fmla="*/ 1333500 w 2867025"/>
            <a:gd name="connsiteY16" fmla="*/ 314325 h 723900"/>
            <a:gd name="connsiteX17" fmla="*/ 1390650 w 2867025"/>
            <a:gd name="connsiteY17" fmla="*/ 352425 h 723900"/>
            <a:gd name="connsiteX18" fmla="*/ 1466850 w 2867025"/>
            <a:gd name="connsiteY18" fmla="*/ 419100 h 723900"/>
            <a:gd name="connsiteX19" fmla="*/ 1495425 w 2867025"/>
            <a:gd name="connsiteY19" fmla="*/ 447675 h 723900"/>
            <a:gd name="connsiteX20" fmla="*/ 1552575 w 2867025"/>
            <a:gd name="connsiteY20" fmla="*/ 485775 h 723900"/>
            <a:gd name="connsiteX21" fmla="*/ 1571625 w 2867025"/>
            <a:gd name="connsiteY21" fmla="*/ 514350 h 723900"/>
            <a:gd name="connsiteX22" fmla="*/ 1600200 w 2867025"/>
            <a:gd name="connsiteY22" fmla="*/ 523875 h 723900"/>
            <a:gd name="connsiteX23" fmla="*/ 1628775 w 2867025"/>
            <a:gd name="connsiteY23" fmla="*/ 542925 h 723900"/>
            <a:gd name="connsiteX24" fmla="*/ 1685925 w 2867025"/>
            <a:gd name="connsiteY24" fmla="*/ 561975 h 723900"/>
            <a:gd name="connsiteX25" fmla="*/ 1714500 w 2867025"/>
            <a:gd name="connsiteY25" fmla="*/ 571500 h 723900"/>
            <a:gd name="connsiteX26" fmla="*/ 1743075 w 2867025"/>
            <a:gd name="connsiteY26" fmla="*/ 590550 h 723900"/>
            <a:gd name="connsiteX27" fmla="*/ 1800225 w 2867025"/>
            <a:gd name="connsiteY27" fmla="*/ 638175 h 723900"/>
            <a:gd name="connsiteX28" fmla="*/ 1857375 w 2867025"/>
            <a:gd name="connsiteY28" fmla="*/ 657225 h 723900"/>
            <a:gd name="connsiteX29" fmla="*/ 1924050 w 2867025"/>
            <a:gd name="connsiteY29" fmla="*/ 723900 h 723900"/>
            <a:gd name="connsiteX30" fmla="*/ 2009775 w 2867025"/>
            <a:gd name="connsiteY30" fmla="*/ 714375 h 723900"/>
            <a:gd name="connsiteX31" fmla="*/ 2019300 w 2867025"/>
            <a:gd name="connsiteY31" fmla="*/ 685800 h 723900"/>
            <a:gd name="connsiteX32" fmla="*/ 2028825 w 2867025"/>
            <a:gd name="connsiteY32" fmla="*/ 647700 h 723900"/>
            <a:gd name="connsiteX33" fmla="*/ 2047875 w 2867025"/>
            <a:gd name="connsiteY33" fmla="*/ 561975 h 723900"/>
            <a:gd name="connsiteX34" fmla="*/ 2057400 w 2867025"/>
            <a:gd name="connsiteY34" fmla="*/ 476250 h 723900"/>
            <a:gd name="connsiteX35" fmla="*/ 2114550 w 2867025"/>
            <a:gd name="connsiteY35" fmla="*/ 447675 h 723900"/>
            <a:gd name="connsiteX36" fmla="*/ 2143125 w 2867025"/>
            <a:gd name="connsiteY36" fmla="*/ 428625 h 723900"/>
            <a:gd name="connsiteX37" fmla="*/ 2171700 w 2867025"/>
            <a:gd name="connsiteY37" fmla="*/ 419100 h 723900"/>
            <a:gd name="connsiteX38" fmla="*/ 2276475 w 2867025"/>
            <a:gd name="connsiteY38" fmla="*/ 400050 h 723900"/>
            <a:gd name="connsiteX39" fmla="*/ 2333625 w 2867025"/>
            <a:gd name="connsiteY39" fmla="*/ 381000 h 723900"/>
            <a:gd name="connsiteX40" fmla="*/ 2390775 w 2867025"/>
            <a:gd name="connsiteY40" fmla="*/ 333375 h 723900"/>
            <a:gd name="connsiteX41" fmla="*/ 2400300 w 2867025"/>
            <a:gd name="connsiteY41" fmla="*/ 304800 h 723900"/>
            <a:gd name="connsiteX42" fmla="*/ 2409825 w 2867025"/>
            <a:gd name="connsiteY42" fmla="*/ 190500 h 723900"/>
            <a:gd name="connsiteX43" fmla="*/ 2457450 w 2867025"/>
            <a:gd name="connsiteY43" fmla="*/ 200025 h 723900"/>
            <a:gd name="connsiteX44" fmla="*/ 2514600 w 2867025"/>
            <a:gd name="connsiteY44" fmla="*/ 219075 h 723900"/>
            <a:gd name="connsiteX45" fmla="*/ 2543175 w 2867025"/>
            <a:gd name="connsiteY45" fmla="*/ 228600 h 723900"/>
            <a:gd name="connsiteX46" fmla="*/ 2571750 w 2867025"/>
            <a:gd name="connsiteY46" fmla="*/ 247650 h 723900"/>
            <a:gd name="connsiteX47" fmla="*/ 2638425 w 2867025"/>
            <a:gd name="connsiteY47" fmla="*/ 238125 h 723900"/>
            <a:gd name="connsiteX48" fmla="*/ 2676525 w 2867025"/>
            <a:gd name="connsiteY48" fmla="*/ 180975 h 723900"/>
            <a:gd name="connsiteX49" fmla="*/ 2724150 w 2867025"/>
            <a:gd name="connsiteY49" fmla="*/ 123825 h 723900"/>
            <a:gd name="connsiteX50" fmla="*/ 2743200 w 2867025"/>
            <a:gd name="connsiteY50" fmla="*/ 66675 h 723900"/>
            <a:gd name="connsiteX51" fmla="*/ 2762250 w 2867025"/>
            <a:gd name="connsiteY51" fmla="*/ 0 h 723900"/>
            <a:gd name="connsiteX52" fmla="*/ 2828925 w 2867025"/>
            <a:gd name="connsiteY52" fmla="*/ 9525 h 723900"/>
            <a:gd name="connsiteX53" fmla="*/ 2867025 w 2867025"/>
            <a:gd name="connsiteY53" fmla="*/ 28575 h 7239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Lst>
          <a:rect l="l" t="t" r="r" b="b"/>
          <a:pathLst>
            <a:path w="2867025" h="723900">
              <a:moveTo>
                <a:pt x="0" y="447675"/>
              </a:moveTo>
              <a:cubicBezTo>
                <a:pt x="15875" y="444500"/>
                <a:pt x="31919" y="442077"/>
                <a:pt x="47625" y="438150"/>
              </a:cubicBezTo>
              <a:cubicBezTo>
                <a:pt x="57365" y="435715"/>
                <a:pt x="66160" y="428625"/>
                <a:pt x="76200" y="428625"/>
              </a:cubicBezTo>
              <a:cubicBezTo>
                <a:pt x="177850" y="428625"/>
                <a:pt x="279400" y="434975"/>
                <a:pt x="381000" y="438150"/>
              </a:cubicBezTo>
              <a:cubicBezTo>
                <a:pt x="386081" y="439420"/>
                <a:pt x="439476" y="451734"/>
                <a:pt x="447675" y="457200"/>
              </a:cubicBezTo>
              <a:cubicBezTo>
                <a:pt x="458883" y="464672"/>
                <a:pt x="464475" y="479233"/>
                <a:pt x="476250" y="485775"/>
              </a:cubicBezTo>
              <a:cubicBezTo>
                <a:pt x="503441" y="500881"/>
                <a:pt x="550246" y="508194"/>
                <a:pt x="581025" y="514350"/>
              </a:cubicBezTo>
              <a:cubicBezTo>
                <a:pt x="727075" y="511175"/>
                <a:pt x="873333" y="513239"/>
                <a:pt x="1019175" y="504825"/>
              </a:cubicBezTo>
              <a:cubicBezTo>
                <a:pt x="1039222" y="503668"/>
                <a:pt x="1059617" y="496914"/>
                <a:pt x="1076325" y="485775"/>
              </a:cubicBezTo>
              <a:lnTo>
                <a:pt x="1133475" y="447675"/>
              </a:lnTo>
              <a:cubicBezTo>
                <a:pt x="1139825" y="438150"/>
                <a:pt x="1143586" y="426251"/>
                <a:pt x="1152525" y="419100"/>
              </a:cubicBezTo>
              <a:cubicBezTo>
                <a:pt x="1160365" y="412828"/>
                <a:pt x="1172323" y="414451"/>
                <a:pt x="1181100" y="409575"/>
              </a:cubicBezTo>
              <a:cubicBezTo>
                <a:pt x="1201114" y="398456"/>
                <a:pt x="1219200" y="384175"/>
                <a:pt x="1238250" y="371475"/>
              </a:cubicBezTo>
              <a:lnTo>
                <a:pt x="1266825" y="352425"/>
              </a:lnTo>
              <a:lnTo>
                <a:pt x="1295400" y="333375"/>
              </a:lnTo>
              <a:cubicBezTo>
                <a:pt x="1298575" y="323850"/>
                <a:pt x="1295945" y="309290"/>
                <a:pt x="1304925" y="304800"/>
              </a:cubicBezTo>
              <a:cubicBezTo>
                <a:pt x="1313905" y="300310"/>
                <a:pt x="1324723" y="309449"/>
                <a:pt x="1333500" y="314325"/>
              </a:cubicBezTo>
              <a:cubicBezTo>
                <a:pt x="1353514" y="325444"/>
                <a:pt x="1390650" y="352425"/>
                <a:pt x="1390650" y="352425"/>
              </a:cubicBezTo>
              <a:cubicBezTo>
                <a:pt x="1444625" y="433387"/>
                <a:pt x="1355725" y="307975"/>
                <a:pt x="1466850" y="419100"/>
              </a:cubicBezTo>
              <a:cubicBezTo>
                <a:pt x="1476375" y="428625"/>
                <a:pt x="1484792" y="439405"/>
                <a:pt x="1495425" y="447675"/>
              </a:cubicBezTo>
              <a:cubicBezTo>
                <a:pt x="1513497" y="461731"/>
                <a:pt x="1552575" y="485775"/>
                <a:pt x="1552575" y="485775"/>
              </a:cubicBezTo>
              <a:cubicBezTo>
                <a:pt x="1558925" y="495300"/>
                <a:pt x="1562686" y="507199"/>
                <a:pt x="1571625" y="514350"/>
              </a:cubicBezTo>
              <a:cubicBezTo>
                <a:pt x="1579465" y="520622"/>
                <a:pt x="1591220" y="519385"/>
                <a:pt x="1600200" y="523875"/>
              </a:cubicBezTo>
              <a:cubicBezTo>
                <a:pt x="1610439" y="528995"/>
                <a:pt x="1618314" y="538276"/>
                <a:pt x="1628775" y="542925"/>
              </a:cubicBezTo>
              <a:cubicBezTo>
                <a:pt x="1647125" y="551080"/>
                <a:pt x="1666875" y="555625"/>
                <a:pt x="1685925" y="561975"/>
              </a:cubicBezTo>
              <a:cubicBezTo>
                <a:pt x="1695450" y="565150"/>
                <a:pt x="1706146" y="565931"/>
                <a:pt x="1714500" y="571500"/>
              </a:cubicBezTo>
              <a:cubicBezTo>
                <a:pt x="1724025" y="577850"/>
                <a:pt x="1734281" y="583221"/>
                <a:pt x="1743075" y="590550"/>
              </a:cubicBezTo>
              <a:cubicBezTo>
                <a:pt x="1768710" y="611913"/>
                <a:pt x="1769819" y="624661"/>
                <a:pt x="1800225" y="638175"/>
              </a:cubicBezTo>
              <a:cubicBezTo>
                <a:pt x="1818575" y="646330"/>
                <a:pt x="1857375" y="657225"/>
                <a:pt x="1857375" y="657225"/>
              </a:cubicBezTo>
              <a:cubicBezTo>
                <a:pt x="1901044" y="722729"/>
                <a:pt x="1873755" y="707135"/>
                <a:pt x="1924050" y="723900"/>
              </a:cubicBezTo>
              <a:cubicBezTo>
                <a:pt x="1952625" y="720725"/>
                <a:pt x="1983081" y="725053"/>
                <a:pt x="2009775" y="714375"/>
              </a:cubicBezTo>
              <a:cubicBezTo>
                <a:pt x="2019097" y="710646"/>
                <a:pt x="2016542" y="695454"/>
                <a:pt x="2019300" y="685800"/>
              </a:cubicBezTo>
              <a:cubicBezTo>
                <a:pt x="2022896" y="673213"/>
                <a:pt x="2025229" y="660287"/>
                <a:pt x="2028825" y="647700"/>
              </a:cubicBezTo>
              <a:cubicBezTo>
                <a:pt x="2044233" y="593774"/>
                <a:pt x="2037132" y="642551"/>
                <a:pt x="2047875" y="561975"/>
              </a:cubicBezTo>
              <a:cubicBezTo>
                <a:pt x="2051675" y="533476"/>
                <a:pt x="2047575" y="503270"/>
                <a:pt x="2057400" y="476250"/>
              </a:cubicBezTo>
              <a:cubicBezTo>
                <a:pt x="2063466" y="459568"/>
                <a:pt x="2102183" y="453858"/>
                <a:pt x="2114550" y="447675"/>
              </a:cubicBezTo>
              <a:cubicBezTo>
                <a:pt x="2124789" y="442555"/>
                <a:pt x="2132886" y="433745"/>
                <a:pt x="2143125" y="428625"/>
              </a:cubicBezTo>
              <a:cubicBezTo>
                <a:pt x="2152105" y="424135"/>
                <a:pt x="2162046" y="421858"/>
                <a:pt x="2171700" y="419100"/>
              </a:cubicBezTo>
              <a:cubicBezTo>
                <a:pt x="2216610" y="406269"/>
                <a:pt x="2222514" y="407759"/>
                <a:pt x="2276475" y="400050"/>
              </a:cubicBezTo>
              <a:cubicBezTo>
                <a:pt x="2295525" y="393700"/>
                <a:pt x="2319426" y="395199"/>
                <a:pt x="2333625" y="381000"/>
              </a:cubicBezTo>
              <a:cubicBezTo>
                <a:pt x="2370295" y="344330"/>
                <a:pt x="2350992" y="359897"/>
                <a:pt x="2390775" y="333375"/>
              </a:cubicBezTo>
              <a:cubicBezTo>
                <a:pt x="2393950" y="323850"/>
                <a:pt x="2398973" y="314752"/>
                <a:pt x="2400300" y="304800"/>
              </a:cubicBezTo>
              <a:cubicBezTo>
                <a:pt x="2405353" y="266903"/>
                <a:pt x="2391517" y="224064"/>
                <a:pt x="2409825" y="190500"/>
              </a:cubicBezTo>
              <a:cubicBezTo>
                <a:pt x="2417577" y="176287"/>
                <a:pt x="2441831" y="195765"/>
                <a:pt x="2457450" y="200025"/>
              </a:cubicBezTo>
              <a:cubicBezTo>
                <a:pt x="2476823" y="205309"/>
                <a:pt x="2495550" y="212725"/>
                <a:pt x="2514600" y="219075"/>
              </a:cubicBezTo>
              <a:cubicBezTo>
                <a:pt x="2524125" y="222250"/>
                <a:pt x="2534821" y="223031"/>
                <a:pt x="2543175" y="228600"/>
              </a:cubicBezTo>
              <a:lnTo>
                <a:pt x="2571750" y="247650"/>
              </a:lnTo>
              <a:cubicBezTo>
                <a:pt x="2593975" y="244475"/>
                <a:pt x="2617580" y="246463"/>
                <a:pt x="2638425" y="238125"/>
              </a:cubicBezTo>
              <a:cubicBezTo>
                <a:pt x="2672280" y="224583"/>
                <a:pt x="2664096" y="205833"/>
                <a:pt x="2676525" y="180975"/>
              </a:cubicBezTo>
              <a:cubicBezTo>
                <a:pt x="2689786" y="154453"/>
                <a:pt x="2703084" y="144891"/>
                <a:pt x="2724150" y="123825"/>
              </a:cubicBezTo>
              <a:cubicBezTo>
                <a:pt x="2730500" y="104775"/>
                <a:pt x="2738330" y="86156"/>
                <a:pt x="2743200" y="66675"/>
              </a:cubicBezTo>
              <a:cubicBezTo>
                <a:pt x="2755160" y="18835"/>
                <a:pt x="2748585" y="40994"/>
                <a:pt x="2762250" y="0"/>
              </a:cubicBezTo>
              <a:cubicBezTo>
                <a:pt x="2784475" y="3175"/>
                <a:pt x="2807421" y="3074"/>
                <a:pt x="2828925" y="9525"/>
              </a:cubicBezTo>
              <a:cubicBezTo>
                <a:pt x="2898296" y="30336"/>
                <a:pt x="2835470" y="28575"/>
                <a:pt x="2867025" y="28575"/>
              </a:cubicBezTo>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190500</xdr:colOff>
      <xdr:row>18</xdr:row>
      <xdr:rowOff>25869</xdr:rowOff>
    </xdr:from>
    <xdr:to>
      <xdr:col>4</xdr:col>
      <xdr:colOff>790575</xdr:colOff>
      <xdr:row>28</xdr:row>
      <xdr:rowOff>57150</xdr:rowOff>
    </xdr:to>
    <xdr:grpSp>
      <xdr:nvGrpSpPr>
        <xdr:cNvPr id="2" name="Agrupar 1">
          <a:extLst>
            <a:ext uri="{FF2B5EF4-FFF2-40B4-BE49-F238E27FC236}">
              <a16:creationId xmlns:a16="http://schemas.microsoft.com/office/drawing/2014/main" id="{00000000-0008-0000-0100-000002000000}"/>
            </a:ext>
          </a:extLst>
        </xdr:cNvPr>
        <xdr:cNvGrpSpPr/>
      </xdr:nvGrpSpPr>
      <xdr:grpSpPr>
        <a:xfrm>
          <a:off x="190500" y="3454869"/>
          <a:ext cx="4981575" cy="1936281"/>
          <a:chOff x="3438525" y="2311869"/>
          <a:chExt cx="4326240" cy="1936281"/>
        </a:xfrm>
      </xdr:grpSpPr>
      <xdr:sp macro="" textlink="">
        <xdr:nvSpPr>
          <xdr:cNvPr id="3" name="CaixaDeTexto 2">
            <a:extLst>
              <a:ext uri="{FF2B5EF4-FFF2-40B4-BE49-F238E27FC236}">
                <a16:creationId xmlns:a16="http://schemas.microsoft.com/office/drawing/2014/main" id="{00000000-0008-0000-0100-000003000000}"/>
              </a:ext>
            </a:extLst>
          </xdr:cNvPr>
          <xdr:cNvSpPr txBox="1"/>
        </xdr:nvSpPr>
        <xdr:spPr>
          <a:xfrm rot="2667170">
            <a:off x="7089497" y="2740720"/>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5328121" y="2311869"/>
            <a:ext cx="294203" cy="259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L1</a:t>
            </a:r>
          </a:p>
          <a:p>
            <a:endParaRPr lang="pt-BR" sz="1100">
              <a:solidFill>
                <a:srgbClr val="FF0000"/>
              </a:solidFill>
            </a:endParaRPr>
          </a:p>
        </xdr:txBody>
      </xdr:sp>
      <xdr:sp macro="" textlink="">
        <xdr:nvSpPr>
          <xdr:cNvPr id="5" name="CaixaDeTexto 4">
            <a:extLst>
              <a:ext uri="{FF2B5EF4-FFF2-40B4-BE49-F238E27FC236}">
                <a16:creationId xmlns:a16="http://schemas.microsoft.com/office/drawing/2014/main" id="{00000000-0008-0000-0100-000005000000}"/>
              </a:ext>
            </a:extLst>
          </xdr:cNvPr>
          <xdr:cNvSpPr txBox="1"/>
        </xdr:nvSpPr>
        <xdr:spPr>
          <a:xfrm>
            <a:off x="3919252" y="289717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sp macro="" textlink="">
        <xdr:nvSpPr>
          <xdr:cNvPr id="6" name="Forma Livre: Forma 5">
            <a:extLst>
              <a:ext uri="{FF2B5EF4-FFF2-40B4-BE49-F238E27FC236}">
                <a16:creationId xmlns:a16="http://schemas.microsoft.com/office/drawing/2014/main" id="{00000000-0008-0000-0100-000006000000}"/>
              </a:ext>
            </a:extLst>
          </xdr:cNvPr>
          <xdr:cNvSpPr/>
        </xdr:nvSpPr>
        <xdr:spPr>
          <a:xfrm>
            <a:off x="3438525" y="3086100"/>
            <a:ext cx="3990975" cy="1080503"/>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Forma Livre: Forma 6">
            <a:extLst>
              <a:ext uri="{FF2B5EF4-FFF2-40B4-BE49-F238E27FC236}">
                <a16:creationId xmlns:a16="http://schemas.microsoft.com/office/drawing/2014/main" id="{00000000-0008-0000-0100-000007000000}"/>
              </a:ext>
            </a:extLst>
          </xdr:cNvPr>
          <xdr:cNvSpPr/>
        </xdr:nvSpPr>
        <xdr:spPr>
          <a:xfrm>
            <a:off x="3524250" y="3209925"/>
            <a:ext cx="3914775" cy="1038225"/>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8" name="Retângulo 7">
            <a:extLst>
              <a:ext uri="{FF2B5EF4-FFF2-40B4-BE49-F238E27FC236}">
                <a16:creationId xmlns:a16="http://schemas.microsoft.com/office/drawing/2014/main" id="{00000000-0008-0000-0100-000008000000}"/>
              </a:ext>
            </a:extLst>
          </xdr:cNvPr>
          <xdr:cNvSpPr/>
        </xdr:nvSpPr>
        <xdr:spPr>
          <a:xfrm rot="2664179">
            <a:off x="7062073" y="3171580"/>
            <a:ext cx="129980" cy="227372"/>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9" name="CaixaDeTexto 8">
            <a:extLst>
              <a:ext uri="{FF2B5EF4-FFF2-40B4-BE49-F238E27FC236}">
                <a16:creationId xmlns:a16="http://schemas.microsoft.com/office/drawing/2014/main" id="{00000000-0008-0000-0100-000009000000}"/>
              </a:ext>
            </a:extLst>
          </xdr:cNvPr>
          <xdr:cNvSpPr txBox="1"/>
        </xdr:nvSpPr>
        <xdr:spPr>
          <a:xfrm rot="2614440">
            <a:off x="7377802" y="2492076"/>
            <a:ext cx="278890" cy="2843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11" name="Conector reto 10">
            <a:extLst>
              <a:ext uri="{FF2B5EF4-FFF2-40B4-BE49-F238E27FC236}">
                <a16:creationId xmlns:a16="http://schemas.microsoft.com/office/drawing/2014/main" id="{00000000-0008-0000-0100-00000B000000}"/>
              </a:ext>
            </a:extLst>
          </xdr:cNvPr>
          <xdr:cNvCxnSpPr>
            <a:stCxn id="120" idx="48"/>
            <a:endCxn id="8" idx="1"/>
          </xdr:cNvCxnSpPr>
        </xdr:nvCxnSpPr>
        <xdr:spPr>
          <a:xfrm>
            <a:off x="6741816" y="2986088"/>
            <a:ext cx="338816" cy="246816"/>
          </a:xfrm>
          <a:prstGeom prst="line">
            <a:avLst/>
          </a:prstGeom>
          <a:ln w="25400">
            <a:solidFill>
              <a:schemeClr val="tx1"/>
            </a:solidFill>
            <a:prstDash val="lgDash"/>
          </a:ln>
        </xdr:spPr>
        <xdr:style>
          <a:lnRef idx="1">
            <a:schemeClr val="accent1"/>
          </a:lnRef>
          <a:fillRef idx="0">
            <a:schemeClr val="accent1"/>
          </a:fillRef>
          <a:effectRef idx="0">
            <a:schemeClr val="accent1"/>
          </a:effectRef>
          <a:fontRef idx="minor">
            <a:schemeClr val="tx1"/>
          </a:fontRef>
        </xdr:style>
      </xdr:cxnSp>
      <xdr:cxnSp macro="">
        <xdr:nvCxnSpPr>
          <xdr:cNvPr id="13" name="Conector de Seta Reta 12">
            <a:extLst>
              <a:ext uri="{FF2B5EF4-FFF2-40B4-BE49-F238E27FC236}">
                <a16:creationId xmlns:a16="http://schemas.microsoft.com/office/drawing/2014/main" id="{00000000-0008-0000-0100-00000D000000}"/>
              </a:ext>
            </a:extLst>
          </xdr:cNvPr>
          <xdr:cNvCxnSpPr/>
        </xdr:nvCxnSpPr>
        <xdr:spPr>
          <a:xfrm>
            <a:off x="5196397" y="3033713"/>
            <a:ext cx="500062" cy="4762"/>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ector de Seta Reta 13">
            <a:extLst>
              <a:ext uri="{FF2B5EF4-FFF2-40B4-BE49-F238E27FC236}">
                <a16:creationId xmlns:a16="http://schemas.microsoft.com/office/drawing/2014/main" id="{00000000-0008-0000-0100-00000E000000}"/>
              </a:ext>
            </a:extLst>
          </xdr:cNvPr>
          <xdr:cNvCxnSpPr/>
        </xdr:nvCxnSpPr>
        <xdr:spPr>
          <a:xfrm flipV="1">
            <a:off x="5699969" y="2933700"/>
            <a:ext cx="476577" cy="952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ector reto 14">
            <a:extLst>
              <a:ext uri="{FF2B5EF4-FFF2-40B4-BE49-F238E27FC236}">
                <a16:creationId xmlns:a16="http://schemas.microsoft.com/office/drawing/2014/main" id="{00000000-0008-0000-0100-00000F000000}"/>
              </a:ext>
            </a:extLst>
          </xdr:cNvPr>
          <xdr:cNvCxnSpPr/>
        </xdr:nvCxnSpPr>
        <xdr:spPr>
          <a:xfrm flipV="1">
            <a:off x="4125301" y="3303027"/>
            <a:ext cx="227624" cy="38314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CaixaDeTexto 15">
            <a:extLst>
              <a:ext uri="{FF2B5EF4-FFF2-40B4-BE49-F238E27FC236}">
                <a16:creationId xmlns:a16="http://schemas.microsoft.com/office/drawing/2014/main" id="{00000000-0008-0000-0100-000010000000}"/>
              </a:ext>
            </a:extLst>
          </xdr:cNvPr>
          <xdr:cNvSpPr txBox="1"/>
        </xdr:nvSpPr>
        <xdr:spPr>
          <a:xfrm>
            <a:off x="5290393" y="2743200"/>
            <a:ext cx="282299"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La</a:t>
            </a:r>
            <a:endParaRPr lang="pt-BR" sz="1100">
              <a:solidFill>
                <a:srgbClr val="FF0000"/>
              </a:solidFill>
            </a:endParaRPr>
          </a:p>
        </xdr:txBody>
      </xdr:sp>
      <xdr:sp macro="" textlink="">
        <xdr:nvSpPr>
          <xdr:cNvPr id="17" name="CaixaDeTexto 16">
            <a:extLst>
              <a:ext uri="{FF2B5EF4-FFF2-40B4-BE49-F238E27FC236}">
                <a16:creationId xmlns:a16="http://schemas.microsoft.com/office/drawing/2014/main" id="{00000000-0008-0000-0100-000011000000}"/>
              </a:ext>
            </a:extLst>
          </xdr:cNvPr>
          <xdr:cNvSpPr txBox="1"/>
        </xdr:nvSpPr>
        <xdr:spPr>
          <a:xfrm rot="20812627">
            <a:off x="5762971" y="2690794"/>
            <a:ext cx="293832" cy="262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a:t>
            </a:r>
          </a:p>
          <a:p>
            <a:endParaRPr lang="pt-BR" sz="1100">
              <a:solidFill>
                <a:srgbClr val="FF0000"/>
              </a:solidFill>
            </a:endParaRPr>
          </a:p>
        </xdr:txBody>
      </xdr:sp>
      <xdr:sp macro="" textlink="">
        <xdr:nvSpPr>
          <xdr:cNvPr id="18" name="CaixaDeTexto 17">
            <a:extLst>
              <a:ext uri="{FF2B5EF4-FFF2-40B4-BE49-F238E27FC236}">
                <a16:creationId xmlns:a16="http://schemas.microsoft.com/office/drawing/2014/main" id="{00000000-0008-0000-0100-000012000000}"/>
              </a:ext>
            </a:extLst>
          </xdr:cNvPr>
          <xdr:cNvSpPr txBox="1"/>
        </xdr:nvSpPr>
        <xdr:spPr>
          <a:xfrm rot="2667170">
            <a:off x="6887844" y="2491818"/>
            <a:ext cx="343054"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19" name="CaixaDeTexto 18">
            <a:extLst>
              <a:ext uri="{FF2B5EF4-FFF2-40B4-BE49-F238E27FC236}">
                <a16:creationId xmlns:a16="http://schemas.microsoft.com/office/drawing/2014/main" id="{00000000-0008-0000-0100-000013000000}"/>
              </a:ext>
            </a:extLst>
          </xdr:cNvPr>
          <xdr:cNvSpPr txBox="1"/>
        </xdr:nvSpPr>
        <xdr:spPr>
          <a:xfrm rot="2667170">
            <a:off x="7313435" y="2977018"/>
            <a:ext cx="313189"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20" name="Conector reto 19">
            <a:extLst>
              <a:ext uri="{FF2B5EF4-FFF2-40B4-BE49-F238E27FC236}">
                <a16:creationId xmlns:a16="http://schemas.microsoft.com/office/drawing/2014/main" id="{00000000-0008-0000-0100-000014000000}"/>
              </a:ext>
            </a:extLst>
          </xdr:cNvPr>
          <xdr:cNvCxnSpPr/>
        </xdr:nvCxnSpPr>
        <xdr:spPr>
          <a:xfrm>
            <a:off x="7177530" y="3312709"/>
            <a:ext cx="90045" cy="87716"/>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1" name="Conector reto 20">
            <a:extLst>
              <a:ext uri="{FF2B5EF4-FFF2-40B4-BE49-F238E27FC236}">
                <a16:creationId xmlns:a16="http://schemas.microsoft.com/office/drawing/2014/main" id="{00000000-0008-0000-0100-000015000000}"/>
              </a:ext>
            </a:extLst>
          </xdr:cNvPr>
          <xdr:cNvCxnSpPr/>
        </xdr:nvCxnSpPr>
        <xdr:spPr>
          <a:xfrm>
            <a:off x="7139430" y="3369859"/>
            <a:ext cx="90045" cy="78191"/>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2" name="Conector de Seta Reta 21">
            <a:extLst>
              <a:ext uri="{FF2B5EF4-FFF2-40B4-BE49-F238E27FC236}">
                <a16:creationId xmlns:a16="http://schemas.microsoft.com/office/drawing/2014/main" id="{00000000-0008-0000-0100-000016000000}"/>
              </a:ext>
            </a:extLst>
          </xdr:cNvPr>
          <xdr:cNvCxnSpPr/>
        </xdr:nvCxnSpPr>
        <xdr:spPr>
          <a:xfrm flipV="1">
            <a:off x="4395788" y="2619375"/>
            <a:ext cx="2144726" cy="952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ector de Seta Reta 22">
            <a:extLst>
              <a:ext uri="{FF2B5EF4-FFF2-40B4-BE49-F238E27FC236}">
                <a16:creationId xmlns:a16="http://schemas.microsoft.com/office/drawing/2014/main" id="{00000000-0008-0000-0100-000017000000}"/>
              </a:ext>
            </a:extLst>
          </xdr:cNvPr>
          <xdr:cNvCxnSpPr/>
        </xdr:nvCxnSpPr>
        <xdr:spPr>
          <a:xfrm>
            <a:off x="7037468" y="2362200"/>
            <a:ext cx="727297" cy="8191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Forma Livre: Forma 9">
            <a:extLst>
              <a:ext uri="{FF2B5EF4-FFF2-40B4-BE49-F238E27FC236}">
                <a16:creationId xmlns:a16="http://schemas.microsoft.com/office/drawing/2014/main" id="{00000000-0008-0000-0100-00000A000000}"/>
              </a:ext>
            </a:extLst>
          </xdr:cNvPr>
          <xdr:cNvSpPr/>
        </xdr:nvSpPr>
        <xdr:spPr>
          <a:xfrm>
            <a:off x="4352925" y="3019425"/>
            <a:ext cx="2333625" cy="361950"/>
          </a:xfrm>
          <a:custGeom>
            <a:avLst/>
            <a:gdLst>
              <a:gd name="connsiteX0" fmla="*/ 0 w 2400300"/>
              <a:gd name="connsiteY0" fmla="*/ 276225 h 485775"/>
              <a:gd name="connsiteX1" fmla="*/ 76200 w 2400300"/>
              <a:gd name="connsiteY1" fmla="*/ 285750 h 485775"/>
              <a:gd name="connsiteX2" fmla="*/ 209550 w 2400300"/>
              <a:gd name="connsiteY2" fmla="*/ 314325 h 485775"/>
              <a:gd name="connsiteX3" fmla="*/ 552450 w 2400300"/>
              <a:gd name="connsiteY3" fmla="*/ 333375 h 485775"/>
              <a:gd name="connsiteX4" fmla="*/ 638175 w 2400300"/>
              <a:gd name="connsiteY4" fmla="*/ 361950 h 485775"/>
              <a:gd name="connsiteX5" fmla="*/ 666750 w 2400300"/>
              <a:gd name="connsiteY5" fmla="*/ 371475 h 485775"/>
              <a:gd name="connsiteX6" fmla="*/ 876300 w 2400300"/>
              <a:gd name="connsiteY6" fmla="*/ 381000 h 485775"/>
              <a:gd name="connsiteX7" fmla="*/ 933450 w 2400300"/>
              <a:gd name="connsiteY7" fmla="*/ 400050 h 485775"/>
              <a:gd name="connsiteX8" fmla="*/ 1019175 w 2400300"/>
              <a:gd name="connsiteY8" fmla="*/ 438150 h 485775"/>
              <a:gd name="connsiteX9" fmla="*/ 1047750 w 2400300"/>
              <a:gd name="connsiteY9" fmla="*/ 447675 h 485775"/>
              <a:gd name="connsiteX10" fmla="*/ 1076325 w 2400300"/>
              <a:gd name="connsiteY10" fmla="*/ 457200 h 485775"/>
              <a:gd name="connsiteX11" fmla="*/ 1162050 w 2400300"/>
              <a:gd name="connsiteY11" fmla="*/ 466725 h 485775"/>
              <a:gd name="connsiteX12" fmla="*/ 1257300 w 2400300"/>
              <a:gd name="connsiteY12" fmla="*/ 485775 h 485775"/>
              <a:gd name="connsiteX13" fmla="*/ 1419225 w 2400300"/>
              <a:gd name="connsiteY13" fmla="*/ 476250 h 485775"/>
              <a:gd name="connsiteX14" fmla="*/ 1447800 w 2400300"/>
              <a:gd name="connsiteY14" fmla="*/ 466725 h 485775"/>
              <a:gd name="connsiteX15" fmla="*/ 1504950 w 2400300"/>
              <a:gd name="connsiteY15" fmla="*/ 438150 h 485775"/>
              <a:gd name="connsiteX16" fmla="*/ 1619250 w 2400300"/>
              <a:gd name="connsiteY16" fmla="*/ 428625 h 485775"/>
              <a:gd name="connsiteX17" fmla="*/ 1647825 w 2400300"/>
              <a:gd name="connsiteY17" fmla="*/ 419100 h 485775"/>
              <a:gd name="connsiteX18" fmla="*/ 1704975 w 2400300"/>
              <a:gd name="connsiteY18" fmla="*/ 371475 h 485775"/>
              <a:gd name="connsiteX19" fmla="*/ 1733550 w 2400300"/>
              <a:gd name="connsiteY19" fmla="*/ 361950 h 485775"/>
              <a:gd name="connsiteX20" fmla="*/ 1762125 w 2400300"/>
              <a:gd name="connsiteY20" fmla="*/ 342900 h 485775"/>
              <a:gd name="connsiteX21" fmla="*/ 1819275 w 2400300"/>
              <a:gd name="connsiteY21" fmla="*/ 323850 h 485775"/>
              <a:gd name="connsiteX22" fmla="*/ 1847850 w 2400300"/>
              <a:gd name="connsiteY22" fmla="*/ 314325 h 485775"/>
              <a:gd name="connsiteX23" fmla="*/ 1905000 w 2400300"/>
              <a:gd name="connsiteY23" fmla="*/ 285750 h 485775"/>
              <a:gd name="connsiteX24" fmla="*/ 1971675 w 2400300"/>
              <a:gd name="connsiteY24" fmla="*/ 257175 h 485775"/>
              <a:gd name="connsiteX25" fmla="*/ 2000250 w 2400300"/>
              <a:gd name="connsiteY25" fmla="*/ 238125 h 485775"/>
              <a:gd name="connsiteX26" fmla="*/ 2038350 w 2400300"/>
              <a:gd name="connsiteY26" fmla="*/ 228600 h 485775"/>
              <a:gd name="connsiteX27" fmla="*/ 2085975 w 2400300"/>
              <a:gd name="connsiteY27" fmla="*/ 209550 h 485775"/>
              <a:gd name="connsiteX28" fmla="*/ 2114550 w 2400300"/>
              <a:gd name="connsiteY28" fmla="*/ 200025 h 485775"/>
              <a:gd name="connsiteX29" fmla="*/ 2143125 w 2400300"/>
              <a:gd name="connsiteY29" fmla="*/ 180975 h 485775"/>
              <a:gd name="connsiteX30" fmla="*/ 2162175 w 2400300"/>
              <a:gd name="connsiteY30" fmla="*/ 152400 h 485775"/>
              <a:gd name="connsiteX31" fmla="*/ 2228850 w 2400300"/>
              <a:gd name="connsiteY31" fmla="*/ 133350 h 485775"/>
              <a:gd name="connsiteX32" fmla="*/ 2286000 w 2400300"/>
              <a:gd name="connsiteY32" fmla="*/ 85725 h 485775"/>
              <a:gd name="connsiteX33" fmla="*/ 2324100 w 2400300"/>
              <a:gd name="connsiteY33" fmla="*/ 28575 h 485775"/>
              <a:gd name="connsiteX34" fmla="*/ 2400300 w 2400300"/>
              <a:gd name="connsiteY34" fmla="*/ 0 h 4857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Lst>
            <a:rect l="l" t="t" r="r" b="b"/>
            <a:pathLst>
              <a:path w="2400300" h="485775">
                <a:moveTo>
                  <a:pt x="0" y="276225"/>
                </a:moveTo>
                <a:cubicBezTo>
                  <a:pt x="25400" y="279400"/>
                  <a:pt x="51041" y="281033"/>
                  <a:pt x="76200" y="285750"/>
                </a:cubicBezTo>
                <a:cubicBezTo>
                  <a:pt x="177141" y="304676"/>
                  <a:pt x="122145" y="304042"/>
                  <a:pt x="209550" y="314325"/>
                </a:cubicBezTo>
                <a:cubicBezTo>
                  <a:pt x="330115" y="328509"/>
                  <a:pt x="422721" y="328186"/>
                  <a:pt x="552450" y="333375"/>
                </a:cubicBezTo>
                <a:lnTo>
                  <a:pt x="638175" y="361950"/>
                </a:lnTo>
                <a:cubicBezTo>
                  <a:pt x="647700" y="365125"/>
                  <a:pt x="656720" y="371019"/>
                  <a:pt x="666750" y="371475"/>
                </a:cubicBezTo>
                <a:lnTo>
                  <a:pt x="876300" y="381000"/>
                </a:lnTo>
                <a:cubicBezTo>
                  <a:pt x="895350" y="387350"/>
                  <a:pt x="916742" y="388911"/>
                  <a:pt x="933450" y="400050"/>
                </a:cubicBezTo>
                <a:cubicBezTo>
                  <a:pt x="978733" y="430239"/>
                  <a:pt x="951165" y="415480"/>
                  <a:pt x="1019175" y="438150"/>
                </a:cubicBezTo>
                <a:lnTo>
                  <a:pt x="1047750" y="447675"/>
                </a:lnTo>
                <a:cubicBezTo>
                  <a:pt x="1057275" y="450850"/>
                  <a:pt x="1066346" y="456091"/>
                  <a:pt x="1076325" y="457200"/>
                </a:cubicBezTo>
                <a:lnTo>
                  <a:pt x="1162050" y="466725"/>
                </a:lnTo>
                <a:cubicBezTo>
                  <a:pt x="1187226" y="473019"/>
                  <a:pt x="1233946" y="485775"/>
                  <a:pt x="1257300" y="485775"/>
                </a:cubicBezTo>
                <a:cubicBezTo>
                  <a:pt x="1311368" y="485775"/>
                  <a:pt x="1365250" y="479425"/>
                  <a:pt x="1419225" y="476250"/>
                </a:cubicBezTo>
                <a:cubicBezTo>
                  <a:pt x="1428750" y="473075"/>
                  <a:pt x="1438820" y="471215"/>
                  <a:pt x="1447800" y="466725"/>
                </a:cubicBezTo>
                <a:cubicBezTo>
                  <a:pt x="1476990" y="452130"/>
                  <a:pt x="1472303" y="442503"/>
                  <a:pt x="1504950" y="438150"/>
                </a:cubicBezTo>
                <a:cubicBezTo>
                  <a:pt x="1542847" y="433097"/>
                  <a:pt x="1581150" y="431800"/>
                  <a:pt x="1619250" y="428625"/>
                </a:cubicBezTo>
                <a:cubicBezTo>
                  <a:pt x="1628775" y="425450"/>
                  <a:pt x="1639471" y="424669"/>
                  <a:pt x="1647825" y="419100"/>
                </a:cubicBezTo>
                <a:cubicBezTo>
                  <a:pt x="1711022" y="376969"/>
                  <a:pt x="1642649" y="402638"/>
                  <a:pt x="1704975" y="371475"/>
                </a:cubicBezTo>
                <a:cubicBezTo>
                  <a:pt x="1713955" y="366985"/>
                  <a:pt x="1724570" y="366440"/>
                  <a:pt x="1733550" y="361950"/>
                </a:cubicBezTo>
                <a:cubicBezTo>
                  <a:pt x="1743789" y="356830"/>
                  <a:pt x="1751664" y="347549"/>
                  <a:pt x="1762125" y="342900"/>
                </a:cubicBezTo>
                <a:cubicBezTo>
                  <a:pt x="1780475" y="334745"/>
                  <a:pt x="1800225" y="330200"/>
                  <a:pt x="1819275" y="323850"/>
                </a:cubicBezTo>
                <a:cubicBezTo>
                  <a:pt x="1828800" y="320675"/>
                  <a:pt x="1839496" y="319894"/>
                  <a:pt x="1847850" y="314325"/>
                </a:cubicBezTo>
                <a:cubicBezTo>
                  <a:pt x="1929742" y="259730"/>
                  <a:pt x="1826130" y="325185"/>
                  <a:pt x="1905000" y="285750"/>
                </a:cubicBezTo>
                <a:cubicBezTo>
                  <a:pt x="1970779" y="252861"/>
                  <a:pt x="1892381" y="276999"/>
                  <a:pt x="1971675" y="257175"/>
                </a:cubicBezTo>
                <a:cubicBezTo>
                  <a:pt x="1981200" y="250825"/>
                  <a:pt x="1989728" y="242634"/>
                  <a:pt x="2000250" y="238125"/>
                </a:cubicBezTo>
                <a:cubicBezTo>
                  <a:pt x="2012282" y="232968"/>
                  <a:pt x="2025931" y="232740"/>
                  <a:pt x="2038350" y="228600"/>
                </a:cubicBezTo>
                <a:cubicBezTo>
                  <a:pt x="2054570" y="223193"/>
                  <a:pt x="2069966" y="215553"/>
                  <a:pt x="2085975" y="209550"/>
                </a:cubicBezTo>
                <a:cubicBezTo>
                  <a:pt x="2095376" y="206025"/>
                  <a:pt x="2105570" y="204515"/>
                  <a:pt x="2114550" y="200025"/>
                </a:cubicBezTo>
                <a:cubicBezTo>
                  <a:pt x="2124789" y="194905"/>
                  <a:pt x="2133600" y="187325"/>
                  <a:pt x="2143125" y="180975"/>
                </a:cubicBezTo>
                <a:cubicBezTo>
                  <a:pt x="2149475" y="171450"/>
                  <a:pt x="2153236" y="159551"/>
                  <a:pt x="2162175" y="152400"/>
                </a:cubicBezTo>
                <a:cubicBezTo>
                  <a:pt x="2168386" y="147431"/>
                  <a:pt x="2226361" y="133972"/>
                  <a:pt x="2228850" y="133350"/>
                </a:cubicBezTo>
                <a:cubicBezTo>
                  <a:pt x="2254250" y="116417"/>
                  <a:pt x="2266255" y="111112"/>
                  <a:pt x="2286000" y="85725"/>
                </a:cubicBezTo>
                <a:cubicBezTo>
                  <a:pt x="2300056" y="67653"/>
                  <a:pt x="2302380" y="35815"/>
                  <a:pt x="2324100" y="28575"/>
                </a:cubicBezTo>
                <a:cubicBezTo>
                  <a:pt x="2387985" y="7280"/>
                  <a:pt x="2363289" y="18505"/>
                  <a:pt x="2400300" y="0"/>
                </a:cubicBezTo>
              </a:path>
            </a:pathLst>
          </a:custGeom>
          <a:noFill/>
          <a:ln w="25400">
            <a:solidFill>
              <a:sysClr val="windowText" lastClr="000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2</xdr:col>
      <xdr:colOff>176213</xdr:colOff>
      <xdr:row>35</xdr:row>
      <xdr:rowOff>76199</xdr:rowOff>
    </xdr:from>
    <xdr:to>
      <xdr:col>4</xdr:col>
      <xdr:colOff>157163</xdr:colOff>
      <xdr:row>51</xdr:row>
      <xdr:rowOff>59979</xdr:rowOff>
    </xdr:to>
    <xdr:grpSp>
      <xdr:nvGrpSpPr>
        <xdr:cNvPr id="26" name="Agrupar 25">
          <a:extLst>
            <a:ext uri="{FF2B5EF4-FFF2-40B4-BE49-F238E27FC236}">
              <a16:creationId xmlns:a16="http://schemas.microsoft.com/office/drawing/2014/main" id="{00000000-0008-0000-0100-00001A000000}"/>
            </a:ext>
          </a:extLst>
        </xdr:cNvPr>
        <xdr:cNvGrpSpPr/>
      </xdr:nvGrpSpPr>
      <xdr:grpSpPr>
        <a:xfrm>
          <a:off x="1023938" y="6743699"/>
          <a:ext cx="3514725" cy="3031780"/>
          <a:chOff x="238125" y="6667500"/>
          <a:chExt cx="3514725" cy="3033055"/>
        </a:xfrm>
      </xdr:grpSpPr>
      <xdr:sp macro="" textlink="">
        <xdr:nvSpPr>
          <xdr:cNvPr id="27" name="Forma Livre: Forma 26">
            <a:extLst>
              <a:ext uri="{FF2B5EF4-FFF2-40B4-BE49-F238E27FC236}">
                <a16:creationId xmlns:a16="http://schemas.microsoft.com/office/drawing/2014/main" id="{00000000-0008-0000-0100-00001B000000}"/>
              </a:ext>
            </a:extLst>
          </xdr:cNvPr>
          <xdr:cNvSpPr/>
        </xdr:nvSpPr>
        <xdr:spPr>
          <a:xfrm>
            <a:off x="238125" y="7229475"/>
            <a:ext cx="3514725" cy="1447800"/>
          </a:xfrm>
          <a:custGeom>
            <a:avLst/>
            <a:gdLst>
              <a:gd name="connsiteX0" fmla="*/ 0 w 3514725"/>
              <a:gd name="connsiteY0" fmla="*/ 19050 h 1447800"/>
              <a:gd name="connsiteX1" fmla="*/ 361950 w 3514725"/>
              <a:gd name="connsiteY1" fmla="*/ 9525 h 1447800"/>
              <a:gd name="connsiteX2" fmla="*/ 390525 w 3514725"/>
              <a:gd name="connsiteY2" fmla="*/ 0 h 1447800"/>
              <a:gd name="connsiteX3" fmla="*/ 504825 w 3514725"/>
              <a:gd name="connsiteY3" fmla="*/ 9525 h 1447800"/>
              <a:gd name="connsiteX4" fmla="*/ 561975 w 3514725"/>
              <a:gd name="connsiteY4" fmla="*/ 38100 h 1447800"/>
              <a:gd name="connsiteX5" fmla="*/ 590550 w 3514725"/>
              <a:gd name="connsiteY5" fmla="*/ 57150 h 1447800"/>
              <a:gd name="connsiteX6" fmla="*/ 666750 w 3514725"/>
              <a:gd name="connsiteY6" fmla="*/ 66675 h 1447800"/>
              <a:gd name="connsiteX7" fmla="*/ 752475 w 3514725"/>
              <a:gd name="connsiteY7" fmla="*/ 95250 h 1447800"/>
              <a:gd name="connsiteX8" fmla="*/ 781050 w 3514725"/>
              <a:gd name="connsiteY8" fmla="*/ 104775 h 1447800"/>
              <a:gd name="connsiteX9" fmla="*/ 809625 w 3514725"/>
              <a:gd name="connsiteY9" fmla="*/ 114300 h 1447800"/>
              <a:gd name="connsiteX10" fmla="*/ 857250 w 3514725"/>
              <a:gd name="connsiteY10" fmla="*/ 123825 h 1447800"/>
              <a:gd name="connsiteX11" fmla="*/ 904875 w 3514725"/>
              <a:gd name="connsiteY11" fmla="*/ 180975 h 1447800"/>
              <a:gd name="connsiteX12" fmla="*/ 923925 w 3514725"/>
              <a:gd name="connsiteY12" fmla="*/ 209550 h 1447800"/>
              <a:gd name="connsiteX13" fmla="*/ 981075 w 3514725"/>
              <a:gd name="connsiteY13" fmla="*/ 247650 h 1447800"/>
              <a:gd name="connsiteX14" fmla="*/ 1009650 w 3514725"/>
              <a:gd name="connsiteY14" fmla="*/ 266700 h 1447800"/>
              <a:gd name="connsiteX15" fmla="*/ 1190625 w 3514725"/>
              <a:gd name="connsiteY15" fmla="*/ 285750 h 1447800"/>
              <a:gd name="connsiteX16" fmla="*/ 1219200 w 3514725"/>
              <a:gd name="connsiteY16" fmla="*/ 295275 h 1447800"/>
              <a:gd name="connsiteX17" fmla="*/ 1285875 w 3514725"/>
              <a:gd name="connsiteY17" fmla="*/ 381000 h 1447800"/>
              <a:gd name="connsiteX18" fmla="*/ 1343025 w 3514725"/>
              <a:gd name="connsiteY18" fmla="*/ 419100 h 1447800"/>
              <a:gd name="connsiteX19" fmla="*/ 1371600 w 3514725"/>
              <a:gd name="connsiteY19" fmla="*/ 485775 h 1447800"/>
              <a:gd name="connsiteX20" fmla="*/ 1381125 w 3514725"/>
              <a:gd name="connsiteY20" fmla="*/ 514350 h 1447800"/>
              <a:gd name="connsiteX21" fmla="*/ 1400175 w 3514725"/>
              <a:gd name="connsiteY21" fmla="*/ 542925 h 1447800"/>
              <a:gd name="connsiteX22" fmla="*/ 1419225 w 3514725"/>
              <a:gd name="connsiteY22" fmla="*/ 600075 h 1447800"/>
              <a:gd name="connsiteX23" fmla="*/ 1504950 w 3514725"/>
              <a:gd name="connsiteY23" fmla="*/ 638175 h 1447800"/>
              <a:gd name="connsiteX24" fmla="*/ 1533525 w 3514725"/>
              <a:gd name="connsiteY24" fmla="*/ 647700 h 1447800"/>
              <a:gd name="connsiteX25" fmla="*/ 1562100 w 3514725"/>
              <a:gd name="connsiteY25" fmla="*/ 666750 h 1447800"/>
              <a:gd name="connsiteX26" fmla="*/ 1590675 w 3514725"/>
              <a:gd name="connsiteY26" fmla="*/ 676275 h 1447800"/>
              <a:gd name="connsiteX27" fmla="*/ 1647825 w 3514725"/>
              <a:gd name="connsiteY27" fmla="*/ 714375 h 1447800"/>
              <a:gd name="connsiteX28" fmla="*/ 1733550 w 3514725"/>
              <a:gd name="connsiteY28" fmla="*/ 752475 h 1447800"/>
              <a:gd name="connsiteX29" fmla="*/ 1762125 w 3514725"/>
              <a:gd name="connsiteY29" fmla="*/ 781050 h 1447800"/>
              <a:gd name="connsiteX30" fmla="*/ 1781175 w 3514725"/>
              <a:gd name="connsiteY30" fmla="*/ 838200 h 1447800"/>
              <a:gd name="connsiteX31" fmla="*/ 1809750 w 3514725"/>
              <a:gd name="connsiteY31" fmla="*/ 866775 h 1447800"/>
              <a:gd name="connsiteX32" fmla="*/ 1866900 w 3514725"/>
              <a:gd name="connsiteY32" fmla="*/ 876300 h 1447800"/>
              <a:gd name="connsiteX33" fmla="*/ 1895475 w 3514725"/>
              <a:gd name="connsiteY33" fmla="*/ 885825 h 1447800"/>
              <a:gd name="connsiteX34" fmla="*/ 1952625 w 3514725"/>
              <a:gd name="connsiteY34" fmla="*/ 895350 h 1447800"/>
              <a:gd name="connsiteX35" fmla="*/ 1981200 w 3514725"/>
              <a:gd name="connsiteY35" fmla="*/ 914400 h 1447800"/>
              <a:gd name="connsiteX36" fmla="*/ 2028825 w 3514725"/>
              <a:gd name="connsiteY36" fmla="*/ 1000125 h 1447800"/>
              <a:gd name="connsiteX37" fmla="*/ 2114550 w 3514725"/>
              <a:gd name="connsiteY37" fmla="*/ 1047750 h 1447800"/>
              <a:gd name="connsiteX38" fmla="*/ 2209800 w 3514725"/>
              <a:gd name="connsiteY38" fmla="*/ 1057275 h 1447800"/>
              <a:gd name="connsiteX39" fmla="*/ 2266950 w 3514725"/>
              <a:gd name="connsiteY39" fmla="*/ 1076325 h 1447800"/>
              <a:gd name="connsiteX40" fmla="*/ 2352675 w 3514725"/>
              <a:gd name="connsiteY40" fmla="*/ 1143000 h 1447800"/>
              <a:gd name="connsiteX41" fmla="*/ 2381250 w 3514725"/>
              <a:gd name="connsiteY41" fmla="*/ 1162050 h 1447800"/>
              <a:gd name="connsiteX42" fmla="*/ 2438400 w 3514725"/>
              <a:gd name="connsiteY42" fmla="*/ 1171575 h 1447800"/>
              <a:gd name="connsiteX43" fmla="*/ 2476500 w 3514725"/>
              <a:gd name="connsiteY43" fmla="*/ 1181100 h 1447800"/>
              <a:gd name="connsiteX44" fmla="*/ 2600325 w 3514725"/>
              <a:gd name="connsiteY44" fmla="*/ 1190625 h 1447800"/>
              <a:gd name="connsiteX45" fmla="*/ 2667000 w 3514725"/>
              <a:gd name="connsiteY45" fmla="*/ 1219200 h 1447800"/>
              <a:gd name="connsiteX46" fmla="*/ 2695575 w 3514725"/>
              <a:gd name="connsiteY46" fmla="*/ 1276350 h 1447800"/>
              <a:gd name="connsiteX47" fmla="*/ 2714625 w 3514725"/>
              <a:gd name="connsiteY47" fmla="*/ 1304925 h 1447800"/>
              <a:gd name="connsiteX48" fmla="*/ 2743200 w 3514725"/>
              <a:gd name="connsiteY48" fmla="*/ 1323975 h 1447800"/>
              <a:gd name="connsiteX49" fmla="*/ 2771775 w 3514725"/>
              <a:gd name="connsiteY49" fmla="*/ 1352550 h 1447800"/>
              <a:gd name="connsiteX50" fmla="*/ 2800350 w 3514725"/>
              <a:gd name="connsiteY50" fmla="*/ 1362075 h 1447800"/>
              <a:gd name="connsiteX51" fmla="*/ 2857500 w 3514725"/>
              <a:gd name="connsiteY51" fmla="*/ 1400175 h 1447800"/>
              <a:gd name="connsiteX52" fmla="*/ 2886075 w 3514725"/>
              <a:gd name="connsiteY52" fmla="*/ 1419225 h 1447800"/>
              <a:gd name="connsiteX53" fmla="*/ 3000375 w 3514725"/>
              <a:gd name="connsiteY53" fmla="*/ 1447800 h 1447800"/>
              <a:gd name="connsiteX54" fmla="*/ 3143250 w 3514725"/>
              <a:gd name="connsiteY54" fmla="*/ 1400175 h 1447800"/>
              <a:gd name="connsiteX55" fmla="*/ 3171825 w 3514725"/>
              <a:gd name="connsiteY55" fmla="*/ 1390650 h 1447800"/>
              <a:gd name="connsiteX56" fmla="*/ 3200400 w 3514725"/>
              <a:gd name="connsiteY56" fmla="*/ 1381125 h 1447800"/>
              <a:gd name="connsiteX57" fmla="*/ 3267075 w 3514725"/>
              <a:gd name="connsiteY57" fmla="*/ 1362075 h 1447800"/>
              <a:gd name="connsiteX58" fmla="*/ 3295650 w 3514725"/>
              <a:gd name="connsiteY58" fmla="*/ 1343025 h 1447800"/>
              <a:gd name="connsiteX59" fmla="*/ 3333750 w 3514725"/>
              <a:gd name="connsiteY59" fmla="*/ 1285875 h 1447800"/>
              <a:gd name="connsiteX60" fmla="*/ 3343275 w 3514725"/>
              <a:gd name="connsiteY60" fmla="*/ 1257300 h 1447800"/>
              <a:gd name="connsiteX61" fmla="*/ 3381375 w 3514725"/>
              <a:gd name="connsiteY61" fmla="*/ 1200150 h 1447800"/>
              <a:gd name="connsiteX62" fmla="*/ 3400425 w 3514725"/>
              <a:gd name="connsiteY62" fmla="*/ 1171575 h 1447800"/>
              <a:gd name="connsiteX63" fmla="*/ 3429000 w 3514725"/>
              <a:gd name="connsiteY63" fmla="*/ 1152525 h 1447800"/>
              <a:gd name="connsiteX64" fmla="*/ 3486150 w 3514725"/>
              <a:gd name="connsiteY64" fmla="*/ 1114425 h 1447800"/>
              <a:gd name="connsiteX65" fmla="*/ 3514725 w 3514725"/>
              <a:gd name="connsiteY65" fmla="*/ 1076325 h 144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3514725" h="1447800">
                <a:moveTo>
                  <a:pt x="0" y="19050"/>
                </a:moveTo>
                <a:cubicBezTo>
                  <a:pt x="120650" y="15875"/>
                  <a:pt x="241402" y="15405"/>
                  <a:pt x="361950" y="9525"/>
                </a:cubicBezTo>
                <a:cubicBezTo>
                  <a:pt x="371978" y="9036"/>
                  <a:pt x="380485" y="0"/>
                  <a:pt x="390525" y="0"/>
                </a:cubicBezTo>
                <a:cubicBezTo>
                  <a:pt x="428757" y="0"/>
                  <a:pt x="466725" y="6350"/>
                  <a:pt x="504825" y="9525"/>
                </a:cubicBezTo>
                <a:cubicBezTo>
                  <a:pt x="586717" y="64120"/>
                  <a:pt x="483105" y="-1335"/>
                  <a:pt x="561975" y="38100"/>
                </a:cubicBezTo>
                <a:cubicBezTo>
                  <a:pt x="572214" y="43220"/>
                  <a:pt x="579506" y="54138"/>
                  <a:pt x="590550" y="57150"/>
                </a:cubicBezTo>
                <a:cubicBezTo>
                  <a:pt x="615246" y="63885"/>
                  <a:pt x="641350" y="63500"/>
                  <a:pt x="666750" y="66675"/>
                </a:cubicBezTo>
                <a:lnTo>
                  <a:pt x="752475" y="95250"/>
                </a:lnTo>
                <a:lnTo>
                  <a:pt x="781050" y="104775"/>
                </a:lnTo>
                <a:cubicBezTo>
                  <a:pt x="790575" y="107950"/>
                  <a:pt x="799780" y="112331"/>
                  <a:pt x="809625" y="114300"/>
                </a:cubicBezTo>
                <a:lnTo>
                  <a:pt x="857250" y="123825"/>
                </a:lnTo>
                <a:cubicBezTo>
                  <a:pt x="904548" y="194771"/>
                  <a:pt x="843759" y="107636"/>
                  <a:pt x="904875" y="180975"/>
                </a:cubicBezTo>
                <a:cubicBezTo>
                  <a:pt x="912204" y="189769"/>
                  <a:pt x="915310" y="202012"/>
                  <a:pt x="923925" y="209550"/>
                </a:cubicBezTo>
                <a:cubicBezTo>
                  <a:pt x="941155" y="224627"/>
                  <a:pt x="962025" y="234950"/>
                  <a:pt x="981075" y="247650"/>
                </a:cubicBezTo>
                <a:cubicBezTo>
                  <a:pt x="990600" y="254000"/>
                  <a:pt x="998291" y="265280"/>
                  <a:pt x="1009650" y="266700"/>
                </a:cubicBezTo>
                <a:cubicBezTo>
                  <a:pt x="1120648" y="280575"/>
                  <a:pt x="1060357" y="273907"/>
                  <a:pt x="1190625" y="285750"/>
                </a:cubicBezTo>
                <a:cubicBezTo>
                  <a:pt x="1200150" y="288925"/>
                  <a:pt x="1212100" y="288175"/>
                  <a:pt x="1219200" y="295275"/>
                </a:cubicBezTo>
                <a:cubicBezTo>
                  <a:pt x="1291224" y="367299"/>
                  <a:pt x="1225547" y="334079"/>
                  <a:pt x="1285875" y="381000"/>
                </a:cubicBezTo>
                <a:cubicBezTo>
                  <a:pt x="1303947" y="395056"/>
                  <a:pt x="1343025" y="419100"/>
                  <a:pt x="1343025" y="419100"/>
                </a:cubicBezTo>
                <a:cubicBezTo>
                  <a:pt x="1362849" y="498394"/>
                  <a:pt x="1338711" y="419996"/>
                  <a:pt x="1371600" y="485775"/>
                </a:cubicBezTo>
                <a:cubicBezTo>
                  <a:pt x="1376090" y="494755"/>
                  <a:pt x="1376635" y="505370"/>
                  <a:pt x="1381125" y="514350"/>
                </a:cubicBezTo>
                <a:cubicBezTo>
                  <a:pt x="1386245" y="524589"/>
                  <a:pt x="1395526" y="532464"/>
                  <a:pt x="1400175" y="542925"/>
                </a:cubicBezTo>
                <a:cubicBezTo>
                  <a:pt x="1408330" y="561275"/>
                  <a:pt x="1402517" y="588936"/>
                  <a:pt x="1419225" y="600075"/>
                </a:cubicBezTo>
                <a:cubicBezTo>
                  <a:pt x="1464508" y="630264"/>
                  <a:pt x="1436940" y="615505"/>
                  <a:pt x="1504950" y="638175"/>
                </a:cubicBezTo>
                <a:cubicBezTo>
                  <a:pt x="1514475" y="641350"/>
                  <a:pt x="1525171" y="642131"/>
                  <a:pt x="1533525" y="647700"/>
                </a:cubicBezTo>
                <a:cubicBezTo>
                  <a:pt x="1543050" y="654050"/>
                  <a:pt x="1551861" y="661630"/>
                  <a:pt x="1562100" y="666750"/>
                </a:cubicBezTo>
                <a:cubicBezTo>
                  <a:pt x="1571080" y="671240"/>
                  <a:pt x="1581898" y="671399"/>
                  <a:pt x="1590675" y="676275"/>
                </a:cubicBezTo>
                <a:cubicBezTo>
                  <a:pt x="1610689" y="687394"/>
                  <a:pt x="1626105" y="707135"/>
                  <a:pt x="1647825" y="714375"/>
                </a:cubicBezTo>
                <a:cubicBezTo>
                  <a:pt x="1689358" y="728219"/>
                  <a:pt x="1703361" y="727318"/>
                  <a:pt x="1733550" y="752475"/>
                </a:cubicBezTo>
                <a:cubicBezTo>
                  <a:pt x="1743898" y="761099"/>
                  <a:pt x="1752600" y="771525"/>
                  <a:pt x="1762125" y="781050"/>
                </a:cubicBezTo>
                <a:cubicBezTo>
                  <a:pt x="1768475" y="800100"/>
                  <a:pt x="1766976" y="824001"/>
                  <a:pt x="1781175" y="838200"/>
                </a:cubicBezTo>
                <a:cubicBezTo>
                  <a:pt x="1790700" y="847725"/>
                  <a:pt x="1797441" y="861304"/>
                  <a:pt x="1809750" y="866775"/>
                </a:cubicBezTo>
                <a:cubicBezTo>
                  <a:pt x="1827398" y="874619"/>
                  <a:pt x="1848047" y="872110"/>
                  <a:pt x="1866900" y="876300"/>
                </a:cubicBezTo>
                <a:cubicBezTo>
                  <a:pt x="1876701" y="878478"/>
                  <a:pt x="1885674" y="883647"/>
                  <a:pt x="1895475" y="885825"/>
                </a:cubicBezTo>
                <a:cubicBezTo>
                  <a:pt x="1914328" y="890015"/>
                  <a:pt x="1933575" y="892175"/>
                  <a:pt x="1952625" y="895350"/>
                </a:cubicBezTo>
                <a:cubicBezTo>
                  <a:pt x="1962150" y="901700"/>
                  <a:pt x="1974049" y="905461"/>
                  <a:pt x="1981200" y="914400"/>
                </a:cubicBezTo>
                <a:cubicBezTo>
                  <a:pt x="2020903" y="964029"/>
                  <a:pt x="1932849" y="936141"/>
                  <a:pt x="2028825" y="1000125"/>
                </a:cubicBezTo>
                <a:cubicBezTo>
                  <a:pt x="2054187" y="1017033"/>
                  <a:pt x="2081858" y="1042720"/>
                  <a:pt x="2114550" y="1047750"/>
                </a:cubicBezTo>
                <a:cubicBezTo>
                  <a:pt x="2146087" y="1052602"/>
                  <a:pt x="2178050" y="1054100"/>
                  <a:pt x="2209800" y="1057275"/>
                </a:cubicBezTo>
                <a:cubicBezTo>
                  <a:pt x="2228850" y="1063625"/>
                  <a:pt x="2252751" y="1062126"/>
                  <a:pt x="2266950" y="1076325"/>
                </a:cubicBezTo>
                <a:cubicBezTo>
                  <a:pt x="2311714" y="1121089"/>
                  <a:pt x="2284317" y="1097428"/>
                  <a:pt x="2352675" y="1143000"/>
                </a:cubicBezTo>
                <a:cubicBezTo>
                  <a:pt x="2362200" y="1149350"/>
                  <a:pt x="2369958" y="1160168"/>
                  <a:pt x="2381250" y="1162050"/>
                </a:cubicBezTo>
                <a:cubicBezTo>
                  <a:pt x="2400300" y="1165225"/>
                  <a:pt x="2419462" y="1167787"/>
                  <a:pt x="2438400" y="1171575"/>
                </a:cubicBezTo>
                <a:cubicBezTo>
                  <a:pt x="2451237" y="1174142"/>
                  <a:pt x="2463499" y="1179570"/>
                  <a:pt x="2476500" y="1181100"/>
                </a:cubicBezTo>
                <a:cubicBezTo>
                  <a:pt x="2517613" y="1185937"/>
                  <a:pt x="2559050" y="1187450"/>
                  <a:pt x="2600325" y="1190625"/>
                </a:cubicBezTo>
                <a:cubicBezTo>
                  <a:pt x="2620177" y="1197242"/>
                  <a:pt x="2651307" y="1206122"/>
                  <a:pt x="2667000" y="1219200"/>
                </a:cubicBezTo>
                <a:cubicBezTo>
                  <a:pt x="2690398" y="1238698"/>
                  <a:pt x="2683501" y="1252203"/>
                  <a:pt x="2695575" y="1276350"/>
                </a:cubicBezTo>
                <a:cubicBezTo>
                  <a:pt x="2700695" y="1286589"/>
                  <a:pt x="2706530" y="1296830"/>
                  <a:pt x="2714625" y="1304925"/>
                </a:cubicBezTo>
                <a:cubicBezTo>
                  <a:pt x="2722720" y="1313020"/>
                  <a:pt x="2734406" y="1316646"/>
                  <a:pt x="2743200" y="1323975"/>
                </a:cubicBezTo>
                <a:cubicBezTo>
                  <a:pt x="2753548" y="1332599"/>
                  <a:pt x="2760567" y="1345078"/>
                  <a:pt x="2771775" y="1352550"/>
                </a:cubicBezTo>
                <a:cubicBezTo>
                  <a:pt x="2780129" y="1358119"/>
                  <a:pt x="2791573" y="1357199"/>
                  <a:pt x="2800350" y="1362075"/>
                </a:cubicBezTo>
                <a:cubicBezTo>
                  <a:pt x="2820364" y="1373194"/>
                  <a:pt x="2838450" y="1387475"/>
                  <a:pt x="2857500" y="1400175"/>
                </a:cubicBezTo>
                <a:cubicBezTo>
                  <a:pt x="2867025" y="1406525"/>
                  <a:pt x="2875215" y="1415605"/>
                  <a:pt x="2886075" y="1419225"/>
                </a:cubicBezTo>
                <a:cubicBezTo>
                  <a:pt x="2961547" y="1444382"/>
                  <a:pt x="2923418" y="1434974"/>
                  <a:pt x="3000375" y="1447800"/>
                </a:cubicBezTo>
                <a:lnTo>
                  <a:pt x="3143250" y="1400175"/>
                </a:lnTo>
                <a:lnTo>
                  <a:pt x="3171825" y="1390650"/>
                </a:lnTo>
                <a:cubicBezTo>
                  <a:pt x="3181350" y="1387475"/>
                  <a:pt x="3190660" y="1383560"/>
                  <a:pt x="3200400" y="1381125"/>
                </a:cubicBezTo>
                <a:cubicBezTo>
                  <a:pt x="3212607" y="1378073"/>
                  <a:pt x="3253410" y="1368907"/>
                  <a:pt x="3267075" y="1362075"/>
                </a:cubicBezTo>
                <a:cubicBezTo>
                  <a:pt x="3277314" y="1356955"/>
                  <a:pt x="3286125" y="1349375"/>
                  <a:pt x="3295650" y="1343025"/>
                </a:cubicBezTo>
                <a:cubicBezTo>
                  <a:pt x="3308350" y="1323975"/>
                  <a:pt x="3326510" y="1307595"/>
                  <a:pt x="3333750" y="1285875"/>
                </a:cubicBezTo>
                <a:cubicBezTo>
                  <a:pt x="3336925" y="1276350"/>
                  <a:pt x="3338399" y="1266077"/>
                  <a:pt x="3343275" y="1257300"/>
                </a:cubicBezTo>
                <a:cubicBezTo>
                  <a:pt x="3354394" y="1237286"/>
                  <a:pt x="3368675" y="1219200"/>
                  <a:pt x="3381375" y="1200150"/>
                </a:cubicBezTo>
                <a:cubicBezTo>
                  <a:pt x="3387725" y="1190625"/>
                  <a:pt x="3390900" y="1177925"/>
                  <a:pt x="3400425" y="1171575"/>
                </a:cubicBezTo>
                <a:cubicBezTo>
                  <a:pt x="3409950" y="1165225"/>
                  <a:pt x="3420206" y="1159854"/>
                  <a:pt x="3429000" y="1152525"/>
                </a:cubicBezTo>
                <a:cubicBezTo>
                  <a:pt x="3476566" y="1112887"/>
                  <a:pt x="3435932" y="1131164"/>
                  <a:pt x="3486150" y="1114425"/>
                </a:cubicBezTo>
                <a:cubicBezTo>
                  <a:pt x="3507691" y="1082114"/>
                  <a:pt x="3497105" y="1093945"/>
                  <a:pt x="3514725" y="1076325"/>
                </a:cubicBezTo>
              </a:path>
            </a:pathLst>
          </a:custGeom>
          <a:noFill/>
          <a:ln w="19050">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nvGrpSpPr>
          <xdr:cNvPr id="28" name="Agrupar 27">
            <a:extLst>
              <a:ext uri="{FF2B5EF4-FFF2-40B4-BE49-F238E27FC236}">
                <a16:creationId xmlns:a16="http://schemas.microsoft.com/office/drawing/2014/main" id="{00000000-0008-0000-0100-00001C000000}"/>
              </a:ext>
            </a:extLst>
          </xdr:cNvPr>
          <xdr:cNvGrpSpPr/>
        </xdr:nvGrpSpPr>
        <xdr:grpSpPr>
          <a:xfrm>
            <a:off x="414337" y="6667500"/>
            <a:ext cx="2700338" cy="3033055"/>
            <a:chOff x="414337" y="6667500"/>
            <a:chExt cx="2700338" cy="3033055"/>
          </a:xfrm>
        </xdr:grpSpPr>
        <xdr:sp macro="" textlink="">
          <xdr:nvSpPr>
            <xdr:cNvPr id="29" name="Retângulo 28">
              <a:extLst>
                <a:ext uri="{FF2B5EF4-FFF2-40B4-BE49-F238E27FC236}">
                  <a16:creationId xmlns:a16="http://schemas.microsoft.com/office/drawing/2014/main" id="{00000000-0008-0000-0100-00001D000000}"/>
                </a:ext>
              </a:extLst>
            </xdr:cNvPr>
            <xdr:cNvSpPr/>
          </xdr:nvSpPr>
          <xdr:spPr>
            <a:xfrm>
              <a:off x="419100" y="7081838"/>
              <a:ext cx="228600" cy="38576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0" name="Conector reto 29">
              <a:extLst>
                <a:ext uri="{FF2B5EF4-FFF2-40B4-BE49-F238E27FC236}">
                  <a16:creationId xmlns:a16="http://schemas.microsoft.com/office/drawing/2014/main" id="{00000000-0008-0000-0100-00001E000000}"/>
                </a:ext>
              </a:extLst>
            </xdr:cNvPr>
            <xdr:cNvCxnSpPr/>
          </xdr:nvCxnSpPr>
          <xdr:spPr>
            <a:xfrm>
              <a:off x="557213" y="7339013"/>
              <a:ext cx="276225" cy="14287"/>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1" name="Conector reto 30">
              <a:extLst>
                <a:ext uri="{FF2B5EF4-FFF2-40B4-BE49-F238E27FC236}">
                  <a16:creationId xmlns:a16="http://schemas.microsoft.com/office/drawing/2014/main" id="{00000000-0008-0000-0100-00001F000000}"/>
                </a:ext>
              </a:extLst>
            </xdr:cNvPr>
            <xdr:cNvCxnSpPr/>
          </xdr:nvCxnSpPr>
          <xdr:spPr>
            <a:xfrm flipV="1">
              <a:off x="419100" y="7419975"/>
              <a:ext cx="381000" cy="3858"/>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2" name="Conector reto 31">
              <a:extLst>
                <a:ext uri="{FF2B5EF4-FFF2-40B4-BE49-F238E27FC236}">
                  <a16:creationId xmlns:a16="http://schemas.microsoft.com/office/drawing/2014/main" id="{00000000-0008-0000-0100-000020000000}"/>
                </a:ext>
              </a:extLst>
            </xdr:cNvPr>
            <xdr:cNvCxnSpPr/>
          </xdr:nvCxnSpPr>
          <xdr:spPr>
            <a:xfrm>
              <a:off x="828675" y="7353300"/>
              <a:ext cx="1262063"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3" name="Conector reto 32">
              <a:extLst>
                <a:ext uri="{FF2B5EF4-FFF2-40B4-BE49-F238E27FC236}">
                  <a16:creationId xmlns:a16="http://schemas.microsoft.com/office/drawing/2014/main" id="{00000000-0008-0000-0100-000021000000}"/>
                </a:ext>
              </a:extLst>
            </xdr:cNvPr>
            <xdr:cNvCxnSpPr/>
          </xdr:nvCxnSpPr>
          <xdr:spPr>
            <a:xfrm>
              <a:off x="800101" y="7419975"/>
              <a:ext cx="1266825"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4" name="Conector reto 33">
              <a:extLst>
                <a:ext uri="{FF2B5EF4-FFF2-40B4-BE49-F238E27FC236}">
                  <a16:creationId xmlns:a16="http://schemas.microsoft.com/office/drawing/2014/main" id="{00000000-0008-0000-0100-000022000000}"/>
                </a:ext>
              </a:extLst>
            </xdr:cNvPr>
            <xdr:cNvCxnSpPr/>
          </xdr:nvCxnSpPr>
          <xdr:spPr>
            <a:xfrm>
              <a:off x="2062162" y="8434387"/>
              <a:ext cx="214313" cy="1"/>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5" name="Conector reto 34">
              <a:extLst>
                <a:ext uri="{FF2B5EF4-FFF2-40B4-BE49-F238E27FC236}">
                  <a16:creationId xmlns:a16="http://schemas.microsoft.com/office/drawing/2014/main" id="{00000000-0008-0000-0100-000023000000}"/>
                </a:ext>
              </a:extLst>
            </xdr:cNvPr>
            <xdr:cNvCxnSpPr/>
          </xdr:nvCxnSpPr>
          <xdr:spPr>
            <a:xfrm>
              <a:off x="2090738" y="8367718"/>
              <a:ext cx="190498" cy="0"/>
            </a:xfrm>
            <a:prstGeom prst="line">
              <a:avLst/>
            </a:prstGeom>
            <a:ln w="19050"/>
          </xdr:spPr>
          <xdr:style>
            <a:lnRef idx="1">
              <a:schemeClr val="accent1"/>
            </a:lnRef>
            <a:fillRef idx="0">
              <a:schemeClr val="accent1"/>
            </a:fillRef>
            <a:effectRef idx="0">
              <a:schemeClr val="accent1"/>
            </a:effectRef>
            <a:fontRef idx="minor">
              <a:schemeClr val="tx1"/>
            </a:fontRef>
          </xdr:style>
        </xdr:cxnSp>
        <xdr:sp macro="" textlink="">
          <xdr:nvSpPr>
            <xdr:cNvPr id="36" name="Retângulo 35">
              <a:extLst>
                <a:ext uri="{FF2B5EF4-FFF2-40B4-BE49-F238E27FC236}">
                  <a16:creationId xmlns:a16="http://schemas.microsoft.com/office/drawing/2014/main" id="{00000000-0008-0000-0100-000024000000}"/>
                </a:ext>
              </a:extLst>
            </xdr:cNvPr>
            <xdr:cNvSpPr/>
          </xdr:nvSpPr>
          <xdr:spPr>
            <a:xfrm>
              <a:off x="2281236" y="8124825"/>
              <a:ext cx="247651" cy="381000"/>
            </a:xfrm>
            <a:prstGeom prst="rect">
              <a:avLst/>
            </a:prstGeom>
            <a:noFill/>
            <a:ln w="19050">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7" name="Conector reto 36">
              <a:extLst>
                <a:ext uri="{FF2B5EF4-FFF2-40B4-BE49-F238E27FC236}">
                  <a16:creationId xmlns:a16="http://schemas.microsoft.com/office/drawing/2014/main" id="{00000000-0008-0000-0100-000025000000}"/>
                </a:ext>
              </a:extLst>
            </xdr:cNvPr>
            <xdr:cNvCxnSpPr/>
          </xdr:nvCxnSpPr>
          <xdr:spPr>
            <a:xfrm>
              <a:off x="2528887" y="8505825"/>
              <a:ext cx="66675" cy="0"/>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ector reto 37">
              <a:extLst>
                <a:ext uri="{FF2B5EF4-FFF2-40B4-BE49-F238E27FC236}">
                  <a16:creationId xmlns:a16="http://schemas.microsoft.com/office/drawing/2014/main" id="{00000000-0008-0000-0100-000026000000}"/>
                </a:ext>
              </a:extLst>
            </xdr:cNvPr>
            <xdr:cNvCxnSpPr/>
          </xdr:nvCxnSpPr>
          <xdr:spPr>
            <a:xfrm flipV="1">
              <a:off x="2586037" y="8472488"/>
              <a:ext cx="157163" cy="33338"/>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9" name="Conector reto 38">
              <a:extLst>
                <a:ext uri="{FF2B5EF4-FFF2-40B4-BE49-F238E27FC236}">
                  <a16:creationId xmlns:a16="http://schemas.microsoft.com/office/drawing/2014/main" id="{00000000-0008-0000-0100-000027000000}"/>
                </a:ext>
              </a:extLst>
            </xdr:cNvPr>
            <xdr:cNvCxnSpPr/>
          </xdr:nvCxnSpPr>
          <xdr:spPr>
            <a:xfrm>
              <a:off x="2724150" y="8472913"/>
              <a:ext cx="228600" cy="14287"/>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0" name="Conector reto 39">
              <a:extLst>
                <a:ext uri="{FF2B5EF4-FFF2-40B4-BE49-F238E27FC236}">
                  <a16:creationId xmlns:a16="http://schemas.microsoft.com/office/drawing/2014/main" id="{00000000-0008-0000-0100-000028000000}"/>
                </a:ext>
              </a:extLst>
            </xdr:cNvPr>
            <xdr:cNvCxnSpPr/>
          </xdr:nvCxnSpPr>
          <xdr:spPr>
            <a:xfrm>
              <a:off x="414337" y="7269956"/>
              <a:ext cx="152401" cy="73819"/>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1" name="Conector reto 40">
              <a:extLst>
                <a:ext uri="{FF2B5EF4-FFF2-40B4-BE49-F238E27FC236}">
                  <a16:creationId xmlns:a16="http://schemas.microsoft.com/office/drawing/2014/main" id="{00000000-0008-0000-0100-000029000000}"/>
                </a:ext>
              </a:extLst>
            </xdr:cNvPr>
            <xdr:cNvCxnSpPr/>
          </xdr:nvCxnSpPr>
          <xdr:spPr>
            <a:xfrm>
              <a:off x="657225" y="7515225"/>
              <a:ext cx="0" cy="20955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2" name="Conector reto 41">
              <a:extLst>
                <a:ext uri="{FF2B5EF4-FFF2-40B4-BE49-F238E27FC236}">
                  <a16:creationId xmlns:a16="http://schemas.microsoft.com/office/drawing/2014/main" id="{00000000-0008-0000-0100-00002A000000}"/>
                </a:ext>
              </a:extLst>
            </xdr:cNvPr>
            <xdr:cNvCxnSpPr/>
          </xdr:nvCxnSpPr>
          <xdr:spPr>
            <a:xfrm>
              <a:off x="2286000" y="8543925"/>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Conector reto 42">
              <a:extLst>
                <a:ext uri="{FF2B5EF4-FFF2-40B4-BE49-F238E27FC236}">
                  <a16:creationId xmlns:a16="http://schemas.microsoft.com/office/drawing/2014/main" id="{00000000-0008-0000-0100-00002B000000}"/>
                </a:ext>
              </a:extLst>
            </xdr:cNvPr>
            <xdr:cNvCxnSpPr/>
          </xdr:nvCxnSpPr>
          <xdr:spPr>
            <a:xfrm>
              <a:off x="2533650" y="8553450"/>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Conector reto 43">
              <a:extLst>
                <a:ext uri="{FF2B5EF4-FFF2-40B4-BE49-F238E27FC236}">
                  <a16:creationId xmlns:a16="http://schemas.microsoft.com/office/drawing/2014/main" id="{00000000-0008-0000-0100-00002C000000}"/>
                </a:ext>
              </a:extLst>
            </xdr:cNvPr>
            <xdr:cNvCxnSpPr/>
          </xdr:nvCxnSpPr>
          <xdr:spPr>
            <a:xfrm>
              <a:off x="2924175" y="8543925"/>
              <a:ext cx="0" cy="108585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5" name="Conector reto 44">
              <a:extLst>
                <a:ext uri="{FF2B5EF4-FFF2-40B4-BE49-F238E27FC236}">
                  <a16:creationId xmlns:a16="http://schemas.microsoft.com/office/drawing/2014/main" id="{00000000-0008-0000-0100-00002D000000}"/>
                </a:ext>
              </a:extLst>
            </xdr:cNvPr>
            <xdr:cNvCxnSpPr/>
          </xdr:nvCxnSpPr>
          <xdr:spPr>
            <a:xfrm>
              <a:off x="495300" y="8886825"/>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46" name="CaixaDeTexto 45">
              <a:extLst>
                <a:ext uri="{FF2B5EF4-FFF2-40B4-BE49-F238E27FC236}">
                  <a16:creationId xmlns:a16="http://schemas.microsoft.com/office/drawing/2014/main" id="{00000000-0008-0000-0100-00002E000000}"/>
                </a:ext>
              </a:extLst>
            </xdr:cNvPr>
            <xdr:cNvSpPr txBox="1"/>
          </xdr:nvSpPr>
          <xdr:spPr>
            <a:xfrm>
              <a:off x="2178080" y="8991455"/>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7" name="CaixaDeTexto 46">
              <a:extLst>
                <a:ext uri="{FF2B5EF4-FFF2-40B4-BE49-F238E27FC236}">
                  <a16:creationId xmlns:a16="http://schemas.microsoft.com/office/drawing/2014/main" id="{00000000-0008-0000-0100-00002F000000}"/>
                </a:ext>
              </a:extLst>
            </xdr:cNvPr>
            <xdr:cNvSpPr txBox="1"/>
          </xdr:nvSpPr>
          <xdr:spPr>
            <a:xfrm>
              <a:off x="1266825" y="8944570"/>
              <a:ext cx="393767"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48" name="CaixaDeTexto 47">
              <a:extLst>
                <a:ext uri="{FF2B5EF4-FFF2-40B4-BE49-F238E27FC236}">
                  <a16:creationId xmlns:a16="http://schemas.microsoft.com/office/drawing/2014/main" id="{00000000-0008-0000-0100-000030000000}"/>
                </a:ext>
              </a:extLst>
            </xdr:cNvPr>
            <xdr:cNvSpPr txBox="1"/>
          </xdr:nvSpPr>
          <xdr:spPr>
            <a:xfrm>
              <a:off x="2538152" y="8991872"/>
              <a:ext cx="36697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49" name="Conector reto 48">
              <a:extLst>
                <a:ext uri="{FF2B5EF4-FFF2-40B4-BE49-F238E27FC236}">
                  <a16:creationId xmlns:a16="http://schemas.microsoft.com/office/drawing/2014/main" id="{00000000-0008-0000-0100-000031000000}"/>
                </a:ext>
              </a:extLst>
            </xdr:cNvPr>
            <xdr:cNvCxnSpPr/>
          </xdr:nvCxnSpPr>
          <xdr:spPr>
            <a:xfrm>
              <a:off x="495300" y="9326079"/>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50" name="CaixaDeTexto 49">
              <a:extLst>
                <a:ext uri="{FF2B5EF4-FFF2-40B4-BE49-F238E27FC236}">
                  <a16:creationId xmlns:a16="http://schemas.microsoft.com/office/drawing/2014/main" id="{00000000-0008-0000-0100-000032000000}"/>
                </a:ext>
              </a:extLst>
            </xdr:cNvPr>
            <xdr:cNvSpPr txBox="1"/>
          </xdr:nvSpPr>
          <xdr:spPr>
            <a:xfrm>
              <a:off x="1790700" y="9392925"/>
              <a:ext cx="323196" cy="3076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51" name="Conector de Seta Reta 50">
              <a:extLst>
                <a:ext uri="{FF2B5EF4-FFF2-40B4-BE49-F238E27FC236}">
                  <a16:creationId xmlns:a16="http://schemas.microsoft.com/office/drawing/2014/main" id="{00000000-0008-0000-0100-000033000000}"/>
                </a:ext>
              </a:extLst>
            </xdr:cNvPr>
            <xdr:cNvCxnSpPr>
              <a:endCxn id="27" idx="2"/>
            </xdr:cNvCxnSpPr>
          </xdr:nvCxnSpPr>
          <xdr:spPr>
            <a:xfrm flipH="1">
              <a:off x="628650" y="6896100"/>
              <a:ext cx="247650" cy="3333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2" name="CaixaDeTexto 51">
              <a:extLst>
                <a:ext uri="{FF2B5EF4-FFF2-40B4-BE49-F238E27FC236}">
                  <a16:creationId xmlns:a16="http://schemas.microsoft.com/office/drawing/2014/main" id="{00000000-0008-0000-0100-000034000000}"/>
                </a:ext>
              </a:extLst>
            </xdr:cNvPr>
            <xdr:cNvSpPr txBox="1"/>
          </xdr:nvSpPr>
          <xdr:spPr>
            <a:xfrm>
              <a:off x="781050" y="666750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grpSp>
    </xdr:grpSp>
    <xdr:clientData/>
  </xdr:twoCellAnchor>
  <xdr:twoCellAnchor>
    <xdr:from>
      <xdr:col>4</xdr:col>
      <xdr:colOff>314325</xdr:colOff>
      <xdr:row>31</xdr:row>
      <xdr:rowOff>185738</xdr:rowOff>
    </xdr:from>
    <xdr:to>
      <xdr:col>4</xdr:col>
      <xdr:colOff>2998418</xdr:colOff>
      <xdr:row>36</xdr:row>
      <xdr:rowOff>104776</xdr:rowOff>
    </xdr:to>
    <xdr:grpSp>
      <xdr:nvGrpSpPr>
        <xdr:cNvPr id="59" name="Agrupar 58">
          <a:extLst>
            <a:ext uri="{FF2B5EF4-FFF2-40B4-BE49-F238E27FC236}">
              <a16:creationId xmlns:a16="http://schemas.microsoft.com/office/drawing/2014/main" id="{00000000-0008-0000-0100-00003B000000}"/>
            </a:ext>
          </a:extLst>
        </xdr:cNvPr>
        <xdr:cNvGrpSpPr/>
      </xdr:nvGrpSpPr>
      <xdr:grpSpPr>
        <a:xfrm>
          <a:off x="4695825" y="6091238"/>
          <a:ext cx="2684093" cy="871538"/>
          <a:chOff x="8315325" y="4033837"/>
          <a:chExt cx="2684093" cy="929401"/>
        </a:xfrm>
      </xdr:grpSpPr>
      <xdr:grpSp>
        <xdr:nvGrpSpPr>
          <xdr:cNvPr id="60" name="Agrupar 59">
            <a:extLst>
              <a:ext uri="{FF2B5EF4-FFF2-40B4-BE49-F238E27FC236}">
                <a16:creationId xmlns:a16="http://schemas.microsoft.com/office/drawing/2014/main" id="{00000000-0008-0000-0100-00003C000000}"/>
              </a:ext>
            </a:extLst>
          </xdr:cNvPr>
          <xdr:cNvGrpSpPr/>
        </xdr:nvGrpSpPr>
        <xdr:grpSpPr>
          <a:xfrm>
            <a:off x="8315325" y="4129086"/>
            <a:ext cx="2509838" cy="834152"/>
            <a:chOff x="8315325" y="4129086"/>
            <a:chExt cx="2509838" cy="834152"/>
          </a:xfrm>
        </xdr:grpSpPr>
        <xdr:sp macro="" textlink="">
          <xdr:nvSpPr>
            <xdr:cNvPr id="62" name="Forma Livre: Forma 61">
              <a:extLst>
                <a:ext uri="{FF2B5EF4-FFF2-40B4-BE49-F238E27FC236}">
                  <a16:creationId xmlns:a16="http://schemas.microsoft.com/office/drawing/2014/main" id="{00000000-0008-0000-0100-00003E000000}"/>
                </a:ext>
              </a:extLst>
            </xdr:cNvPr>
            <xdr:cNvSpPr/>
          </xdr:nvSpPr>
          <xdr:spPr>
            <a:xfrm>
              <a:off x="8315325" y="4129086"/>
              <a:ext cx="2509838" cy="533400"/>
            </a:xfrm>
            <a:custGeom>
              <a:avLst/>
              <a:gdLst>
                <a:gd name="connsiteX0" fmla="*/ 0 w 2509838"/>
                <a:gd name="connsiteY0" fmla="*/ 0 h 533400"/>
                <a:gd name="connsiteX1" fmla="*/ 19050 w 2509838"/>
                <a:gd name="connsiteY1" fmla="*/ 28575 h 533400"/>
                <a:gd name="connsiteX2" fmla="*/ 76200 w 2509838"/>
                <a:gd name="connsiteY2" fmla="*/ 52388 h 533400"/>
                <a:gd name="connsiteX3" fmla="*/ 109538 w 2509838"/>
                <a:gd name="connsiteY3" fmla="*/ 71438 h 533400"/>
                <a:gd name="connsiteX4" fmla="*/ 147638 w 2509838"/>
                <a:gd name="connsiteY4" fmla="*/ 80963 h 533400"/>
                <a:gd name="connsiteX5" fmla="*/ 200025 w 2509838"/>
                <a:gd name="connsiteY5" fmla="*/ 95250 h 533400"/>
                <a:gd name="connsiteX6" fmla="*/ 285750 w 2509838"/>
                <a:gd name="connsiteY6" fmla="*/ 109538 h 533400"/>
                <a:gd name="connsiteX7" fmla="*/ 333375 w 2509838"/>
                <a:gd name="connsiteY7" fmla="*/ 128588 h 533400"/>
                <a:gd name="connsiteX8" fmla="*/ 381000 w 2509838"/>
                <a:gd name="connsiteY8" fmla="*/ 142875 h 533400"/>
                <a:gd name="connsiteX9" fmla="*/ 438150 w 2509838"/>
                <a:gd name="connsiteY9" fmla="*/ 161925 h 533400"/>
                <a:gd name="connsiteX10" fmla="*/ 490538 w 2509838"/>
                <a:gd name="connsiteY10" fmla="*/ 185738 h 533400"/>
                <a:gd name="connsiteX11" fmla="*/ 519113 w 2509838"/>
                <a:gd name="connsiteY11" fmla="*/ 190500 h 533400"/>
                <a:gd name="connsiteX12" fmla="*/ 538163 w 2509838"/>
                <a:gd name="connsiteY12" fmla="*/ 200025 h 533400"/>
                <a:gd name="connsiteX13" fmla="*/ 576263 w 2509838"/>
                <a:gd name="connsiteY13" fmla="*/ 209550 h 533400"/>
                <a:gd name="connsiteX14" fmla="*/ 595313 w 2509838"/>
                <a:gd name="connsiteY14" fmla="*/ 219075 h 533400"/>
                <a:gd name="connsiteX15" fmla="*/ 647700 w 2509838"/>
                <a:gd name="connsiteY15" fmla="*/ 228600 h 533400"/>
                <a:gd name="connsiteX16" fmla="*/ 890588 w 2509838"/>
                <a:gd name="connsiteY16" fmla="*/ 238125 h 533400"/>
                <a:gd name="connsiteX17" fmla="*/ 1033463 w 2509838"/>
                <a:gd name="connsiteY17" fmla="*/ 252413 h 533400"/>
                <a:gd name="connsiteX18" fmla="*/ 1119188 w 2509838"/>
                <a:gd name="connsiteY18" fmla="*/ 266700 h 533400"/>
                <a:gd name="connsiteX19" fmla="*/ 1143000 w 2509838"/>
                <a:gd name="connsiteY19" fmla="*/ 276225 h 533400"/>
                <a:gd name="connsiteX20" fmla="*/ 1181100 w 2509838"/>
                <a:gd name="connsiteY20" fmla="*/ 285750 h 533400"/>
                <a:gd name="connsiteX21" fmla="*/ 1200150 w 2509838"/>
                <a:gd name="connsiteY21" fmla="*/ 295275 h 533400"/>
                <a:gd name="connsiteX22" fmla="*/ 1223963 w 2509838"/>
                <a:gd name="connsiteY22" fmla="*/ 304800 h 533400"/>
                <a:gd name="connsiteX23" fmla="*/ 1247775 w 2509838"/>
                <a:gd name="connsiteY23" fmla="*/ 319088 h 533400"/>
                <a:gd name="connsiteX24" fmla="*/ 1262063 w 2509838"/>
                <a:gd name="connsiteY24" fmla="*/ 328613 h 533400"/>
                <a:gd name="connsiteX25" fmla="*/ 1285875 w 2509838"/>
                <a:gd name="connsiteY25" fmla="*/ 338138 h 533400"/>
                <a:gd name="connsiteX26" fmla="*/ 1328738 w 2509838"/>
                <a:gd name="connsiteY26" fmla="*/ 361950 h 533400"/>
                <a:gd name="connsiteX27" fmla="*/ 1466850 w 2509838"/>
                <a:gd name="connsiteY27" fmla="*/ 371475 h 533400"/>
                <a:gd name="connsiteX28" fmla="*/ 1538288 w 2509838"/>
                <a:gd name="connsiteY28" fmla="*/ 366713 h 533400"/>
                <a:gd name="connsiteX29" fmla="*/ 1609725 w 2509838"/>
                <a:gd name="connsiteY29" fmla="*/ 357188 h 533400"/>
                <a:gd name="connsiteX30" fmla="*/ 1795463 w 2509838"/>
                <a:gd name="connsiteY30" fmla="*/ 361950 h 533400"/>
                <a:gd name="connsiteX31" fmla="*/ 1838325 w 2509838"/>
                <a:gd name="connsiteY31" fmla="*/ 376238 h 533400"/>
                <a:gd name="connsiteX32" fmla="*/ 1852613 w 2509838"/>
                <a:gd name="connsiteY32" fmla="*/ 381000 h 533400"/>
                <a:gd name="connsiteX33" fmla="*/ 1881188 w 2509838"/>
                <a:gd name="connsiteY33" fmla="*/ 404813 h 533400"/>
                <a:gd name="connsiteX34" fmla="*/ 1895475 w 2509838"/>
                <a:gd name="connsiteY34" fmla="*/ 409575 h 533400"/>
                <a:gd name="connsiteX35" fmla="*/ 1909763 w 2509838"/>
                <a:gd name="connsiteY35" fmla="*/ 419100 h 533400"/>
                <a:gd name="connsiteX36" fmla="*/ 1928813 w 2509838"/>
                <a:gd name="connsiteY36" fmla="*/ 423863 h 533400"/>
                <a:gd name="connsiteX37" fmla="*/ 2047875 w 2509838"/>
                <a:gd name="connsiteY37" fmla="*/ 428625 h 533400"/>
                <a:gd name="connsiteX38" fmla="*/ 2066925 w 2509838"/>
                <a:gd name="connsiteY38" fmla="*/ 433388 h 533400"/>
                <a:gd name="connsiteX39" fmla="*/ 2114550 w 2509838"/>
                <a:gd name="connsiteY39" fmla="*/ 442913 h 533400"/>
                <a:gd name="connsiteX40" fmla="*/ 2143125 w 2509838"/>
                <a:gd name="connsiteY40" fmla="*/ 452438 h 533400"/>
                <a:gd name="connsiteX41" fmla="*/ 2157413 w 2509838"/>
                <a:gd name="connsiteY41" fmla="*/ 461963 h 533400"/>
                <a:gd name="connsiteX42" fmla="*/ 2171700 w 2509838"/>
                <a:gd name="connsiteY42" fmla="*/ 476250 h 533400"/>
                <a:gd name="connsiteX43" fmla="*/ 2200275 w 2509838"/>
                <a:gd name="connsiteY43" fmla="*/ 485775 h 533400"/>
                <a:gd name="connsiteX44" fmla="*/ 2228850 w 2509838"/>
                <a:gd name="connsiteY44" fmla="*/ 495300 h 533400"/>
                <a:gd name="connsiteX45" fmla="*/ 2243138 w 2509838"/>
                <a:gd name="connsiteY45" fmla="*/ 500063 h 533400"/>
                <a:gd name="connsiteX46" fmla="*/ 2286000 w 2509838"/>
                <a:gd name="connsiteY46" fmla="*/ 509588 h 533400"/>
                <a:gd name="connsiteX47" fmla="*/ 2305050 w 2509838"/>
                <a:gd name="connsiteY47" fmla="*/ 514350 h 533400"/>
                <a:gd name="connsiteX48" fmla="*/ 2433638 w 2509838"/>
                <a:gd name="connsiteY48" fmla="*/ 519113 h 533400"/>
                <a:gd name="connsiteX49" fmla="*/ 2500313 w 2509838"/>
                <a:gd name="connsiteY49" fmla="*/ 528638 h 533400"/>
                <a:gd name="connsiteX50" fmla="*/ 2509838 w 2509838"/>
                <a:gd name="connsiteY50" fmla="*/ 533400 h 5334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09838" h="533400">
                  <a:moveTo>
                    <a:pt x="0" y="0"/>
                  </a:moveTo>
                  <a:cubicBezTo>
                    <a:pt x="6350" y="9525"/>
                    <a:pt x="10541" y="20917"/>
                    <a:pt x="19050" y="28575"/>
                  </a:cubicBezTo>
                  <a:cubicBezTo>
                    <a:pt x="50829" y="57176"/>
                    <a:pt x="42968" y="30234"/>
                    <a:pt x="76200" y="52388"/>
                  </a:cubicBezTo>
                  <a:cubicBezTo>
                    <a:pt x="86651" y="59355"/>
                    <a:pt x="97454" y="67410"/>
                    <a:pt x="109538" y="71438"/>
                  </a:cubicBezTo>
                  <a:cubicBezTo>
                    <a:pt x="121957" y="75578"/>
                    <a:pt x="135483" y="76101"/>
                    <a:pt x="147638" y="80963"/>
                  </a:cubicBezTo>
                  <a:cubicBezTo>
                    <a:pt x="188817" y="97435"/>
                    <a:pt x="153527" y="85287"/>
                    <a:pt x="200025" y="95250"/>
                  </a:cubicBezTo>
                  <a:cubicBezTo>
                    <a:pt x="270352" y="110320"/>
                    <a:pt x="204686" y="101431"/>
                    <a:pt x="285750" y="109538"/>
                  </a:cubicBezTo>
                  <a:cubicBezTo>
                    <a:pt x="301625" y="115888"/>
                    <a:pt x="317237" y="122940"/>
                    <a:pt x="333375" y="128588"/>
                  </a:cubicBezTo>
                  <a:cubicBezTo>
                    <a:pt x="349018" y="134063"/>
                    <a:pt x="365481" y="137056"/>
                    <a:pt x="381000" y="142875"/>
                  </a:cubicBezTo>
                  <a:cubicBezTo>
                    <a:pt x="440540" y="165203"/>
                    <a:pt x="378824" y="152038"/>
                    <a:pt x="438150" y="161925"/>
                  </a:cubicBezTo>
                  <a:cubicBezTo>
                    <a:pt x="450865" y="168283"/>
                    <a:pt x="475708" y="181694"/>
                    <a:pt x="490538" y="185738"/>
                  </a:cubicBezTo>
                  <a:cubicBezTo>
                    <a:pt x="499854" y="188279"/>
                    <a:pt x="509588" y="188913"/>
                    <a:pt x="519113" y="190500"/>
                  </a:cubicBezTo>
                  <a:cubicBezTo>
                    <a:pt x="525463" y="193675"/>
                    <a:pt x="531428" y="197780"/>
                    <a:pt x="538163" y="200025"/>
                  </a:cubicBezTo>
                  <a:cubicBezTo>
                    <a:pt x="550582" y="204165"/>
                    <a:pt x="576263" y="209550"/>
                    <a:pt x="576263" y="209550"/>
                  </a:cubicBezTo>
                  <a:cubicBezTo>
                    <a:pt x="582613" y="212725"/>
                    <a:pt x="588578" y="216830"/>
                    <a:pt x="595313" y="219075"/>
                  </a:cubicBezTo>
                  <a:cubicBezTo>
                    <a:pt x="600340" y="220751"/>
                    <a:pt x="644846" y="228450"/>
                    <a:pt x="647700" y="228600"/>
                  </a:cubicBezTo>
                  <a:cubicBezTo>
                    <a:pt x="728613" y="232858"/>
                    <a:pt x="809625" y="234950"/>
                    <a:pt x="890588" y="238125"/>
                  </a:cubicBezTo>
                  <a:cubicBezTo>
                    <a:pt x="938213" y="242888"/>
                    <a:pt x="986530" y="243026"/>
                    <a:pt x="1033463" y="252413"/>
                  </a:cubicBezTo>
                  <a:cubicBezTo>
                    <a:pt x="1093638" y="264448"/>
                    <a:pt x="1065024" y="259930"/>
                    <a:pt x="1119188" y="266700"/>
                  </a:cubicBezTo>
                  <a:cubicBezTo>
                    <a:pt x="1127125" y="269875"/>
                    <a:pt x="1134829" y="273711"/>
                    <a:pt x="1143000" y="276225"/>
                  </a:cubicBezTo>
                  <a:cubicBezTo>
                    <a:pt x="1155512" y="280075"/>
                    <a:pt x="1181100" y="285750"/>
                    <a:pt x="1181100" y="285750"/>
                  </a:cubicBezTo>
                  <a:cubicBezTo>
                    <a:pt x="1187450" y="288925"/>
                    <a:pt x="1193662" y="292392"/>
                    <a:pt x="1200150" y="295275"/>
                  </a:cubicBezTo>
                  <a:cubicBezTo>
                    <a:pt x="1207962" y="298747"/>
                    <a:pt x="1216316" y="300977"/>
                    <a:pt x="1223963" y="304800"/>
                  </a:cubicBezTo>
                  <a:cubicBezTo>
                    <a:pt x="1232242" y="308940"/>
                    <a:pt x="1239925" y="314182"/>
                    <a:pt x="1247775" y="319088"/>
                  </a:cubicBezTo>
                  <a:cubicBezTo>
                    <a:pt x="1252629" y="322122"/>
                    <a:pt x="1256943" y="326053"/>
                    <a:pt x="1262063" y="328613"/>
                  </a:cubicBezTo>
                  <a:cubicBezTo>
                    <a:pt x="1269709" y="332436"/>
                    <a:pt x="1278370" y="334044"/>
                    <a:pt x="1285875" y="338138"/>
                  </a:cubicBezTo>
                  <a:cubicBezTo>
                    <a:pt x="1297005" y="344209"/>
                    <a:pt x="1313072" y="360481"/>
                    <a:pt x="1328738" y="361950"/>
                  </a:cubicBezTo>
                  <a:cubicBezTo>
                    <a:pt x="1374683" y="366257"/>
                    <a:pt x="1420813" y="368300"/>
                    <a:pt x="1466850" y="371475"/>
                  </a:cubicBezTo>
                  <a:lnTo>
                    <a:pt x="1538288" y="366713"/>
                  </a:lnTo>
                  <a:cubicBezTo>
                    <a:pt x="1592429" y="362548"/>
                    <a:pt x="1575443" y="365758"/>
                    <a:pt x="1609725" y="357188"/>
                  </a:cubicBezTo>
                  <a:cubicBezTo>
                    <a:pt x="1671638" y="358775"/>
                    <a:pt x="1733667" y="357830"/>
                    <a:pt x="1795463" y="361950"/>
                  </a:cubicBezTo>
                  <a:cubicBezTo>
                    <a:pt x="1795471" y="361951"/>
                    <a:pt x="1831177" y="373855"/>
                    <a:pt x="1838325" y="376238"/>
                  </a:cubicBezTo>
                  <a:lnTo>
                    <a:pt x="1852613" y="381000"/>
                  </a:lnTo>
                  <a:cubicBezTo>
                    <a:pt x="1863147" y="391535"/>
                    <a:pt x="1867925" y="398182"/>
                    <a:pt x="1881188" y="404813"/>
                  </a:cubicBezTo>
                  <a:cubicBezTo>
                    <a:pt x="1885678" y="407058"/>
                    <a:pt x="1890713" y="407988"/>
                    <a:pt x="1895475" y="409575"/>
                  </a:cubicBezTo>
                  <a:cubicBezTo>
                    <a:pt x="1900238" y="412750"/>
                    <a:pt x="1904502" y="416845"/>
                    <a:pt x="1909763" y="419100"/>
                  </a:cubicBezTo>
                  <a:cubicBezTo>
                    <a:pt x="1915779" y="421678"/>
                    <a:pt x="1922283" y="423413"/>
                    <a:pt x="1928813" y="423863"/>
                  </a:cubicBezTo>
                  <a:cubicBezTo>
                    <a:pt x="1968438" y="426596"/>
                    <a:pt x="2008188" y="427038"/>
                    <a:pt x="2047875" y="428625"/>
                  </a:cubicBezTo>
                  <a:cubicBezTo>
                    <a:pt x="2054225" y="430213"/>
                    <a:pt x="2060507" y="432104"/>
                    <a:pt x="2066925" y="433388"/>
                  </a:cubicBezTo>
                  <a:cubicBezTo>
                    <a:pt x="2092685" y="438540"/>
                    <a:pt x="2092416" y="436273"/>
                    <a:pt x="2114550" y="442913"/>
                  </a:cubicBezTo>
                  <a:cubicBezTo>
                    <a:pt x="2124167" y="445798"/>
                    <a:pt x="2134771" y="446869"/>
                    <a:pt x="2143125" y="452438"/>
                  </a:cubicBezTo>
                  <a:cubicBezTo>
                    <a:pt x="2147888" y="455613"/>
                    <a:pt x="2153016" y="458299"/>
                    <a:pt x="2157413" y="461963"/>
                  </a:cubicBezTo>
                  <a:cubicBezTo>
                    <a:pt x="2162587" y="466275"/>
                    <a:pt x="2165813" y="472979"/>
                    <a:pt x="2171700" y="476250"/>
                  </a:cubicBezTo>
                  <a:cubicBezTo>
                    <a:pt x="2180477" y="481126"/>
                    <a:pt x="2190750" y="482600"/>
                    <a:pt x="2200275" y="485775"/>
                  </a:cubicBezTo>
                  <a:lnTo>
                    <a:pt x="2228850" y="495300"/>
                  </a:lnTo>
                  <a:cubicBezTo>
                    <a:pt x="2233613" y="496888"/>
                    <a:pt x="2238237" y="498974"/>
                    <a:pt x="2243138" y="500063"/>
                  </a:cubicBezTo>
                  <a:lnTo>
                    <a:pt x="2286000" y="509588"/>
                  </a:lnTo>
                  <a:cubicBezTo>
                    <a:pt x="2292378" y="511060"/>
                    <a:pt x="2298518" y="513929"/>
                    <a:pt x="2305050" y="514350"/>
                  </a:cubicBezTo>
                  <a:cubicBezTo>
                    <a:pt x="2347853" y="517111"/>
                    <a:pt x="2390775" y="517525"/>
                    <a:pt x="2433638" y="519113"/>
                  </a:cubicBezTo>
                  <a:cubicBezTo>
                    <a:pt x="2467741" y="522213"/>
                    <a:pt x="2476057" y="518936"/>
                    <a:pt x="2500313" y="528638"/>
                  </a:cubicBezTo>
                  <a:cubicBezTo>
                    <a:pt x="2503609" y="529956"/>
                    <a:pt x="2506663" y="531813"/>
                    <a:pt x="2509838" y="533400"/>
                  </a:cubicBezTo>
                </a:path>
              </a:pathLst>
            </a:custGeom>
            <a:ln w="19050">
              <a:solidFill>
                <a:srgbClr val="FFC000"/>
              </a:solidFill>
            </a:ln>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pt-BR" sz="1100"/>
            </a:p>
          </xdr:txBody>
        </xdr:sp>
        <xdr:cxnSp macro="">
          <xdr:nvCxnSpPr>
            <xdr:cNvPr id="63" name="Conector reto 62">
              <a:extLst>
                <a:ext uri="{FF2B5EF4-FFF2-40B4-BE49-F238E27FC236}">
                  <a16:creationId xmlns:a16="http://schemas.microsoft.com/office/drawing/2014/main" id="{00000000-0008-0000-0100-00003F000000}"/>
                </a:ext>
              </a:extLst>
            </xdr:cNvPr>
            <xdr:cNvCxnSpPr/>
          </xdr:nvCxnSpPr>
          <xdr:spPr>
            <a:xfrm>
              <a:off x="8824913" y="4567238"/>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4" name="Conector reto 63">
              <a:extLst>
                <a:ext uri="{FF2B5EF4-FFF2-40B4-BE49-F238E27FC236}">
                  <a16:creationId xmlns:a16="http://schemas.microsoft.com/office/drawing/2014/main" id="{00000000-0008-0000-0100-000040000000}"/>
                </a:ext>
              </a:extLst>
            </xdr:cNvPr>
            <xdr:cNvCxnSpPr/>
          </xdr:nvCxnSpPr>
          <xdr:spPr>
            <a:xfrm>
              <a:off x="9205914" y="4957763"/>
              <a:ext cx="800099" cy="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5" name="Conector reto 64">
              <a:extLst>
                <a:ext uri="{FF2B5EF4-FFF2-40B4-BE49-F238E27FC236}">
                  <a16:creationId xmlns:a16="http://schemas.microsoft.com/office/drawing/2014/main" id="{00000000-0008-0000-0100-000041000000}"/>
                </a:ext>
              </a:extLst>
            </xdr:cNvPr>
            <xdr:cNvCxnSpPr/>
          </xdr:nvCxnSpPr>
          <xdr:spPr>
            <a:xfrm flipV="1">
              <a:off x="10006011" y="4562476"/>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6" name="Conector de Seta Reta 65">
              <a:extLst>
                <a:ext uri="{FF2B5EF4-FFF2-40B4-BE49-F238E27FC236}">
                  <a16:creationId xmlns:a16="http://schemas.microsoft.com/office/drawing/2014/main" id="{00000000-0008-0000-0100-000042000000}"/>
                </a:ext>
              </a:extLst>
            </xdr:cNvPr>
            <xdr:cNvCxnSpPr>
              <a:endCxn id="62" idx="38"/>
            </xdr:cNvCxnSpPr>
          </xdr:nvCxnSpPr>
          <xdr:spPr>
            <a:xfrm flipH="1">
              <a:off x="10382250" y="4214812"/>
              <a:ext cx="261937" cy="3476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7" name="Conector reto 66">
              <a:extLst>
                <a:ext uri="{FF2B5EF4-FFF2-40B4-BE49-F238E27FC236}">
                  <a16:creationId xmlns:a16="http://schemas.microsoft.com/office/drawing/2014/main" id="{00000000-0008-0000-0100-000043000000}"/>
                </a:ext>
              </a:extLst>
            </xdr:cNvPr>
            <xdr:cNvCxnSpPr/>
          </xdr:nvCxnSpPr>
          <xdr:spPr>
            <a:xfrm>
              <a:off x="8929688" y="4667250"/>
              <a:ext cx="1357312"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8" name="Conector reto 67">
              <a:extLst>
                <a:ext uri="{FF2B5EF4-FFF2-40B4-BE49-F238E27FC236}">
                  <a16:creationId xmlns:a16="http://schemas.microsoft.com/office/drawing/2014/main" id="{00000000-0008-0000-0100-000044000000}"/>
                </a:ext>
              </a:extLst>
            </xdr:cNvPr>
            <xdr:cNvCxnSpPr/>
          </xdr:nvCxnSpPr>
          <xdr:spPr>
            <a:xfrm>
              <a:off x="9177338" y="4714875"/>
              <a:ext cx="166687"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9" name="Conector reto 68">
              <a:extLst>
                <a:ext uri="{FF2B5EF4-FFF2-40B4-BE49-F238E27FC236}">
                  <a16:creationId xmlns:a16="http://schemas.microsoft.com/office/drawing/2014/main" id="{00000000-0008-0000-0100-000045000000}"/>
                </a:ext>
              </a:extLst>
            </xdr:cNvPr>
            <xdr:cNvCxnSpPr/>
          </xdr:nvCxnSpPr>
          <xdr:spPr>
            <a:xfrm>
              <a:off x="9224963" y="4757737"/>
              <a:ext cx="85725"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61" name="CaixaDeTexto 60">
            <a:extLst>
              <a:ext uri="{FF2B5EF4-FFF2-40B4-BE49-F238E27FC236}">
                <a16:creationId xmlns:a16="http://schemas.microsoft.com/office/drawing/2014/main" id="{00000000-0008-0000-0100-00003D000000}"/>
              </a:ext>
            </a:extLst>
          </xdr:cNvPr>
          <xdr:cNvSpPr txBox="1"/>
        </xdr:nvSpPr>
        <xdr:spPr>
          <a:xfrm>
            <a:off x="10548937" y="4033837"/>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rgbClr val="FF0000"/>
                </a:solidFill>
              </a:rPr>
              <a:t>CN1</a:t>
            </a:r>
          </a:p>
          <a:p>
            <a:endParaRPr lang="pt-BR" sz="1100">
              <a:solidFill>
                <a:srgbClr val="FF0000"/>
              </a:solidFill>
            </a:endParaRPr>
          </a:p>
        </xdr:txBody>
      </xdr:sp>
    </xdr:grpSp>
    <xdr:clientData/>
  </xdr:twoCellAnchor>
  <xdr:twoCellAnchor>
    <xdr:from>
      <xdr:col>2</xdr:col>
      <xdr:colOff>314325</xdr:colOff>
      <xdr:row>24</xdr:row>
      <xdr:rowOff>57151</xdr:rowOff>
    </xdr:from>
    <xdr:to>
      <xdr:col>4</xdr:col>
      <xdr:colOff>133350</xdr:colOff>
      <xdr:row>24</xdr:row>
      <xdr:rowOff>95250</xdr:rowOff>
    </xdr:to>
    <xdr:cxnSp macro="">
      <xdr:nvCxnSpPr>
        <xdr:cNvPr id="70" name="Conector reto 69">
          <a:extLst>
            <a:ext uri="{FF2B5EF4-FFF2-40B4-BE49-F238E27FC236}">
              <a16:creationId xmlns:a16="http://schemas.microsoft.com/office/drawing/2014/main" id="{00000000-0008-0000-0100-000046000000}"/>
            </a:ext>
          </a:extLst>
        </xdr:cNvPr>
        <xdr:cNvCxnSpPr/>
      </xdr:nvCxnSpPr>
      <xdr:spPr>
        <a:xfrm flipV="1">
          <a:off x="1162050" y="4629151"/>
          <a:ext cx="3352800" cy="38099"/>
        </a:xfrm>
        <a:prstGeom prst="line">
          <a:avLst/>
        </a:prstGeom>
        <a:ln w="19050">
          <a:solidFill>
            <a:schemeClr val="bg1">
              <a:lumMod val="65000"/>
            </a:schemeClr>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1108241</xdr:colOff>
      <xdr:row>24</xdr:row>
      <xdr:rowOff>92150</xdr:rowOff>
    </xdr:from>
    <xdr:to>
      <xdr:col>2</xdr:col>
      <xdr:colOff>1505964</xdr:colOff>
      <xdr:row>25</xdr:row>
      <xdr:rowOff>147368</xdr:rowOff>
    </xdr:to>
    <xdr:sp macro="" textlink="">
      <xdr:nvSpPr>
        <xdr:cNvPr id="71" name="CaixaDeTexto 70">
          <a:extLst>
            <a:ext uri="{FF2B5EF4-FFF2-40B4-BE49-F238E27FC236}">
              <a16:creationId xmlns:a16="http://schemas.microsoft.com/office/drawing/2014/main" id="{00000000-0008-0000-0100-000047000000}"/>
            </a:ext>
          </a:extLst>
        </xdr:cNvPr>
        <xdr:cNvSpPr txBox="1"/>
      </xdr:nvSpPr>
      <xdr:spPr>
        <a:xfrm>
          <a:off x="1955966" y="4664150"/>
          <a:ext cx="397723" cy="245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ysClr val="windowText" lastClr="000000"/>
              </a:solidFill>
            </a:rPr>
            <a:t>Lad</a:t>
          </a:r>
        </a:p>
        <a:p>
          <a:pPr algn="ctr"/>
          <a:endParaRPr lang="pt-BR" sz="1100">
            <a:solidFill>
              <a:srgbClr val="FF0000"/>
            </a:solidFill>
          </a:endParaRPr>
        </a:p>
      </xdr:txBody>
    </xdr:sp>
    <xdr:clientData/>
  </xdr:twoCellAnchor>
  <xdr:twoCellAnchor>
    <xdr:from>
      <xdr:col>4</xdr:col>
      <xdr:colOff>685800</xdr:colOff>
      <xdr:row>40</xdr:row>
      <xdr:rowOff>0</xdr:rowOff>
    </xdr:from>
    <xdr:to>
      <xdr:col>6</xdr:col>
      <xdr:colOff>438150</xdr:colOff>
      <xdr:row>47</xdr:row>
      <xdr:rowOff>79035</xdr:rowOff>
    </xdr:to>
    <xdr:sp macro="" textlink="">
      <xdr:nvSpPr>
        <xdr:cNvPr id="91" name="Forma Livre: Forma 90">
          <a:extLst>
            <a:ext uri="{FF2B5EF4-FFF2-40B4-BE49-F238E27FC236}">
              <a16:creationId xmlns:a16="http://schemas.microsoft.com/office/drawing/2014/main" id="{00000000-0008-0000-0100-00005B000000}"/>
            </a:ext>
          </a:extLst>
        </xdr:cNvPr>
        <xdr:cNvSpPr/>
      </xdr:nvSpPr>
      <xdr:spPr>
        <a:xfrm>
          <a:off x="5067300" y="7620000"/>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581025</xdr:colOff>
      <xdr:row>41</xdr:row>
      <xdr:rowOff>123825</xdr:rowOff>
    </xdr:from>
    <xdr:to>
      <xdr:col>6</xdr:col>
      <xdr:colOff>333375</xdr:colOff>
      <xdr:row>49</xdr:row>
      <xdr:rowOff>12360</xdr:rowOff>
    </xdr:to>
    <xdr:sp macro="" textlink="">
      <xdr:nvSpPr>
        <xdr:cNvPr id="94" name="Forma Livre: Forma 93">
          <a:extLst>
            <a:ext uri="{FF2B5EF4-FFF2-40B4-BE49-F238E27FC236}">
              <a16:creationId xmlns:a16="http://schemas.microsoft.com/office/drawing/2014/main" id="{00000000-0008-0000-0100-00005E000000}"/>
            </a:ext>
          </a:extLst>
        </xdr:cNvPr>
        <xdr:cNvSpPr/>
      </xdr:nvSpPr>
      <xdr:spPr>
        <a:xfrm>
          <a:off x="4962525" y="7934325"/>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285750</xdr:colOff>
      <xdr:row>38</xdr:row>
      <xdr:rowOff>180975</xdr:rowOff>
    </xdr:from>
    <xdr:to>
      <xdr:col>4</xdr:col>
      <xdr:colOff>736231</xdr:colOff>
      <xdr:row>40</xdr:row>
      <xdr:rowOff>91584</xdr:rowOff>
    </xdr:to>
    <xdr:sp macro="" textlink="">
      <xdr:nvSpPr>
        <xdr:cNvPr id="95" name="CaixaDeTexto 94">
          <a:extLst>
            <a:ext uri="{FF2B5EF4-FFF2-40B4-BE49-F238E27FC236}">
              <a16:creationId xmlns:a16="http://schemas.microsoft.com/office/drawing/2014/main" id="{00000000-0008-0000-0100-00005F000000}"/>
            </a:ext>
          </a:extLst>
        </xdr:cNvPr>
        <xdr:cNvSpPr txBox="1"/>
      </xdr:nvSpPr>
      <xdr:spPr>
        <a:xfrm>
          <a:off x="4667250" y="7419975"/>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NT</a:t>
          </a:r>
        </a:p>
        <a:p>
          <a:endParaRPr lang="pt-BR" sz="1100">
            <a:solidFill>
              <a:srgbClr val="FF0000"/>
            </a:solidFill>
          </a:endParaRPr>
        </a:p>
      </xdr:txBody>
    </xdr:sp>
    <xdr:clientData/>
  </xdr:twoCellAnchor>
  <xdr:twoCellAnchor>
    <xdr:from>
      <xdr:col>4</xdr:col>
      <xdr:colOff>314325</xdr:colOff>
      <xdr:row>41</xdr:row>
      <xdr:rowOff>0</xdr:rowOff>
    </xdr:from>
    <xdr:to>
      <xdr:col>4</xdr:col>
      <xdr:colOff>764806</xdr:colOff>
      <xdr:row>42</xdr:row>
      <xdr:rowOff>101109</xdr:rowOff>
    </xdr:to>
    <xdr:sp macro="" textlink="">
      <xdr:nvSpPr>
        <xdr:cNvPr id="96" name="CaixaDeTexto 95">
          <a:extLst>
            <a:ext uri="{FF2B5EF4-FFF2-40B4-BE49-F238E27FC236}">
              <a16:creationId xmlns:a16="http://schemas.microsoft.com/office/drawing/2014/main" id="{00000000-0008-0000-0100-000060000000}"/>
            </a:ext>
          </a:extLst>
        </xdr:cNvPr>
        <xdr:cNvSpPr txBox="1"/>
      </xdr:nvSpPr>
      <xdr:spPr>
        <a:xfrm>
          <a:off x="4695825" y="7810500"/>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NR</a:t>
          </a:r>
        </a:p>
        <a:p>
          <a:endParaRPr lang="pt-BR" sz="1100">
            <a:solidFill>
              <a:srgbClr val="FF0000"/>
            </a:solidFill>
          </a:endParaRPr>
        </a:p>
      </xdr:txBody>
    </xdr:sp>
    <xdr:clientData/>
  </xdr:twoCellAnchor>
  <xdr:twoCellAnchor>
    <xdr:from>
      <xdr:col>4</xdr:col>
      <xdr:colOff>822325</xdr:colOff>
      <xdr:row>40</xdr:row>
      <xdr:rowOff>34925</xdr:rowOff>
    </xdr:from>
    <xdr:to>
      <xdr:col>6</xdr:col>
      <xdr:colOff>41275</xdr:colOff>
      <xdr:row>48</xdr:row>
      <xdr:rowOff>44450</xdr:rowOff>
    </xdr:to>
    <xdr:cxnSp macro="">
      <xdr:nvCxnSpPr>
        <xdr:cNvPr id="115" name="Conector reto 114">
          <a:extLst>
            <a:ext uri="{FF2B5EF4-FFF2-40B4-BE49-F238E27FC236}">
              <a16:creationId xmlns:a16="http://schemas.microsoft.com/office/drawing/2014/main" id="{00000000-0008-0000-0100-000073000000}"/>
            </a:ext>
          </a:extLst>
        </xdr:cNvPr>
        <xdr:cNvCxnSpPr/>
      </xdr:nvCxnSpPr>
      <xdr:spPr>
        <a:xfrm>
          <a:off x="5210175" y="7654925"/>
          <a:ext cx="3911600" cy="1533525"/>
        </a:xfrm>
        <a:prstGeom prst="line">
          <a:avLst/>
        </a:prstGeom>
        <a:ln w="92075" cmpd="dbl"/>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613475"/>
          <a:ext cx="670560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509575"/>
          <a:ext cx="686752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1786175"/>
          <a:ext cx="30861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453925"/>
          <a:ext cx="7124700"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377100"/>
          <a:ext cx="70675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2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420225"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2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382125"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685800</xdr:colOff>
          <xdr:row>72</xdr:row>
          <xdr:rowOff>180975</xdr:rowOff>
        </xdr:from>
        <xdr:to>
          <xdr:col>3</xdr:col>
          <xdr:colOff>790575</xdr:colOff>
          <xdr:row>74</xdr:row>
          <xdr:rowOff>0</xdr:rowOff>
        </xdr:to>
        <xdr:sp macro="" textlink="">
          <xdr:nvSpPr>
            <xdr:cNvPr id="23553" name="Figura 98"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23554" name="Figura 100" hidden="1">
              <a:extLst>
                <a:ext uri="{63B3BB69-23CF-44E3-9099-C40C66FF867C}">
                  <a14:compatExt spid="_x0000_s23554"/>
                </a:ext>
                <a:ext uri="{FF2B5EF4-FFF2-40B4-BE49-F238E27FC236}">
                  <a16:creationId xmlns:a16="http://schemas.microsoft.com/office/drawing/2014/main" id="{00000000-0008-0000-0200-00000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23555" name="Figura 101" hidden="1">
              <a:extLst>
                <a:ext uri="{63B3BB69-23CF-44E3-9099-C40C66FF867C}">
                  <a14:compatExt spid="_x0000_s23555"/>
                </a:ext>
                <a:ext uri="{FF2B5EF4-FFF2-40B4-BE49-F238E27FC236}">
                  <a16:creationId xmlns:a16="http://schemas.microsoft.com/office/drawing/2014/main" id="{00000000-0008-0000-0200-00000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23556" name="Figura 102" hidden="1">
              <a:extLst>
                <a:ext uri="{63B3BB69-23CF-44E3-9099-C40C66FF867C}">
                  <a14:compatExt spid="_x0000_s23556"/>
                </a:ext>
                <a:ext uri="{FF2B5EF4-FFF2-40B4-BE49-F238E27FC236}">
                  <a16:creationId xmlns:a16="http://schemas.microsoft.com/office/drawing/2014/main" id="{00000000-0008-0000-0200-00000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23557" name="Figura 104" hidden="1">
              <a:extLst>
                <a:ext uri="{63B3BB69-23CF-44E3-9099-C40C66FF867C}">
                  <a14:compatExt spid="_x0000_s23557"/>
                </a:ext>
                <a:ext uri="{FF2B5EF4-FFF2-40B4-BE49-F238E27FC236}">
                  <a16:creationId xmlns:a16="http://schemas.microsoft.com/office/drawing/2014/main" id="{00000000-0008-0000-0200-00000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23558" name="Figura 121" hidden="1">
              <a:extLst>
                <a:ext uri="{63B3BB69-23CF-44E3-9099-C40C66FF867C}">
                  <a14:compatExt spid="_x0000_s23558"/>
                </a:ext>
                <a:ext uri="{FF2B5EF4-FFF2-40B4-BE49-F238E27FC236}">
                  <a16:creationId xmlns:a16="http://schemas.microsoft.com/office/drawing/2014/main" id="{00000000-0008-0000-0200-00000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23559" name="Figura 122" hidden="1">
              <a:extLst>
                <a:ext uri="{63B3BB69-23CF-44E3-9099-C40C66FF867C}">
                  <a14:compatExt spid="_x0000_s23559"/>
                </a:ext>
                <a:ext uri="{FF2B5EF4-FFF2-40B4-BE49-F238E27FC236}">
                  <a16:creationId xmlns:a16="http://schemas.microsoft.com/office/drawing/2014/main" id="{00000000-0008-0000-0200-00000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23560" name="Figura 123"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23561" name="Figura 126" hidden="1">
              <a:extLst>
                <a:ext uri="{63B3BB69-23CF-44E3-9099-C40C66FF867C}">
                  <a14:compatExt spid="_x0000_s23561"/>
                </a:ext>
                <a:ext uri="{FF2B5EF4-FFF2-40B4-BE49-F238E27FC236}">
                  <a16:creationId xmlns:a16="http://schemas.microsoft.com/office/drawing/2014/main" id="{00000000-0008-0000-0200-00000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23562" name="Figura 132" hidden="1">
              <a:extLst>
                <a:ext uri="{63B3BB69-23CF-44E3-9099-C40C66FF867C}">
                  <a14:compatExt spid="_x0000_s23562"/>
                </a:ext>
                <a:ext uri="{FF2B5EF4-FFF2-40B4-BE49-F238E27FC236}">
                  <a16:creationId xmlns:a16="http://schemas.microsoft.com/office/drawing/2014/main" id="{00000000-0008-0000-0200-00000A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23563" name="Figura 133" hidden="1">
              <a:extLst>
                <a:ext uri="{63B3BB69-23CF-44E3-9099-C40C66FF867C}">
                  <a14:compatExt spid="_x0000_s23563"/>
                </a:ext>
                <a:ext uri="{FF2B5EF4-FFF2-40B4-BE49-F238E27FC236}">
                  <a16:creationId xmlns:a16="http://schemas.microsoft.com/office/drawing/2014/main" id="{00000000-0008-0000-0200-00000B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23564" name="Figura 138" hidden="1">
              <a:extLst>
                <a:ext uri="{63B3BB69-23CF-44E3-9099-C40C66FF867C}">
                  <a14:compatExt spid="_x0000_s23564"/>
                </a:ext>
                <a:ext uri="{FF2B5EF4-FFF2-40B4-BE49-F238E27FC236}">
                  <a16:creationId xmlns:a16="http://schemas.microsoft.com/office/drawing/2014/main" id="{00000000-0008-0000-0200-00000C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23565" name="Figura 139" hidden="1">
              <a:extLst>
                <a:ext uri="{63B3BB69-23CF-44E3-9099-C40C66FF867C}">
                  <a14:compatExt spid="_x0000_s23565"/>
                </a:ext>
                <a:ext uri="{FF2B5EF4-FFF2-40B4-BE49-F238E27FC236}">
                  <a16:creationId xmlns:a16="http://schemas.microsoft.com/office/drawing/2014/main" id="{00000000-0008-0000-0200-00000D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23566" name="Figura 143" hidden="1">
              <a:extLst>
                <a:ext uri="{63B3BB69-23CF-44E3-9099-C40C66FF867C}">
                  <a14:compatExt spid="_x0000_s23566"/>
                </a:ext>
                <a:ext uri="{FF2B5EF4-FFF2-40B4-BE49-F238E27FC236}">
                  <a16:creationId xmlns:a16="http://schemas.microsoft.com/office/drawing/2014/main" id="{00000000-0008-0000-0200-00000E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23567" name="Figura 160" hidden="1">
              <a:extLst>
                <a:ext uri="{63B3BB69-23CF-44E3-9099-C40C66FF867C}">
                  <a14:compatExt spid="_x0000_s23567"/>
                </a:ext>
                <a:ext uri="{FF2B5EF4-FFF2-40B4-BE49-F238E27FC236}">
                  <a16:creationId xmlns:a16="http://schemas.microsoft.com/office/drawing/2014/main" id="{00000000-0008-0000-0200-00000F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23568" name="Figura 174" hidden="1">
              <a:extLst>
                <a:ext uri="{63B3BB69-23CF-44E3-9099-C40C66FF867C}">
                  <a14:compatExt spid="_x0000_s23568"/>
                </a:ext>
                <a:ext uri="{FF2B5EF4-FFF2-40B4-BE49-F238E27FC236}">
                  <a16:creationId xmlns:a16="http://schemas.microsoft.com/office/drawing/2014/main" id="{00000000-0008-0000-0200-000010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23569" name="Figura 175" hidden="1">
              <a:extLst>
                <a:ext uri="{63B3BB69-23CF-44E3-9099-C40C66FF867C}">
                  <a14:compatExt spid="_x0000_s23569"/>
                </a:ext>
                <a:ext uri="{FF2B5EF4-FFF2-40B4-BE49-F238E27FC236}">
                  <a16:creationId xmlns:a16="http://schemas.microsoft.com/office/drawing/2014/main" id="{00000000-0008-0000-0200-00001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23570" name="Figura 176" hidden="1">
              <a:extLst>
                <a:ext uri="{63B3BB69-23CF-44E3-9099-C40C66FF867C}">
                  <a14:compatExt spid="_x0000_s23570"/>
                </a:ext>
                <a:ext uri="{FF2B5EF4-FFF2-40B4-BE49-F238E27FC236}">
                  <a16:creationId xmlns:a16="http://schemas.microsoft.com/office/drawing/2014/main" id="{00000000-0008-0000-0200-00001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23571" name="Figura 179" hidden="1">
              <a:extLst>
                <a:ext uri="{63B3BB69-23CF-44E3-9099-C40C66FF867C}">
                  <a14:compatExt spid="_x0000_s23571"/>
                </a:ext>
                <a:ext uri="{FF2B5EF4-FFF2-40B4-BE49-F238E27FC236}">
                  <a16:creationId xmlns:a16="http://schemas.microsoft.com/office/drawing/2014/main" id="{00000000-0008-0000-0200-00001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23572" name="Figura 181" hidden="1">
              <a:extLst>
                <a:ext uri="{63B3BB69-23CF-44E3-9099-C40C66FF867C}">
                  <a14:compatExt spid="_x0000_s23572"/>
                </a:ext>
                <a:ext uri="{FF2B5EF4-FFF2-40B4-BE49-F238E27FC236}">
                  <a16:creationId xmlns:a16="http://schemas.microsoft.com/office/drawing/2014/main" id="{00000000-0008-0000-0200-00001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23573" name="Figura 182" hidden="1">
              <a:extLst>
                <a:ext uri="{63B3BB69-23CF-44E3-9099-C40C66FF867C}">
                  <a14:compatExt spid="_x0000_s23573"/>
                </a:ext>
                <a:ext uri="{FF2B5EF4-FFF2-40B4-BE49-F238E27FC236}">
                  <a16:creationId xmlns:a16="http://schemas.microsoft.com/office/drawing/2014/main" id="{00000000-0008-0000-0200-00001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409575</xdr:colOff>
          <xdr:row>63</xdr:row>
          <xdr:rowOff>28575</xdr:rowOff>
        </xdr:to>
        <xdr:sp macro="" textlink="">
          <xdr:nvSpPr>
            <xdr:cNvPr id="23574" name="Figura 183" hidden="1">
              <a:extLst>
                <a:ext uri="{63B3BB69-23CF-44E3-9099-C40C66FF867C}">
                  <a14:compatExt spid="_x0000_s23574"/>
                </a:ext>
                <a:ext uri="{FF2B5EF4-FFF2-40B4-BE49-F238E27FC236}">
                  <a16:creationId xmlns:a16="http://schemas.microsoft.com/office/drawing/2014/main" id="{00000000-0008-0000-0200-00001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23575" name="Figura 208" hidden="1">
              <a:extLst>
                <a:ext uri="{63B3BB69-23CF-44E3-9099-C40C66FF867C}">
                  <a14:compatExt spid="_x0000_s23575"/>
                </a:ext>
                <a:ext uri="{FF2B5EF4-FFF2-40B4-BE49-F238E27FC236}">
                  <a16:creationId xmlns:a16="http://schemas.microsoft.com/office/drawing/2014/main" id="{00000000-0008-0000-0200-00001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23576" name="Figura 209" hidden="1">
              <a:extLst>
                <a:ext uri="{63B3BB69-23CF-44E3-9099-C40C66FF867C}">
                  <a14:compatExt spid="_x0000_s23576"/>
                </a:ext>
                <a:ext uri="{FF2B5EF4-FFF2-40B4-BE49-F238E27FC236}">
                  <a16:creationId xmlns:a16="http://schemas.microsoft.com/office/drawing/2014/main" id="{00000000-0008-0000-0200-00001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23577" name="Figura 381" hidden="1">
              <a:extLst>
                <a:ext uri="{63B3BB69-23CF-44E3-9099-C40C66FF867C}">
                  <a14:compatExt spid="_x0000_s23577"/>
                </a:ext>
                <a:ext uri="{FF2B5EF4-FFF2-40B4-BE49-F238E27FC236}">
                  <a16:creationId xmlns:a16="http://schemas.microsoft.com/office/drawing/2014/main" id="{00000000-0008-0000-0200-00001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123825</xdr:colOff>
      <xdr:row>234</xdr:row>
      <xdr:rowOff>0</xdr:rowOff>
    </xdr:from>
    <xdr:to>
      <xdr:col>51</xdr:col>
      <xdr:colOff>581025</xdr:colOff>
      <xdr:row>234</xdr:row>
      <xdr:rowOff>0</xdr:rowOff>
    </xdr:to>
    <xdr:graphicFrame macro="">
      <xdr:nvGraphicFramePr>
        <xdr:cNvPr id="2" name="Gráfico 44">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201</xdr:row>
      <xdr:rowOff>0</xdr:rowOff>
    </xdr:from>
    <xdr:to>
      <xdr:col>3</xdr:col>
      <xdr:colOff>0</xdr:colOff>
      <xdr:row>203</xdr:row>
      <xdr:rowOff>0</xdr:rowOff>
    </xdr:to>
    <xdr:sp macro="" textlink="">
      <xdr:nvSpPr>
        <xdr:cNvPr id="47" name="Line 338">
          <a:extLst>
            <a:ext uri="{FF2B5EF4-FFF2-40B4-BE49-F238E27FC236}">
              <a16:creationId xmlns:a16="http://schemas.microsoft.com/office/drawing/2014/main" id="{00000000-0008-0000-0300-00002F000000}"/>
            </a:ext>
          </a:extLst>
        </xdr:cNvPr>
        <xdr:cNvSpPr>
          <a:spLocks noChangeShapeType="1"/>
        </xdr:cNvSpPr>
      </xdr:nvSpPr>
      <xdr:spPr bwMode="auto">
        <a:xfrm>
          <a:off x="857250" y="38785800"/>
          <a:ext cx="1647825" cy="952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0</xdr:row>
      <xdr:rowOff>133350</xdr:rowOff>
    </xdr:from>
    <xdr:to>
      <xdr:col>0</xdr:col>
      <xdr:colOff>561975</xdr:colOff>
      <xdr:row>1</xdr:row>
      <xdr:rowOff>342900</xdr:rowOff>
    </xdr:to>
    <xdr:pic>
      <xdr:nvPicPr>
        <xdr:cNvPr id="48" name="Picture 339" descr="Ministério de Minas e Energia - MME">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49" name="Text Box 340">
          <a:extLst>
            <a:ext uri="{FF2B5EF4-FFF2-40B4-BE49-F238E27FC236}">
              <a16:creationId xmlns:a16="http://schemas.microsoft.com/office/drawing/2014/main" id="{00000000-0008-0000-0300-000031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0" name="Picture 341" descr="PCE azul completo">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1" name="Picture 342">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314325</xdr:rowOff>
    </xdr:to>
    <xdr:pic>
      <xdr:nvPicPr>
        <xdr:cNvPr id="52" name="Picture 343" descr="Ministério de Minas e Energia - MME">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0025" y="133350"/>
          <a:ext cx="3714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53" name="Text Box 344">
          <a:extLst>
            <a:ext uri="{FF2B5EF4-FFF2-40B4-BE49-F238E27FC236}">
              <a16:creationId xmlns:a16="http://schemas.microsoft.com/office/drawing/2014/main" id="{00000000-0008-0000-0300-000035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4" name="Picture 345" descr="PCE azul completo">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133350</xdr:rowOff>
    </xdr:from>
    <xdr:to>
      <xdr:col>11</xdr:col>
      <xdr:colOff>0</xdr:colOff>
      <xdr:row>1</xdr:row>
      <xdr:rowOff>400050</xdr:rowOff>
    </xdr:to>
    <xdr:pic>
      <xdr:nvPicPr>
        <xdr:cNvPr id="55" name="Picture 346">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33350"/>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124</xdr:row>
          <xdr:rowOff>9525</xdr:rowOff>
        </xdr:from>
        <xdr:to>
          <xdr:col>3</xdr:col>
          <xdr:colOff>733425</xdr:colOff>
          <xdr:row>125</xdr:row>
          <xdr:rowOff>38100</xdr:rowOff>
        </xdr:to>
        <xdr:sp macro="" textlink="">
          <xdr:nvSpPr>
            <xdr:cNvPr id="24577" name="Figura 221" hidden="1">
              <a:extLst>
                <a:ext uri="{63B3BB69-23CF-44E3-9099-C40C66FF867C}">
                  <a14:compatExt spid="_x0000_s24577"/>
                </a:ext>
                <a:ext uri="{FF2B5EF4-FFF2-40B4-BE49-F238E27FC236}">
                  <a16:creationId xmlns:a16="http://schemas.microsoft.com/office/drawing/2014/main" id="{00000000-0008-0000-0300-00000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95</xdr:row>
          <xdr:rowOff>114300</xdr:rowOff>
        </xdr:from>
        <xdr:to>
          <xdr:col>2</xdr:col>
          <xdr:colOff>247650</xdr:colOff>
          <xdr:row>97</xdr:row>
          <xdr:rowOff>114300</xdr:rowOff>
        </xdr:to>
        <xdr:sp macro="" textlink="">
          <xdr:nvSpPr>
            <xdr:cNvPr id="24578" name="Figura 227" hidden="1">
              <a:extLst>
                <a:ext uri="{63B3BB69-23CF-44E3-9099-C40C66FF867C}">
                  <a14:compatExt spid="_x0000_s24578"/>
                </a:ext>
                <a:ext uri="{FF2B5EF4-FFF2-40B4-BE49-F238E27FC236}">
                  <a16:creationId xmlns:a16="http://schemas.microsoft.com/office/drawing/2014/main" id="{00000000-0008-0000-0300-00000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100</xdr:row>
          <xdr:rowOff>28575</xdr:rowOff>
        </xdr:from>
        <xdr:to>
          <xdr:col>2</xdr:col>
          <xdr:colOff>733425</xdr:colOff>
          <xdr:row>101</xdr:row>
          <xdr:rowOff>19050</xdr:rowOff>
        </xdr:to>
        <xdr:sp macro="" textlink="">
          <xdr:nvSpPr>
            <xdr:cNvPr id="24579" name="Figura 228" hidden="1">
              <a:extLst>
                <a:ext uri="{63B3BB69-23CF-44E3-9099-C40C66FF867C}">
                  <a14:compatExt spid="_x0000_s24579"/>
                </a:ext>
                <a:ext uri="{FF2B5EF4-FFF2-40B4-BE49-F238E27FC236}">
                  <a16:creationId xmlns:a16="http://schemas.microsoft.com/office/drawing/2014/main" id="{00000000-0008-0000-0300-00000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225</xdr:row>
          <xdr:rowOff>133350</xdr:rowOff>
        </xdr:from>
        <xdr:to>
          <xdr:col>2</xdr:col>
          <xdr:colOff>57150</xdr:colOff>
          <xdr:row>227</xdr:row>
          <xdr:rowOff>85725</xdr:rowOff>
        </xdr:to>
        <xdr:sp macro="" textlink="">
          <xdr:nvSpPr>
            <xdr:cNvPr id="24580" name="Figura 232" hidden="1">
              <a:extLst>
                <a:ext uri="{63B3BB69-23CF-44E3-9099-C40C66FF867C}">
                  <a14:compatExt spid="_x0000_s24580"/>
                </a:ext>
                <a:ext uri="{FF2B5EF4-FFF2-40B4-BE49-F238E27FC236}">
                  <a16:creationId xmlns:a16="http://schemas.microsoft.com/office/drawing/2014/main" id="{00000000-0008-0000-0300-00000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126</xdr:row>
          <xdr:rowOff>9525</xdr:rowOff>
        </xdr:from>
        <xdr:to>
          <xdr:col>2</xdr:col>
          <xdr:colOff>457200</xdr:colOff>
          <xdr:row>127</xdr:row>
          <xdr:rowOff>9525</xdr:rowOff>
        </xdr:to>
        <xdr:sp macro="" textlink="">
          <xdr:nvSpPr>
            <xdr:cNvPr id="24581" name="Figura 238" hidden="1">
              <a:extLst>
                <a:ext uri="{63B3BB69-23CF-44E3-9099-C40C66FF867C}">
                  <a14:compatExt spid="_x0000_s24581"/>
                </a:ext>
                <a:ext uri="{FF2B5EF4-FFF2-40B4-BE49-F238E27FC236}">
                  <a16:creationId xmlns:a16="http://schemas.microsoft.com/office/drawing/2014/main" id="{00000000-0008-0000-0300-00000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128</xdr:row>
          <xdr:rowOff>9525</xdr:rowOff>
        </xdr:from>
        <xdr:to>
          <xdr:col>2</xdr:col>
          <xdr:colOff>514350</xdr:colOff>
          <xdr:row>129</xdr:row>
          <xdr:rowOff>9525</xdr:rowOff>
        </xdr:to>
        <xdr:sp macro="" textlink="">
          <xdr:nvSpPr>
            <xdr:cNvPr id="24582" name="Figura 239" hidden="1">
              <a:extLst>
                <a:ext uri="{63B3BB69-23CF-44E3-9099-C40C66FF867C}">
                  <a14:compatExt spid="_x0000_s24582"/>
                </a:ext>
                <a:ext uri="{FF2B5EF4-FFF2-40B4-BE49-F238E27FC236}">
                  <a16:creationId xmlns:a16="http://schemas.microsoft.com/office/drawing/2014/main" id="{00000000-0008-0000-0300-00000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134</xdr:row>
          <xdr:rowOff>47625</xdr:rowOff>
        </xdr:from>
        <xdr:to>
          <xdr:col>2</xdr:col>
          <xdr:colOff>523875</xdr:colOff>
          <xdr:row>135</xdr:row>
          <xdr:rowOff>47625</xdr:rowOff>
        </xdr:to>
        <xdr:sp macro="" textlink="">
          <xdr:nvSpPr>
            <xdr:cNvPr id="24583" name="Figura 240" hidden="1">
              <a:extLst>
                <a:ext uri="{63B3BB69-23CF-44E3-9099-C40C66FF867C}">
                  <a14:compatExt spid="_x0000_s24583"/>
                </a:ext>
                <a:ext uri="{FF2B5EF4-FFF2-40B4-BE49-F238E27FC236}">
                  <a16:creationId xmlns:a16="http://schemas.microsoft.com/office/drawing/2014/main" id="{00000000-0008-0000-0300-00000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136</xdr:row>
          <xdr:rowOff>19050</xdr:rowOff>
        </xdr:from>
        <xdr:to>
          <xdr:col>2</xdr:col>
          <xdr:colOff>533400</xdr:colOff>
          <xdr:row>137</xdr:row>
          <xdr:rowOff>19050</xdr:rowOff>
        </xdr:to>
        <xdr:sp macro="" textlink="">
          <xdr:nvSpPr>
            <xdr:cNvPr id="24584" name="Figura 242" hidden="1">
              <a:extLst>
                <a:ext uri="{63B3BB69-23CF-44E3-9099-C40C66FF867C}">
                  <a14:compatExt spid="_x0000_s24584"/>
                </a:ext>
                <a:ext uri="{FF2B5EF4-FFF2-40B4-BE49-F238E27FC236}">
                  <a16:creationId xmlns:a16="http://schemas.microsoft.com/office/drawing/2014/main" id="{00000000-0008-0000-0300-00000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138</xdr:row>
          <xdr:rowOff>38100</xdr:rowOff>
        </xdr:from>
        <xdr:to>
          <xdr:col>3</xdr:col>
          <xdr:colOff>200025</xdr:colOff>
          <xdr:row>139</xdr:row>
          <xdr:rowOff>38100</xdr:rowOff>
        </xdr:to>
        <xdr:sp macro="" textlink="">
          <xdr:nvSpPr>
            <xdr:cNvPr id="24585" name="Figura 243" hidden="1">
              <a:extLst>
                <a:ext uri="{63B3BB69-23CF-44E3-9099-C40C66FF867C}">
                  <a14:compatExt spid="_x0000_s24585"/>
                </a:ext>
                <a:ext uri="{FF2B5EF4-FFF2-40B4-BE49-F238E27FC236}">
                  <a16:creationId xmlns:a16="http://schemas.microsoft.com/office/drawing/2014/main" id="{00000000-0008-0000-0300-00000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144</xdr:row>
          <xdr:rowOff>19050</xdr:rowOff>
        </xdr:from>
        <xdr:to>
          <xdr:col>2</xdr:col>
          <xdr:colOff>371475</xdr:colOff>
          <xdr:row>145</xdr:row>
          <xdr:rowOff>19050</xdr:rowOff>
        </xdr:to>
        <xdr:sp macro="" textlink="">
          <xdr:nvSpPr>
            <xdr:cNvPr id="24586" name="Figura 244" hidden="1">
              <a:extLst>
                <a:ext uri="{63B3BB69-23CF-44E3-9099-C40C66FF867C}">
                  <a14:compatExt spid="_x0000_s24586"/>
                </a:ext>
                <a:ext uri="{FF2B5EF4-FFF2-40B4-BE49-F238E27FC236}">
                  <a16:creationId xmlns:a16="http://schemas.microsoft.com/office/drawing/2014/main" id="{00000000-0008-0000-0300-00000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104</xdr:row>
          <xdr:rowOff>47625</xdr:rowOff>
        </xdr:from>
        <xdr:to>
          <xdr:col>2</xdr:col>
          <xdr:colOff>561975</xdr:colOff>
          <xdr:row>105</xdr:row>
          <xdr:rowOff>47625</xdr:rowOff>
        </xdr:to>
        <xdr:sp macro="" textlink="">
          <xdr:nvSpPr>
            <xdr:cNvPr id="24587" name="Figura 245" hidden="1">
              <a:extLst>
                <a:ext uri="{63B3BB69-23CF-44E3-9099-C40C66FF867C}">
                  <a14:compatExt spid="_x0000_s24587"/>
                </a:ext>
                <a:ext uri="{FF2B5EF4-FFF2-40B4-BE49-F238E27FC236}">
                  <a16:creationId xmlns:a16="http://schemas.microsoft.com/office/drawing/2014/main" id="{00000000-0008-0000-0300-00000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158</xdr:row>
          <xdr:rowOff>38100</xdr:rowOff>
        </xdr:from>
        <xdr:to>
          <xdr:col>4</xdr:col>
          <xdr:colOff>104775</xdr:colOff>
          <xdr:row>159</xdr:row>
          <xdr:rowOff>38100</xdr:rowOff>
        </xdr:to>
        <xdr:sp macro="" textlink="">
          <xdr:nvSpPr>
            <xdr:cNvPr id="24588" name="Figura 251" hidden="1">
              <a:extLst>
                <a:ext uri="{63B3BB69-23CF-44E3-9099-C40C66FF867C}">
                  <a14:compatExt spid="_x0000_s24588"/>
                </a:ext>
                <a:ext uri="{FF2B5EF4-FFF2-40B4-BE49-F238E27FC236}">
                  <a16:creationId xmlns:a16="http://schemas.microsoft.com/office/drawing/2014/main" id="{00000000-0008-0000-0300-00000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160</xdr:row>
          <xdr:rowOff>9525</xdr:rowOff>
        </xdr:from>
        <xdr:to>
          <xdr:col>5</xdr:col>
          <xdr:colOff>85725</xdr:colOff>
          <xdr:row>161</xdr:row>
          <xdr:rowOff>38100</xdr:rowOff>
        </xdr:to>
        <xdr:sp macro="" textlink="">
          <xdr:nvSpPr>
            <xdr:cNvPr id="24589" name="Figura 254" hidden="1">
              <a:extLst>
                <a:ext uri="{63B3BB69-23CF-44E3-9099-C40C66FF867C}">
                  <a14:compatExt spid="_x0000_s24589"/>
                </a:ext>
                <a:ext uri="{FF2B5EF4-FFF2-40B4-BE49-F238E27FC236}">
                  <a16:creationId xmlns:a16="http://schemas.microsoft.com/office/drawing/2014/main" id="{00000000-0008-0000-0300-00000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163</xdr:row>
          <xdr:rowOff>9525</xdr:rowOff>
        </xdr:from>
        <xdr:to>
          <xdr:col>7</xdr:col>
          <xdr:colOff>142875</xdr:colOff>
          <xdr:row>164</xdr:row>
          <xdr:rowOff>38100</xdr:rowOff>
        </xdr:to>
        <xdr:sp macro="" textlink="">
          <xdr:nvSpPr>
            <xdr:cNvPr id="24590" name="Figura 256" hidden="1">
              <a:extLst>
                <a:ext uri="{63B3BB69-23CF-44E3-9099-C40C66FF867C}">
                  <a14:compatExt spid="_x0000_s24590"/>
                </a:ext>
                <a:ext uri="{FF2B5EF4-FFF2-40B4-BE49-F238E27FC236}">
                  <a16:creationId xmlns:a16="http://schemas.microsoft.com/office/drawing/2014/main" id="{00000000-0008-0000-0300-00000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167</xdr:row>
          <xdr:rowOff>0</xdr:rowOff>
        </xdr:from>
        <xdr:to>
          <xdr:col>6</xdr:col>
          <xdr:colOff>152400</xdr:colOff>
          <xdr:row>168</xdr:row>
          <xdr:rowOff>28575</xdr:rowOff>
        </xdr:to>
        <xdr:sp macro="" textlink="">
          <xdr:nvSpPr>
            <xdr:cNvPr id="24591" name="Figura 258" hidden="1">
              <a:extLst>
                <a:ext uri="{63B3BB69-23CF-44E3-9099-C40C66FF867C}">
                  <a14:compatExt spid="_x0000_s24591"/>
                </a:ext>
                <a:ext uri="{FF2B5EF4-FFF2-40B4-BE49-F238E27FC236}">
                  <a16:creationId xmlns:a16="http://schemas.microsoft.com/office/drawing/2014/main" id="{00000000-0008-0000-0300-00000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165</xdr:row>
          <xdr:rowOff>28575</xdr:rowOff>
        </xdr:from>
        <xdr:to>
          <xdr:col>4</xdr:col>
          <xdr:colOff>723900</xdr:colOff>
          <xdr:row>166</xdr:row>
          <xdr:rowOff>28575</xdr:rowOff>
        </xdr:to>
        <xdr:sp macro="" textlink="">
          <xdr:nvSpPr>
            <xdr:cNvPr id="24592" name="Figura 259" hidden="1">
              <a:extLst>
                <a:ext uri="{63B3BB69-23CF-44E3-9099-C40C66FF867C}">
                  <a14:compatExt spid="_x0000_s24592"/>
                </a:ext>
                <a:ext uri="{FF2B5EF4-FFF2-40B4-BE49-F238E27FC236}">
                  <a16:creationId xmlns:a16="http://schemas.microsoft.com/office/drawing/2014/main" id="{00000000-0008-0000-0300-00001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174</xdr:row>
          <xdr:rowOff>171450</xdr:rowOff>
        </xdr:from>
        <xdr:to>
          <xdr:col>3</xdr:col>
          <xdr:colOff>276225</xdr:colOff>
          <xdr:row>176</xdr:row>
          <xdr:rowOff>142875</xdr:rowOff>
        </xdr:to>
        <xdr:sp macro="" textlink="">
          <xdr:nvSpPr>
            <xdr:cNvPr id="24593" name="Figura 260" hidden="1">
              <a:extLst>
                <a:ext uri="{63B3BB69-23CF-44E3-9099-C40C66FF867C}">
                  <a14:compatExt spid="_x0000_s24593"/>
                </a:ext>
                <a:ext uri="{FF2B5EF4-FFF2-40B4-BE49-F238E27FC236}">
                  <a16:creationId xmlns:a16="http://schemas.microsoft.com/office/drawing/2014/main" id="{00000000-0008-0000-0300-00001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177</xdr:row>
          <xdr:rowOff>19050</xdr:rowOff>
        </xdr:from>
        <xdr:to>
          <xdr:col>2</xdr:col>
          <xdr:colOff>723900</xdr:colOff>
          <xdr:row>178</xdr:row>
          <xdr:rowOff>19050</xdr:rowOff>
        </xdr:to>
        <xdr:sp macro="" textlink="">
          <xdr:nvSpPr>
            <xdr:cNvPr id="24594" name="Figura 261" hidden="1">
              <a:extLst>
                <a:ext uri="{63B3BB69-23CF-44E3-9099-C40C66FF867C}">
                  <a14:compatExt spid="_x0000_s24594"/>
                </a:ext>
                <a:ext uri="{FF2B5EF4-FFF2-40B4-BE49-F238E27FC236}">
                  <a16:creationId xmlns:a16="http://schemas.microsoft.com/office/drawing/2014/main" id="{00000000-0008-0000-0300-00001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178</xdr:row>
          <xdr:rowOff>142875</xdr:rowOff>
        </xdr:from>
        <xdr:to>
          <xdr:col>6</xdr:col>
          <xdr:colOff>657225</xdr:colOff>
          <xdr:row>180</xdr:row>
          <xdr:rowOff>114300</xdr:rowOff>
        </xdr:to>
        <xdr:sp macro="" textlink="">
          <xdr:nvSpPr>
            <xdr:cNvPr id="24595" name="Figura 264" hidden="1">
              <a:extLst>
                <a:ext uri="{63B3BB69-23CF-44E3-9099-C40C66FF867C}">
                  <a14:compatExt spid="_x0000_s24595"/>
                </a:ext>
                <a:ext uri="{FF2B5EF4-FFF2-40B4-BE49-F238E27FC236}">
                  <a16:creationId xmlns:a16="http://schemas.microsoft.com/office/drawing/2014/main" id="{00000000-0008-0000-0300-00001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180</xdr:row>
          <xdr:rowOff>142875</xdr:rowOff>
        </xdr:from>
        <xdr:to>
          <xdr:col>5</xdr:col>
          <xdr:colOff>495300</xdr:colOff>
          <xdr:row>182</xdr:row>
          <xdr:rowOff>114300</xdr:rowOff>
        </xdr:to>
        <xdr:sp macro="" textlink="">
          <xdr:nvSpPr>
            <xdr:cNvPr id="24596" name="Figura 267" hidden="1">
              <a:extLst>
                <a:ext uri="{63B3BB69-23CF-44E3-9099-C40C66FF867C}">
                  <a14:compatExt spid="_x0000_s24596"/>
                </a:ext>
                <a:ext uri="{FF2B5EF4-FFF2-40B4-BE49-F238E27FC236}">
                  <a16:creationId xmlns:a16="http://schemas.microsoft.com/office/drawing/2014/main" id="{00000000-0008-0000-0300-00001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182</xdr:row>
          <xdr:rowOff>152400</xdr:rowOff>
        </xdr:from>
        <xdr:to>
          <xdr:col>5</xdr:col>
          <xdr:colOff>485775</xdr:colOff>
          <xdr:row>184</xdr:row>
          <xdr:rowOff>123825</xdr:rowOff>
        </xdr:to>
        <xdr:sp macro="" textlink="">
          <xdr:nvSpPr>
            <xdr:cNvPr id="24597" name="Figura 270" hidden="1">
              <a:extLst>
                <a:ext uri="{63B3BB69-23CF-44E3-9099-C40C66FF867C}">
                  <a14:compatExt spid="_x0000_s24597"/>
                </a:ext>
                <a:ext uri="{FF2B5EF4-FFF2-40B4-BE49-F238E27FC236}">
                  <a16:creationId xmlns:a16="http://schemas.microsoft.com/office/drawing/2014/main" id="{00000000-0008-0000-0300-00001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148</xdr:row>
          <xdr:rowOff>38100</xdr:rowOff>
        </xdr:from>
        <xdr:to>
          <xdr:col>2</xdr:col>
          <xdr:colOff>533400</xdr:colOff>
          <xdr:row>149</xdr:row>
          <xdr:rowOff>38100</xdr:rowOff>
        </xdr:to>
        <xdr:sp macro="" textlink="">
          <xdr:nvSpPr>
            <xdr:cNvPr id="24598" name="Figura 275" hidden="1">
              <a:extLst>
                <a:ext uri="{63B3BB69-23CF-44E3-9099-C40C66FF867C}">
                  <a14:compatExt spid="_x0000_s24598"/>
                </a:ext>
                <a:ext uri="{FF2B5EF4-FFF2-40B4-BE49-F238E27FC236}">
                  <a16:creationId xmlns:a16="http://schemas.microsoft.com/office/drawing/2014/main" id="{00000000-0008-0000-0300-00001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150</xdr:row>
          <xdr:rowOff>38100</xdr:rowOff>
        </xdr:from>
        <xdr:to>
          <xdr:col>4</xdr:col>
          <xdr:colOff>171450</xdr:colOff>
          <xdr:row>151</xdr:row>
          <xdr:rowOff>38100</xdr:rowOff>
        </xdr:to>
        <xdr:sp macro="" textlink="">
          <xdr:nvSpPr>
            <xdr:cNvPr id="24599" name="Figura 276" hidden="1">
              <a:extLst>
                <a:ext uri="{63B3BB69-23CF-44E3-9099-C40C66FF867C}">
                  <a14:compatExt spid="_x0000_s24599"/>
                </a:ext>
                <a:ext uri="{FF2B5EF4-FFF2-40B4-BE49-F238E27FC236}">
                  <a16:creationId xmlns:a16="http://schemas.microsoft.com/office/drawing/2014/main" id="{00000000-0008-0000-0300-00001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152</xdr:row>
          <xdr:rowOff>28575</xdr:rowOff>
        </xdr:from>
        <xdr:to>
          <xdr:col>2</xdr:col>
          <xdr:colOff>523875</xdr:colOff>
          <xdr:row>153</xdr:row>
          <xdr:rowOff>28575</xdr:rowOff>
        </xdr:to>
        <xdr:sp macro="" textlink="">
          <xdr:nvSpPr>
            <xdr:cNvPr id="24600" name="Figura 277" hidden="1">
              <a:extLst>
                <a:ext uri="{63B3BB69-23CF-44E3-9099-C40C66FF867C}">
                  <a14:compatExt spid="_x0000_s24600"/>
                </a:ext>
                <a:ext uri="{FF2B5EF4-FFF2-40B4-BE49-F238E27FC236}">
                  <a16:creationId xmlns:a16="http://schemas.microsoft.com/office/drawing/2014/main" id="{00000000-0008-0000-0300-00001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247</xdr:row>
          <xdr:rowOff>0</xdr:rowOff>
        </xdr:from>
        <xdr:to>
          <xdr:col>5</xdr:col>
          <xdr:colOff>733425</xdr:colOff>
          <xdr:row>248</xdr:row>
          <xdr:rowOff>28575</xdr:rowOff>
        </xdr:to>
        <xdr:sp macro="" textlink="">
          <xdr:nvSpPr>
            <xdr:cNvPr id="24601" name="Figura 279" hidden="1">
              <a:extLst>
                <a:ext uri="{63B3BB69-23CF-44E3-9099-C40C66FF867C}">
                  <a14:compatExt spid="_x0000_s24601"/>
                </a:ext>
                <a:ext uri="{FF2B5EF4-FFF2-40B4-BE49-F238E27FC236}">
                  <a16:creationId xmlns:a16="http://schemas.microsoft.com/office/drawing/2014/main" id="{00000000-0008-0000-0300-00001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249</xdr:row>
          <xdr:rowOff>0</xdr:rowOff>
        </xdr:from>
        <xdr:to>
          <xdr:col>4</xdr:col>
          <xdr:colOff>66675</xdr:colOff>
          <xdr:row>250</xdr:row>
          <xdr:rowOff>0</xdr:rowOff>
        </xdr:to>
        <xdr:sp macro="" textlink="">
          <xdr:nvSpPr>
            <xdr:cNvPr id="24602" name="Figura 281" hidden="1">
              <a:extLst>
                <a:ext uri="{63B3BB69-23CF-44E3-9099-C40C66FF867C}">
                  <a14:compatExt spid="_x0000_s24602"/>
                </a:ext>
                <a:ext uri="{FF2B5EF4-FFF2-40B4-BE49-F238E27FC236}">
                  <a16:creationId xmlns:a16="http://schemas.microsoft.com/office/drawing/2014/main" id="{00000000-0008-0000-0300-00001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255</xdr:row>
          <xdr:rowOff>28575</xdr:rowOff>
        </xdr:from>
        <xdr:to>
          <xdr:col>7</xdr:col>
          <xdr:colOff>171450</xdr:colOff>
          <xdr:row>256</xdr:row>
          <xdr:rowOff>38100</xdr:rowOff>
        </xdr:to>
        <xdr:sp macro="" textlink="">
          <xdr:nvSpPr>
            <xdr:cNvPr id="24603" name="Figura 282" hidden="1">
              <a:extLst>
                <a:ext uri="{63B3BB69-23CF-44E3-9099-C40C66FF867C}">
                  <a14:compatExt spid="_x0000_s24603"/>
                </a:ext>
                <a:ext uri="{FF2B5EF4-FFF2-40B4-BE49-F238E27FC236}">
                  <a16:creationId xmlns:a16="http://schemas.microsoft.com/office/drawing/2014/main" id="{00000000-0008-0000-0300-00001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262</xdr:row>
          <xdr:rowOff>0</xdr:rowOff>
        </xdr:from>
        <xdr:to>
          <xdr:col>6</xdr:col>
          <xdr:colOff>352425</xdr:colOff>
          <xdr:row>263</xdr:row>
          <xdr:rowOff>47625</xdr:rowOff>
        </xdr:to>
        <xdr:sp macro="" textlink="">
          <xdr:nvSpPr>
            <xdr:cNvPr id="24604" name="Figura 285" hidden="1">
              <a:extLst>
                <a:ext uri="{63B3BB69-23CF-44E3-9099-C40C66FF867C}">
                  <a14:compatExt spid="_x0000_s24604"/>
                </a:ext>
                <a:ext uri="{FF2B5EF4-FFF2-40B4-BE49-F238E27FC236}">
                  <a16:creationId xmlns:a16="http://schemas.microsoft.com/office/drawing/2014/main" id="{00000000-0008-0000-0300-00001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180975</xdr:colOff>
          <xdr:row>109</xdr:row>
          <xdr:rowOff>28575</xdr:rowOff>
        </xdr:from>
        <xdr:to>
          <xdr:col>6</xdr:col>
          <xdr:colOff>304800</xdr:colOff>
          <xdr:row>110</xdr:row>
          <xdr:rowOff>19050</xdr:rowOff>
        </xdr:to>
        <xdr:sp macro="" textlink="">
          <xdr:nvSpPr>
            <xdr:cNvPr id="24605" name="Figura 303" hidden="1">
              <a:extLst>
                <a:ext uri="{63B3BB69-23CF-44E3-9099-C40C66FF867C}">
                  <a14:compatExt spid="_x0000_s24605"/>
                </a:ext>
                <a:ext uri="{FF2B5EF4-FFF2-40B4-BE49-F238E27FC236}">
                  <a16:creationId xmlns:a16="http://schemas.microsoft.com/office/drawing/2014/main" id="{00000000-0008-0000-0300-00001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47625</xdr:rowOff>
        </xdr:from>
        <xdr:to>
          <xdr:col>8</xdr:col>
          <xdr:colOff>95250</xdr:colOff>
          <xdr:row>110</xdr:row>
          <xdr:rowOff>47625</xdr:rowOff>
        </xdr:to>
        <xdr:sp macro="" textlink="">
          <xdr:nvSpPr>
            <xdr:cNvPr id="24606" name="Figura 306" hidden="1">
              <a:extLst>
                <a:ext uri="{63B3BB69-23CF-44E3-9099-C40C66FF867C}">
                  <a14:compatExt spid="_x0000_s24606"/>
                </a:ext>
                <a:ext uri="{FF2B5EF4-FFF2-40B4-BE49-F238E27FC236}">
                  <a16:creationId xmlns:a16="http://schemas.microsoft.com/office/drawing/2014/main" id="{00000000-0008-0000-0300-00001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111</xdr:row>
          <xdr:rowOff>38100</xdr:rowOff>
        </xdr:from>
        <xdr:to>
          <xdr:col>6</xdr:col>
          <xdr:colOff>314325</xdr:colOff>
          <xdr:row>112</xdr:row>
          <xdr:rowOff>38100</xdr:rowOff>
        </xdr:to>
        <xdr:sp macro="" textlink="">
          <xdr:nvSpPr>
            <xdr:cNvPr id="24607" name="Figura 307" hidden="1">
              <a:extLst>
                <a:ext uri="{63B3BB69-23CF-44E3-9099-C40C66FF867C}">
                  <a14:compatExt spid="_x0000_s24607"/>
                </a:ext>
                <a:ext uri="{FF2B5EF4-FFF2-40B4-BE49-F238E27FC236}">
                  <a16:creationId xmlns:a16="http://schemas.microsoft.com/office/drawing/2014/main" id="{00000000-0008-0000-0300-00001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113</xdr:row>
          <xdr:rowOff>28575</xdr:rowOff>
        </xdr:from>
        <xdr:to>
          <xdr:col>6</xdr:col>
          <xdr:colOff>333375</xdr:colOff>
          <xdr:row>114</xdr:row>
          <xdr:rowOff>19050</xdr:rowOff>
        </xdr:to>
        <xdr:sp macro="" textlink="">
          <xdr:nvSpPr>
            <xdr:cNvPr id="24608" name="Figura 308" hidden="1">
              <a:extLst>
                <a:ext uri="{63B3BB69-23CF-44E3-9099-C40C66FF867C}">
                  <a14:compatExt spid="_x0000_s24608"/>
                </a:ext>
                <a:ext uri="{FF2B5EF4-FFF2-40B4-BE49-F238E27FC236}">
                  <a16:creationId xmlns:a16="http://schemas.microsoft.com/office/drawing/2014/main" id="{00000000-0008-0000-0300-00002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111</xdr:row>
          <xdr:rowOff>38100</xdr:rowOff>
        </xdr:from>
        <xdr:to>
          <xdr:col>8</xdr:col>
          <xdr:colOff>95250</xdr:colOff>
          <xdr:row>112</xdr:row>
          <xdr:rowOff>38100</xdr:rowOff>
        </xdr:to>
        <xdr:sp macro="" textlink="">
          <xdr:nvSpPr>
            <xdr:cNvPr id="24609" name="Figura 309" hidden="1">
              <a:extLst>
                <a:ext uri="{63B3BB69-23CF-44E3-9099-C40C66FF867C}">
                  <a14:compatExt spid="_x0000_s24609"/>
                </a:ext>
                <a:ext uri="{FF2B5EF4-FFF2-40B4-BE49-F238E27FC236}">
                  <a16:creationId xmlns:a16="http://schemas.microsoft.com/office/drawing/2014/main" id="{00000000-0008-0000-0300-00002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240</xdr:row>
          <xdr:rowOff>9525</xdr:rowOff>
        </xdr:from>
        <xdr:to>
          <xdr:col>6</xdr:col>
          <xdr:colOff>742950</xdr:colOff>
          <xdr:row>241</xdr:row>
          <xdr:rowOff>38100</xdr:rowOff>
        </xdr:to>
        <xdr:sp macro="" textlink="">
          <xdr:nvSpPr>
            <xdr:cNvPr id="24610" name="Figura 311" hidden="1">
              <a:extLst>
                <a:ext uri="{63B3BB69-23CF-44E3-9099-C40C66FF867C}">
                  <a14:compatExt spid="_x0000_s24610"/>
                </a:ext>
                <a:ext uri="{FF2B5EF4-FFF2-40B4-BE49-F238E27FC236}">
                  <a16:creationId xmlns:a16="http://schemas.microsoft.com/office/drawing/2014/main" id="{00000000-0008-0000-0300-00002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242</xdr:row>
          <xdr:rowOff>28575</xdr:rowOff>
        </xdr:from>
        <xdr:to>
          <xdr:col>5</xdr:col>
          <xdr:colOff>666750</xdr:colOff>
          <xdr:row>243</xdr:row>
          <xdr:rowOff>57150</xdr:rowOff>
        </xdr:to>
        <xdr:sp macro="" textlink="">
          <xdr:nvSpPr>
            <xdr:cNvPr id="24611" name="Figura 313" hidden="1">
              <a:extLst>
                <a:ext uri="{63B3BB69-23CF-44E3-9099-C40C66FF867C}">
                  <a14:compatExt spid="_x0000_s24611"/>
                </a:ext>
                <a:ext uri="{FF2B5EF4-FFF2-40B4-BE49-F238E27FC236}">
                  <a16:creationId xmlns:a16="http://schemas.microsoft.com/office/drawing/2014/main" id="{00000000-0008-0000-0300-00002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171</xdr:row>
          <xdr:rowOff>142875</xdr:rowOff>
        </xdr:from>
        <xdr:to>
          <xdr:col>4</xdr:col>
          <xdr:colOff>228600</xdr:colOff>
          <xdr:row>173</xdr:row>
          <xdr:rowOff>142875</xdr:rowOff>
        </xdr:to>
        <xdr:sp macro="" textlink="">
          <xdr:nvSpPr>
            <xdr:cNvPr id="24612" name="Figura 314" hidden="1">
              <a:extLst>
                <a:ext uri="{63B3BB69-23CF-44E3-9099-C40C66FF867C}">
                  <a14:compatExt spid="_x0000_s24612"/>
                </a:ext>
                <a:ext uri="{FF2B5EF4-FFF2-40B4-BE49-F238E27FC236}">
                  <a16:creationId xmlns:a16="http://schemas.microsoft.com/office/drawing/2014/main" id="{00000000-0008-0000-0300-00002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229</xdr:row>
          <xdr:rowOff>142875</xdr:rowOff>
        </xdr:from>
        <xdr:to>
          <xdr:col>4</xdr:col>
          <xdr:colOff>381000</xdr:colOff>
          <xdr:row>231</xdr:row>
          <xdr:rowOff>133350</xdr:rowOff>
        </xdr:to>
        <xdr:sp macro="" textlink="">
          <xdr:nvSpPr>
            <xdr:cNvPr id="24613" name="Figura 316" hidden="1">
              <a:extLst>
                <a:ext uri="{63B3BB69-23CF-44E3-9099-C40C66FF867C}">
                  <a14:compatExt spid="_x0000_s24613"/>
                </a:ext>
                <a:ext uri="{FF2B5EF4-FFF2-40B4-BE49-F238E27FC236}">
                  <a16:creationId xmlns:a16="http://schemas.microsoft.com/office/drawing/2014/main" id="{00000000-0008-0000-0300-00002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257</xdr:row>
          <xdr:rowOff>9525</xdr:rowOff>
        </xdr:from>
        <xdr:to>
          <xdr:col>7</xdr:col>
          <xdr:colOff>457200</xdr:colOff>
          <xdr:row>258</xdr:row>
          <xdr:rowOff>57150</xdr:rowOff>
        </xdr:to>
        <xdr:sp macro="" textlink="">
          <xdr:nvSpPr>
            <xdr:cNvPr id="24614" name="Figura 317" hidden="1">
              <a:extLst>
                <a:ext uri="{63B3BB69-23CF-44E3-9099-C40C66FF867C}">
                  <a14:compatExt spid="_x0000_s24614"/>
                </a:ext>
                <a:ext uri="{FF2B5EF4-FFF2-40B4-BE49-F238E27FC236}">
                  <a16:creationId xmlns:a16="http://schemas.microsoft.com/office/drawing/2014/main" id="{00000000-0008-0000-0300-00002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260</xdr:row>
          <xdr:rowOff>0</xdr:rowOff>
        </xdr:from>
        <xdr:to>
          <xdr:col>5</xdr:col>
          <xdr:colOff>142875</xdr:colOff>
          <xdr:row>261</xdr:row>
          <xdr:rowOff>28575</xdr:rowOff>
        </xdr:to>
        <xdr:sp macro="" textlink="">
          <xdr:nvSpPr>
            <xdr:cNvPr id="24615" name="Figura 318" hidden="1">
              <a:extLst>
                <a:ext uri="{63B3BB69-23CF-44E3-9099-C40C66FF867C}">
                  <a14:compatExt spid="_x0000_s24615"/>
                </a:ext>
                <a:ext uri="{FF2B5EF4-FFF2-40B4-BE49-F238E27FC236}">
                  <a16:creationId xmlns:a16="http://schemas.microsoft.com/office/drawing/2014/main" id="{00000000-0008-0000-0300-00002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92</xdr:row>
          <xdr:rowOff>47625</xdr:rowOff>
        </xdr:from>
        <xdr:to>
          <xdr:col>2</xdr:col>
          <xdr:colOff>733425</xdr:colOff>
          <xdr:row>93</xdr:row>
          <xdr:rowOff>47625</xdr:rowOff>
        </xdr:to>
        <xdr:sp macro="" textlink="">
          <xdr:nvSpPr>
            <xdr:cNvPr id="24616" name="Figura 319" hidden="1">
              <a:extLst>
                <a:ext uri="{63B3BB69-23CF-44E3-9099-C40C66FF867C}">
                  <a14:compatExt spid="_x0000_s24616"/>
                </a:ext>
                <a:ext uri="{FF2B5EF4-FFF2-40B4-BE49-F238E27FC236}">
                  <a16:creationId xmlns:a16="http://schemas.microsoft.com/office/drawing/2014/main" id="{00000000-0008-0000-0300-00002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19050</xdr:rowOff>
        </xdr:from>
        <xdr:to>
          <xdr:col>11</xdr:col>
          <xdr:colOff>504825</xdr:colOff>
          <xdr:row>45</xdr:row>
          <xdr:rowOff>9525</xdr:rowOff>
        </xdr:to>
        <xdr:sp macro="" textlink="">
          <xdr:nvSpPr>
            <xdr:cNvPr id="24617" name="Figura 320" hidden="1">
              <a:extLst>
                <a:ext uri="{63B3BB69-23CF-44E3-9099-C40C66FF867C}">
                  <a14:compatExt spid="_x0000_s24617"/>
                </a:ext>
                <a:ext uri="{FF2B5EF4-FFF2-40B4-BE49-F238E27FC236}">
                  <a16:creationId xmlns:a16="http://schemas.microsoft.com/office/drawing/2014/main" id="{00000000-0008-0000-0300-00002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828675</xdr:colOff>
          <xdr:row>41</xdr:row>
          <xdr:rowOff>104775</xdr:rowOff>
        </xdr:from>
        <xdr:to>
          <xdr:col>11</xdr:col>
          <xdr:colOff>619125</xdr:colOff>
          <xdr:row>62</xdr:row>
          <xdr:rowOff>114300</xdr:rowOff>
        </xdr:to>
        <xdr:sp macro="" textlink="">
          <xdr:nvSpPr>
            <xdr:cNvPr id="24618" name="Figura 321" hidden="1">
              <a:extLst>
                <a:ext uri="{63B3BB69-23CF-44E3-9099-C40C66FF867C}">
                  <a14:compatExt spid="_x0000_s24618"/>
                </a:ext>
                <a:ext uri="{FF2B5EF4-FFF2-40B4-BE49-F238E27FC236}">
                  <a16:creationId xmlns:a16="http://schemas.microsoft.com/office/drawing/2014/main" id="{00000000-0008-0000-0300-00002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68</xdr:row>
          <xdr:rowOff>0</xdr:rowOff>
        </xdr:from>
        <xdr:to>
          <xdr:col>11</xdr:col>
          <xdr:colOff>504825</xdr:colOff>
          <xdr:row>87</xdr:row>
          <xdr:rowOff>28575</xdr:rowOff>
        </xdr:to>
        <xdr:sp macro="" textlink="">
          <xdr:nvSpPr>
            <xdr:cNvPr id="24619" name="Figura 322" hidden="1">
              <a:extLst>
                <a:ext uri="{63B3BB69-23CF-44E3-9099-C40C66FF867C}">
                  <a14:compatExt spid="_x0000_s24619"/>
                </a:ext>
                <a:ext uri="{FF2B5EF4-FFF2-40B4-BE49-F238E27FC236}">
                  <a16:creationId xmlns:a16="http://schemas.microsoft.com/office/drawing/2014/main" id="{00000000-0008-0000-0300-00002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215</xdr:row>
          <xdr:rowOff>28575</xdr:rowOff>
        </xdr:from>
        <xdr:to>
          <xdr:col>11</xdr:col>
          <xdr:colOff>219075</xdr:colOff>
          <xdr:row>217</xdr:row>
          <xdr:rowOff>171450</xdr:rowOff>
        </xdr:to>
        <xdr:sp macro="" textlink="">
          <xdr:nvSpPr>
            <xdr:cNvPr id="24620" name="Object 44" hidden="1">
              <a:extLst>
                <a:ext uri="{63B3BB69-23CF-44E3-9099-C40C66FF867C}">
                  <a14:compatExt spid="_x0000_s24620"/>
                </a:ext>
                <a:ext uri="{FF2B5EF4-FFF2-40B4-BE49-F238E27FC236}">
                  <a16:creationId xmlns:a16="http://schemas.microsoft.com/office/drawing/2014/main" id="{00000000-0008-0000-0300-00002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4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4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714375</xdr:colOff>
          <xdr:row>72</xdr:row>
          <xdr:rowOff>9525</xdr:rowOff>
        </xdr:from>
        <xdr:to>
          <xdr:col>3</xdr:col>
          <xdr:colOff>819150</xdr:colOff>
          <xdr:row>73</xdr:row>
          <xdr:rowOff>19050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4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4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4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4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4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4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4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4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4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4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4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4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4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4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4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4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4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4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4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4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4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66" name="Objeto 26" hidden="1">
              <a:extLst>
                <a:ext uri="{63B3BB69-23CF-44E3-9099-C40C66FF867C}">
                  <a14:compatExt spid="_x0000_s10266"/>
                </a:ext>
                <a:ext uri="{FF2B5EF4-FFF2-40B4-BE49-F238E27FC236}">
                  <a16:creationId xmlns:a16="http://schemas.microsoft.com/office/drawing/2014/main" id="{00000000-0008-0000-0400-00001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500-000003000000}"/>
            </a:ext>
          </a:extLst>
        </xdr:cNvPr>
        <xdr:cNvSpPr txBox="1">
          <a:spLocks noChangeArrowheads="1"/>
        </xdr:cNvSpPr>
      </xdr:nvSpPr>
      <xdr:spPr bwMode="auto">
        <a:xfrm>
          <a:off x="742950" y="200025"/>
          <a:ext cx="23622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324725" y="161925"/>
          <a:ext cx="16192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82025" y="161925"/>
          <a:ext cx="16573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62975" y="133350"/>
          <a:ext cx="1552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5601" name="Figura 174"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5602" name="Figura 317" hidden="1">
              <a:extLst>
                <a:ext uri="{63B3BB69-23CF-44E3-9099-C40C66FF867C}">
                  <a14:compatExt spid="_x0000_s25602"/>
                </a:ext>
                <a:ext uri="{FF2B5EF4-FFF2-40B4-BE49-F238E27FC236}">
                  <a16:creationId xmlns:a16="http://schemas.microsoft.com/office/drawing/2014/main" id="{00000000-0008-0000-0500-00000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5603" name="Figura 318"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5604" name="Figura 175"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5605" name="Figura 4"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5606" name="Figura 7"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5607" name="Figura 164"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5608" name="Figura 176"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5609" name="Figura 321"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5610" name="Figura 324"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5611" name="Figura 322"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5612" name="Figura 323"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120</xdr:row>
          <xdr:rowOff>57150</xdr:rowOff>
        </xdr:from>
        <xdr:to>
          <xdr:col>6</xdr:col>
          <xdr:colOff>257175</xdr:colOff>
          <xdr:row>122</xdr:row>
          <xdr:rowOff>9525</xdr:rowOff>
        </xdr:to>
        <xdr:sp macro="" textlink="">
          <xdr:nvSpPr>
            <xdr:cNvPr id="25613" name="Figura 325"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5614" name="Figura 327"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5615" name="Figura 8"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5616" name="Figura 10"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5617" name="Figura 11"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5618" name="Figura 12"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5619" name="Figura 13"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5620" name="Figura 173"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5621" name="Figura 177"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5622" name="Figura 179"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5623" name="Figura 180"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5624" name="Figura 181"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5625" name="Figura 248"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5626" name="Figura 14"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5627" name="Figura 15"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5628" name="Figura 16"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5629" name="Figura 17"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5630" name="Figura 18"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5631" name="Figura 19"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5632" name="Figura 36"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5633" name="Figura 41"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5634" name="Figura 123"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5635" name="Figura 329"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5636" name="Figura 682"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5637" name="Figura 37"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5638" name="Figura 43"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5639" name="Figura 45"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5640" name="Figura 46"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5641" name="Figura 50"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5642" name="Figura 51"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5643" name="Figura 52"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5644" name="Figura 70"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5645" name="Figura 71"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5646" name="Figura 72"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5647" name="Figura 165"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5648" name="Figura 166"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5649" name="Figura 286" hidden="1">
              <a:extLst>
                <a:ext uri="{63B3BB69-23CF-44E3-9099-C40C66FF867C}">
                  <a14:compatExt spid="_x0000_s25649"/>
                </a:ext>
                <a:ext uri="{FF2B5EF4-FFF2-40B4-BE49-F238E27FC236}">
                  <a16:creationId xmlns:a16="http://schemas.microsoft.com/office/drawing/2014/main" id="{00000000-0008-0000-0500-00003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5650" name="Figura 291" hidden="1">
              <a:extLst>
                <a:ext uri="{63B3BB69-23CF-44E3-9099-C40C66FF867C}">
                  <a14:compatExt spid="_x0000_s25650"/>
                </a:ext>
                <a:ext uri="{FF2B5EF4-FFF2-40B4-BE49-F238E27FC236}">
                  <a16:creationId xmlns:a16="http://schemas.microsoft.com/office/drawing/2014/main" id="{00000000-0008-0000-0500-00003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5651" name="Figura 330" hidden="1">
              <a:extLst>
                <a:ext uri="{63B3BB69-23CF-44E3-9099-C40C66FF867C}">
                  <a14:compatExt spid="_x0000_s25651"/>
                </a:ext>
                <a:ext uri="{FF2B5EF4-FFF2-40B4-BE49-F238E27FC236}">
                  <a16:creationId xmlns:a16="http://schemas.microsoft.com/office/drawing/2014/main" id="{00000000-0008-0000-0500-00003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5652" name="Object 52" hidden="1">
              <a:extLst>
                <a:ext uri="{63B3BB69-23CF-44E3-9099-C40C66FF867C}">
                  <a14:compatExt spid="_x0000_s25652"/>
                </a:ext>
                <a:ext uri="{FF2B5EF4-FFF2-40B4-BE49-F238E27FC236}">
                  <a16:creationId xmlns:a16="http://schemas.microsoft.com/office/drawing/2014/main" id="{00000000-0008-0000-0500-00003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5653" name="Figura 230" hidden="1">
              <a:extLst>
                <a:ext uri="{63B3BB69-23CF-44E3-9099-C40C66FF867C}">
                  <a14:compatExt spid="_x0000_s25653"/>
                </a:ext>
                <a:ext uri="{FF2B5EF4-FFF2-40B4-BE49-F238E27FC236}">
                  <a16:creationId xmlns:a16="http://schemas.microsoft.com/office/drawing/2014/main" id="{00000000-0008-0000-0500-00003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5654" name="Object 54" hidden="1">
              <a:extLst>
                <a:ext uri="{63B3BB69-23CF-44E3-9099-C40C66FF867C}">
                  <a14:compatExt spid="_x0000_s25654"/>
                </a:ext>
                <a:ext uri="{FF2B5EF4-FFF2-40B4-BE49-F238E27FC236}">
                  <a16:creationId xmlns:a16="http://schemas.microsoft.com/office/drawing/2014/main" id="{00000000-0008-0000-0500-00003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5655" name="Figura 227" hidden="1">
              <a:extLst>
                <a:ext uri="{63B3BB69-23CF-44E3-9099-C40C66FF867C}">
                  <a14:compatExt spid="_x0000_s25655"/>
                </a:ext>
                <a:ext uri="{FF2B5EF4-FFF2-40B4-BE49-F238E27FC236}">
                  <a16:creationId xmlns:a16="http://schemas.microsoft.com/office/drawing/2014/main" id="{00000000-0008-0000-0500-00003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5656" name="Figura 229" hidden="1">
              <a:extLst>
                <a:ext uri="{63B3BB69-23CF-44E3-9099-C40C66FF867C}">
                  <a14:compatExt spid="_x0000_s25656"/>
                </a:ext>
                <a:ext uri="{FF2B5EF4-FFF2-40B4-BE49-F238E27FC236}">
                  <a16:creationId xmlns:a16="http://schemas.microsoft.com/office/drawing/2014/main" id="{00000000-0008-0000-0500-00003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5657" name="Figura 54" hidden="1">
              <a:extLst>
                <a:ext uri="{63B3BB69-23CF-44E3-9099-C40C66FF867C}">
                  <a14:compatExt spid="_x0000_s25657"/>
                </a:ext>
                <a:ext uri="{FF2B5EF4-FFF2-40B4-BE49-F238E27FC236}">
                  <a16:creationId xmlns:a16="http://schemas.microsoft.com/office/drawing/2014/main" id="{00000000-0008-0000-0500-00003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5658" name="Figura 55" hidden="1">
              <a:extLst>
                <a:ext uri="{63B3BB69-23CF-44E3-9099-C40C66FF867C}">
                  <a14:compatExt spid="_x0000_s25658"/>
                </a:ext>
                <a:ext uri="{FF2B5EF4-FFF2-40B4-BE49-F238E27FC236}">
                  <a16:creationId xmlns:a16="http://schemas.microsoft.com/office/drawing/2014/main" id="{00000000-0008-0000-0500-00003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5659" name="Figura 56" hidden="1">
              <a:extLst>
                <a:ext uri="{63B3BB69-23CF-44E3-9099-C40C66FF867C}">
                  <a14:compatExt spid="_x0000_s25659"/>
                </a:ext>
                <a:ext uri="{FF2B5EF4-FFF2-40B4-BE49-F238E27FC236}">
                  <a16:creationId xmlns:a16="http://schemas.microsoft.com/office/drawing/2014/main" id="{00000000-0008-0000-0500-00003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5660" name="Figura 57" hidden="1">
              <a:extLst>
                <a:ext uri="{63B3BB69-23CF-44E3-9099-C40C66FF867C}">
                  <a14:compatExt spid="_x0000_s25660"/>
                </a:ext>
                <a:ext uri="{FF2B5EF4-FFF2-40B4-BE49-F238E27FC236}">
                  <a16:creationId xmlns:a16="http://schemas.microsoft.com/office/drawing/2014/main" id="{00000000-0008-0000-0500-00003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5661" name="Figura 58" hidden="1">
              <a:extLst>
                <a:ext uri="{63B3BB69-23CF-44E3-9099-C40C66FF867C}">
                  <a14:compatExt spid="_x0000_s25661"/>
                </a:ext>
                <a:ext uri="{FF2B5EF4-FFF2-40B4-BE49-F238E27FC236}">
                  <a16:creationId xmlns:a16="http://schemas.microsoft.com/office/drawing/2014/main" id="{00000000-0008-0000-0500-00003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5662" name="Figura 73" hidden="1">
              <a:extLst>
                <a:ext uri="{63B3BB69-23CF-44E3-9099-C40C66FF867C}">
                  <a14:compatExt spid="_x0000_s25662"/>
                </a:ext>
                <a:ext uri="{FF2B5EF4-FFF2-40B4-BE49-F238E27FC236}">
                  <a16:creationId xmlns:a16="http://schemas.microsoft.com/office/drawing/2014/main" id="{00000000-0008-0000-0500-00003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5663" name="Figura 74" hidden="1">
              <a:extLst>
                <a:ext uri="{63B3BB69-23CF-44E3-9099-C40C66FF867C}">
                  <a14:compatExt spid="_x0000_s25663"/>
                </a:ext>
                <a:ext uri="{FF2B5EF4-FFF2-40B4-BE49-F238E27FC236}">
                  <a16:creationId xmlns:a16="http://schemas.microsoft.com/office/drawing/2014/main" id="{00000000-0008-0000-0500-00003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5664" name="Figura 75" hidden="1">
              <a:extLst>
                <a:ext uri="{63B3BB69-23CF-44E3-9099-C40C66FF867C}">
                  <a14:compatExt spid="_x0000_s25664"/>
                </a:ext>
                <a:ext uri="{FF2B5EF4-FFF2-40B4-BE49-F238E27FC236}">
                  <a16:creationId xmlns:a16="http://schemas.microsoft.com/office/drawing/2014/main" id="{00000000-0008-0000-0500-00004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5665" name="Figura 76" hidden="1">
              <a:extLst>
                <a:ext uri="{63B3BB69-23CF-44E3-9099-C40C66FF867C}">
                  <a14:compatExt spid="_x0000_s25665"/>
                </a:ext>
                <a:ext uri="{FF2B5EF4-FFF2-40B4-BE49-F238E27FC236}">
                  <a16:creationId xmlns:a16="http://schemas.microsoft.com/office/drawing/2014/main" id="{00000000-0008-0000-0500-00004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5666" name="Figura 77" hidden="1">
              <a:extLst>
                <a:ext uri="{63B3BB69-23CF-44E3-9099-C40C66FF867C}">
                  <a14:compatExt spid="_x0000_s25666"/>
                </a:ext>
                <a:ext uri="{FF2B5EF4-FFF2-40B4-BE49-F238E27FC236}">
                  <a16:creationId xmlns:a16="http://schemas.microsoft.com/office/drawing/2014/main" id="{00000000-0008-0000-0500-00004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5667" name="Figura 78" hidden="1">
              <a:extLst>
                <a:ext uri="{63B3BB69-23CF-44E3-9099-C40C66FF867C}">
                  <a14:compatExt spid="_x0000_s25667"/>
                </a:ext>
                <a:ext uri="{FF2B5EF4-FFF2-40B4-BE49-F238E27FC236}">
                  <a16:creationId xmlns:a16="http://schemas.microsoft.com/office/drawing/2014/main" id="{00000000-0008-0000-0500-00004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5668" name="Figura 83" hidden="1">
              <a:extLst>
                <a:ext uri="{63B3BB69-23CF-44E3-9099-C40C66FF867C}">
                  <a14:compatExt spid="_x0000_s25668"/>
                </a:ext>
                <a:ext uri="{FF2B5EF4-FFF2-40B4-BE49-F238E27FC236}">
                  <a16:creationId xmlns:a16="http://schemas.microsoft.com/office/drawing/2014/main" id="{00000000-0008-0000-0500-00004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5669" name="Figura 84" hidden="1">
              <a:extLst>
                <a:ext uri="{63B3BB69-23CF-44E3-9099-C40C66FF867C}">
                  <a14:compatExt spid="_x0000_s25669"/>
                </a:ext>
                <a:ext uri="{FF2B5EF4-FFF2-40B4-BE49-F238E27FC236}">
                  <a16:creationId xmlns:a16="http://schemas.microsoft.com/office/drawing/2014/main" id="{00000000-0008-0000-0500-00004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5670" name="Figura 85" hidden="1">
              <a:extLst>
                <a:ext uri="{63B3BB69-23CF-44E3-9099-C40C66FF867C}">
                  <a14:compatExt spid="_x0000_s25670"/>
                </a:ext>
                <a:ext uri="{FF2B5EF4-FFF2-40B4-BE49-F238E27FC236}">
                  <a16:creationId xmlns:a16="http://schemas.microsoft.com/office/drawing/2014/main" id="{00000000-0008-0000-0500-00004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5671" name="Figura 86" hidden="1">
              <a:extLst>
                <a:ext uri="{63B3BB69-23CF-44E3-9099-C40C66FF867C}">
                  <a14:compatExt spid="_x0000_s25671"/>
                </a:ext>
                <a:ext uri="{FF2B5EF4-FFF2-40B4-BE49-F238E27FC236}">
                  <a16:creationId xmlns:a16="http://schemas.microsoft.com/office/drawing/2014/main" id="{00000000-0008-0000-0500-00004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5672" name="Figura 87" hidden="1">
              <a:extLst>
                <a:ext uri="{63B3BB69-23CF-44E3-9099-C40C66FF867C}">
                  <a14:compatExt spid="_x0000_s25672"/>
                </a:ext>
                <a:ext uri="{FF2B5EF4-FFF2-40B4-BE49-F238E27FC236}">
                  <a16:creationId xmlns:a16="http://schemas.microsoft.com/office/drawing/2014/main" id="{00000000-0008-0000-0500-00004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5673" name="Figura 88" hidden="1">
              <a:extLst>
                <a:ext uri="{63B3BB69-23CF-44E3-9099-C40C66FF867C}">
                  <a14:compatExt spid="_x0000_s25673"/>
                </a:ext>
                <a:ext uri="{FF2B5EF4-FFF2-40B4-BE49-F238E27FC236}">
                  <a16:creationId xmlns:a16="http://schemas.microsoft.com/office/drawing/2014/main" id="{00000000-0008-0000-0500-00004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5674" name="Figura 89" hidden="1">
              <a:extLst>
                <a:ext uri="{63B3BB69-23CF-44E3-9099-C40C66FF867C}">
                  <a14:compatExt spid="_x0000_s25674"/>
                </a:ext>
                <a:ext uri="{FF2B5EF4-FFF2-40B4-BE49-F238E27FC236}">
                  <a16:creationId xmlns:a16="http://schemas.microsoft.com/office/drawing/2014/main" id="{00000000-0008-0000-0500-00004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5675" name="Figura 90" hidden="1">
              <a:extLst>
                <a:ext uri="{63B3BB69-23CF-44E3-9099-C40C66FF867C}">
                  <a14:compatExt spid="_x0000_s25675"/>
                </a:ext>
                <a:ext uri="{FF2B5EF4-FFF2-40B4-BE49-F238E27FC236}">
                  <a16:creationId xmlns:a16="http://schemas.microsoft.com/office/drawing/2014/main" id="{00000000-0008-0000-0500-00004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5676" name="Figura 91" hidden="1">
              <a:extLst>
                <a:ext uri="{63B3BB69-23CF-44E3-9099-C40C66FF867C}">
                  <a14:compatExt spid="_x0000_s25676"/>
                </a:ext>
                <a:ext uri="{FF2B5EF4-FFF2-40B4-BE49-F238E27FC236}">
                  <a16:creationId xmlns:a16="http://schemas.microsoft.com/office/drawing/2014/main" id="{00000000-0008-0000-0500-00004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5677" name="Figura 92" hidden="1">
              <a:extLst>
                <a:ext uri="{63B3BB69-23CF-44E3-9099-C40C66FF867C}">
                  <a14:compatExt spid="_x0000_s25677"/>
                </a:ext>
                <a:ext uri="{FF2B5EF4-FFF2-40B4-BE49-F238E27FC236}">
                  <a16:creationId xmlns:a16="http://schemas.microsoft.com/office/drawing/2014/main" id="{00000000-0008-0000-0500-00004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5678" name="Figura 93" hidden="1">
              <a:extLst>
                <a:ext uri="{63B3BB69-23CF-44E3-9099-C40C66FF867C}">
                  <a14:compatExt spid="_x0000_s25678"/>
                </a:ext>
                <a:ext uri="{FF2B5EF4-FFF2-40B4-BE49-F238E27FC236}">
                  <a16:creationId xmlns:a16="http://schemas.microsoft.com/office/drawing/2014/main" id="{00000000-0008-0000-0500-00004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5679" name="Figura 95" hidden="1">
              <a:extLst>
                <a:ext uri="{63B3BB69-23CF-44E3-9099-C40C66FF867C}">
                  <a14:compatExt spid="_x0000_s25679"/>
                </a:ext>
                <a:ext uri="{FF2B5EF4-FFF2-40B4-BE49-F238E27FC236}">
                  <a16:creationId xmlns:a16="http://schemas.microsoft.com/office/drawing/2014/main" id="{00000000-0008-0000-0500-00004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5680" name="Figura 96" hidden="1">
              <a:extLst>
                <a:ext uri="{63B3BB69-23CF-44E3-9099-C40C66FF867C}">
                  <a14:compatExt spid="_x0000_s25680"/>
                </a:ext>
                <a:ext uri="{FF2B5EF4-FFF2-40B4-BE49-F238E27FC236}">
                  <a16:creationId xmlns:a16="http://schemas.microsoft.com/office/drawing/2014/main" id="{00000000-0008-0000-0500-00005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5681" name="Figura 97" hidden="1">
              <a:extLst>
                <a:ext uri="{63B3BB69-23CF-44E3-9099-C40C66FF867C}">
                  <a14:compatExt spid="_x0000_s25681"/>
                </a:ext>
                <a:ext uri="{FF2B5EF4-FFF2-40B4-BE49-F238E27FC236}">
                  <a16:creationId xmlns:a16="http://schemas.microsoft.com/office/drawing/2014/main" id="{00000000-0008-0000-0500-00005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5682" name="Figura 98" hidden="1">
              <a:extLst>
                <a:ext uri="{63B3BB69-23CF-44E3-9099-C40C66FF867C}">
                  <a14:compatExt spid="_x0000_s25682"/>
                </a:ext>
                <a:ext uri="{FF2B5EF4-FFF2-40B4-BE49-F238E27FC236}">
                  <a16:creationId xmlns:a16="http://schemas.microsoft.com/office/drawing/2014/main" id="{00000000-0008-0000-0500-00005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5683" name="Figura 99" hidden="1">
              <a:extLst>
                <a:ext uri="{63B3BB69-23CF-44E3-9099-C40C66FF867C}">
                  <a14:compatExt spid="_x0000_s25683"/>
                </a:ext>
                <a:ext uri="{FF2B5EF4-FFF2-40B4-BE49-F238E27FC236}">
                  <a16:creationId xmlns:a16="http://schemas.microsoft.com/office/drawing/2014/main" id="{00000000-0008-0000-0500-00005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5684" name="Figura 100" hidden="1">
              <a:extLst>
                <a:ext uri="{63B3BB69-23CF-44E3-9099-C40C66FF867C}">
                  <a14:compatExt spid="_x0000_s25684"/>
                </a:ext>
                <a:ext uri="{FF2B5EF4-FFF2-40B4-BE49-F238E27FC236}">
                  <a16:creationId xmlns:a16="http://schemas.microsoft.com/office/drawing/2014/main" id="{00000000-0008-0000-0500-00005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5685" name="Figura 101" hidden="1">
              <a:extLst>
                <a:ext uri="{63B3BB69-23CF-44E3-9099-C40C66FF867C}">
                  <a14:compatExt spid="_x0000_s25685"/>
                </a:ext>
                <a:ext uri="{FF2B5EF4-FFF2-40B4-BE49-F238E27FC236}">
                  <a16:creationId xmlns:a16="http://schemas.microsoft.com/office/drawing/2014/main" id="{00000000-0008-0000-0500-00005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5686" name="Figura 102" hidden="1">
              <a:extLst>
                <a:ext uri="{63B3BB69-23CF-44E3-9099-C40C66FF867C}">
                  <a14:compatExt spid="_x0000_s25686"/>
                </a:ext>
                <a:ext uri="{FF2B5EF4-FFF2-40B4-BE49-F238E27FC236}">
                  <a16:creationId xmlns:a16="http://schemas.microsoft.com/office/drawing/2014/main" id="{00000000-0008-0000-0500-00005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5687" name="Figura 103" hidden="1">
              <a:extLst>
                <a:ext uri="{63B3BB69-23CF-44E3-9099-C40C66FF867C}">
                  <a14:compatExt spid="_x0000_s25687"/>
                </a:ext>
                <a:ext uri="{FF2B5EF4-FFF2-40B4-BE49-F238E27FC236}">
                  <a16:creationId xmlns:a16="http://schemas.microsoft.com/office/drawing/2014/main" id="{00000000-0008-0000-0500-00005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5688" name="Figura 104" hidden="1">
              <a:extLst>
                <a:ext uri="{63B3BB69-23CF-44E3-9099-C40C66FF867C}">
                  <a14:compatExt spid="_x0000_s25688"/>
                </a:ext>
                <a:ext uri="{FF2B5EF4-FFF2-40B4-BE49-F238E27FC236}">
                  <a16:creationId xmlns:a16="http://schemas.microsoft.com/office/drawing/2014/main" id="{00000000-0008-0000-0500-00005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5689" name="Figura 105" hidden="1">
              <a:extLst>
                <a:ext uri="{63B3BB69-23CF-44E3-9099-C40C66FF867C}">
                  <a14:compatExt spid="_x0000_s25689"/>
                </a:ext>
                <a:ext uri="{FF2B5EF4-FFF2-40B4-BE49-F238E27FC236}">
                  <a16:creationId xmlns:a16="http://schemas.microsoft.com/office/drawing/2014/main" id="{00000000-0008-0000-0500-00005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5690" name="Figura 106" hidden="1">
              <a:extLst>
                <a:ext uri="{63B3BB69-23CF-44E3-9099-C40C66FF867C}">
                  <a14:compatExt spid="_x0000_s25690"/>
                </a:ext>
                <a:ext uri="{FF2B5EF4-FFF2-40B4-BE49-F238E27FC236}">
                  <a16:creationId xmlns:a16="http://schemas.microsoft.com/office/drawing/2014/main" id="{00000000-0008-0000-0500-00005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5691" name="Figura 107" hidden="1">
              <a:extLst>
                <a:ext uri="{63B3BB69-23CF-44E3-9099-C40C66FF867C}">
                  <a14:compatExt spid="_x0000_s25691"/>
                </a:ext>
                <a:ext uri="{FF2B5EF4-FFF2-40B4-BE49-F238E27FC236}">
                  <a16:creationId xmlns:a16="http://schemas.microsoft.com/office/drawing/2014/main" id="{00000000-0008-0000-0500-00005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5692" name="Figura 108" hidden="1">
              <a:extLst>
                <a:ext uri="{63B3BB69-23CF-44E3-9099-C40C66FF867C}">
                  <a14:compatExt spid="_x0000_s25692"/>
                </a:ext>
                <a:ext uri="{FF2B5EF4-FFF2-40B4-BE49-F238E27FC236}">
                  <a16:creationId xmlns:a16="http://schemas.microsoft.com/office/drawing/2014/main" id="{00000000-0008-0000-0500-00005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5693" name="Figura 110" hidden="1">
              <a:extLst>
                <a:ext uri="{63B3BB69-23CF-44E3-9099-C40C66FF867C}">
                  <a14:compatExt spid="_x0000_s25693"/>
                </a:ext>
                <a:ext uri="{FF2B5EF4-FFF2-40B4-BE49-F238E27FC236}">
                  <a16:creationId xmlns:a16="http://schemas.microsoft.com/office/drawing/2014/main" id="{00000000-0008-0000-0500-00005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5694" name="Figura 111" hidden="1">
              <a:extLst>
                <a:ext uri="{63B3BB69-23CF-44E3-9099-C40C66FF867C}">
                  <a14:compatExt spid="_x0000_s25694"/>
                </a:ext>
                <a:ext uri="{FF2B5EF4-FFF2-40B4-BE49-F238E27FC236}">
                  <a16:creationId xmlns:a16="http://schemas.microsoft.com/office/drawing/2014/main" id="{00000000-0008-0000-0500-00005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5695" name="Figura 112" hidden="1">
              <a:extLst>
                <a:ext uri="{63B3BB69-23CF-44E3-9099-C40C66FF867C}">
                  <a14:compatExt spid="_x0000_s25695"/>
                </a:ext>
                <a:ext uri="{FF2B5EF4-FFF2-40B4-BE49-F238E27FC236}">
                  <a16:creationId xmlns:a16="http://schemas.microsoft.com/office/drawing/2014/main" id="{00000000-0008-0000-0500-00005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5696" name="Figura 113" hidden="1">
              <a:extLst>
                <a:ext uri="{63B3BB69-23CF-44E3-9099-C40C66FF867C}">
                  <a14:compatExt spid="_x0000_s25696"/>
                </a:ext>
                <a:ext uri="{FF2B5EF4-FFF2-40B4-BE49-F238E27FC236}">
                  <a16:creationId xmlns:a16="http://schemas.microsoft.com/office/drawing/2014/main" id="{00000000-0008-0000-0500-00006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5697" name="Figura 114" hidden="1">
              <a:extLst>
                <a:ext uri="{63B3BB69-23CF-44E3-9099-C40C66FF867C}">
                  <a14:compatExt spid="_x0000_s25697"/>
                </a:ext>
                <a:ext uri="{FF2B5EF4-FFF2-40B4-BE49-F238E27FC236}">
                  <a16:creationId xmlns:a16="http://schemas.microsoft.com/office/drawing/2014/main" id="{00000000-0008-0000-0500-00006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5698" name="Figura 115" hidden="1">
              <a:extLst>
                <a:ext uri="{63B3BB69-23CF-44E3-9099-C40C66FF867C}">
                  <a14:compatExt spid="_x0000_s25698"/>
                </a:ext>
                <a:ext uri="{FF2B5EF4-FFF2-40B4-BE49-F238E27FC236}">
                  <a16:creationId xmlns:a16="http://schemas.microsoft.com/office/drawing/2014/main" id="{00000000-0008-0000-0500-00006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5699" name="Figura 118" hidden="1">
              <a:extLst>
                <a:ext uri="{63B3BB69-23CF-44E3-9099-C40C66FF867C}">
                  <a14:compatExt spid="_x0000_s25699"/>
                </a:ext>
                <a:ext uri="{FF2B5EF4-FFF2-40B4-BE49-F238E27FC236}">
                  <a16:creationId xmlns:a16="http://schemas.microsoft.com/office/drawing/2014/main" id="{00000000-0008-0000-0500-00006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5700" name="Figura 119" hidden="1">
              <a:extLst>
                <a:ext uri="{63B3BB69-23CF-44E3-9099-C40C66FF867C}">
                  <a14:compatExt spid="_x0000_s25700"/>
                </a:ext>
                <a:ext uri="{FF2B5EF4-FFF2-40B4-BE49-F238E27FC236}">
                  <a16:creationId xmlns:a16="http://schemas.microsoft.com/office/drawing/2014/main" id="{00000000-0008-0000-0500-00006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5701" name="Figura 120" hidden="1">
              <a:extLst>
                <a:ext uri="{63B3BB69-23CF-44E3-9099-C40C66FF867C}">
                  <a14:compatExt spid="_x0000_s25701"/>
                </a:ext>
                <a:ext uri="{FF2B5EF4-FFF2-40B4-BE49-F238E27FC236}">
                  <a16:creationId xmlns:a16="http://schemas.microsoft.com/office/drawing/2014/main" id="{00000000-0008-0000-0500-00006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752475</xdr:colOff>
          <xdr:row>571</xdr:row>
          <xdr:rowOff>161925</xdr:rowOff>
        </xdr:from>
        <xdr:to>
          <xdr:col>4</xdr:col>
          <xdr:colOff>552450</xdr:colOff>
          <xdr:row>573</xdr:row>
          <xdr:rowOff>0</xdr:rowOff>
        </xdr:to>
        <xdr:sp macro="" textlink="">
          <xdr:nvSpPr>
            <xdr:cNvPr id="25702" name="Figura 121" hidden="1">
              <a:extLst>
                <a:ext uri="{63B3BB69-23CF-44E3-9099-C40C66FF867C}">
                  <a14:compatExt spid="_x0000_s25702"/>
                </a:ext>
                <a:ext uri="{FF2B5EF4-FFF2-40B4-BE49-F238E27FC236}">
                  <a16:creationId xmlns:a16="http://schemas.microsoft.com/office/drawing/2014/main" id="{00000000-0008-0000-0500-00006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5703" name="Figura 167" hidden="1">
              <a:extLst>
                <a:ext uri="{63B3BB69-23CF-44E3-9099-C40C66FF867C}">
                  <a14:compatExt spid="_x0000_s25703"/>
                </a:ext>
                <a:ext uri="{FF2B5EF4-FFF2-40B4-BE49-F238E27FC236}">
                  <a16:creationId xmlns:a16="http://schemas.microsoft.com/office/drawing/2014/main" id="{00000000-0008-0000-0500-00006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5704" name="Figura 168" hidden="1">
              <a:extLst>
                <a:ext uri="{63B3BB69-23CF-44E3-9099-C40C66FF867C}">
                  <a14:compatExt spid="_x0000_s25704"/>
                </a:ext>
                <a:ext uri="{FF2B5EF4-FFF2-40B4-BE49-F238E27FC236}">
                  <a16:creationId xmlns:a16="http://schemas.microsoft.com/office/drawing/2014/main" id="{00000000-0008-0000-0500-00006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5705" name="Figura 169" hidden="1">
              <a:extLst>
                <a:ext uri="{63B3BB69-23CF-44E3-9099-C40C66FF867C}">
                  <a14:compatExt spid="_x0000_s25705"/>
                </a:ext>
                <a:ext uri="{FF2B5EF4-FFF2-40B4-BE49-F238E27FC236}">
                  <a16:creationId xmlns:a16="http://schemas.microsoft.com/office/drawing/2014/main" id="{00000000-0008-0000-0500-00006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5706" name="Figura 171" hidden="1">
              <a:extLst>
                <a:ext uri="{63B3BB69-23CF-44E3-9099-C40C66FF867C}">
                  <a14:compatExt spid="_x0000_s25706"/>
                </a:ext>
                <a:ext uri="{FF2B5EF4-FFF2-40B4-BE49-F238E27FC236}">
                  <a16:creationId xmlns:a16="http://schemas.microsoft.com/office/drawing/2014/main" id="{00000000-0008-0000-0500-00006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5707" name="Figura 198" hidden="1">
              <a:extLst>
                <a:ext uri="{63B3BB69-23CF-44E3-9099-C40C66FF867C}">
                  <a14:compatExt spid="_x0000_s25707"/>
                </a:ext>
                <a:ext uri="{FF2B5EF4-FFF2-40B4-BE49-F238E27FC236}">
                  <a16:creationId xmlns:a16="http://schemas.microsoft.com/office/drawing/2014/main" id="{00000000-0008-0000-0500-00006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5708" name="Figura 199" hidden="1">
              <a:extLst>
                <a:ext uri="{63B3BB69-23CF-44E3-9099-C40C66FF867C}">
                  <a14:compatExt spid="_x0000_s25708"/>
                </a:ext>
                <a:ext uri="{FF2B5EF4-FFF2-40B4-BE49-F238E27FC236}">
                  <a16:creationId xmlns:a16="http://schemas.microsoft.com/office/drawing/2014/main" id="{00000000-0008-0000-0500-00006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5709" name="Figura 200" hidden="1">
              <a:extLst>
                <a:ext uri="{63B3BB69-23CF-44E3-9099-C40C66FF867C}">
                  <a14:compatExt spid="_x0000_s25709"/>
                </a:ext>
                <a:ext uri="{FF2B5EF4-FFF2-40B4-BE49-F238E27FC236}">
                  <a16:creationId xmlns:a16="http://schemas.microsoft.com/office/drawing/2014/main" id="{00000000-0008-0000-0500-00006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5710" name="Figura 201" hidden="1">
              <a:extLst>
                <a:ext uri="{63B3BB69-23CF-44E3-9099-C40C66FF867C}">
                  <a14:compatExt spid="_x0000_s25710"/>
                </a:ext>
                <a:ext uri="{FF2B5EF4-FFF2-40B4-BE49-F238E27FC236}">
                  <a16:creationId xmlns:a16="http://schemas.microsoft.com/office/drawing/2014/main" id="{00000000-0008-0000-0500-00006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5711" name="Figura 202" hidden="1">
              <a:extLst>
                <a:ext uri="{63B3BB69-23CF-44E3-9099-C40C66FF867C}">
                  <a14:compatExt spid="_x0000_s25711"/>
                </a:ext>
                <a:ext uri="{FF2B5EF4-FFF2-40B4-BE49-F238E27FC236}">
                  <a16:creationId xmlns:a16="http://schemas.microsoft.com/office/drawing/2014/main" id="{00000000-0008-0000-0500-00006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5712" name="Figura 203" hidden="1">
              <a:extLst>
                <a:ext uri="{63B3BB69-23CF-44E3-9099-C40C66FF867C}">
                  <a14:compatExt spid="_x0000_s25712"/>
                </a:ext>
                <a:ext uri="{FF2B5EF4-FFF2-40B4-BE49-F238E27FC236}">
                  <a16:creationId xmlns:a16="http://schemas.microsoft.com/office/drawing/2014/main" id="{00000000-0008-0000-0500-00007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5713" name="Figura 204" hidden="1">
              <a:extLst>
                <a:ext uri="{63B3BB69-23CF-44E3-9099-C40C66FF867C}">
                  <a14:compatExt spid="_x0000_s25713"/>
                </a:ext>
                <a:ext uri="{FF2B5EF4-FFF2-40B4-BE49-F238E27FC236}">
                  <a16:creationId xmlns:a16="http://schemas.microsoft.com/office/drawing/2014/main" id="{00000000-0008-0000-0500-00007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5714" name="Figura 205" hidden="1">
              <a:extLst>
                <a:ext uri="{63B3BB69-23CF-44E3-9099-C40C66FF867C}">
                  <a14:compatExt spid="_x0000_s25714"/>
                </a:ext>
                <a:ext uri="{FF2B5EF4-FFF2-40B4-BE49-F238E27FC236}">
                  <a16:creationId xmlns:a16="http://schemas.microsoft.com/office/drawing/2014/main" id="{00000000-0008-0000-0500-00007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5715" name="Figura 206" hidden="1">
              <a:extLst>
                <a:ext uri="{63B3BB69-23CF-44E3-9099-C40C66FF867C}">
                  <a14:compatExt spid="_x0000_s25715"/>
                </a:ext>
                <a:ext uri="{FF2B5EF4-FFF2-40B4-BE49-F238E27FC236}">
                  <a16:creationId xmlns:a16="http://schemas.microsoft.com/office/drawing/2014/main" id="{00000000-0008-0000-0500-00007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5716" name="Figura 207" hidden="1">
              <a:extLst>
                <a:ext uri="{63B3BB69-23CF-44E3-9099-C40C66FF867C}">
                  <a14:compatExt spid="_x0000_s25716"/>
                </a:ext>
                <a:ext uri="{FF2B5EF4-FFF2-40B4-BE49-F238E27FC236}">
                  <a16:creationId xmlns:a16="http://schemas.microsoft.com/office/drawing/2014/main" id="{00000000-0008-0000-0500-00007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5717" name="Figura 208" hidden="1">
              <a:extLst>
                <a:ext uri="{63B3BB69-23CF-44E3-9099-C40C66FF867C}">
                  <a14:compatExt spid="_x0000_s25717"/>
                </a:ext>
                <a:ext uri="{FF2B5EF4-FFF2-40B4-BE49-F238E27FC236}">
                  <a16:creationId xmlns:a16="http://schemas.microsoft.com/office/drawing/2014/main" id="{00000000-0008-0000-0500-00007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5718" name="Figura 209" hidden="1">
              <a:extLst>
                <a:ext uri="{63B3BB69-23CF-44E3-9099-C40C66FF867C}">
                  <a14:compatExt spid="_x0000_s25718"/>
                </a:ext>
                <a:ext uri="{FF2B5EF4-FFF2-40B4-BE49-F238E27FC236}">
                  <a16:creationId xmlns:a16="http://schemas.microsoft.com/office/drawing/2014/main" id="{00000000-0008-0000-0500-00007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5719" name="Figura 210" hidden="1">
              <a:extLst>
                <a:ext uri="{63B3BB69-23CF-44E3-9099-C40C66FF867C}">
                  <a14:compatExt spid="_x0000_s25719"/>
                </a:ext>
                <a:ext uri="{FF2B5EF4-FFF2-40B4-BE49-F238E27FC236}">
                  <a16:creationId xmlns:a16="http://schemas.microsoft.com/office/drawing/2014/main" id="{00000000-0008-0000-0500-00007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5720" name="Figura 211" hidden="1">
              <a:extLst>
                <a:ext uri="{63B3BB69-23CF-44E3-9099-C40C66FF867C}">
                  <a14:compatExt spid="_x0000_s25720"/>
                </a:ext>
                <a:ext uri="{FF2B5EF4-FFF2-40B4-BE49-F238E27FC236}">
                  <a16:creationId xmlns:a16="http://schemas.microsoft.com/office/drawing/2014/main" id="{00000000-0008-0000-0500-00007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5721" name="Figura 213" hidden="1">
              <a:extLst>
                <a:ext uri="{63B3BB69-23CF-44E3-9099-C40C66FF867C}">
                  <a14:compatExt spid="_x0000_s25721"/>
                </a:ext>
                <a:ext uri="{FF2B5EF4-FFF2-40B4-BE49-F238E27FC236}">
                  <a16:creationId xmlns:a16="http://schemas.microsoft.com/office/drawing/2014/main" id="{00000000-0008-0000-0500-00007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5722" name="Figura 214" hidden="1">
              <a:extLst>
                <a:ext uri="{63B3BB69-23CF-44E3-9099-C40C66FF867C}">
                  <a14:compatExt spid="_x0000_s25722"/>
                </a:ext>
                <a:ext uri="{FF2B5EF4-FFF2-40B4-BE49-F238E27FC236}">
                  <a16:creationId xmlns:a16="http://schemas.microsoft.com/office/drawing/2014/main" id="{00000000-0008-0000-0500-00007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5723" name="Figura 215" hidden="1">
              <a:extLst>
                <a:ext uri="{63B3BB69-23CF-44E3-9099-C40C66FF867C}">
                  <a14:compatExt spid="_x0000_s25723"/>
                </a:ext>
                <a:ext uri="{FF2B5EF4-FFF2-40B4-BE49-F238E27FC236}">
                  <a16:creationId xmlns:a16="http://schemas.microsoft.com/office/drawing/2014/main" id="{00000000-0008-0000-0500-00007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5724" name="Figura 216" hidden="1">
              <a:extLst>
                <a:ext uri="{63B3BB69-23CF-44E3-9099-C40C66FF867C}">
                  <a14:compatExt spid="_x0000_s25724"/>
                </a:ext>
                <a:ext uri="{FF2B5EF4-FFF2-40B4-BE49-F238E27FC236}">
                  <a16:creationId xmlns:a16="http://schemas.microsoft.com/office/drawing/2014/main" id="{00000000-0008-0000-0500-00007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5725" name="Figura 287" hidden="1">
              <a:extLst>
                <a:ext uri="{63B3BB69-23CF-44E3-9099-C40C66FF867C}">
                  <a14:compatExt spid="_x0000_s25725"/>
                </a:ext>
                <a:ext uri="{FF2B5EF4-FFF2-40B4-BE49-F238E27FC236}">
                  <a16:creationId xmlns:a16="http://schemas.microsoft.com/office/drawing/2014/main" id="{00000000-0008-0000-0500-00007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5726" name="Figura 288" hidden="1">
              <a:extLst>
                <a:ext uri="{63B3BB69-23CF-44E3-9099-C40C66FF867C}">
                  <a14:compatExt spid="_x0000_s25726"/>
                </a:ext>
                <a:ext uri="{FF2B5EF4-FFF2-40B4-BE49-F238E27FC236}">
                  <a16:creationId xmlns:a16="http://schemas.microsoft.com/office/drawing/2014/main" id="{00000000-0008-0000-0500-00007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5727" name="Figura 292" hidden="1">
              <a:extLst>
                <a:ext uri="{63B3BB69-23CF-44E3-9099-C40C66FF867C}">
                  <a14:compatExt spid="_x0000_s25727"/>
                </a:ext>
                <a:ext uri="{FF2B5EF4-FFF2-40B4-BE49-F238E27FC236}">
                  <a16:creationId xmlns:a16="http://schemas.microsoft.com/office/drawing/2014/main" id="{00000000-0008-0000-0500-00007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5728" name="Figura 53" hidden="1">
              <a:extLst>
                <a:ext uri="{63B3BB69-23CF-44E3-9099-C40C66FF867C}">
                  <a14:compatExt spid="_x0000_s25728"/>
                </a:ext>
                <a:ext uri="{FF2B5EF4-FFF2-40B4-BE49-F238E27FC236}">
                  <a16:creationId xmlns:a16="http://schemas.microsoft.com/office/drawing/2014/main" id="{00000000-0008-0000-0500-00008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5729" name="Object 129" hidden="1">
              <a:extLst>
                <a:ext uri="{63B3BB69-23CF-44E3-9099-C40C66FF867C}">
                  <a14:compatExt spid="_x0000_s25729"/>
                </a:ext>
                <a:ext uri="{FF2B5EF4-FFF2-40B4-BE49-F238E27FC236}">
                  <a16:creationId xmlns:a16="http://schemas.microsoft.com/office/drawing/2014/main" id="{00000000-0008-0000-0500-00008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5730" name="Figura 212" hidden="1">
              <a:extLst>
                <a:ext uri="{63B3BB69-23CF-44E3-9099-C40C66FF867C}">
                  <a14:compatExt spid="_x0000_s25730"/>
                </a:ext>
                <a:ext uri="{FF2B5EF4-FFF2-40B4-BE49-F238E27FC236}">
                  <a16:creationId xmlns:a16="http://schemas.microsoft.com/office/drawing/2014/main" id="{00000000-0008-0000-0500-00008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5731" name="Figura 59" hidden="1">
              <a:extLst>
                <a:ext uri="{63B3BB69-23CF-44E3-9099-C40C66FF867C}">
                  <a14:compatExt spid="_x0000_s25731"/>
                </a:ext>
                <a:ext uri="{FF2B5EF4-FFF2-40B4-BE49-F238E27FC236}">
                  <a16:creationId xmlns:a16="http://schemas.microsoft.com/office/drawing/2014/main" id="{00000000-0008-0000-0500-000083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838200</xdr:colOff>
          <xdr:row>377</xdr:row>
          <xdr:rowOff>85725</xdr:rowOff>
        </xdr:from>
        <xdr:to>
          <xdr:col>7</xdr:col>
          <xdr:colOff>447675</xdr:colOff>
          <xdr:row>379</xdr:row>
          <xdr:rowOff>76200</xdr:rowOff>
        </xdr:to>
        <xdr:sp macro="" textlink="">
          <xdr:nvSpPr>
            <xdr:cNvPr id="25732" name="Figura 60" hidden="1">
              <a:extLst>
                <a:ext uri="{63B3BB69-23CF-44E3-9099-C40C66FF867C}">
                  <a14:compatExt spid="_x0000_s25732"/>
                </a:ext>
                <a:ext uri="{FF2B5EF4-FFF2-40B4-BE49-F238E27FC236}">
                  <a16:creationId xmlns:a16="http://schemas.microsoft.com/office/drawing/2014/main" id="{00000000-0008-0000-0500-000084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5733" name="Figura 220" hidden="1">
              <a:extLst>
                <a:ext uri="{63B3BB69-23CF-44E3-9099-C40C66FF867C}">
                  <a14:compatExt spid="_x0000_s25733"/>
                </a:ext>
                <a:ext uri="{FF2B5EF4-FFF2-40B4-BE49-F238E27FC236}">
                  <a16:creationId xmlns:a16="http://schemas.microsoft.com/office/drawing/2014/main" id="{00000000-0008-0000-0500-00008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5734" name="Figura 298" hidden="1">
              <a:extLst>
                <a:ext uri="{63B3BB69-23CF-44E3-9099-C40C66FF867C}">
                  <a14:compatExt spid="_x0000_s25734"/>
                </a:ext>
                <a:ext uri="{FF2B5EF4-FFF2-40B4-BE49-F238E27FC236}">
                  <a16:creationId xmlns:a16="http://schemas.microsoft.com/office/drawing/2014/main" id="{00000000-0008-0000-0500-00008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5735" name="Figura 331" hidden="1">
              <a:extLst>
                <a:ext uri="{63B3BB69-23CF-44E3-9099-C40C66FF867C}">
                  <a14:compatExt spid="_x0000_s25735"/>
                </a:ext>
                <a:ext uri="{FF2B5EF4-FFF2-40B4-BE49-F238E27FC236}">
                  <a16:creationId xmlns:a16="http://schemas.microsoft.com/office/drawing/2014/main" id="{00000000-0008-0000-0500-00008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5736" name="Figura 338" hidden="1">
              <a:extLst>
                <a:ext uri="{63B3BB69-23CF-44E3-9099-C40C66FF867C}">
                  <a14:compatExt spid="_x0000_s25736"/>
                </a:ext>
                <a:ext uri="{FF2B5EF4-FFF2-40B4-BE49-F238E27FC236}">
                  <a16:creationId xmlns:a16="http://schemas.microsoft.com/office/drawing/2014/main" id="{00000000-0008-0000-0500-00008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5737" name="Figura 341" hidden="1">
              <a:extLst>
                <a:ext uri="{63B3BB69-23CF-44E3-9099-C40C66FF867C}">
                  <a14:compatExt spid="_x0000_s25737"/>
                </a:ext>
                <a:ext uri="{FF2B5EF4-FFF2-40B4-BE49-F238E27FC236}">
                  <a16:creationId xmlns:a16="http://schemas.microsoft.com/office/drawing/2014/main" id="{00000000-0008-0000-0500-00008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5738" name="Figura 342" hidden="1">
              <a:extLst>
                <a:ext uri="{63B3BB69-23CF-44E3-9099-C40C66FF867C}">
                  <a14:compatExt spid="_x0000_s25738"/>
                </a:ext>
                <a:ext uri="{FF2B5EF4-FFF2-40B4-BE49-F238E27FC236}">
                  <a16:creationId xmlns:a16="http://schemas.microsoft.com/office/drawing/2014/main" id="{00000000-0008-0000-0500-00008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5739" name="Figura 344" hidden="1">
              <a:extLst>
                <a:ext uri="{63B3BB69-23CF-44E3-9099-C40C66FF867C}">
                  <a14:compatExt spid="_x0000_s25739"/>
                </a:ext>
                <a:ext uri="{FF2B5EF4-FFF2-40B4-BE49-F238E27FC236}">
                  <a16:creationId xmlns:a16="http://schemas.microsoft.com/office/drawing/2014/main" id="{00000000-0008-0000-0500-00008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5740" name="Figura 345" hidden="1">
              <a:extLst>
                <a:ext uri="{63B3BB69-23CF-44E3-9099-C40C66FF867C}">
                  <a14:compatExt spid="_x0000_s25740"/>
                </a:ext>
                <a:ext uri="{FF2B5EF4-FFF2-40B4-BE49-F238E27FC236}">
                  <a16:creationId xmlns:a16="http://schemas.microsoft.com/office/drawing/2014/main" id="{00000000-0008-0000-0500-00008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5741" name="Figura 390" hidden="1">
              <a:extLst>
                <a:ext uri="{63B3BB69-23CF-44E3-9099-C40C66FF867C}">
                  <a14:compatExt spid="_x0000_s25741"/>
                </a:ext>
                <a:ext uri="{FF2B5EF4-FFF2-40B4-BE49-F238E27FC236}">
                  <a16:creationId xmlns:a16="http://schemas.microsoft.com/office/drawing/2014/main" id="{00000000-0008-0000-0500-00008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5742" name="Figura 392" hidden="1">
              <a:extLst>
                <a:ext uri="{63B3BB69-23CF-44E3-9099-C40C66FF867C}">
                  <a14:compatExt spid="_x0000_s25742"/>
                </a:ext>
                <a:ext uri="{FF2B5EF4-FFF2-40B4-BE49-F238E27FC236}">
                  <a16:creationId xmlns:a16="http://schemas.microsoft.com/office/drawing/2014/main" id="{00000000-0008-0000-0500-00008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5743" name="Figura 416" hidden="1">
              <a:extLst>
                <a:ext uri="{63B3BB69-23CF-44E3-9099-C40C66FF867C}">
                  <a14:compatExt spid="_x0000_s25743"/>
                </a:ext>
                <a:ext uri="{FF2B5EF4-FFF2-40B4-BE49-F238E27FC236}">
                  <a16:creationId xmlns:a16="http://schemas.microsoft.com/office/drawing/2014/main" id="{00000000-0008-0000-0500-00008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5744" name="Objeto 144" hidden="1">
              <a:extLst>
                <a:ext uri="{63B3BB69-23CF-44E3-9099-C40C66FF867C}">
                  <a14:compatExt spid="_x0000_s25744"/>
                </a:ext>
                <a:ext uri="{FF2B5EF4-FFF2-40B4-BE49-F238E27FC236}">
                  <a16:creationId xmlns:a16="http://schemas.microsoft.com/office/drawing/2014/main" id="{00000000-0008-0000-0500-00009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5745" name="Figura 418" hidden="1">
              <a:extLst>
                <a:ext uri="{63B3BB69-23CF-44E3-9099-C40C66FF867C}">
                  <a14:compatExt spid="_x0000_s25745"/>
                </a:ext>
                <a:ext uri="{FF2B5EF4-FFF2-40B4-BE49-F238E27FC236}">
                  <a16:creationId xmlns:a16="http://schemas.microsoft.com/office/drawing/2014/main" id="{00000000-0008-0000-0500-00009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5746" name="Figura 419" hidden="1">
              <a:extLst>
                <a:ext uri="{63B3BB69-23CF-44E3-9099-C40C66FF867C}">
                  <a14:compatExt spid="_x0000_s25746"/>
                </a:ext>
                <a:ext uri="{FF2B5EF4-FFF2-40B4-BE49-F238E27FC236}">
                  <a16:creationId xmlns:a16="http://schemas.microsoft.com/office/drawing/2014/main" id="{00000000-0008-0000-0500-00009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5747" name="Figura 746" hidden="1">
              <a:extLst>
                <a:ext uri="{63B3BB69-23CF-44E3-9099-C40C66FF867C}">
                  <a14:compatExt spid="_x0000_s25747"/>
                </a:ext>
                <a:ext uri="{FF2B5EF4-FFF2-40B4-BE49-F238E27FC236}">
                  <a16:creationId xmlns:a16="http://schemas.microsoft.com/office/drawing/2014/main" id="{00000000-0008-0000-0500-00009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5748" name="Figura 741" hidden="1">
              <a:extLst>
                <a:ext uri="{63B3BB69-23CF-44E3-9099-C40C66FF867C}">
                  <a14:compatExt spid="_x0000_s25748"/>
                </a:ext>
                <a:ext uri="{FF2B5EF4-FFF2-40B4-BE49-F238E27FC236}">
                  <a16:creationId xmlns:a16="http://schemas.microsoft.com/office/drawing/2014/main" id="{00000000-0008-0000-0500-00009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5749" name="Figura 742" hidden="1">
              <a:extLst>
                <a:ext uri="{63B3BB69-23CF-44E3-9099-C40C66FF867C}">
                  <a14:compatExt spid="_x0000_s25749"/>
                </a:ext>
                <a:ext uri="{FF2B5EF4-FFF2-40B4-BE49-F238E27FC236}">
                  <a16:creationId xmlns:a16="http://schemas.microsoft.com/office/drawing/2014/main" id="{00000000-0008-0000-0500-00009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2</xdr:col>
      <xdr:colOff>219075</xdr:colOff>
      <xdr:row>297</xdr:row>
      <xdr:rowOff>76200</xdr:rowOff>
    </xdr:from>
    <xdr:to>
      <xdr:col>7</xdr:col>
      <xdr:colOff>152400</xdr:colOff>
      <xdr:row>311</xdr:row>
      <xdr:rowOff>142875</xdr:rowOff>
    </xdr:to>
    <xdr:pic>
      <xdr:nvPicPr>
        <xdr:cNvPr id="2" name="Imagem 289">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71675" y="57140475"/>
          <a:ext cx="4152900" cy="2733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304800</xdr:colOff>
      <xdr:row>316</xdr:row>
      <xdr:rowOff>76200</xdr:rowOff>
    </xdr:from>
    <xdr:to>
      <xdr:col>7</xdr:col>
      <xdr:colOff>409575</xdr:colOff>
      <xdr:row>331</xdr:row>
      <xdr:rowOff>57150</xdr:rowOff>
    </xdr:to>
    <xdr:pic>
      <xdr:nvPicPr>
        <xdr:cNvPr id="3" name="Imagem 291">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57400" y="60759975"/>
          <a:ext cx="43243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38100</xdr:colOff>
      <xdr:row>365</xdr:row>
      <xdr:rowOff>28575</xdr:rowOff>
    </xdr:from>
    <xdr:to>
      <xdr:col>6</xdr:col>
      <xdr:colOff>752475</xdr:colOff>
      <xdr:row>380</xdr:row>
      <xdr:rowOff>95250</xdr:rowOff>
    </xdr:to>
    <xdr:pic>
      <xdr:nvPicPr>
        <xdr:cNvPr id="4" name="Imagem 294">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85825" y="70504050"/>
          <a:ext cx="4972050" cy="2924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339</xdr:row>
      <xdr:rowOff>0</xdr:rowOff>
    </xdr:from>
    <xdr:to>
      <xdr:col>7</xdr:col>
      <xdr:colOff>485775</xdr:colOff>
      <xdr:row>354</xdr:row>
      <xdr:rowOff>95250</xdr:rowOff>
    </xdr:to>
    <xdr:pic>
      <xdr:nvPicPr>
        <xdr:cNvPr id="5" name="Imagem 311">
          <a:extLst>
            <a:ext uri="{FF2B5EF4-FFF2-40B4-BE49-F238E27FC236}">
              <a16:creationId xmlns:a16="http://schemas.microsoft.com/office/drawing/2014/main" id="{00000000-0008-0000-06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7725" y="65065275"/>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404</xdr:row>
      <xdr:rowOff>0</xdr:rowOff>
    </xdr:from>
    <xdr:to>
      <xdr:col>7</xdr:col>
      <xdr:colOff>485775</xdr:colOff>
      <xdr:row>419</xdr:row>
      <xdr:rowOff>95250</xdr:rowOff>
    </xdr:to>
    <xdr:pic>
      <xdr:nvPicPr>
        <xdr:cNvPr id="6" name="Imagem 312">
          <a:extLst>
            <a:ext uri="{FF2B5EF4-FFF2-40B4-BE49-F238E27FC236}">
              <a16:creationId xmlns:a16="http://schemas.microsoft.com/office/drawing/2014/main" id="{00000000-0008-0000-06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847725" y="782574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7" name="Imagem 318" descr="Ministério de Minas e Energia - MME">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8" name="Caixa de Texto 319">
          <a:extLst>
            <a:ext uri="{FF2B5EF4-FFF2-40B4-BE49-F238E27FC236}">
              <a16:creationId xmlns:a16="http://schemas.microsoft.com/office/drawing/2014/main" id="{00000000-0008-0000-0600-000008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9" name="Imagem 320" descr="PCE azul completo">
          <a:extLst>
            <a:ext uri="{FF2B5EF4-FFF2-40B4-BE49-F238E27FC236}">
              <a16:creationId xmlns:a16="http://schemas.microsoft.com/office/drawing/2014/main" id="{00000000-0008-0000-0600-000009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0" name="Imagem 321">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371475</xdr:rowOff>
    </xdr:to>
    <xdr:pic>
      <xdr:nvPicPr>
        <xdr:cNvPr id="11" name="Imagem 322" descr="Ministério de Minas e Energia - MME">
          <a:extLst>
            <a:ext uri="{FF2B5EF4-FFF2-40B4-BE49-F238E27FC236}">
              <a16:creationId xmlns:a16="http://schemas.microsoft.com/office/drawing/2014/main" id="{00000000-0008-0000-0600-00000B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00025" y="133350"/>
          <a:ext cx="371475" cy="428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12" name="Caixa de Texto 323">
          <a:extLst>
            <a:ext uri="{FF2B5EF4-FFF2-40B4-BE49-F238E27FC236}">
              <a16:creationId xmlns:a16="http://schemas.microsoft.com/office/drawing/2014/main" id="{00000000-0008-0000-0600-00000C000000}"/>
            </a:ext>
          </a:extLst>
        </xdr:cNvPr>
        <xdr:cNvSpPr txBox="1">
          <a:spLocks noChangeArrowheads="1"/>
        </xdr:cNvSpPr>
      </xdr:nvSpPr>
      <xdr:spPr bwMode="auto">
        <a:xfrm>
          <a:off x="733425" y="142875"/>
          <a:ext cx="22383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3" name="Imagem 324" descr="PCE azul completo">
          <a:extLst>
            <a:ext uri="{FF2B5EF4-FFF2-40B4-BE49-F238E27FC236}">
              <a16:creationId xmlns:a16="http://schemas.microsoft.com/office/drawing/2014/main" id="{00000000-0008-0000-0600-00000D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58000" y="123825"/>
          <a:ext cx="151447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4" name="Imagem 325">
          <a:extLst>
            <a:ext uri="{FF2B5EF4-FFF2-40B4-BE49-F238E27FC236}">
              <a16:creationId xmlns:a16="http://schemas.microsoft.com/office/drawing/2014/main" id="{00000000-0008-0000-0600-00000E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20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904875</xdr:colOff>
      <xdr:row>190</xdr:row>
      <xdr:rowOff>123824</xdr:rowOff>
    </xdr:from>
    <xdr:to>
      <xdr:col>12</xdr:col>
      <xdr:colOff>619125</xdr:colOff>
      <xdr:row>205</xdr:row>
      <xdr:rowOff>19049</xdr:rowOff>
    </xdr:to>
    <xdr:pic>
      <xdr:nvPicPr>
        <xdr:cNvPr id="15" name="Imagem 14">
          <a:extLst>
            <a:ext uri="{FF2B5EF4-FFF2-40B4-BE49-F238E27FC236}">
              <a16:creationId xmlns:a16="http://schemas.microsoft.com/office/drawing/2014/main" id="{00000000-0008-0000-0600-00000F000000}"/>
            </a:ext>
          </a:extLst>
        </xdr:cNvPr>
        <xdr:cNvPicPr>
          <a:picLocks noChangeAspect="1"/>
        </xdr:cNvPicPr>
      </xdr:nvPicPr>
      <xdr:blipFill rotWithShape="1">
        <a:blip xmlns:r="http://schemas.openxmlformats.org/officeDocument/2006/relationships" r:embed="rId10" cstate="print"/>
        <a:srcRect l="43479" t="30213" r="29054" b="11447"/>
        <a:stretch/>
      </xdr:blipFill>
      <xdr:spPr>
        <a:xfrm>
          <a:off x="8620125" y="36804599"/>
          <a:ext cx="2305050" cy="2752725"/>
        </a:xfrm>
        <a:prstGeom prst="rect">
          <a:avLst/>
        </a:prstGeom>
      </xdr:spPr>
    </xdr:pic>
    <xdr:clientData/>
  </xdr:twoCellAnchor>
  <xdr:twoCellAnchor>
    <xdr:from>
      <xdr:col>1</xdr:col>
      <xdr:colOff>85725</xdr:colOff>
      <xdr:row>505</xdr:row>
      <xdr:rowOff>76200</xdr:rowOff>
    </xdr:from>
    <xdr:to>
      <xdr:col>7</xdr:col>
      <xdr:colOff>571500</xdr:colOff>
      <xdr:row>519</xdr:row>
      <xdr:rowOff>180975</xdr:rowOff>
    </xdr:to>
    <xdr:pic>
      <xdr:nvPicPr>
        <xdr:cNvPr id="16" name="Picture 343">
          <a:extLst>
            <a:ext uri="{FF2B5EF4-FFF2-40B4-BE49-F238E27FC236}">
              <a16:creationId xmlns:a16="http://schemas.microsoft.com/office/drawing/2014/main" id="{00000000-0008-0000-0600-000010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933450" y="97897950"/>
          <a:ext cx="5610225" cy="2352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200025</xdr:colOff>
          <xdr:row>66</xdr:row>
          <xdr:rowOff>85725</xdr:rowOff>
        </xdr:from>
        <xdr:to>
          <xdr:col>3</xdr:col>
          <xdr:colOff>361950</xdr:colOff>
          <xdr:row>68</xdr:row>
          <xdr:rowOff>95250</xdr:rowOff>
        </xdr:to>
        <xdr:sp macro="" textlink="">
          <xdr:nvSpPr>
            <xdr:cNvPr id="31745" name="Figura 62" hidden="1">
              <a:extLst>
                <a:ext uri="{63B3BB69-23CF-44E3-9099-C40C66FF867C}">
                  <a14:compatExt spid="_x0000_s31745"/>
                </a:ext>
                <a:ext uri="{FF2B5EF4-FFF2-40B4-BE49-F238E27FC236}">
                  <a16:creationId xmlns:a16="http://schemas.microsoft.com/office/drawing/2014/main" id="{00000000-0008-0000-0600-00000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108</xdr:row>
          <xdr:rowOff>142875</xdr:rowOff>
        </xdr:from>
        <xdr:to>
          <xdr:col>2</xdr:col>
          <xdr:colOff>447675</xdr:colOff>
          <xdr:row>110</xdr:row>
          <xdr:rowOff>161925</xdr:rowOff>
        </xdr:to>
        <xdr:sp macro="" textlink="">
          <xdr:nvSpPr>
            <xdr:cNvPr id="31746" name="Figura 63" hidden="1">
              <a:extLst>
                <a:ext uri="{63B3BB69-23CF-44E3-9099-C40C66FF867C}">
                  <a14:compatExt spid="_x0000_s31746"/>
                </a:ext>
                <a:ext uri="{FF2B5EF4-FFF2-40B4-BE49-F238E27FC236}">
                  <a16:creationId xmlns:a16="http://schemas.microsoft.com/office/drawing/2014/main" id="{00000000-0008-0000-0600-00000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170</xdr:row>
          <xdr:rowOff>38100</xdr:rowOff>
        </xdr:from>
        <xdr:to>
          <xdr:col>3</xdr:col>
          <xdr:colOff>266700</xdr:colOff>
          <xdr:row>171</xdr:row>
          <xdr:rowOff>28575</xdr:rowOff>
        </xdr:to>
        <xdr:sp macro="" textlink="">
          <xdr:nvSpPr>
            <xdr:cNvPr id="31747" name="Figura 64" hidden="1">
              <a:extLst>
                <a:ext uri="{63B3BB69-23CF-44E3-9099-C40C66FF867C}">
                  <a14:compatExt spid="_x0000_s31747"/>
                </a:ext>
                <a:ext uri="{FF2B5EF4-FFF2-40B4-BE49-F238E27FC236}">
                  <a16:creationId xmlns:a16="http://schemas.microsoft.com/office/drawing/2014/main" id="{00000000-0008-0000-0600-00000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158</xdr:row>
          <xdr:rowOff>123825</xdr:rowOff>
        </xdr:from>
        <xdr:to>
          <xdr:col>2</xdr:col>
          <xdr:colOff>352425</xdr:colOff>
          <xdr:row>160</xdr:row>
          <xdr:rowOff>123825</xdr:rowOff>
        </xdr:to>
        <xdr:sp macro="" textlink="">
          <xdr:nvSpPr>
            <xdr:cNvPr id="31748" name="Figura 65" hidden="1">
              <a:extLst>
                <a:ext uri="{63B3BB69-23CF-44E3-9099-C40C66FF867C}">
                  <a14:compatExt spid="_x0000_s31748"/>
                </a:ext>
                <a:ext uri="{FF2B5EF4-FFF2-40B4-BE49-F238E27FC236}">
                  <a16:creationId xmlns:a16="http://schemas.microsoft.com/office/drawing/2014/main" id="{00000000-0008-0000-0600-00000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162</xdr:row>
          <xdr:rowOff>180975</xdr:rowOff>
        </xdr:from>
        <xdr:to>
          <xdr:col>3</xdr:col>
          <xdr:colOff>19050</xdr:colOff>
          <xdr:row>164</xdr:row>
          <xdr:rowOff>19050</xdr:rowOff>
        </xdr:to>
        <xdr:sp macro="" textlink="">
          <xdr:nvSpPr>
            <xdr:cNvPr id="31749" name="Figura 66" hidden="1">
              <a:extLst>
                <a:ext uri="{63B3BB69-23CF-44E3-9099-C40C66FF867C}">
                  <a14:compatExt spid="_x0000_s31749"/>
                </a:ext>
                <a:ext uri="{FF2B5EF4-FFF2-40B4-BE49-F238E27FC236}">
                  <a16:creationId xmlns:a16="http://schemas.microsoft.com/office/drawing/2014/main" id="{00000000-0008-0000-0600-00000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352425</xdr:colOff>
          <xdr:row>173</xdr:row>
          <xdr:rowOff>76200</xdr:rowOff>
        </xdr:from>
        <xdr:to>
          <xdr:col>4</xdr:col>
          <xdr:colOff>381000</xdr:colOff>
          <xdr:row>175</xdr:row>
          <xdr:rowOff>104775</xdr:rowOff>
        </xdr:to>
        <xdr:sp macro="" textlink="">
          <xdr:nvSpPr>
            <xdr:cNvPr id="31750" name="Figura 67" hidden="1">
              <a:extLst>
                <a:ext uri="{63B3BB69-23CF-44E3-9099-C40C66FF867C}">
                  <a14:compatExt spid="_x0000_s31750"/>
                </a:ext>
                <a:ext uri="{FF2B5EF4-FFF2-40B4-BE49-F238E27FC236}">
                  <a16:creationId xmlns:a16="http://schemas.microsoft.com/office/drawing/2014/main" id="{00000000-0008-0000-0600-00000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62</xdr:row>
          <xdr:rowOff>133350</xdr:rowOff>
        </xdr:from>
        <xdr:to>
          <xdr:col>2</xdr:col>
          <xdr:colOff>390525</xdr:colOff>
          <xdr:row>64</xdr:row>
          <xdr:rowOff>142875</xdr:rowOff>
        </xdr:to>
        <xdr:sp macro="" textlink="">
          <xdr:nvSpPr>
            <xdr:cNvPr id="31751" name="Figura 71" hidden="1">
              <a:extLst>
                <a:ext uri="{63B3BB69-23CF-44E3-9099-C40C66FF867C}">
                  <a14:compatExt spid="_x0000_s31751"/>
                </a:ext>
                <a:ext uri="{FF2B5EF4-FFF2-40B4-BE49-F238E27FC236}">
                  <a16:creationId xmlns:a16="http://schemas.microsoft.com/office/drawing/2014/main" id="{00000000-0008-0000-0600-00000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145</xdr:row>
          <xdr:rowOff>9525</xdr:rowOff>
        </xdr:from>
        <xdr:to>
          <xdr:col>3</xdr:col>
          <xdr:colOff>142875</xdr:colOff>
          <xdr:row>146</xdr:row>
          <xdr:rowOff>28575</xdr:rowOff>
        </xdr:to>
        <xdr:sp macro="" textlink="">
          <xdr:nvSpPr>
            <xdr:cNvPr id="31752" name="Figura 72" hidden="1">
              <a:extLst>
                <a:ext uri="{63B3BB69-23CF-44E3-9099-C40C66FF867C}">
                  <a14:compatExt spid="_x0000_s31752"/>
                </a:ext>
                <a:ext uri="{FF2B5EF4-FFF2-40B4-BE49-F238E27FC236}">
                  <a16:creationId xmlns:a16="http://schemas.microsoft.com/office/drawing/2014/main" id="{00000000-0008-0000-0600-00000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47</xdr:row>
          <xdr:rowOff>123825</xdr:rowOff>
        </xdr:from>
        <xdr:to>
          <xdr:col>2</xdr:col>
          <xdr:colOff>638175</xdr:colOff>
          <xdr:row>49</xdr:row>
          <xdr:rowOff>95250</xdr:rowOff>
        </xdr:to>
        <xdr:sp macro="" textlink="">
          <xdr:nvSpPr>
            <xdr:cNvPr id="31753" name="Figura 88" hidden="1">
              <a:extLst>
                <a:ext uri="{63B3BB69-23CF-44E3-9099-C40C66FF867C}">
                  <a14:compatExt spid="_x0000_s31753"/>
                </a:ext>
                <a:ext uri="{FF2B5EF4-FFF2-40B4-BE49-F238E27FC236}">
                  <a16:creationId xmlns:a16="http://schemas.microsoft.com/office/drawing/2014/main" id="{00000000-0008-0000-0600-00000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83</xdr:row>
          <xdr:rowOff>123825</xdr:rowOff>
        </xdr:from>
        <xdr:to>
          <xdr:col>2</xdr:col>
          <xdr:colOff>781050</xdr:colOff>
          <xdr:row>85</xdr:row>
          <xdr:rowOff>114300</xdr:rowOff>
        </xdr:to>
        <xdr:sp macro="" textlink="">
          <xdr:nvSpPr>
            <xdr:cNvPr id="31754" name="Figura 90" hidden="1">
              <a:extLst>
                <a:ext uri="{63B3BB69-23CF-44E3-9099-C40C66FF867C}">
                  <a14:compatExt spid="_x0000_s31754"/>
                </a:ext>
                <a:ext uri="{FF2B5EF4-FFF2-40B4-BE49-F238E27FC236}">
                  <a16:creationId xmlns:a16="http://schemas.microsoft.com/office/drawing/2014/main" id="{00000000-0008-0000-0600-00000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105</xdr:row>
          <xdr:rowOff>0</xdr:rowOff>
        </xdr:from>
        <xdr:to>
          <xdr:col>2</xdr:col>
          <xdr:colOff>200025</xdr:colOff>
          <xdr:row>106</xdr:row>
          <xdr:rowOff>19050</xdr:rowOff>
        </xdr:to>
        <xdr:sp macro="" textlink="">
          <xdr:nvSpPr>
            <xdr:cNvPr id="31755" name="Figura 91" hidden="1">
              <a:extLst>
                <a:ext uri="{63B3BB69-23CF-44E3-9099-C40C66FF867C}">
                  <a14:compatExt spid="_x0000_s31755"/>
                </a:ext>
                <a:ext uri="{FF2B5EF4-FFF2-40B4-BE49-F238E27FC236}">
                  <a16:creationId xmlns:a16="http://schemas.microsoft.com/office/drawing/2014/main" id="{00000000-0008-0000-0600-00000B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28575</xdr:rowOff>
        </xdr:from>
        <xdr:to>
          <xdr:col>3</xdr:col>
          <xdr:colOff>47625</xdr:colOff>
          <xdr:row>179</xdr:row>
          <xdr:rowOff>28575</xdr:rowOff>
        </xdr:to>
        <xdr:sp macro="" textlink="">
          <xdr:nvSpPr>
            <xdr:cNvPr id="31756" name="Figura 94" hidden="1">
              <a:extLst>
                <a:ext uri="{63B3BB69-23CF-44E3-9099-C40C66FF867C}">
                  <a14:compatExt spid="_x0000_s31756"/>
                </a:ext>
                <a:ext uri="{FF2B5EF4-FFF2-40B4-BE49-F238E27FC236}">
                  <a16:creationId xmlns:a16="http://schemas.microsoft.com/office/drawing/2014/main" id="{00000000-0008-0000-0600-00000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181</xdr:row>
          <xdr:rowOff>38100</xdr:rowOff>
        </xdr:from>
        <xdr:to>
          <xdr:col>4</xdr:col>
          <xdr:colOff>762000</xdr:colOff>
          <xdr:row>182</xdr:row>
          <xdr:rowOff>28575</xdr:rowOff>
        </xdr:to>
        <xdr:sp macro="" textlink="">
          <xdr:nvSpPr>
            <xdr:cNvPr id="31757" name="Figura 95" hidden="1">
              <a:extLst>
                <a:ext uri="{63B3BB69-23CF-44E3-9099-C40C66FF867C}">
                  <a14:compatExt spid="_x0000_s31757"/>
                </a:ext>
                <a:ext uri="{FF2B5EF4-FFF2-40B4-BE49-F238E27FC236}">
                  <a16:creationId xmlns:a16="http://schemas.microsoft.com/office/drawing/2014/main" id="{00000000-0008-0000-0600-00000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182</xdr:row>
          <xdr:rowOff>180975</xdr:rowOff>
        </xdr:from>
        <xdr:to>
          <xdr:col>3</xdr:col>
          <xdr:colOff>704850</xdr:colOff>
          <xdr:row>184</xdr:row>
          <xdr:rowOff>19050</xdr:rowOff>
        </xdr:to>
        <xdr:sp macro="" textlink="">
          <xdr:nvSpPr>
            <xdr:cNvPr id="31758" name="Figura 97" hidden="1">
              <a:extLst>
                <a:ext uri="{63B3BB69-23CF-44E3-9099-C40C66FF867C}">
                  <a14:compatExt spid="_x0000_s31758"/>
                </a:ext>
                <a:ext uri="{FF2B5EF4-FFF2-40B4-BE49-F238E27FC236}">
                  <a16:creationId xmlns:a16="http://schemas.microsoft.com/office/drawing/2014/main" id="{00000000-0008-0000-0600-00000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187</xdr:row>
          <xdr:rowOff>28575</xdr:rowOff>
        </xdr:from>
        <xdr:to>
          <xdr:col>2</xdr:col>
          <xdr:colOff>647700</xdr:colOff>
          <xdr:row>188</xdr:row>
          <xdr:rowOff>28575</xdr:rowOff>
        </xdr:to>
        <xdr:sp macro="" textlink="">
          <xdr:nvSpPr>
            <xdr:cNvPr id="31759" name="Figura 98" hidden="1">
              <a:extLst>
                <a:ext uri="{63B3BB69-23CF-44E3-9099-C40C66FF867C}">
                  <a14:compatExt spid="_x0000_s31759"/>
                </a:ext>
                <a:ext uri="{FF2B5EF4-FFF2-40B4-BE49-F238E27FC236}">
                  <a16:creationId xmlns:a16="http://schemas.microsoft.com/office/drawing/2014/main" id="{00000000-0008-0000-0600-00000F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191</xdr:row>
          <xdr:rowOff>28575</xdr:rowOff>
        </xdr:from>
        <xdr:to>
          <xdr:col>2</xdr:col>
          <xdr:colOff>342900</xdr:colOff>
          <xdr:row>192</xdr:row>
          <xdr:rowOff>28575</xdr:rowOff>
        </xdr:to>
        <xdr:sp macro="" textlink="">
          <xdr:nvSpPr>
            <xdr:cNvPr id="31760" name="Figura 99" hidden="1">
              <a:extLst>
                <a:ext uri="{63B3BB69-23CF-44E3-9099-C40C66FF867C}">
                  <a14:compatExt spid="_x0000_s31760"/>
                </a:ext>
                <a:ext uri="{FF2B5EF4-FFF2-40B4-BE49-F238E27FC236}">
                  <a16:creationId xmlns:a16="http://schemas.microsoft.com/office/drawing/2014/main" id="{00000000-0008-0000-0600-00001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193</xdr:row>
          <xdr:rowOff>9525</xdr:rowOff>
        </xdr:from>
        <xdr:to>
          <xdr:col>2</xdr:col>
          <xdr:colOff>342900</xdr:colOff>
          <xdr:row>194</xdr:row>
          <xdr:rowOff>19050</xdr:rowOff>
        </xdr:to>
        <xdr:sp macro="" textlink="">
          <xdr:nvSpPr>
            <xdr:cNvPr id="31761" name="Figura 100" hidden="1">
              <a:extLst>
                <a:ext uri="{63B3BB69-23CF-44E3-9099-C40C66FF867C}">
                  <a14:compatExt spid="_x0000_s31761"/>
                </a:ext>
                <a:ext uri="{FF2B5EF4-FFF2-40B4-BE49-F238E27FC236}">
                  <a16:creationId xmlns:a16="http://schemas.microsoft.com/office/drawing/2014/main" id="{00000000-0008-0000-0600-00001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9525</xdr:rowOff>
        </xdr:from>
        <xdr:to>
          <xdr:col>2</xdr:col>
          <xdr:colOff>390525</xdr:colOff>
          <xdr:row>196</xdr:row>
          <xdr:rowOff>19050</xdr:rowOff>
        </xdr:to>
        <xdr:sp macro="" textlink="">
          <xdr:nvSpPr>
            <xdr:cNvPr id="31762" name="Figura 101" hidden="1">
              <a:extLst>
                <a:ext uri="{63B3BB69-23CF-44E3-9099-C40C66FF867C}">
                  <a14:compatExt spid="_x0000_s31762"/>
                </a:ext>
                <a:ext uri="{FF2B5EF4-FFF2-40B4-BE49-F238E27FC236}">
                  <a16:creationId xmlns:a16="http://schemas.microsoft.com/office/drawing/2014/main" id="{00000000-0008-0000-0600-00001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197</xdr:row>
          <xdr:rowOff>28575</xdr:rowOff>
        </xdr:from>
        <xdr:to>
          <xdr:col>2</xdr:col>
          <xdr:colOff>342900</xdr:colOff>
          <xdr:row>198</xdr:row>
          <xdr:rowOff>28575</xdr:rowOff>
        </xdr:to>
        <xdr:sp macro="" textlink="">
          <xdr:nvSpPr>
            <xdr:cNvPr id="31763" name="Figura 102" hidden="1">
              <a:extLst>
                <a:ext uri="{63B3BB69-23CF-44E3-9099-C40C66FF867C}">
                  <a14:compatExt spid="_x0000_s31763"/>
                </a:ext>
                <a:ext uri="{FF2B5EF4-FFF2-40B4-BE49-F238E27FC236}">
                  <a16:creationId xmlns:a16="http://schemas.microsoft.com/office/drawing/2014/main" id="{00000000-0008-0000-0600-00001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199</xdr:row>
          <xdr:rowOff>28575</xdr:rowOff>
        </xdr:from>
        <xdr:to>
          <xdr:col>2</xdr:col>
          <xdr:colOff>295275</xdr:colOff>
          <xdr:row>200</xdr:row>
          <xdr:rowOff>28575</xdr:rowOff>
        </xdr:to>
        <xdr:sp macro="" textlink="">
          <xdr:nvSpPr>
            <xdr:cNvPr id="31764" name="Figura 105" hidden="1">
              <a:extLst>
                <a:ext uri="{63B3BB69-23CF-44E3-9099-C40C66FF867C}">
                  <a14:compatExt spid="_x0000_s31764"/>
                </a:ext>
                <a:ext uri="{FF2B5EF4-FFF2-40B4-BE49-F238E27FC236}">
                  <a16:creationId xmlns:a16="http://schemas.microsoft.com/office/drawing/2014/main" id="{00000000-0008-0000-0600-00001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28575</xdr:rowOff>
        </xdr:from>
        <xdr:to>
          <xdr:col>2</xdr:col>
          <xdr:colOff>295275</xdr:colOff>
          <xdr:row>202</xdr:row>
          <xdr:rowOff>28575</xdr:rowOff>
        </xdr:to>
        <xdr:sp macro="" textlink="">
          <xdr:nvSpPr>
            <xdr:cNvPr id="31765" name="Figura 106" hidden="1">
              <a:extLst>
                <a:ext uri="{63B3BB69-23CF-44E3-9099-C40C66FF867C}">
                  <a14:compatExt spid="_x0000_s31765"/>
                </a:ext>
                <a:ext uri="{FF2B5EF4-FFF2-40B4-BE49-F238E27FC236}">
                  <a16:creationId xmlns:a16="http://schemas.microsoft.com/office/drawing/2014/main" id="{00000000-0008-0000-0600-00001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203</xdr:row>
          <xdr:rowOff>28575</xdr:rowOff>
        </xdr:from>
        <xdr:to>
          <xdr:col>2</xdr:col>
          <xdr:colOff>295275</xdr:colOff>
          <xdr:row>204</xdr:row>
          <xdr:rowOff>28575</xdr:rowOff>
        </xdr:to>
        <xdr:sp macro="" textlink="">
          <xdr:nvSpPr>
            <xdr:cNvPr id="31766" name="Figura 108" hidden="1">
              <a:extLst>
                <a:ext uri="{63B3BB69-23CF-44E3-9099-C40C66FF867C}">
                  <a14:compatExt spid="_x0000_s31766"/>
                </a:ext>
                <a:ext uri="{FF2B5EF4-FFF2-40B4-BE49-F238E27FC236}">
                  <a16:creationId xmlns:a16="http://schemas.microsoft.com/office/drawing/2014/main" id="{00000000-0008-0000-0600-00001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209</xdr:row>
          <xdr:rowOff>57150</xdr:rowOff>
        </xdr:from>
        <xdr:to>
          <xdr:col>3</xdr:col>
          <xdr:colOff>285750</xdr:colOff>
          <xdr:row>211</xdr:row>
          <xdr:rowOff>161925</xdr:rowOff>
        </xdr:to>
        <xdr:sp macro="" textlink="">
          <xdr:nvSpPr>
            <xdr:cNvPr id="31767" name="Figura 112" hidden="1">
              <a:extLst>
                <a:ext uri="{63B3BB69-23CF-44E3-9099-C40C66FF867C}">
                  <a14:compatExt spid="_x0000_s31767"/>
                </a:ext>
                <a:ext uri="{FF2B5EF4-FFF2-40B4-BE49-F238E27FC236}">
                  <a16:creationId xmlns:a16="http://schemas.microsoft.com/office/drawing/2014/main" id="{00000000-0008-0000-0600-00001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219</xdr:row>
          <xdr:rowOff>28575</xdr:rowOff>
        </xdr:from>
        <xdr:to>
          <xdr:col>3</xdr:col>
          <xdr:colOff>19050</xdr:colOff>
          <xdr:row>220</xdr:row>
          <xdr:rowOff>28575</xdr:rowOff>
        </xdr:to>
        <xdr:sp macro="" textlink="">
          <xdr:nvSpPr>
            <xdr:cNvPr id="31768" name="Figura 115" hidden="1">
              <a:extLst>
                <a:ext uri="{63B3BB69-23CF-44E3-9099-C40C66FF867C}">
                  <a14:compatExt spid="_x0000_s31768"/>
                </a:ext>
                <a:ext uri="{FF2B5EF4-FFF2-40B4-BE49-F238E27FC236}">
                  <a16:creationId xmlns:a16="http://schemas.microsoft.com/office/drawing/2014/main" id="{00000000-0008-0000-0600-00001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222</xdr:row>
          <xdr:rowOff>19050</xdr:rowOff>
        </xdr:from>
        <xdr:to>
          <xdr:col>3</xdr:col>
          <xdr:colOff>704850</xdr:colOff>
          <xdr:row>224</xdr:row>
          <xdr:rowOff>76200</xdr:rowOff>
        </xdr:to>
        <xdr:sp macro="" textlink="">
          <xdr:nvSpPr>
            <xdr:cNvPr id="31769" name="Figura 121" hidden="1">
              <a:extLst>
                <a:ext uri="{63B3BB69-23CF-44E3-9099-C40C66FF867C}">
                  <a14:compatExt spid="_x0000_s31769"/>
                </a:ext>
                <a:ext uri="{FF2B5EF4-FFF2-40B4-BE49-F238E27FC236}">
                  <a16:creationId xmlns:a16="http://schemas.microsoft.com/office/drawing/2014/main" id="{00000000-0008-0000-0600-00001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88</xdr:row>
          <xdr:rowOff>19050</xdr:rowOff>
        </xdr:from>
        <xdr:to>
          <xdr:col>4</xdr:col>
          <xdr:colOff>28575</xdr:colOff>
          <xdr:row>89</xdr:row>
          <xdr:rowOff>19050</xdr:rowOff>
        </xdr:to>
        <xdr:sp macro="" textlink="">
          <xdr:nvSpPr>
            <xdr:cNvPr id="31770" name="Figura 130" hidden="1">
              <a:extLst>
                <a:ext uri="{63B3BB69-23CF-44E3-9099-C40C66FF867C}">
                  <a14:compatExt spid="_x0000_s31770"/>
                </a:ext>
                <a:ext uri="{FF2B5EF4-FFF2-40B4-BE49-F238E27FC236}">
                  <a16:creationId xmlns:a16="http://schemas.microsoft.com/office/drawing/2014/main" id="{00000000-0008-0000-0600-00001A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89</xdr:row>
          <xdr:rowOff>133350</xdr:rowOff>
        </xdr:from>
        <xdr:to>
          <xdr:col>5</xdr:col>
          <xdr:colOff>180975</xdr:colOff>
          <xdr:row>90</xdr:row>
          <xdr:rowOff>161925</xdr:rowOff>
        </xdr:to>
        <xdr:sp macro="" textlink="">
          <xdr:nvSpPr>
            <xdr:cNvPr id="31771" name="Figura 131" hidden="1">
              <a:extLst>
                <a:ext uri="{63B3BB69-23CF-44E3-9099-C40C66FF867C}">
                  <a14:compatExt spid="_x0000_s31771"/>
                </a:ext>
                <a:ext uri="{FF2B5EF4-FFF2-40B4-BE49-F238E27FC236}">
                  <a16:creationId xmlns:a16="http://schemas.microsoft.com/office/drawing/2014/main" id="{00000000-0008-0000-0600-00001B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97</xdr:row>
          <xdr:rowOff>76200</xdr:rowOff>
        </xdr:from>
        <xdr:to>
          <xdr:col>3</xdr:col>
          <xdr:colOff>133350</xdr:colOff>
          <xdr:row>99</xdr:row>
          <xdr:rowOff>123825</xdr:rowOff>
        </xdr:to>
        <xdr:sp macro="" textlink="">
          <xdr:nvSpPr>
            <xdr:cNvPr id="31772" name="Figura 134" hidden="1">
              <a:extLst>
                <a:ext uri="{63B3BB69-23CF-44E3-9099-C40C66FF867C}">
                  <a14:compatExt spid="_x0000_s31772"/>
                </a:ext>
                <a:ext uri="{FF2B5EF4-FFF2-40B4-BE49-F238E27FC236}">
                  <a16:creationId xmlns:a16="http://schemas.microsoft.com/office/drawing/2014/main" id="{00000000-0008-0000-0600-00001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99</xdr:row>
          <xdr:rowOff>76200</xdr:rowOff>
        </xdr:from>
        <xdr:to>
          <xdr:col>8</xdr:col>
          <xdr:colOff>66675</xdr:colOff>
          <xdr:row>102</xdr:row>
          <xdr:rowOff>0</xdr:rowOff>
        </xdr:to>
        <xdr:sp macro="" textlink="">
          <xdr:nvSpPr>
            <xdr:cNvPr id="31773" name="Figura 135" hidden="1">
              <a:extLst>
                <a:ext uri="{63B3BB69-23CF-44E3-9099-C40C66FF867C}">
                  <a14:compatExt spid="_x0000_s31773"/>
                </a:ext>
                <a:ext uri="{FF2B5EF4-FFF2-40B4-BE49-F238E27FC236}">
                  <a16:creationId xmlns:a16="http://schemas.microsoft.com/office/drawing/2014/main" id="{00000000-0008-0000-0600-00001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552450</xdr:colOff>
          <xdr:row>128</xdr:row>
          <xdr:rowOff>171450</xdr:rowOff>
        </xdr:from>
        <xdr:to>
          <xdr:col>3</xdr:col>
          <xdr:colOff>38100</xdr:colOff>
          <xdr:row>130</xdr:row>
          <xdr:rowOff>171450</xdr:rowOff>
        </xdr:to>
        <xdr:sp macro="" textlink="">
          <xdr:nvSpPr>
            <xdr:cNvPr id="31774" name="Figura 138" hidden="1">
              <a:extLst>
                <a:ext uri="{63B3BB69-23CF-44E3-9099-C40C66FF867C}">
                  <a14:compatExt spid="_x0000_s31774"/>
                </a:ext>
                <a:ext uri="{FF2B5EF4-FFF2-40B4-BE49-F238E27FC236}">
                  <a16:creationId xmlns:a16="http://schemas.microsoft.com/office/drawing/2014/main" id="{00000000-0008-0000-0600-00001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219075</xdr:colOff>
          <xdr:row>134</xdr:row>
          <xdr:rowOff>114300</xdr:rowOff>
        </xdr:from>
        <xdr:to>
          <xdr:col>4</xdr:col>
          <xdr:colOff>657225</xdr:colOff>
          <xdr:row>136</xdr:row>
          <xdr:rowOff>142875</xdr:rowOff>
        </xdr:to>
        <xdr:sp macro="" textlink="">
          <xdr:nvSpPr>
            <xdr:cNvPr id="31775" name="Figura 139" hidden="1">
              <a:extLst>
                <a:ext uri="{63B3BB69-23CF-44E3-9099-C40C66FF867C}">
                  <a14:compatExt spid="_x0000_s31775"/>
                </a:ext>
                <a:ext uri="{FF2B5EF4-FFF2-40B4-BE49-F238E27FC236}">
                  <a16:creationId xmlns:a16="http://schemas.microsoft.com/office/drawing/2014/main" id="{00000000-0008-0000-0600-00001F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136</xdr:row>
          <xdr:rowOff>180975</xdr:rowOff>
        </xdr:from>
        <xdr:to>
          <xdr:col>5</xdr:col>
          <xdr:colOff>209550</xdr:colOff>
          <xdr:row>138</xdr:row>
          <xdr:rowOff>19050</xdr:rowOff>
        </xdr:to>
        <xdr:sp macro="" textlink="">
          <xdr:nvSpPr>
            <xdr:cNvPr id="31776" name="Figura 140" hidden="1">
              <a:extLst>
                <a:ext uri="{63B3BB69-23CF-44E3-9099-C40C66FF867C}">
                  <a14:compatExt spid="_x0000_s31776"/>
                </a:ext>
                <a:ext uri="{FF2B5EF4-FFF2-40B4-BE49-F238E27FC236}">
                  <a16:creationId xmlns:a16="http://schemas.microsoft.com/office/drawing/2014/main" id="{00000000-0008-0000-0600-00002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28575</xdr:rowOff>
        </xdr:from>
        <xdr:to>
          <xdr:col>4</xdr:col>
          <xdr:colOff>76200</xdr:colOff>
          <xdr:row>275</xdr:row>
          <xdr:rowOff>19050</xdr:rowOff>
        </xdr:to>
        <xdr:sp macro="" textlink="">
          <xdr:nvSpPr>
            <xdr:cNvPr id="31777" name="Figura 161" hidden="1">
              <a:extLst>
                <a:ext uri="{63B3BB69-23CF-44E3-9099-C40C66FF867C}">
                  <a14:compatExt spid="_x0000_s31777"/>
                </a:ext>
                <a:ext uri="{FF2B5EF4-FFF2-40B4-BE49-F238E27FC236}">
                  <a16:creationId xmlns:a16="http://schemas.microsoft.com/office/drawing/2014/main" id="{00000000-0008-0000-0600-00002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360</xdr:row>
          <xdr:rowOff>19050</xdr:rowOff>
        </xdr:from>
        <xdr:to>
          <xdr:col>3</xdr:col>
          <xdr:colOff>228600</xdr:colOff>
          <xdr:row>361</xdr:row>
          <xdr:rowOff>76200</xdr:rowOff>
        </xdr:to>
        <xdr:sp macro="" textlink="">
          <xdr:nvSpPr>
            <xdr:cNvPr id="31778" name="Figura 176" hidden="1">
              <a:extLst>
                <a:ext uri="{63B3BB69-23CF-44E3-9099-C40C66FF867C}">
                  <a14:compatExt spid="_x0000_s31778"/>
                </a:ext>
                <a:ext uri="{FF2B5EF4-FFF2-40B4-BE49-F238E27FC236}">
                  <a16:creationId xmlns:a16="http://schemas.microsoft.com/office/drawing/2014/main" id="{00000000-0008-0000-0600-00002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384</xdr:row>
          <xdr:rowOff>142875</xdr:rowOff>
        </xdr:from>
        <xdr:to>
          <xdr:col>3</xdr:col>
          <xdr:colOff>228600</xdr:colOff>
          <xdr:row>386</xdr:row>
          <xdr:rowOff>114300</xdr:rowOff>
        </xdr:to>
        <xdr:sp macro="" textlink="">
          <xdr:nvSpPr>
            <xdr:cNvPr id="31779" name="Figura 179" hidden="1">
              <a:extLst>
                <a:ext uri="{63B3BB69-23CF-44E3-9099-C40C66FF867C}">
                  <a14:compatExt spid="_x0000_s31779"/>
                </a:ext>
                <a:ext uri="{FF2B5EF4-FFF2-40B4-BE49-F238E27FC236}">
                  <a16:creationId xmlns:a16="http://schemas.microsoft.com/office/drawing/2014/main" id="{00000000-0008-0000-0600-00002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386</xdr:row>
          <xdr:rowOff>142875</xdr:rowOff>
        </xdr:from>
        <xdr:to>
          <xdr:col>3</xdr:col>
          <xdr:colOff>266700</xdr:colOff>
          <xdr:row>388</xdr:row>
          <xdr:rowOff>123825</xdr:rowOff>
        </xdr:to>
        <xdr:sp macro="" textlink="">
          <xdr:nvSpPr>
            <xdr:cNvPr id="31780" name="Figura 180" hidden="1">
              <a:extLst>
                <a:ext uri="{63B3BB69-23CF-44E3-9099-C40C66FF867C}">
                  <a14:compatExt spid="_x0000_s31780"/>
                </a:ext>
                <a:ext uri="{FF2B5EF4-FFF2-40B4-BE49-F238E27FC236}">
                  <a16:creationId xmlns:a16="http://schemas.microsoft.com/office/drawing/2014/main" id="{00000000-0008-0000-0600-00002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542925</xdr:colOff>
          <xdr:row>52</xdr:row>
          <xdr:rowOff>0</xdr:rowOff>
        </xdr:from>
        <xdr:to>
          <xdr:col>7</xdr:col>
          <xdr:colOff>161925</xdr:colOff>
          <xdr:row>53</xdr:row>
          <xdr:rowOff>28575</xdr:rowOff>
        </xdr:to>
        <xdr:sp macro="" textlink="">
          <xdr:nvSpPr>
            <xdr:cNvPr id="31781" name="Figura 212" hidden="1">
              <a:extLst>
                <a:ext uri="{63B3BB69-23CF-44E3-9099-C40C66FF867C}">
                  <a14:compatExt spid="_x0000_s31781"/>
                </a:ext>
                <a:ext uri="{FF2B5EF4-FFF2-40B4-BE49-F238E27FC236}">
                  <a16:creationId xmlns:a16="http://schemas.microsoft.com/office/drawing/2014/main" id="{00000000-0008-0000-0600-000025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150</xdr:row>
          <xdr:rowOff>85725</xdr:rowOff>
        </xdr:from>
        <xdr:to>
          <xdr:col>4</xdr:col>
          <xdr:colOff>581025</xdr:colOff>
          <xdr:row>152</xdr:row>
          <xdr:rowOff>57150</xdr:rowOff>
        </xdr:to>
        <xdr:sp macro="" textlink="">
          <xdr:nvSpPr>
            <xdr:cNvPr id="31782" name="Figura 214" hidden="1">
              <a:extLst>
                <a:ext uri="{63B3BB69-23CF-44E3-9099-C40C66FF867C}">
                  <a14:compatExt spid="_x0000_s31782"/>
                </a:ext>
                <a:ext uri="{FF2B5EF4-FFF2-40B4-BE49-F238E27FC236}">
                  <a16:creationId xmlns:a16="http://schemas.microsoft.com/office/drawing/2014/main" id="{00000000-0008-0000-0600-00002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233</xdr:row>
          <xdr:rowOff>19050</xdr:rowOff>
        </xdr:from>
        <xdr:to>
          <xdr:col>2</xdr:col>
          <xdr:colOff>133350</xdr:colOff>
          <xdr:row>234</xdr:row>
          <xdr:rowOff>19050</xdr:rowOff>
        </xdr:to>
        <xdr:sp macro="" textlink="">
          <xdr:nvSpPr>
            <xdr:cNvPr id="31783" name="Figura 222" hidden="1">
              <a:extLst>
                <a:ext uri="{63B3BB69-23CF-44E3-9099-C40C66FF867C}">
                  <a14:compatExt spid="_x0000_s31783"/>
                </a:ext>
                <a:ext uri="{FF2B5EF4-FFF2-40B4-BE49-F238E27FC236}">
                  <a16:creationId xmlns:a16="http://schemas.microsoft.com/office/drawing/2014/main" id="{00000000-0008-0000-0600-00002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117</xdr:row>
          <xdr:rowOff>142875</xdr:rowOff>
        </xdr:from>
        <xdr:to>
          <xdr:col>2</xdr:col>
          <xdr:colOff>323850</xdr:colOff>
          <xdr:row>119</xdr:row>
          <xdr:rowOff>142875</xdr:rowOff>
        </xdr:to>
        <xdr:sp macro="" textlink="">
          <xdr:nvSpPr>
            <xdr:cNvPr id="31784" name="Figura 230" hidden="1">
              <a:extLst>
                <a:ext uri="{63B3BB69-23CF-44E3-9099-C40C66FF867C}">
                  <a14:compatExt spid="_x0000_s31784"/>
                </a:ext>
                <a:ext uri="{FF2B5EF4-FFF2-40B4-BE49-F238E27FC236}">
                  <a16:creationId xmlns:a16="http://schemas.microsoft.com/office/drawing/2014/main" id="{00000000-0008-0000-0600-00002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120</xdr:row>
          <xdr:rowOff>47625</xdr:rowOff>
        </xdr:from>
        <xdr:to>
          <xdr:col>3</xdr:col>
          <xdr:colOff>733425</xdr:colOff>
          <xdr:row>121</xdr:row>
          <xdr:rowOff>66675</xdr:rowOff>
        </xdr:to>
        <xdr:sp macro="" textlink="">
          <xdr:nvSpPr>
            <xdr:cNvPr id="31785" name="Figura 231" hidden="1">
              <a:extLst>
                <a:ext uri="{63B3BB69-23CF-44E3-9099-C40C66FF867C}">
                  <a14:compatExt spid="_x0000_s31785"/>
                </a:ext>
                <a:ext uri="{FF2B5EF4-FFF2-40B4-BE49-F238E27FC236}">
                  <a16:creationId xmlns:a16="http://schemas.microsoft.com/office/drawing/2014/main" id="{00000000-0008-0000-0600-00002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xdr:colOff>
          <xdr:row>122</xdr:row>
          <xdr:rowOff>38100</xdr:rowOff>
        </xdr:from>
        <xdr:to>
          <xdr:col>2</xdr:col>
          <xdr:colOff>304800</xdr:colOff>
          <xdr:row>123</xdr:row>
          <xdr:rowOff>28575</xdr:rowOff>
        </xdr:to>
        <xdr:sp macro="" textlink="">
          <xdr:nvSpPr>
            <xdr:cNvPr id="31786" name="Figura 232" hidden="1">
              <a:extLst>
                <a:ext uri="{63B3BB69-23CF-44E3-9099-C40C66FF867C}">
                  <a14:compatExt spid="_x0000_s31786"/>
                </a:ext>
                <a:ext uri="{FF2B5EF4-FFF2-40B4-BE49-F238E27FC236}">
                  <a16:creationId xmlns:a16="http://schemas.microsoft.com/office/drawing/2014/main" id="{00000000-0008-0000-0600-00002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124</xdr:row>
          <xdr:rowOff>0</xdr:rowOff>
        </xdr:from>
        <xdr:to>
          <xdr:col>3</xdr:col>
          <xdr:colOff>390525</xdr:colOff>
          <xdr:row>125</xdr:row>
          <xdr:rowOff>28575</xdr:rowOff>
        </xdr:to>
        <xdr:sp macro="" textlink="">
          <xdr:nvSpPr>
            <xdr:cNvPr id="31787" name="Figura 233" hidden="1">
              <a:extLst>
                <a:ext uri="{63B3BB69-23CF-44E3-9099-C40C66FF867C}">
                  <a14:compatExt spid="_x0000_s31787"/>
                </a:ext>
                <a:ext uri="{FF2B5EF4-FFF2-40B4-BE49-F238E27FC236}">
                  <a16:creationId xmlns:a16="http://schemas.microsoft.com/office/drawing/2014/main" id="{00000000-0008-0000-0600-00002B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125</xdr:row>
          <xdr:rowOff>171450</xdr:rowOff>
        </xdr:from>
        <xdr:to>
          <xdr:col>2</xdr:col>
          <xdr:colOff>542925</xdr:colOff>
          <xdr:row>127</xdr:row>
          <xdr:rowOff>161925</xdr:rowOff>
        </xdr:to>
        <xdr:sp macro="" textlink="">
          <xdr:nvSpPr>
            <xdr:cNvPr id="31788" name="Figura 234" hidden="1">
              <a:extLst>
                <a:ext uri="{63B3BB69-23CF-44E3-9099-C40C66FF867C}">
                  <a14:compatExt spid="_x0000_s31788"/>
                </a:ext>
                <a:ext uri="{FF2B5EF4-FFF2-40B4-BE49-F238E27FC236}">
                  <a16:creationId xmlns:a16="http://schemas.microsoft.com/office/drawing/2014/main" id="{00000000-0008-0000-0600-00002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590550</xdr:colOff>
          <xdr:row>118</xdr:row>
          <xdr:rowOff>19050</xdr:rowOff>
        </xdr:from>
        <xdr:to>
          <xdr:col>7</xdr:col>
          <xdr:colOff>371475</xdr:colOff>
          <xdr:row>119</xdr:row>
          <xdr:rowOff>28575</xdr:rowOff>
        </xdr:to>
        <xdr:sp macro="" textlink="">
          <xdr:nvSpPr>
            <xdr:cNvPr id="31789" name="Figura 235" hidden="1">
              <a:extLst>
                <a:ext uri="{63B3BB69-23CF-44E3-9099-C40C66FF867C}">
                  <a14:compatExt spid="_x0000_s31789"/>
                </a:ext>
                <a:ext uri="{FF2B5EF4-FFF2-40B4-BE49-F238E27FC236}">
                  <a16:creationId xmlns:a16="http://schemas.microsoft.com/office/drawing/2014/main" id="{00000000-0008-0000-0600-00002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428625</xdr:colOff>
          <xdr:row>131</xdr:row>
          <xdr:rowOff>47625</xdr:rowOff>
        </xdr:from>
        <xdr:to>
          <xdr:col>4</xdr:col>
          <xdr:colOff>180975</xdr:colOff>
          <xdr:row>132</xdr:row>
          <xdr:rowOff>66675</xdr:rowOff>
        </xdr:to>
        <xdr:sp macro="" textlink="">
          <xdr:nvSpPr>
            <xdr:cNvPr id="31790" name="Figura 236" hidden="1">
              <a:extLst>
                <a:ext uri="{63B3BB69-23CF-44E3-9099-C40C66FF867C}">
                  <a14:compatExt spid="_x0000_s31790"/>
                </a:ext>
                <a:ext uri="{FF2B5EF4-FFF2-40B4-BE49-F238E27FC236}">
                  <a16:creationId xmlns:a16="http://schemas.microsoft.com/office/drawing/2014/main" id="{00000000-0008-0000-0600-00002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200025</xdr:colOff>
          <xdr:row>386</xdr:row>
          <xdr:rowOff>133350</xdr:rowOff>
        </xdr:from>
        <xdr:to>
          <xdr:col>3</xdr:col>
          <xdr:colOff>276225</xdr:colOff>
          <xdr:row>388</xdr:row>
          <xdr:rowOff>123825</xdr:rowOff>
        </xdr:to>
        <xdr:sp macro="" textlink="">
          <xdr:nvSpPr>
            <xdr:cNvPr id="31791" name="Figura 244" hidden="1">
              <a:extLst>
                <a:ext uri="{63B3BB69-23CF-44E3-9099-C40C66FF867C}">
                  <a14:compatExt spid="_x0000_s31791"/>
                </a:ext>
                <a:ext uri="{FF2B5EF4-FFF2-40B4-BE49-F238E27FC236}">
                  <a16:creationId xmlns:a16="http://schemas.microsoft.com/office/drawing/2014/main" id="{00000000-0008-0000-0600-00002F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190500</xdr:colOff>
          <xdr:row>148</xdr:row>
          <xdr:rowOff>76200</xdr:rowOff>
        </xdr:from>
        <xdr:to>
          <xdr:col>6</xdr:col>
          <xdr:colOff>619125</xdr:colOff>
          <xdr:row>150</xdr:row>
          <xdr:rowOff>19050</xdr:rowOff>
        </xdr:to>
        <xdr:sp macro="" textlink="">
          <xdr:nvSpPr>
            <xdr:cNvPr id="31792" name="Figura 255" hidden="1">
              <a:extLst>
                <a:ext uri="{63B3BB69-23CF-44E3-9099-C40C66FF867C}">
                  <a14:compatExt spid="_x0000_s31792"/>
                </a:ext>
                <a:ext uri="{FF2B5EF4-FFF2-40B4-BE49-F238E27FC236}">
                  <a16:creationId xmlns:a16="http://schemas.microsoft.com/office/drawing/2014/main" id="{00000000-0008-0000-0600-000030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0</xdr:rowOff>
        </xdr:from>
        <xdr:to>
          <xdr:col>2</xdr:col>
          <xdr:colOff>352425</xdr:colOff>
          <xdr:row>206</xdr:row>
          <xdr:rowOff>0</xdr:rowOff>
        </xdr:to>
        <xdr:sp macro="" textlink="">
          <xdr:nvSpPr>
            <xdr:cNvPr id="31793" name="Figura 256" hidden="1">
              <a:extLst>
                <a:ext uri="{63B3BB69-23CF-44E3-9099-C40C66FF867C}">
                  <a14:compatExt spid="_x0000_s31793"/>
                </a:ext>
                <a:ext uri="{FF2B5EF4-FFF2-40B4-BE49-F238E27FC236}">
                  <a16:creationId xmlns:a16="http://schemas.microsoft.com/office/drawing/2014/main" id="{00000000-0008-0000-0600-000031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424</xdr:row>
          <xdr:rowOff>19050</xdr:rowOff>
        </xdr:from>
        <xdr:to>
          <xdr:col>3</xdr:col>
          <xdr:colOff>219075</xdr:colOff>
          <xdr:row>425</xdr:row>
          <xdr:rowOff>76200</xdr:rowOff>
        </xdr:to>
        <xdr:sp macro="" textlink="">
          <xdr:nvSpPr>
            <xdr:cNvPr id="31794" name="Figura 261" hidden="1">
              <a:extLst>
                <a:ext uri="{63B3BB69-23CF-44E3-9099-C40C66FF867C}">
                  <a14:compatExt spid="_x0000_s31794"/>
                </a:ext>
                <a:ext uri="{FF2B5EF4-FFF2-40B4-BE49-F238E27FC236}">
                  <a16:creationId xmlns:a16="http://schemas.microsoft.com/office/drawing/2014/main" id="{00000000-0008-0000-0600-00003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425</xdr:row>
          <xdr:rowOff>133350</xdr:rowOff>
        </xdr:from>
        <xdr:to>
          <xdr:col>2</xdr:col>
          <xdr:colOff>381000</xdr:colOff>
          <xdr:row>427</xdr:row>
          <xdr:rowOff>123825</xdr:rowOff>
        </xdr:to>
        <xdr:sp macro="" textlink="">
          <xdr:nvSpPr>
            <xdr:cNvPr id="31795" name="Figura 262" hidden="1">
              <a:extLst>
                <a:ext uri="{63B3BB69-23CF-44E3-9099-C40C66FF867C}">
                  <a14:compatExt spid="_x0000_s31795"/>
                </a:ext>
                <a:ext uri="{FF2B5EF4-FFF2-40B4-BE49-F238E27FC236}">
                  <a16:creationId xmlns:a16="http://schemas.microsoft.com/office/drawing/2014/main" id="{00000000-0008-0000-0600-00003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421</xdr:row>
          <xdr:rowOff>0</xdr:rowOff>
        </xdr:from>
        <xdr:to>
          <xdr:col>7</xdr:col>
          <xdr:colOff>381000</xdr:colOff>
          <xdr:row>422</xdr:row>
          <xdr:rowOff>28575</xdr:rowOff>
        </xdr:to>
        <xdr:sp macro="" textlink="">
          <xdr:nvSpPr>
            <xdr:cNvPr id="31796" name="Figura 264" hidden="1">
              <a:extLst>
                <a:ext uri="{63B3BB69-23CF-44E3-9099-C40C66FF867C}">
                  <a14:compatExt spid="_x0000_s31796"/>
                </a:ext>
                <a:ext uri="{FF2B5EF4-FFF2-40B4-BE49-F238E27FC236}">
                  <a16:creationId xmlns:a16="http://schemas.microsoft.com/office/drawing/2014/main" id="{00000000-0008-0000-0600-00003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581025</xdr:colOff>
          <xdr:row>240</xdr:row>
          <xdr:rowOff>28575</xdr:rowOff>
        </xdr:from>
        <xdr:to>
          <xdr:col>5</xdr:col>
          <xdr:colOff>304800</xdr:colOff>
          <xdr:row>241</xdr:row>
          <xdr:rowOff>66675</xdr:rowOff>
        </xdr:to>
        <xdr:sp macro="" textlink="">
          <xdr:nvSpPr>
            <xdr:cNvPr id="31797" name="Figura 265" hidden="1">
              <a:extLst>
                <a:ext uri="{63B3BB69-23CF-44E3-9099-C40C66FF867C}">
                  <a14:compatExt spid="_x0000_s31797"/>
                </a:ext>
                <a:ext uri="{FF2B5EF4-FFF2-40B4-BE49-F238E27FC236}">
                  <a16:creationId xmlns:a16="http://schemas.microsoft.com/office/drawing/2014/main" id="{00000000-0008-0000-0600-00003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142875</xdr:colOff>
          <xdr:row>250</xdr:row>
          <xdr:rowOff>9525</xdr:rowOff>
        </xdr:from>
        <xdr:to>
          <xdr:col>5</xdr:col>
          <xdr:colOff>762000</xdr:colOff>
          <xdr:row>251</xdr:row>
          <xdr:rowOff>47625</xdr:rowOff>
        </xdr:to>
        <xdr:sp macro="" textlink="">
          <xdr:nvSpPr>
            <xdr:cNvPr id="31798" name="Figura 266" hidden="1">
              <a:extLst>
                <a:ext uri="{63B3BB69-23CF-44E3-9099-C40C66FF867C}">
                  <a14:compatExt spid="_x0000_s31798"/>
                </a:ext>
                <a:ext uri="{FF2B5EF4-FFF2-40B4-BE49-F238E27FC236}">
                  <a16:creationId xmlns:a16="http://schemas.microsoft.com/office/drawing/2014/main" id="{00000000-0008-0000-0600-00003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243</xdr:row>
          <xdr:rowOff>9525</xdr:rowOff>
        </xdr:from>
        <xdr:to>
          <xdr:col>3</xdr:col>
          <xdr:colOff>733425</xdr:colOff>
          <xdr:row>244</xdr:row>
          <xdr:rowOff>47625</xdr:rowOff>
        </xdr:to>
        <xdr:sp macro="" textlink="">
          <xdr:nvSpPr>
            <xdr:cNvPr id="31799" name="Figura 267" hidden="1">
              <a:extLst>
                <a:ext uri="{63B3BB69-23CF-44E3-9099-C40C66FF867C}">
                  <a14:compatExt spid="_x0000_s31799"/>
                </a:ext>
                <a:ext uri="{FF2B5EF4-FFF2-40B4-BE49-F238E27FC236}">
                  <a16:creationId xmlns:a16="http://schemas.microsoft.com/office/drawing/2014/main" id="{00000000-0008-0000-0600-000037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247</xdr:row>
          <xdr:rowOff>19050</xdr:rowOff>
        </xdr:from>
        <xdr:to>
          <xdr:col>2</xdr:col>
          <xdr:colOff>447675</xdr:colOff>
          <xdr:row>248</xdr:row>
          <xdr:rowOff>28575</xdr:rowOff>
        </xdr:to>
        <xdr:sp macro="" textlink="">
          <xdr:nvSpPr>
            <xdr:cNvPr id="31800" name="Figura 268" hidden="1">
              <a:extLst>
                <a:ext uri="{63B3BB69-23CF-44E3-9099-C40C66FF867C}">
                  <a14:compatExt spid="_x0000_s31800"/>
                </a:ext>
                <a:ext uri="{FF2B5EF4-FFF2-40B4-BE49-F238E27FC236}">
                  <a16:creationId xmlns:a16="http://schemas.microsoft.com/office/drawing/2014/main" id="{00000000-0008-0000-0600-000038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259</xdr:row>
          <xdr:rowOff>9525</xdr:rowOff>
        </xdr:from>
        <xdr:to>
          <xdr:col>3</xdr:col>
          <xdr:colOff>180975</xdr:colOff>
          <xdr:row>260</xdr:row>
          <xdr:rowOff>47625</xdr:rowOff>
        </xdr:to>
        <xdr:sp macro="" textlink="">
          <xdr:nvSpPr>
            <xdr:cNvPr id="31801" name="Figura 269" hidden="1">
              <a:extLst>
                <a:ext uri="{63B3BB69-23CF-44E3-9099-C40C66FF867C}">
                  <a14:compatExt spid="_x0000_s31801"/>
                </a:ext>
                <a:ext uri="{FF2B5EF4-FFF2-40B4-BE49-F238E27FC236}">
                  <a16:creationId xmlns:a16="http://schemas.microsoft.com/office/drawing/2014/main" id="{00000000-0008-0000-0600-000039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262</xdr:row>
          <xdr:rowOff>152400</xdr:rowOff>
        </xdr:from>
        <xdr:to>
          <xdr:col>2</xdr:col>
          <xdr:colOff>419100</xdr:colOff>
          <xdr:row>264</xdr:row>
          <xdr:rowOff>114300</xdr:rowOff>
        </xdr:to>
        <xdr:sp macro="" textlink="">
          <xdr:nvSpPr>
            <xdr:cNvPr id="31802" name="Figura 270" hidden="1">
              <a:extLst>
                <a:ext uri="{63B3BB69-23CF-44E3-9099-C40C66FF867C}">
                  <a14:compatExt spid="_x0000_s31802"/>
                </a:ext>
                <a:ext uri="{FF2B5EF4-FFF2-40B4-BE49-F238E27FC236}">
                  <a16:creationId xmlns:a16="http://schemas.microsoft.com/office/drawing/2014/main" id="{00000000-0008-0000-0600-00003A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266</xdr:row>
          <xdr:rowOff>9525</xdr:rowOff>
        </xdr:from>
        <xdr:to>
          <xdr:col>4</xdr:col>
          <xdr:colOff>323850</xdr:colOff>
          <xdr:row>267</xdr:row>
          <xdr:rowOff>47625</xdr:rowOff>
        </xdr:to>
        <xdr:sp macro="" textlink="">
          <xdr:nvSpPr>
            <xdr:cNvPr id="31803" name="Figura 271" hidden="1">
              <a:extLst>
                <a:ext uri="{63B3BB69-23CF-44E3-9099-C40C66FF867C}">
                  <a14:compatExt spid="_x0000_s31803"/>
                </a:ext>
                <a:ext uri="{FF2B5EF4-FFF2-40B4-BE49-F238E27FC236}">
                  <a16:creationId xmlns:a16="http://schemas.microsoft.com/office/drawing/2014/main" id="{00000000-0008-0000-0600-00003B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191</xdr:row>
          <xdr:rowOff>142875</xdr:rowOff>
        </xdr:from>
        <xdr:to>
          <xdr:col>9</xdr:col>
          <xdr:colOff>828675</xdr:colOff>
          <xdr:row>204</xdr:row>
          <xdr:rowOff>47625</xdr:rowOff>
        </xdr:to>
        <xdr:sp macro="" textlink="">
          <xdr:nvSpPr>
            <xdr:cNvPr id="31804" name="Figura 276" hidden="1">
              <a:extLst>
                <a:ext uri="{63B3BB69-23CF-44E3-9099-C40C66FF867C}">
                  <a14:compatExt spid="_x0000_s31804"/>
                </a:ext>
                <a:ext uri="{FF2B5EF4-FFF2-40B4-BE49-F238E27FC236}">
                  <a16:creationId xmlns:a16="http://schemas.microsoft.com/office/drawing/2014/main" id="{00000000-0008-0000-0600-00003C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752475</xdr:colOff>
          <xdr:row>357</xdr:row>
          <xdr:rowOff>0</xdr:rowOff>
        </xdr:from>
        <xdr:to>
          <xdr:col>9</xdr:col>
          <xdr:colOff>771525</xdr:colOff>
          <xdr:row>358</xdr:row>
          <xdr:rowOff>19050</xdr:rowOff>
        </xdr:to>
        <xdr:sp macro="" textlink="">
          <xdr:nvSpPr>
            <xdr:cNvPr id="31805" name="Figura 280" hidden="1">
              <a:extLst>
                <a:ext uri="{63B3BB69-23CF-44E3-9099-C40C66FF867C}">
                  <a14:compatExt spid="_x0000_s31805"/>
                </a:ext>
                <a:ext uri="{FF2B5EF4-FFF2-40B4-BE49-F238E27FC236}">
                  <a16:creationId xmlns:a16="http://schemas.microsoft.com/office/drawing/2014/main" id="{00000000-0008-0000-0600-00003D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313</xdr:row>
          <xdr:rowOff>142875</xdr:rowOff>
        </xdr:from>
        <xdr:to>
          <xdr:col>3</xdr:col>
          <xdr:colOff>285750</xdr:colOff>
          <xdr:row>314</xdr:row>
          <xdr:rowOff>171450</xdr:rowOff>
        </xdr:to>
        <xdr:sp macro="" textlink="">
          <xdr:nvSpPr>
            <xdr:cNvPr id="31806" name="Figura 215" hidden="1">
              <a:extLst>
                <a:ext uri="{63B3BB69-23CF-44E3-9099-C40C66FF867C}">
                  <a14:compatExt spid="_x0000_s31806"/>
                </a:ext>
                <a:ext uri="{FF2B5EF4-FFF2-40B4-BE49-F238E27FC236}">
                  <a16:creationId xmlns:a16="http://schemas.microsoft.com/office/drawing/2014/main" id="{00000000-0008-0000-0600-00003E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334</xdr:row>
          <xdr:rowOff>57150</xdr:rowOff>
        </xdr:from>
        <xdr:to>
          <xdr:col>3</xdr:col>
          <xdr:colOff>609600</xdr:colOff>
          <xdr:row>335</xdr:row>
          <xdr:rowOff>114300</xdr:rowOff>
        </xdr:to>
        <xdr:sp macro="" textlink="">
          <xdr:nvSpPr>
            <xdr:cNvPr id="31807" name="Figura 217" hidden="1">
              <a:extLst>
                <a:ext uri="{63B3BB69-23CF-44E3-9099-C40C66FF867C}">
                  <a14:compatExt spid="_x0000_s31807"/>
                </a:ext>
                <a:ext uri="{FF2B5EF4-FFF2-40B4-BE49-F238E27FC236}">
                  <a16:creationId xmlns:a16="http://schemas.microsoft.com/office/drawing/2014/main" id="{00000000-0008-0000-0600-00003F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70</xdr:row>
          <xdr:rowOff>142875</xdr:rowOff>
        </xdr:from>
        <xdr:to>
          <xdr:col>5</xdr:col>
          <xdr:colOff>0</xdr:colOff>
          <xdr:row>72</xdr:row>
          <xdr:rowOff>0</xdr:rowOff>
        </xdr:to>
        <xdr:sp macro="" textlink="">
          <xdr:nvSpPr>
            <xdr:cNvPr id="31808" name="Figura 125" hidden="1">
              <a:extLst>
                <a:ext uri="{63B3BB69-23CF-44E3-9099-C40C66FF867C}">
                  <a14:compatExt spid="_x0000_s31808"/>
                </a:ext>
                <a:ext uri="{FF2B5EF4-FFF2-40B4-BE49-F238E27FC236}">
                  <a16:creationId xmlns:a16="http://schemas.microsoft.com/office/drawing/2014/main" id="{00000000-0008-0000-0600-000040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72</xdr:row>
          <xdr:rowOff>104775</xdr:rowOff>
        </xdr:from>
        <xdr:to>
          <xdr:col>4</xdr:col>
          <xdr:colOff>161925</xdr:colOff>
          <xdr:row>73</xdr:row>
          <xdr:rowOff>114300</xdr:rowOff>
        </xdr:to>
        <xdr:sp macro="" textlink="">
          <xdr:nvSpPr>
            <xdr:cNvPr id="31809" name="Figura 126" hidden="1">
              <a:extLst>
                <a:ext uri="{63B3BB69-23CF-44E3-9099-C40C66FF867C}">
                  <a14:compatExt spid="_x0000_s31809"/>
                </a:ext>
                <a:ext uri="{FF2B5EF4-FFF2-40B4-BE49-F238E27FC236}">
                  <a16:creationId xmlns:a16="http://schemas.microsoft.com/office/drawing/2014/main" id="{00000000-0008-0000-0600-0000417C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537</xdr:row>
          <xdr:rowOff>0</xdr:rowOff>
        </xdr:from>
        <xdr:to>
          <xdr:col>3</xdr:col>
          <xdr:colOff>666750</xdr:colOff>
          <xdr:row>538</xdr:row>
          <xdr:rowOff>57150</xdr:rowOff>
        </xdr:to>
        <xdr:sp macro="" textlink="">
          <xdr:nvSpPr>
            <xdr:cNvPr id="31810" name="Figura 186" hidden="1">
              <a:extLst>
                <a:ext uri="{63B3BB69-23CF-44E3-9099-C40C66FF867C}">
                  <a14:compatExt spid="_x0000_s31810"/>
                </a:ext>
                <a:ext uri="{FF2B5EF4-FFF2-40B4-BE49-F238E27FC236}">
                  <a16:creationId xmlns:a16="http://schemas.microsoft.com/office/drawing/2014/main" id="{00000000-0008-0000-0600-000042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529</xdr:row>
          <xdr:rowOff>142875</xdr:rowOff>
        </xdr:from>
        <xdr:to>
          <xdr:col>3</xdr:col>
          <xdr:colOff>123825</xdr:colOff>
          <xdr:row>531</xdr:row>
          <xdr:rowOff>152400</xdr:rowOff>
        </xdr:to>
        <xdr:sp macro="" textlink="">
          <xdr:nvSpPr>
            <xdr:cNvPr id="31811" name="Figura 203" hidden="1">
              <a:extLst>
                <a:ext uri="{63B3BB69-23CF-44E3-9099-C40C66FF867C}">
                  <a14:compatExt spid="_x0000_s31811"/>
                </a:ext>
                <a:ext uri="{FF2B5EF4-FFF2-40B4-BE49-F238E27FC236}">
                  <a16:creationId xmlns:a16="http://schemas.microsoft.com/office/drawing/2014/main" id="{00000000-0008-0000-0600-000043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500</xdr:row>
          <xdr:rowOff>38100</xdr:rowOff>
        </xdr:from>
        <xdr:to>
          <xdr:col>5</xdr:col>
          <xdr:colOff>819150</xdr:colOff>
          <xdr:row>503</xdr:row>
          <xdr:rowOff>66675</xdr:rowOff>
        </xdr:to>
        <xdr:sp macro="" textlink="">
          <xdr:nvSpPr>
            <xdr:cNvPr id="31812" name="Figura 207" hidden="1">
              <a:extLst>
                <a:ext uri="{63B3BB69-23CF-44E3-9099-C40C66FF867C}">
                  <a14:compatExt spid="_x0000_s31812"/>
                </a:ext>
                <a:ext uri="{FF2B5EF4-FFF2-40B4-BE49-F238E27FC236}">
                  <a16:creationId xmlns:a16="http://schemas.microsoft.com/office/drawing/2014/main" id="{00000000-0008-0000-0600-000044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522</xdr:row>
          <xdr:rowOff>19050</xdr:rowOff>
        </xdr:from>
        <xdr:to>
          <xdr:col>4</xdr:col>
          <xdr:colOff>38100</xdr:colOff>
          <xdr:row>523</xdr:row>
          <xdr:rowOff>57150</xdr:rowOff>
        </xdr:to>
        <xdr:sp macro="" textlink="">
          <xdr:nvSpPr>
            <xdr:cNvPr id="31813" name="Figura 208" hidden="1">
              <a:extLst>
                <a:ext uri="{63B3BB69-23CF-44E3-9099-C40C66FF867C}">
                  <a14:compatExt spid="_x0000_s31813"/>
                </a:ext>
                <a:ext uri="{FF2B5EF4-FFF2-40B4-BE49-F238E27FC236}">
                  <a16:creationId xmlns:a16="http://schemas.microsoft.com/office/drawing/2014/main" id="{00000000-0008-0000-0600-000045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524</xdr:row>
          <xdr:rowOff>114300</xdr:rowOff>
        </xdr:from>
        <xdr:to>
          <xdr:col>3</xdr:col>
          <xdr:colOff>247650</xdr:colOff>
          <xdr:row>526</xdr:row>
          <xdr:rowOff>104775</xdr:rowOff>
        </xdr:to>
        <xdr:sp macro="" textlink="">
          <xdr:nvSpPr>
            <xdr:cNvPr id="31814" name="Figura 209" hidden="1">
              <a:extLst>
                <a:ext uri="{63B3BB69-23CF-44E3-9099-C40C66FF867C}">
                  <a14:compatExt spid="_x0000_s31814"/>
                </a:ext>
                <a:ext uri="{FF2B5EF4-FFF2-40B4-BE49-F238E27FC236}">
                  <a16:creationId xmlns:a16="http://schemas.microsoft.com/office/drawing/2014/main" id="{00000000-0008-0000-0600-0000467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12</xdr:col>
      <xdr:colOff>0</xdr:colOff>
      <xdr:row>210</xdr:row>
      <xdr:rowOff>0</xdr:rowOff>
    </xdr:from>
    <xdr:to>
      <xdr:col>18</xdr:col>
      <xdr:colOff>95251</xdr:colOff>
      <xdr:row>231</xdr:row>
      <xdr:rowOff>139242</xdr:rowOff>
    </xdr:to>
    <xdr:pic>
      <xdr:nvPicPr>
        <xdr:cNvPr id="87" name="Imagem 86">
          <a:extLst>
            <a:ext uri="{FF2B5EF4-FFF2-40B4-BE49-F238E27FC236}">
              <a16:creationId xmlns:a16="http://schemas.microsoft.com/office/drawing/2014/main" id="{00000000-0008-0000-0600-000057000000}"/>
            </a:ext>
          </a:extLst>
        </xdr:cNvPr>
        <xdr:cNvPicPr>
          <a:picLocks noChangeAspect="1"/>
        </xdr:cNvPicPr>
      </xdr:nvPicPr>
      <xdr:blipFill rotWithShape="1">
        <a:blip xmlns:r="http://schemas.openxmlformats.org/officeDocument/2006/relationships" r:embed="rId12" cstate="print">
          <a:extLst>
            <a:ext uri="{28A0092B-C50C-407E-A947-70E740481C1C}">
              <a14:useLocalDpi xmlns:a14="http://schemas.microsoft.com/office/drawing/2010/main" val="0"/>
            </a:ext>
          </a:extLst>
        </a:blip>
        <a:srcRect l="5124" t="2164" r="1897"/>
        <a:stretch/>
      </xdr:blipFill>
      <xdr:spPr>
        <a:xfrm>
          <a:off x="10306050" y="40490775"/>
          <a:ext cx="4667251" cy="413974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7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7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7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7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7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7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7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7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7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7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7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7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2.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4.xml.rels><?xml version="1.0" encoding="UTF-8" standalone="yes"?>
<Relationships xmlns="http://schemas.openxmlformats.org/package/2006/relationships"><Relationship Id="rId26" Type="http://schemas.openxmlformats.org/officeDocument/2006/relationships/oleObject" Target="../embeddings/oleObject36.bin"/><Relationship Id="rId21" Type="http://schemas.openxmlformats.org/officeDocument/2006/relationships/image" Target="../media/image42.emf"/><Relationship Id="rId42" Type="http://schemas.openxmlformats.org/officeDocument/2006/relationships/oleObject" Target="../embeddings/oleObject44.bin"/><Relationship Id="rId47" Type="http://schemas.openxmlformats.org/officeDocument/2006/relationships/image" Target="../media/image55.emf"/><Relationship Id="rId63" Type="http://schemas.openxmlformats.org/officeDocument/2006/relationships/image" Target="../media/image63.emf"/><Relationship Id="rId68" Type="http://schemas.openxmlformats.org/officeDocument/2006/relationships/oleObject" Target="../embeddings/oleObject57.bin"/><Relationship Id="rId84" Type="http://schemas.openxmlformats.org/officeDocument/2006/relationships/oleObject" Target="../embeddings/Microsoft_Word_97_-_2003_Document1.doc"/><Relationship Id="rId89" Type="http://schemas.openxmlformats.org/officeDocument/2006/relationships/image" Target="../media/image76.emf"/><Relationship Id="rId16" Type="http://schemas.openxmlformats.org/officeDocument/2006/relationships/oleObject" Target="../embeddings/oleObject31.bin"/><Relationship Id="rId11" Type="http://schemas.openxmlformats.org/officeDocument/2006/relationships/image" Target="../media/image37.emf"/><Relationship Id="rId32" Type="http://schemas.openxmlformats.org/officeDocument/2006/relationships/oleObject" Target="../embeddings/oleObject39.bin"/><Relationship Id="rId37" Type="http://schemas.openxmlformats.org/officeDocument/2006/relationships/image" Target="../media/image50.emf"/><Relationship Id="rId53" Type="http://schemas.openxmlformats.org/officeDocument/2006/relationships/image" Target="../media/image58.emf"/><Relationship Id="rId58" Type="http://schemas.openxmlformats.org/officeDocument/2006/relationships/oleObject" Target="../embeddings/oleObject52.bin"/><Relationship Id="rId74" Type="http://schemas.openxmlformats.org/officeDocument/2006/relationships/oleObject" Target="../embeddings/oleObject60.bin"/><Relationship Id="rId79" Type="http://schemas.openxmlformats.org/officeDocument/2006/relationships/image" Target="../media/image71.emf"/><Relationship Id="rId5" Type="http://schemas.openxmlformats.org/officeDocument/2006/relationships/image" Target="../media/image34.emf"/><Relationship Id="rId90" Type="http://schemas.openxmlformats.org/officeDocument/2006/relationships/oleObject" Target="../embeddings/oleObject65.bin"/><Relationship Id="rId14" Type="http://schemas.openxmlformats.org/officeDocument/2006/relationships/oleObject" Target="../embeddings/oleObject30.bin"/><Relationship Id="rId22" Type="http://schemas.openxmlformats.org/officeDocument/2006/relationships/oleObject" Target="../embeddings/oleObject34.bin"/><Relationship Id="rId27" Type="http://schemas.openxmlformats.org/officeDocument/2006/relationships/image" Target="../media/image45.emf"/><Relationship Id="rId30" Type="http://schemas.openxmlformats.org/officeDocument/2006/relationships/oleObject" Target="../embeddings/oleObject38.bin"/><Relationship Id="rId35" Type="http://schemas.openxmlformats.org/officeDocument/2006/relationships/image" Target="../media/image49.emf"/><Relationship Id="rId43" Type="http://schemas.openxmlformats.org/officeDocument/2006/relationships/image" Target="../media/image53.emf"/><Relationship Id="rId48" Type="http://schemas.openxmlformats.org/officeDocument/2006/relationships/oleObject" Target="../embeddings/oleObject47.bin"/><Relationship Id="rId56" Type="http://schemas.openxmlformats.org/officeDocument/2006/relationships/oleObject" Target="../embeddings/oleObject51.bin"/><Relationship Id="rId64" Type="http://schemas.openxmlformats.org/officeDocument/2006/relationships/oleObject" Target="../embeddings/oleObject55.bin"/><Relationship Id="rId69" Type="http://schemas.openxmlformats.org/officeDocument/2006/relationships/image" Target="../media/image66.emf"/><Relationship Id="rId77" Type="http://schemas.openxmlformats.org/officeDocument/2006/relationships/image" Target="../media/image70.emf"/><Relationship Id="rId8" Type="http://schemas.openxmlformats.org/officeDocument/2006/relationships/oleObject" Target="../embeddings/oleObject27.bin"/><Relationship Id="rId51" Type="http://schemas.openxmlformats.org/officeDocument/2006/relationships/image" Target="../media/image57.emf"/><Relationship Id="rId72" Type="http://schemas.openxmlformats.org/officeDocument/2006/relationships/oleObject" Target="../embeddings/oleObject59.bin"/><Relationship Id="rId80" Type="http://schemas.openxmlformats.org/officeDocument/2006/relationships/oleObject" Target="../embeddings/oleObject63.bin"/><Relationship Id="rId85" Type="http://schemas.openxmlformats.org/officeDocument/2006/relationships/image" Target="../media/image74.emf"/><Relationship Id="rId3" Type="http://schemas.openxmlformats.org/officeDocument/2006/relationships/vmlDrawing" Target="../drawings/vmlDrawing2.vml"/><Relationship Id="rId12" Type="http://schemas.openxmlformats.org/officeDocument/2006/relationships/oleObject" Target="../embeddings/oleObject29.bin"/><Relationship Id="rId17" Type="http://schemas.openxmlformats.org/officeDocument/2006/relationships/image" Target="../media/image40.emf"/><Relationship Id="rId25" Type="http://schemas.openxmlformats.org/officeDocument/2006/relationships/image" Target="../media/image44.emf"/><Relationship Id="rId33" Type="http://schemas.openxmlformats.org/officeDocument/2006/relationships/image" Target="../media/image48.emf"/><Relationship Id="rId38" Type="http://schemas.openxmlformats.org/officeDocument/2006/relationships/oleObject" Target="../embeddings/oleObject42.bin"/><Relationship Id="rId46" Type="http://schemas.openxmlformats.org/officeDocument/2006/relationships/oleObject" Target="../embeddings/oleObject46.bin"/><Relationship Id="rId59" Type="http://schemas.openxmlformats.org/officeDocument/2006/relationships/image" Target="../media/image61.emf"/><Relationship Id="rId67" Type="http://schemas.openxmlformats.org/officeDocument/2006/relationships/image" Target="../media/image65.emf"/><Relationship Id="rId20" Type="http://schemas.openxmlformats.org/officeDocument/2006/relationships/oleObject" Target="../embeddings/oleObject33.bin"/><Relationship Id="rId41" Type="http://schemas.openxmlformats.org/officeDocument/2006/relationships/image" Target="../media/image52.emf"/><Relationship Id="rId54" Type="http://schemas.openxmlformats.org/officeDocument/2006/relationships/oleObject" Target="../embeddings/oleObject50.bin"/><Relationship Id="rId62" Type="http://schemas.openxmlformats.org/officeDocument/2006/relationships/oleObject" Target="../embeddings/oleObject54.bin"/><Relationship Id="rId70" Type="http://schemas.openxmlformats.org/officeDocument/2006/relationships/oleObject" Target="../embeddings/oleObject58.bin"/><Relationship Id="rId75" Type="http://schemas.openxmlformats.org/officeDocument/2006/relationships/image" Target="../media/image69.emf"/><Relationship Id="rId83" Type="http://schemas.openxmlformats.org/officeDocument/2006/relationships/image" Target="../media/image73.emf"/><Relationship Id="rId88" Type="http://schemas.openxmlformats.org/officeDocument/2006/relationships/oleObject" Target="../embeddings/Microsoft_Word_97_-_2003_Document3.doc"/><Relationship Id="rId91" Type="http://schemas.openxmlformats.org/officeDocument/2006/relationships/image" Target="../media/image77.emf"/><Relationship Id="rId1" Type="http://schemas.openxmlformats.org/officeDocument/2006/relationships/printerSettings" Target="../printerSettings/printerSettings4.bin"/><Relationship Id="rId6" Type="http://schemas.openxmlformats.org/officeDocument/2006/relationships/oleObject" Target="../embeddings/oleObject26.bin"/><Relationship Id="rId15" Type="http://schemas.openxmlformats.org/officeDocument/2006/relationships/image" Target="../media/image39.emf"/><Relationship Id="rId23" Type="http://schemas.openxmlformats.org/officeDocument/2006/relationships/image" Target="../media/image43.emf"/><Relationship Id="rId28" Type="http://schemas.openxmlformats.org/officeDocument/2006/relationships/oleObject" Target="../embeddings/oleObject37.bin"/><Relationship Id="rId36" Type="http://schemas.openxmlformats.org/officeDocument/2006/relationships/oleObject" Target="../embeddings/oleObject41.bin"/><Relationship Id="rId49" Type="http://schemas.openxmlformats.org/officeDocument/2006/relationships/image" Target="../media/image56.emf"/><Relationship Id="rId57" Type="http://schemas.openxmlformats.org/officeDocument/2006/relationships/image" Target="../media/image60.emf"/><Relationship Id="rId10" Type="http://schemas.openxmlformats.org/officeDocument/2006/relationships/oleObject" Target="../embeddings/oleObject28.bin"/><Relationship Id="rId31" Type="http://schemas.openxmlformats.org/officeDocument/2006/relationships/image" Target="../media/image47.emf"/><Relationship Id="rId44" Type="http://schemas.openxmlformats.org/officeDocument/2006/relationships/oleObject" Target="../embeddings/oleObject45.bin"/><Relationship Id="rId52" Type="http://schemas.openxmlformats.org/officeDocument/2006/relationships/oleObject" Target="../embeddings/oleObject49.bin"/><Relationship Id="rId60" Type="http://schemas.openxmlformats.org/officeDocument/2006/relationships/oleObject" Target="../embeddings/oleObject53.bin"/><Relationship Id="rId65" Type="http://schemas.openxmlformats.org/officeDocument/2006/relationships/image" Target="../media/image64.emf"/><Relationship Id="rId73" Type="http://schemas.openxmlformats.org/officeDocument/2006/relationships/image" Target="../media/image68.emf"/><Relationship Id="rId78" Type="http://schemas.openxmlformats.org/officeDocument/2006/relationships/oleObject" Target="../embeddings/oleObject62.bin"/><Relationship Id="rId81" Type="http://schemas.openxmlformats.org/officeDocument/2006/relationships/image" Target="../media/image72.emf"/><Relationship Id="rId86" Type="http://schemas.openxmlformats.org/officeDocument/2006/relationships/oleObject" Target="../embeddings/Microsoft_Word_97_-_2003_Document2.doc"/><Relationship Id="rId4" Type="http://schemas.openxmlformats.org/officeDocument/2006/relationships/oleObject" Target="../embeddings/oleObject25.bin"/><Relationship Id="rId9" Type="http://schemas.openxmlformats.org/officeDocument/2006/relationships/image" Target="../media/image36.emf"/><Relationship Id="rId13" Type="http://schemas.openxmlformats.org/officeDocument/2006/relationships/image" Target="../media/image38.emf"/><Relationship Id="rId18" Type="http://schemas.openxmlformats.org/officeDocument/2006/relationships/oleObject" Target="../embeddings/oleObject32.bin"/><Relationship Id="rId39" Type="http://schemas.openxmlformats.org/officeDocument/2006/relationships/image" Target="../media/image51.emf"/><Relationship Id="rId34" Type="http://schemas.openxmlformats.org/officeDocument/2006/relationships/oleObject" Target="../embeddings/oleObject40.bin"/><Relationship Id="rId50" Type="http://schemas.openxmlformats.org/officeDocument/2006/relationships/oleObject" Target="../embeddings/oleObject48.bin"/><Relationship Id="rId55" Type="http://schemas.openxmlformats.org/officeDocument/2006/relationships/image" Target="../media/image59.emf"/><Relationship Id="rId76" Type="http://schemas.openxmlformats.org/officeDocument/2006/relationships/oleObject" Target="../embeddings/oleObject61.bin"/><Relationship Id="rId7" Type="http://schemas.openxmlformats.org/officeDocument/2006/relationships/image" Target="../media/image35.emf"/><Relationship Id="rId71" Type="http://schemas.openxmlformats.org/officeDocument/2006/relationships/image" Target="../media/image67.emf"/><Relationship Id="rId2" Type="http://schemas.openxmlformats.org/officeDocument/2006/relationships/drawing" Target="../drawings/drawing3.xml"/><Relationship Id="rId29" Type="http://schemas.openxmlformats.org/officeDocument/2006/relationships/image" Target="../media/image46.emf"/><Relationship Id="rId24" Type="http://schemas.openxmlformats.org/officeDocument/2006/relationships/oleObject" Target="../embeddings/oleObject35.bin"/><Relationship Id="rId40" Type="http://schemas.openxmlformats.org/officeDocument/2006/relationships/oleObject" Target="../embeddings/oleObject43.bin"/><Relationship Id="rId45" Type="http://schemas.openxmlformats.org/officeDocument/2006/relationships/image" Target="../media/image54.emf"/><Relationship Id="rId66" Type="http://schemas.openxmlformats.org/officeDocument/2006/relationships/oleObject" Target="../embeddings/oleObject56.bin"/><Relationship Id="rId87" Type="http://schemas.openxmlformats.org/officeDocument/2006/relationships/image" Target="../media/image75.emf"/><Relationship Id="rId61" Type="http://schemas.openxmlformats.org/officeDocument/2006/relationships/image" Target="../media/image62.emf"/><Relationship Id="rId82" Type="http://schemas.openxmlformats.org/officeDocument/2006/relationships/oleObject" Target="../embeddings/oleObject64.bin"/><Relationship Id="rId19" Type="http://schemas.openxmlformats.org/officeDocument/2006/relationships/image" Target="../media/image41.emf"/></Relationships>
</file>

<file path=xl/worksheets/_rels/sheet5.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3.bin"/><Relationship Id="rId26" Type="http://schemas.openxmlformats.org/officeDocument/2006/relationships/oleObject" Target="../embeddings/oleObject77.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81.bin"/><Relationship Id="rId42" Type="http://schemas.openxmlformats.org/officeDocument/2006/relationships/oleObject" Target="../embeddings/oleObject85.bin"/><Relationship Id="rId47" Type="http://schemas.openxmlformats.org/officeDocument/2006/relationships/image" Target="../media/image79.emf"/><Relationship Id="rId50" Type="http://schemas.openxmlformats.org/officeDocument/2006/relationships/oleObject" Target="../embeddings/oleObject88.bin"/><Relationship Id="rId7" Type="http://schemas.openxmlformats.org/officeDocument/2006/relationships/image" Target="../media/image2.emf"/><Relationship Id="rId2" Type="http://schemas.openxmlformats.org/officeDocument/2006/relationships/drawing" Target="../drawings/drawing4.xml"/><Relationship Id="rId16" Type="http://schemas.openxmlformats.org/officeDocument/2006/relationships/oleObject" Target="../embeddings/oleObject72.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76.bin"/><Relationship Id="rId32" Type="http://schemas.openxmlformats.org/officeDocument/2006/relationships/oleObject" Target="../embeddings/oleObject80.bin"/><Relationship Id="rId37" Type="http://schemas.openxmlformats.org/officeDocument/2006/relationships/image" Target="../media/image17.emf"/><Relationship Id="rId40" Type="http://schemas.openxmlformats.org/officeDocument/2006/relationships/oleObject" Target="../embeddings/oleObject84.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69.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86.bin"/><Relationship Id="rId52" Type="http://schemas.openxmlformats.org/officeDocument/2006/relationships/oleObject" Target="../embeddings/oleObject89.bin"/><Relationship Id="rId4" Type="http://schemas.openxmlformats.org/officeDocument/2006/relationships/oleObject" Target="../embeddings/oleObject66.bin"/><Relationship Id="rId9" Type="http://schemas.openxmlformats.org/officeDocument/2006/relationships/image" Target="../media/image3.emf"/><Relationship Id="rId14" Type="http://schemas.openxmlformats.org/officeDocument/2006/relationships/oleObject" Target="../embeddings/oleObject71.bin"/><Relationship Id="rId22" Type="http://schemas.openxmlformats.org/officeDocument/2006/relationships/oleObject" Target="../embeddings/oleObject75.bin"/><Relationship Id="rId27" Type="http://schemas.openxmlformats.org/officeDocument/2006/relationships/image" Target="../media/image12.emf"/><Relationship Id="rId30" Type="http://schemas.openxmlformats.org/officeDocument/2006/relationships/oleObject" Target="../embeddings/oleObject79.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87.bin"/><Relationship Id="rId8" Type="http://schemas.openxmlformats.org/officeDocument/2006/relationships/oleObject" Target="../embeddings/oleObject68.bin"/><Relationship Id="rId51" Type="http://schemas.openxmlformats.org/officeDocument/2006/relationships/image" Target="../media/image24.emf"/><Relationship Id="rId3" Type="http://schemas.openxmlformats.org/officeDocument/2006/relationships/vmlDrawing" Target="../drawings/vmlDrawing3.vml"/><Relationship Id="rId12" Type="http://schemas.openxmlformats.org/officeDocument/2006/relationships/oleObject" Target="../embeddings/oleObject70.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83.bin"/><Relationship Id="rId46" Type="http://schemas.openxmlformats.org/officeDocument/2006/relationships/oleObject" Target="../embeddings/Microsoft_Word_97_-_2003_Document4.doc"/><Relationship Id="rId20" Type="http://schemas.openxmlformats.org/officeDocument/2006/relationships/oleObject" Target="../embeddings/oleObject74.bin"/><Relationship Id="rId41" Type="http://schemas.openxmlformats.org/officeDocument/2006/relationships/image" Target="../media/image19.emf"/><Relationship Id="rId54" Type="http://schemas.openxmlformats.org/officeDocument/2006/relationships/oleObject" Target="../embeddings/oleObject90.bin"/><Relationship Id="rId1" Type="http://schemas.openxmlformats.org/officeDocument/2006/relationships/printerSettings" Target="../printerSettings/printerSettings5.bin"/><Relationship Id="rId6" Type="http://schemas.openxmlformats.org/officeDocument/2006/relationships/oleObject" Target="../embeddings/oleObject67.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78.bin"/><Relationship Id="rId36" Type="http://schemas.openxmlformats.org/officeDocument/2006/relationships/oleObject" Target="../embeddings/oleObject82.bin"/><Relationship Id="rId49" Type="http://schemas.openxmlformats.org/officeDocument/2006/relationships/image" Target="../media/image23.emf"/></Relationships>
</file>

<file path=xl/worksheets/_rels/sheet6.xml.rels><?xml version="1.0" encoding="UTF-8" standalone="yes"?>
<Relationships xmlns="http://schemas.openxmlformats.org/package/2006/relationships"><Relationship Id="rId117" Type="http://schemas.openxmlformats.org/officeDocument/2006/relationships/image" Target="../media/image136.emf"/><Relationship Id="rId299" Type="http://schemas.openxmlformats.org/officeDocument/2006/relationships/image" Target="../media/image227.emf"/><Relationship Id="rId21" Type="http://schemas.openxmlformats.org/officeDocument/2006/relationships/image" Target="../media/image88.emf"/><Relationship Id="rId63" Type="http://schemas.openxmlformats.org/officeDocument/2006/relationships/image" Target="../media/image109.emf"/><Relationship Id="rId159" Type="http://schemas.openxmlformats.org/officeDocument/2006/relationships/image" Target="../media/image157.emf"/><Relationship Id="rId170" Type="http://schemas.openxmlformats.org/officeDocument/2006/relationships/oleObject" Target="../embeddings/oleObject172.bin"/><Relationship Id="rId226" Type="http://schemas.openxmlformats.org/officeDocument/2006/relationships/oleObject" Target="../embeddings/oleObject200.bin"/><Relationship Id="rId268" Type="http://schemas.openxmlformats.org/officeDocument/2006/relationships/oleObject" Target="../embeddings/oleObject221.bin"/><Relationship Id="rId32" Type="http://schemas.openxmlformats.org/officeDocument/2006/relationships/oleObject" Target="../embeddings/oleObject103.bin"/><Relationship Id="rId74" Type="http://schemas.openxmlformats.org/officeDocument/2006/relationships/oleObject" Target="../embeddings/oleObject124.bin"/><Relationship Id="rId128" Type="http://schemas.openxmlformats.org/officeDocument/2006/relationships/oleObject" Target="../embeddings/oleObject151.bin"/><Relationship Id="rId5" Type="http://schemas.openxmlformats.org/officeDocument/2006/relationships/image" Target="../media/image80.emf"/><Relationship Id="rId181" Type="http://schemas.openxmlformats.org/officeDocument/2006/relationships/image" Target="../media/image168.emf"/><Relationship Id="rId237" Type="http://schemas.openxmlformats.org/officeDocument/2006/relationships/image" Target="../media/image196.emf"/><Relationship Id="rId279" Type="http://schemas.openxmlformats.org/officeDocument/2006/relationships/image" Target="../media/image217.emf"/><Relationship Id="rId43" Type="http://schemas.openxmlformats.org/officeDocument/2006/relationships/image" Target="../media/image99.emf"/><Relationship Id="rId139" Type="http://schemas.openxmlformats.org/officeDocument/2006/relationships/image" Target="../media/image147.emf"/><Relationship Id="rId290" Type="http://schemas.openxmlformats.org/officeDocument/2006/relationships/oleObject" Target="../embeddings/oleObject232.bin"/><Relationship Id="rId85" Type="http://schemas.openxmlformats.org/officeDocument/2006/relationships/image" Target="../media/image120.emf"/><Relationship Id="rId150" Type="http://schemas.openxmlformats.org/officeDocument/2006/relationships/oleObject" Target="../embeddings/oleObject162.bin"/><Relationship Id="rId192" Type="http://schemas.openxmlformats.org/officeDocument/2006/relationships/oleObject" Target="../embeddings/oleObject183.bin"/><Relationship Id="rId206" Type="http://schemas.openxmlformats.org/officeDocument/2006/relationships/oleObject" Target="../embeddings/oleObject190.bin"/><Relationship Id="rId248" Type="http://schemas.openxmlformats.org/officeDocument/2006/relationships/oleObject" Target="../embeddings/oleObject211.bin"/><Relationship Id="rId12" Type="http://schemas.openxmlformats.org/officeDocument/2006/relationships/oleObject" Target="../embeddings/oleObject93.bin"/><Relationship Id="rId108" Type="http://schemas.openxmlformats.org/officeDocument/2006/relationships/oleObject" Target="../embeddings/oleObject141.bin"/><Relationship Id="rId54" Type="http://schemas.openxmlformats.org/officeDocument/2006/relationships/oleObject" Target="../embeddings/oleObject114.bin"/><Relationship Id="rId96" Type="http://schemas.openxmlformats.org/officeDocument/2006/relationships/oleObject" Target="../embeddings/oleObject135.bin"/><Relationship Id="rId161" Type="http://schemas.openxmlformats.org/officeDocument/2006/relationships/image" Target="../media/image158.emf"/><Relationship Id="rId217" Type="http://schemas.openxmlformats.org/officeDocument/2006/relationships/image" Target="../media/image186.emf"/><Relationship Id="rId6" Type="http://schemas.openxmlformats.org/officeDocument/2006/relationships/oleObject" Target="../embeddings/Microsoft_Word_97_-_2003_Document5.doc"/><Relationship Id="rId238" Type="http://schemas.openxmlformats.org/officeDocument/2006/relationships/oleObject" Target="../embeddings/oleObject206.bin"/><Relationship Id="rId259" Type="http://schemas.openxmlformats.org/officeDocument/2006/relationships/image" Target="../media/image207.emf"/><Relationship Id="rId23" Type="http://schemas.openxmlformats.org/officeDocument/2006/relationships/image" Target="../media/image89.emf"/><Relationship Id="rId119" Type="http://schemas.openxmlformats.org/officeDocument/2006/relationships/image" Target="../media/image137.emf"/><Relationship Id="rId270" Type="http://schemas.openxmlformats.org/officeDocument/2006/relationships/oleObject" Target="../embeddings/oleObject222.bin"/><Relationship Id="rId291" Type="http://schemas.openxmlformats.org/officeDocument/2006/relationships/image" Target="../media/image223.emf"/><Relationship Id="rId44" Type="http://schemas.openxmlformats.org/officeDocument/2006/relationships/oleObject" Target="../embeddings/oleObject109.bin"/><Relationship Id="rId65" Type="http://schemas.openxmlformats.org/officeDocument/2006/relationships/image" Target="../media/image110.emf"/><Relationship Id="rId86" Type="http://schemas.openxmlformats.org/officeDocument/2006/relationships/oleObject" Target="../embeddings/oleObject130.bin"/><Relationship Id="rId130" Type="http://schemas.openxmlformats.org/officeDocument/2006/relationships/oleObject" Target="../embeddings/oleObject152.bin"/><Relationship Id="rId151" Type="http://schemas.openxmlformats.org/officeDocument/2006/relationships/image" Target="../media/image153.emf"/><Relationship Id="rId172" Type="http://schemas.openxmlformats.org/officeDocument/2006/relationships/oleObject" Target="../embeddings/oleObject173.bin"/><Relationship Id="rId193" Type="http://schemas.openxmlformats.org/officeDocument/2006/relationships/image" Target="../media/image174.emf"/><Relationship Id="rId207" Type="http://schemas.openxmlformats.org/officeDocument/2006/relationships/image" Target="../media/image181.emf"/><Relationship Id="rId228" Type="http://schemas.openxmlformats.org/officeDocument/2006/relationships/oleObject" Target="../embeddings/oleObject201.bin"/><Relationship Id="rId249" Type="http://schemas.openxmlformats.org/officeDocument/2006/relationships/image" Target="../media/image202.emf"/><Relationship Id="rId13" Type="http://schemas.openxmlformats.org/officeDocument/2006/relationships/image" Target="../media/image84.emf"/><Relationship Id="rId109" Type="http://schemas.openxmlformats.org/officeDocument/2006/relationships/image" Target="../media/image132.emf"/><Relationship Id="rId260" Type="http://schemas.openxmlformats.org/officeDocument/2006/relationships/oleObject" Target="../embeddings/oleObject217.bin"/><Relationship Id="rId281" Type="http://schemas.openxmlformats.org/officeDocument/2006/relationships/image" Target="../media/image218.emf"/><Relationship Id="rId34" Type="http://schemas.openxmlformats.org/officeDocument/2006/relationships/oleObject" Target="../embeddings/oleObject104.bin"/><Relationship Id="rId55" Type="http://schemas.openxmlformats.org/officeDocument/2006/relationships/image" Target="../media/image105.emf"/><Relationship Id="rId76" Type="http://schemas.openxmlformats.org/officeDocument/2006/relationships/oleObject" Target="../embeddings/oleObject125.bin"/><Relationship Id="rId97" Type="http://schemas.openxmlformats.org/officeDocument/2006/relationships/image" Target="../media/image126.emf"/><Relationship Id="rId120" Type="http://schemas.openxmlformats.org/officeDocument/2006/relationships/oleObject" Target="../embeddings/oleObject147.bin"/><Relationship Id="rId141" Type="http://schemas.openxmlformats.org/officeDocument/2006/relationships/image" Target="../media/image148.emf"/><Relationship Id="rId7" Type="http://schemas.openxmlformats.org/officeDocument/2006/relationships/image" Target="../media/image81.emf"/><Relationship Id="rId162" Type="http://schemas.openxmlformats.org/officeDocument/2006/relationships/oleObject" Target="../embeddings/oleObject168.bin"/><Relationship Id="rId183" Type="http://schemas.openxmlformats.org/officeDocument/2006/relationships/image" Target="../media/image169.emf"/><Relationship Id="rId218" Type="http://schemas.openxmlformats.org/officeDocument/2006/relationships/oleObject" Target="../embeddings/oleObject196.bin"/><Relationship Id="rId239" Type="http://schemas.openxmlformats.org/officeDocument/2006/relationships/image" Target="../media/image197.emf"/><Relationship Id="rId250" Type="http://schemas.openxmlformats.org/officeDocument/2006/relationships/oleObject" Target="../embeddings/oleObject212.bin"/><Relationship Id="rId271" Type="http://schemas.openxmlformats.org/officeDocument/2006/relationships/image" Target="../media/image213.emf"/><Relationship Id="rId292" Type="http://schemas.openxmlformats.org/officeDocument/2006/relationships/oleObject" Target="../embeddings/oleObject233.bin"/><Relationship Id="rId24" Type="http://schemas.openxmlformats.org/officeDocument/2006/relationships/oleObject" Target="../embeddings/oleObject99.bin"/><Relationship Id="rId45" Type="http://schemas.openxmlformats.org/officeDocument/2006/relationships/image" Target="../media/image100.emf"/><Relationship Id="rId66" Type="http://schemas.openxmlformats.org/officeDocument/2006/relationships/oleObject" Target="../embeddings/oleObject120.bin"/><Relationship Id="rId87" Type="http://schemas.openxmlformats.org/officeDocument/2006/relationships/image" Target="../media/image121.emf"/><Relationship Id="rId110" Type="http://schemas.openxmlformats.org/officeDocument/2006/relationships/oleObject" Target="../embeddings/oleObject142.bin"/><Relationship Id="rId131" Type="http://schemas.openxmlformats.org/officeDocument/2006/relationships/image" Target="../media/image143.emf"/><Relationship Id="rId152" Type="http://schemas.openxmlformats.org/officeDocument/2006/relationships/oleObject" Target="../embeddings/oleObject163.bin"/><Relationship Id="rId173" Type="http://schemas.openxmlformats.org/officeDocument/2006/relationships/image" Target="../media/image164.emf"/><Relationship Id="rId194" Type="http://schemas.openxmlformats.org/officeDocument/2006/relationships/oleObject" Target="../embeddings/oleObject184.bin"/><Relationship Id="rId208" Type="http://schemas.openxmlformats.org/officeDocument/2006/relationships/oleObject" Target="../embeddings/oleObject191.bin"/><Relationship Id="rId229" Type="http://schemas.openxmlformats.org/officeDocument/2006/relationships/image" Target="../media/image192.emf"/><Relationship Id="rId240" Type="http://schemas.openxmlformats.org/officeDocument/2006/relationships/oleObject" Target="../embeddings/oleObject207.bin"/><Relationship Id="rId261" Type="http://schemas.openxmlformats.org/officeDocument/2006/relationships/image" Target="../media/image208.emf"/><Relationship Id="rId14" Type="http://schemas.openxmlformats.org/officeDocument/2006/relationships/oleObject" Target="../embeddings/oleObject94.bin"/><Relationship Id="rId35" Type="http://schemas.openxmlformats.org/officeDocument/2006/relationships/image" Target="../media/image95.emf"/><Relationship Id="rId56" Type="http://schemas.openxmlformats.org/officeDocument/2006/relationships/oleObject" Target="../embeddings/oleObject115.bin"/><Relationship Id="rId77" Type="http://schemas.openxmlformats.org/officeDocument/2006/relationships/image" Target="../media/image116.emf"/><Relationship Id="rId100" Type="http://schemas.openxmlformats.org/officeDocument/2006/relationships/oleObject" Target="../embeddings/oleObject137.bin"/><Relationship Id="rId282" Type="http://schemas.openxmlformats.org/officeDocument/2006/relationships/oleObject" Target="../embeddings/oleObject228.bin"/><Relationship Id="rId8" Type="http://schemas.openxmlformats.org/officeDocument/2006/relationships/oleObject" Target="../embeddings/Microsoft_Word_97_-_2003_Document6.doc"/><Relationship Id="rId98" Type="http://schemas.openxmlformats.org/officeDocument/2006/relationships/oleObject" Target="../embeddings/oleObject136.bin"/><Relationship Id="rId121" Type="http://schemas.openxmlformats.org/officeDocument/2006/relationships/image" Target="../media/image138.emf"/><Relationship Id="rId142" Type="http://schemas.openxmlformats.org/officeDocument/2006/relationships/oleObject" Target="../embeddings/oleObject158.bin"/><Relationship Id="rId163" Type="http://schemas.openxmlformats.org/officeDocument/2006/relationships/image" Target="../media/image159.emf"/><Relationship Id="rId184" Type="http://schemas.openxmlformats.org/officeDocument/2006/relationships/oleObject" Target="../embeddings/oleObject179.bin"/><Relationship Id="rId219" Type="http://schemas.openxmlformats.org/officeDocument/2006/relationships/image" Target="../media/image187.emf"/><Relationship Id="rId230" Type="http://schemas.openxmlformats.org/officeDocument/2006/relationships/oleObject" Target="../embeddings/oleObject202.bin"/><Relationship Id="rId251" Type="http://schemas.openxmlformats.org/officeDocument/2006/relationships/image" Target="../media/image203.emf"/><Relationship Id="rId25" Type="http://schemas.openxmlformats.org/officeDocument/2006/relationships/image" Target="../media/image90.emf"/><Relationship Id="rId46" Type="http://schemas.openxmlformats.org/officeDocument/2006/relationships/oleObject" Target="../embeddings/oleObject110.bin"/><Relationship Id="rId67" Type="http://schemas.openxmlformats.org/officeDocument/2006/relationships/image" Target="../media/image111.emf"/><Relationship Id="rId272" Type="http://schemas.openxmlformats.org/officeDocument/2006/relationships/oleObject" Target="../embeddings/oleObject223.bin"/><Relationship Id="rId293" Type="http://schemas.openxmlformats.org/officeDocument/2006/relationships/image" Target="../media/image224.emf"/><Relationship Id="rId88" Type="http://schemas.openxmlformats.org/officeDocument/2006/relationships/oleObject" Target="../embeddings/oleObject131.bin"/><Relationship Id="rId111" Type="http://schemas.openxmlformats.org/officeDocument/2006/relationships/image" Target="../media/image133.emf"/><Relationship Id="rId132" Type="http://schemas.openxmlformats.org/officeDocument/2006/relationships/oleObject" Target="../embeddings/oleObject153.bin"/><Relationship Id="rId153" Type="http://schemas.openxmlformats.org/officeDocument/2006/relationships/image" Target="../media/image154.emf"/><Relationship Id="rId174" Type="http://schemas.openxmlformats.org/officeDocument/2006/relationships/oleObject" Target="../embeddings/oleObject174.bin"/><Relationship Id="rId195" Type="http://schemas.openxmlformats.org/officeDocument/2006/relationships/image" Target="../media/image175.emf"/><Relationship Id="rId209" Type="http://schemas.openxmlformats.org/officeDocument/2006/relationships/image" Target="../media/image182.emf"/><Relationship Id="rId220" Type="http://schemas.openxmlformats.org/officeDocument/2006/relationships/oleObject" Target="../embeddings/oleObject197.bin"/><Relationship Id="rId241" Type="http://schemas.openxmlformats.org/officeDocument/2006/relationships/image" Target="../media/image198.emf"/><Relationship Id="rId15" Type="http://schemas.openxmlformats.org/officeDocument/2006/relationships/image" Target="../media/image85.emf"/><Relationship Id="rId36" Type="http://schemas.openxmlformats.org/officeDocument/2006/relationships/oleObject" Target="../embeddings/oleObject105.bin"/><Relationship Id="rId57" Type="http://schemas.openxmlformats.org/officeDocument/2006/relationships/image" Target="../media/image106.emf"/><Relationship Id="rId262" Type="http://schemas.openxmlformats.org/officeDocument/2006/relationships/oleObject" Target="../embeddings/oleObject218.bin"/><Relationship Id="rId283" Type="http://schemas.openxmlformats.org/officeDocument/2006/relationships/image" Target="../media/image219.emf"/><Relationship Id="rId78" Type="http://schemas.openxmlformats.org/officeDocument/2006/relationships/oleObject" Target="../embeddings/oleObject126.bin"/><Relationship Id="rId99" Type="http://schemas.openxmlformats.org/officeDocument/2006/relationships/image" Target="../media/image127.emf"/><Relationship Id="rId101" Type="http://schemas.openxmlformats.org/officeDocument/2006/relationships/image" Target="../media/image128.emf"/><Relationship Id="rId122" Type="http://schemas.openxmlformats.org/officeDocument/2006/relationships/oleObject" Target="../embeddings/oleObject148.bin"/><Relationship Id="rId143" Type="http://schemas.openxmlformats.org/officeDocument/2006/relationships/image" Target="../media/image149.emf"/><Relationship Id="rId164" Type="http://schemas.openxmlformats.org/officeDocument/2006/relationships/oleObject" Target="../embeddings/oleObject169.bin"/><Relationship Id="rId185" Type="http://schemas.openxmlformats.org/officeDocument/2006/relationships/image" Target="../media/image170.emf"/><Relationship Id="rId9" Type="http://schemas.openxmlformats.org/officeDocument/2006/relationships/image" Target="../media/image82.emf"/><Relationship Id="rId210" Type="http://schemas.openxmlformats.org/officeDocument/2006/relationships/oleObject" Target="../embeddings/oleObject192.bin"/><Relationship Id="rId26" Type="http://schemas.openxmlformats.org/officeDocument/2006/relationships/oleObject" Target="../embeddings/oleObject100.bin"/><Relationship Id="rId231" Type="http://schemas.openxmlformats.org/officeDocument/2006/relationships/image" Target="../media/image193.emf"/><Relationship Id="rId252" Type="http://schemas.openxmlformats.org/officeDocument/2006/relationships/oleObject" Target="../embeddings/oleObject213.bin"/><Relationship Id="rId273" Type="http://schemas.openxmlformats.org/officeDocument/2006/relationships/image" Target="../media/image214.emf"/><Relationship Id="rId294" Type="http://schemas.openxmlformats.org/officeDocument/2006/relationships/oleObject" Target="../embeddings/oleObject234.bin"/><Relationship Id="rId47" Type="http://schemas.openxmlformats.org/officeDocument/2006/relationships/image" Target="../media/image101.emf"/><Relationship Id="rId68" Type="http://schemas.openxmlformats.org/officeDocument/2006/relationships/oleObject" Target="../embeddings/oleObject121.bin"/><Relationship Id="rId89" Type="http://schemas.openxmlformats.org/officeDocument/2006/relationships/image" Target="../media/image122.emf"/><Relationship Id="rId112" Type="http://schemas.openxmlformats.org/officeDocument/2006/relationships/oleObject" Target="../embeddings/oleObject143.bin"/><Relationship Id="rId133" Type="http://schemas.openxmlformats.org/officeDocument/2006/relationships/image" Target="../media/image144.emf"/><Relationship Id="rId154" Type="http://schemas.openxmlformats.org/officeDocument/2006/relationships/oleObject" Target="../embeddings/oleObject164.bin"/><Relationship Id="rId175" Type="http://schemas.openxmlformats.org/officeDocument/2006/relationships/image" Target="../media/image165.emf"/><Relationship Id="rId196" Type="http://schemas.openxmlformats.org/officeDocument/2006/relationships/oleObject" Target="../embeddings/oleObject185.bin"/><Relationship Id="rId200" Type="http://schemas.openxmlformats.org/officeDocument/2006/relationships/oleObject" Target="../embeddings/oleObject187.bin"/><Relationship Id="rId16" Type="http://schemas.openxmlformats.org/officeDocument/2006/relationships/oleObject" Target="../embeddings/oleObject95.bin"/><Relationship Id="rId221" Type="http://schemas.openxmlformats.org/officeDocument/2006/relationships/image" Target="../media/image188.emf"/><Relationship Id="rId242" Type="http://schemas.openxmlformats.org/officeDocument/2006/relationships/oleObject" Target="../embeddings/oleObject208.bin"/><Relationship Id="rId263" Type="http://schemas.openxmlformats.org/officeDocument/2006/relationships/image" Target="../media/image209.emf"/><Relationship Id="rId284" Type="http://schemas.openxmlformats.org/officeDocument/2006/relationships/oleObject" Target="../embeddings/oleObject229.bin"/><Relationship Id="rId37" Type="http://schemas.openxmlformats.org/officeDocument/2006/relationships/image" Target="../media/image96.emf"/><Relationship Id="rId58" Type="http://schemas.openxmlformats.org/officeDocument/2006/relationships/oleObject" Target="../embeddings/oleObject116.bin"/><Relationship Id="rId79" Type="http://schemas.openxmlformats.org/officeDocument/2006/relationships/image" Target="../media/image117.emf"/><Relationship Id="rId102" Type="http://schemas.openxmlformats.org/officeDocument/2006/relationships/oleObject" Target="../embeddings/oleObject138.bin"/><Relationship Id="rId123" Type="http://schemas.openxmlformats.org/officeDocument/2006/relationships/image" Target="../media/image139.emf"/><Relationship Id="rId144" Type="http://schemas.openxmlformats.org/officeDocument/2006/relationships/oleObject" Target="../embeddings/oleObject159.bin"/><Relationship Id="rId90" Type="http://schemas.openxmlformats.org/officeDocument/2006/relationships/oleObject" Target="../embeddings/oleObject132.bin"/><Relationship Id="rId165" Type="http://schemas.openxmlformats.org/officeDocument/2006/relationships/image" Target="../media/image160.emf"/><Relationship Id="rId186" Type="http://schemas.openxmlformats.org/officeDocument/2006/relationships/oleObject" Target="../embeddings/oleObject180.bin"/><Relationship Id="rId211" Type="http://schemas.openxmlformats.org/officeDocument/2006/relationships/image" Target="../media/image183.emf"/><Relationship Id="rId232" Type="http://schemas.openxmlformats.org/officeDocument/2006/relationships/oleObject" Target="../embeddings/oleObject203.bin"/><Relationship Id="rId253" Type="http://schemas.openxmlformats.org/officeDocument/2006/relationships/image" Target="../media/image204.emf"/><Relationship Id="rId274" Type="http://schemas.openxmlformats.org/officeDocument/2006/relationships/oleObject" Target="../embeddings/oleObject224.bin"/><Relationship Id="rId295" Type="http://schemas.openxmlformats.org/officeDocument/2006/relationships/image" Target="../media/image225.emf"/><Relationship Id="rId27" Type="http://schemas.openxmlformats.org/officeDocument/2006/relationships/image" Target="../media/image91.emf"/><Relationship Id="rId48" Type="http://schemas.openxmlformats.org/officeDocument/2006/relationships/oleObject" Target="../embeddings/oleObject111.bin"/><Relationship Id="rId69" Type="http://schemas.openxmlformats.org/officeDocument/2006/relationships/image" Target="../media/image112.emf"/><Relationship Id="rId113" Type="http://schemas.openxmlformats.org/officeDocument/2006/relationships/image" Target="../media/image134.emf"/><Relationship Id="rId134" Type="http://schemas.openxmlformats.org/officeDocument/2006/relationships/oleObject" Target="../embeddings/oleObject154.bin"/><Relationship Id="rId80" Type="http://schemas.openxmlformats.org/officeDocument/2006/relationships/oleObject" Target="../embeddings/oleObject127.bin"/><Relationship Id="rId155" Type="http://schemas.openxmlformats.org/officeDocument/2006/relationships/image" Target="../media/image155.emf"/><Relationship Id="rId176" Type="http://schemas.openxmlformats.org/officeDocument/2006/relationships/oleObject" Target="../embeddings/oleObject175.bin"/><Relationship Id="rId197" Type="http://schemas.openxmlformats.org/officeDocument/2006/relationships/image" Target="../media/image176.emf"/><Relationship Id="rId201" Type="http://schemas.openxmlformats.org/officeDocument/2006/relationships/image" Target="../media/image178.emf"/><Relationship Id="rId222" Type="http://schemas.openxmlformats.org/officeDocument/2006/relationships/oleObject" Target="../embeddings/oleObject198.bin"/><Relationship Id="rId243" Type="http://schemas.openxmlformats.org/officeDocument/2006/relationships/image" Target="../media/image199.emf"/><Relationship Id="rId264" Type="http://schemas.openxmlformats.org/officeDocument/2006/relationships/oleObject" Target="../embeddings/oleObject219.bin"/><Relationship Id="rId285" Type="http://schemas.openxmlformats.org/officeDocument/2006/relationships/image" Target="../media/image220.emf"/><Relationship Id="rId17" Type="http://schemas.openxmlformats.org/officeDocument/2006/relationships/image" Target="../media/image86.emf"/><Relationship Id="rId38" Type="http://schemas.openxmlformats.org/officeDocument/2006/relationships/oleObject" Target="../embeddings/oleObject106.bin"/><Relationship Id="rId59" Type="http://schemas.openxmlformats.org/officeDocument/2006/relationships/image" Target="../media/image107.emf"/><Relationship Id="rId103" Type="http://schemas.openxmlformats.org/officeDocument/2006/relationships/image" Target="../media/image129.emf"/><Relationship Id="rId124" Type="http://schemas.openxmlformats.org/officeDocument/2006/relationships/oleObject" Target="../embeddings/oleObject149.bin"/><Relationship Id="rId70" Type="http://schemas.openxmlformats.org/officeDocument/2006/relationships/oleObject" Target="../embeddings/oleObject122.bin"/><Relationship Id="rId91" Type="http://schemas.openxmlformats.org/officeDocument/2006/relationships/image" Target="../media/image123.emf"/><Relationship Id="rId145" Type="http://schemas.openxmlformats.org/officeDocument/2006/relationships/image" Target="../media/image150.emf"/><Relationship Id="rId166" Type="http://schemas.openxmlformats.org/officeDocument/2006/relationships/oleObject" Target="../embeddings/oleObject170.bin"/><Relationship Id="rId187" Type="http://schemas.openxmlformats.org/officeDocument/2006/relationships/image" Target="../media/image171.emf"/><Relationship Id="rId1" Type="http://schemas.openxmlformats.org/officeDocument/2006/relationships/printerSettings" Target="../printerSettings/printerSettings6.bin"/><Relationship Id="rId212" Type="http://schemas.openxmlformats.org/officeDocument/2006/relationships/oleObject" Target="../embeddings/oleObject193.bin"/><Relationship Id="rId233" Type="http://schemas.openxmlformats.org/officeDocument/2006/relationships/image" Target="../media/image194.emf"/><Relationship Id="rId254" Type="http://schemas.openxmlformats.org/officeDocument/2006/relationships/oleObject" Target="../embeddings/oleObject214.bin"/><Relationship Id="rId28" Type="http://schemas.openxmlformats.org/officeDocument/2006/relationships/oleObject" Target="../embeddings/oleObject101.bin"/><Relationship Id="rId49" Type="http://schemas.openxmlformats.org/officeDocument/2006/relationships/image" Target="../media/image102.emf"/><Relationship Id="rId114" Type="http://schemas.openxmlformats.org/officeDocument/2006/relationships/oleObject" Target="../embeddings/oleObject144.bin"/><Relationship Id="rId275" Type="http://schemas.openxmlformats.org/officeDocument/2006/relationships/image" Target="../media/image215.emf"/><Relationship Id="rId296" Type="http://schemas.openxmlformats.org/officeDocument/2006/relationships/oleObject" Target="../embeddings/oleObject235.bin"/><Relationship Id="rId300" Type="http://schemas.openxmlformats.org/officeDocument/2006/relationships/oleObject" Target="../embeddings/oleObject237.bin"/><Relationship Id="rId60" Type="http://schemas.openxmlformats.org/officeDocument/2006/relationships/oleObject" Target="../embeddings/oleObject117.bin"/><Relationship Id="rId81" Type="http://schemas.openxmlformats.org/officeDocument/2006/relationships/image" Target="../media/image118.emf"/><Relationship Id="rId135" Type="http://schemas.openxmlformats.org/officeDocument/2006/relationships/image" Target="../media/image145.emf"/><Relationship Id="rId156" Type="http://schemas.openxmlformats.org/officeDocument/2006/relationships/oleObject" Target="../embeddings/oleObject165.bin"/><Relationship Id="rId177" Type="http://schemas.openxmlformats.org/officeDocument/2006/relationships/image" Target="../media/image166.emf"/><Relationship Id="rId198" Type="http://schemas.openxmlformats.org/officeDocument/2006/relationships/oleObject" Target="../embeddings/oleObject186.bin"/><Relationship Id="rId202" Type="http://schemas.openxmlformats.org/officeDocument/2006/relationships/oleObject" Target="../embeddings/oleObject188.bin"/><Relationship Id="rId223" Type="http://schemas.openxmlformats.org/officeDocument/2006/relationships/image" Target="../media/image189.emf"/><Relationship Id="rId244" Type="http://schemas.openxmlformats.org/officeDocument/2006/relationships/oleObject" Target="../embeddings/oleObject209.bin"/><Relationship Id="rId18" Type="http://schemas.openxmlformats.org/officeDocument/2006/relationships/oleObject" Target="../embeddings/oleObject96.bin"/><Relationship Id="rId39" Type="http://schemas.openxmlformats.org/officeDocument/2006/relationships/image" Target="../media/image97.emf"/><Relationship Id="rId265" Type="http://schemas.openxmlformats.org/officeDocument/2006/relationships/image" Target="../media/image210.emf"/><Relationship Id="rId286" Type="http://schemas.openxmlformats.org/officeDocument/2006/relationships/oleObject" Target="../embeddings/oleObject230.bin"/><Relationship Id="rId50" Type="http://schemas.openxmlformats.org/officeDocument/2006/relationships/oleObject" Target="../embeddings/oleObject112.bin"/><Relationship Id="rId104" Type="http://schemas.openxmlformats.org/officeDocument/2006/relationships/oleObject" Target="../embeddings/oleObject139.bin"/><Relationship Id="rId125" Type="http://schemas.openxmlformats.org/officeDocument/2006/relationships/image" Target="../media/image140.emf"/><Relationship Id="rId146" Type="http://schemas.openxmlformats.org/officeDocument/2006/relationships/oleObject" Target="../embeddings/oleObject160.bin"/><Relationship Id="rId167" Type="http://schemas.openxmlformats.org/officeDocument/2006/relationships/image" Target="../media/image161.emf"/><Relationship Id="rId188" Type="http://schemas.openxmlformats.org/officeDocument/2006/relationships/oleObject" Target="../embeddings/oleObject181.bin"/><Relationship Id="rId71" Type="http://schemas.openxmlformats.org/officeDocument/2006/relationships/image" Target="../media/image113.emf"/><Relationship Id="rId92" Type="http://schemas.openxmlformats.org/officeDocument/2006/relationships/oleObject" Target="../embeddings/oleObject133.bin"/><Relationship Id="rId213" Type="http://schemas.openxmlformats.org/officeDocument/2006/relationships/image" Target="../media/image184.emf"/><Relationship Id="rId234" Type="http://schemas.openxmlformats.org/officeDocument/2006/relationships/oleObject" Target="../embeddings/oleObject204.bin"/><Relationship Id="rId2" Type="http://schemas.openxmlformats.org/officeDocument/2006/relationships/drawing" Target="../drawings/drawing5.xml"/><Relationship Id="rId29" Type="http://schemas.openxmlformats.org/officeDocument/2006/relationships/image" Target="../media/image92.emf"/><Relationship Id="rId255" Type="http://schemas.openxmlformats.org/officeDocument/2006/relationships/image" Target="../media/image205.emf"/><Relationship Id="rId276" Type="http://schemas.openxmlformats.org/officeDocument/2006/relationships/oleObject" Target="../embeddings/oleObject225.bin"/><Relationship Id="rId297" Type="http://schemas.openxmlformats.org/officeDocument/2006/relationships/image" Target="../media/image226.emf"/><Relationship Id="rId40" Type="http://schemas.openxmlformats.org/officeDocument/2006/relationships/oleObject" Target="../embeddings/oleObject107.bin"/><Relationship Id="rId115" Type="http://schemas.openxmlformats.org/officeDocument/2006/relationships/image" Target="../media/image135.emf"/><Relationship Id="rId136" Type="http://schemas.openxmlformats.org/officeDocument/2006/relationships/oleObject" Target="../embeddings/oleObject155.bin"/><Relationship Id="rId157" Type="http://schemas.openxmlformats.org/officeDocument/2006/relationships/image" Target="../media/image156.emf"/><Relationship Id="rId178" Type="http://schemas.openxmlformats.org/officeDocument/2006/relationships/oleObject" Target="../embeddings/oleObject176.bin"/><Relationship Id="rId301" Type="http://schemas.openxmlformats.org/officeDocument/2006/relationships/image" Target="../media/image228.emf"/><Relationship Id="rId61" Type="http://schemas.openxmlformats.org/officeDocument/2006/relationships/image" Target="../media/image108.emf"/><Relationship Id="rId82" Type="http://schemas.openxmlformats.org/officeDocument/2006/relationships/oleObject" Target="../embeddings/oleObject128.bin"/><Relationship Id="rId199" Type="http://schemas.openxmlformats.org/officeDocument/2006/relationships/image" Target="../media/image177.emf"/><Relationship Id="rId203" Type="http://schemas.openxmlformats.org/officeDocument/2006/relationships/image" Target="../media/image179.emf"/><Relationship Id="rId19" Type="http://schemas.openxmlformats.org/officeDocument/2006/relationships/image" Target="../media/image87.emf"/><Relationship Id="rId224" Type="http://schemas.openxmlformats.org/officeDocument/2006/relationships/oleObject" Target="../embeddings/oleObject199.bin"/><Relationship Id="rId245" Type="http://schemas.openxmlformats.org/officeDocument/2006/relationships/image" Target="../media/image200.emf"/><Relationship Id="rId266" Type="http://schemas.openxmlformats.org/officeDocument/2006/relationships/oleObject" Target="../embeddings/oleObject220.bin"/><Relationship Id="rId287" Type="http://schemas.openxmlformats.org/officeDocument/2006/relationships/image" Target="../media/image221.emf"/><Relationship Id="rId30" Type="http://schemas.openxmlformats.org/officeDocument/2006/relationships/oleObject" Target="../embeddings/oleObject102.bin"/><Relationship Id="rId105" Type="http://schemas.openxmlformats.org/officeDocument/2006/relationships/image" Target="../media/image130.emf"/><Relationship Id="rId126" Type="http://schemas.openxmlformats.org/officeDocument/2006/relationships/oleObject" Target="../embeddings/oleObject150.bin"/><Relationship Id="rId147" Type="http://schemas.openxmlformats.org/officeDocument/2006/relationships/image" Target="../media/image151.emf"/><Relationship Id="rId168" Type="http://schemas.openxmlformats.org/officeDocument/2006/relationships/oleObject" Target="../embeddings/oleObject171.bin"/><Relationship Id="rId51" Type="http://schemas.openxmlformats.org/officeDocument/2006/relationships/image" Target="../media/image103.emf"/><Relationship Id="rId72" Type="http://schemas.openxmlformats.org/officeDocument/2006/relationships/oleObject" Target="../embeddings/oleObject123.bin"/><Relationship Id="rId93" Type="http://schemas.openxmlformats.org/officeDocument/2006/relationships/image" Target="../media/image124.emf"/><Relationship Id="rId189" Type="http://schemas.openxmlformats.org/officeDocument/2006/relationships/image" Target="../media/image172.emf"/><Relationship Id="rId3" Type="http://schemas.openxmlformats.org/officeDocument/2006/relationships/vmlDrawing" Target="../drawings/vmlDrawing4.vml"/><Relationship Id="rId214" Type="http://schemas.openxmlformats.org/officeDocument/2006/relationships/oleObject" Target="../embeddings/oleObject194.bin"/><Relationship Id="rId235" Type="http://schemas.openxmlformats.org/officeDocument/2006/relationships/image" Target="../media/image195.emf"/><Relationship Id="rId256" Type="http://schemas.openxmlformats.org/officeDocument/2006/relationships/oleObject" Target="../embeddings/oleObject215.bin"/><Relationship Id="rId277" Type="http://schemas.openxmlformats.org/officeDocument/2006/relationships/image" Target="../media/image216.emf"/><Relationship Id="rId298" Type="http://schemas.openxmlformats.org/officeDocument/2006/relationships/oleObject" Target="../embeddings/oleObject236.bin"/><Relationship Id="rId116" Type="http://schemas.openxmlformats.org/officeDocument/2006/relationships/oleObject" Target="../embeddings/oleObject145.bin"/><Relationship Id="rId137" Type="http://schemas.openxmlformats.org/officeDocument/2006/relationships/image" Target="../media/image146.emf"/><Relationship Id="rId158" Type="http://schemas.openxmlformats.org/officeDocument/2006/relationships/oleObject" Target="../embeddings/oleObject166.bin"/><Relationship Id="rId20" Type="http://schemas.openxmlformats.org/officeDocument/2006/relationships/oleObject" Target="../embeddings/oleObject97.bin"/><Relationship Id="rId41" Type="http://schemas.openxmlformats.org/officeDocument/2006/relationships/image" Target="../media/image98.emf"/><Relationship Id="rId62" Type="http://schemas.openxmlformats.org/officeDocument/2006/relationships/oleObject" Target="../embeddings/oleObject118.bin"/><Relationship Id="rId83" Type="http://schemas.openxmlformats.org/officeDocument/2006/relationships/image" Target="../media/image119.emf"/><Relationship Id="rId179" Type="http://schemas.openxmlformats.org/officeDocument/2006/relationships/image" Target="../media/image167.emf"/><Relationship Id="rId190" Type="http://schemas.openxmlformats.org/officeDocument/2006/relationships/oleObject" Target="../embeddings/oleObject182.bin"/><Relationship Id="rId204" Type="http://schemas.openxmlformats.org/officeDocument/2006/relationships/oleObject" Target="../embeddings/oleObject189.bin"/><Relationship Id="rId225" Type="http://schemas.openxmlformats.org/officeDocument/2006/relationships/image" Target="../media/image190.emf"/><Relationship Id="rId246" Type="http://schemas.openxmlformats.org/officeDocument/2006/relationships/oleObject" Target="../embeddings/oleObject210.bin"/><Relationship Id="rId267" Type="http://schemas.openxmlformats.org/officeDocument/2006/relationships/image" Target="../media/image211.emf"/><Relationship Id="rId288" Type="http://schemas.openxmlformats.org/officeDocument/2006/relationships/oleObject" Target="../embeddings/oleObject231.bin"/><Relationship Id="rId106" Type="http://schemas.openxmlformats.org/officeDocument/2006/relationships/oleObject" Target="../embeddings/oleObject140.bin"/><Relationship Id="rId127" Type="http://schemas.openxmlformats.org/officeDocument/2006/relationships/image" Target="../media/image141.emf"/><Relationship Id="rId10" Type="http://schemas.openxmlformats.org/officeDocument/2006/relationships/oleObject" Target="../embeddings/oleObject92.bin"/><Relationship Id="rId31" Type="http://schemas.openxmlformats.org/officeDocument/2006/relationships/image" Target="../media/image93.emf"/><Relationship Id="rId52" Type="http://schemas.openxmlformats.org/officeDocument/2006/relationships/oleObject" Target="../embeddings/oleObject113.bin"/><Relationship Id="rId73" Type="http://schemas.openxmlformats.org/officeDocument/2006/relationships/image" Target="../media/image114.emf"/><Relationship Id="rId94" Type="http://schemas.openxmlformats.org/officeDocument/2006/relationships/oleObject" Target="../embeddings/oleObject134.bin"/><Relationship Id="rId148" Type="http://schemas.openxmlformats.org/officeDocument/2006/relationships/oleObject" Target="../embeddings/oleObject161.bin"/><Relationship Id="rId169" Type="http://schemas.openxmlformats.org/officeDocument/2006/relationships/image" Target="../media/image162.emf"/><Relationship Id="rId4" Type="http://schemas.openxmlformats.org/officeDocument/2006/relationships/oleObject" Target="../embeddings/oleObject91.bin"/><Relationship Id="rId180" Type="http://schemas.openxmlformats.org/officeDocument/2006/relationships/oleObject" Target="../embeddings/oleObject177.bin"/><Relationship Id="rId215" Type="http://schemas.openxmlformats.org/officeDocument/2006/relationships/image" Target="../media/image185.emf"/><Relationship Id="rId236" Type="http://schemas.openxmlformats.org/officeDocument/2006/relationships/oleObject" Target="../embeddings/oleObject205.bin"/><Relationship Id="rId257" Type="http://schemas.openxmlformats.org/officeDocument/2006/relationships/image" Target="../media/image206.emf"/><Relationship Id="rId278" Type="http://schemas.openxmlformats.org/officeDocument/2006/relationships/oleObject" Target="../embeddings/oleObject226.bin"/><Relationship Id="rId42" Type="http://schemas.openxmlformats.org/officeDocument/2006/relationships/oleObject" Target="../embeddings/oleObject108.bin"/><Relationship Id="rId84" Type="http://schemas.openxmlformats.org/officeDocument/2006/relationships/oleObject" Target="../embeddings/oleObject129.bin"/><Relationship Id="rId138" Type="http://schemas.openxmlformats.org/officeDocument/2006/relationships/oleObject" Target="../embeddings/oleObject156.bin"/><Relationship Id="rId191" Type="http://schemas.openxmlformats.org/officeDocument/2006/relationships/image" Target="../media/image173.emf"/><Relationship Id="rId205" Type="http://schemas.openxmlformats.org/officeDocument/2006/relationships/image" Target="../media/image180.emf"/><Relationship Id="rId247" Type="http://schemas.openxmlformats.org/officeDocument/2006/relationships/image" Target="../media/image201.emf"/><Relationship Id="rId107" Type="http://schemas.openxmlformats.org/officeDocument/2006/relationships/image" Target="../media/image131.emf"/><Relationship Id="rId289" Type="http://schemas.openxmlformats.org/officeDocument/2006/relationships/image" Target="../media/image222.emf"/><Relationship Id="rId11" Type="http://schemas.openxmlformats.org/officeDocument/2006/relationships/image" Target="../media/image83.emf"/><Relationship Id="rId53" Type="http://schemas.openxmlformats.org/officeDocument/2006/relationships/image" Target="../media/image104.emf"/><Relationship Id="rId149" Type="http://schemas.openxmlformats.org/officeDocument/2006/relationships/image" Target="../media/image152.emf"/><Relationship Id="rId95" Type="http://schemas.openxmlformats.org/officeDocument/2006/relationships/image" Target="../media/image125.emf"/><Relationship Id="rId160" Type="http://schemas.openxmlformats.org/officeDocument/2006/relationships/oleObject" Target="../embeddings/oleObject167.bin"/><Relationship Id="rId216" Type="http://schemas.openxmlformats.org/officeDocument/2006/relationships/oleObject" Target="../embeddings/oleObject195.bin"/><Relationship Id="rId258" Type="http://schemas.openxmlformats.org/officeDocument/2006/relationships/oleObject" Target="../embeddings/oleObject216.bin"/><Relationship Id="rId22" Type="http://schemas.openxmlformats.org/officeDocument/2006/relationships/oleObject" Target="../embeddings/oleObject98.bin"/><Relationship Id="rId64" Type="http://schemas.openxmlformats.org/officeDocument/2006/relationships/oleObject" Target="../embeddings/oleObject119.bin"/><Relationship Id="rId118" Type="http://schemas.openxmlformats.org/officeDocument/2006/relationships/oleObject" Target="../embeddings/oleObject146.bin"/><Relationship Id="rId171" Type="http://schemas.openxmlformats.org/officeDocument/2006/relationships/image" Target="../media/image163.emf"/><Relationship Id="rId227" Type="http://schemas.openxmlformats.org/officeDocument/2006/relationships/image" Target="../media/image191.emf"/><Relationship Id="rId269" Type="http://schemas.openxmlformats.org/officeDocument/2006/relationships/image" Target="../media/image212.emf"/><Relationship Id="rId33" Type="http://schemas.openxmlformats.org/officeDocument/2006/relationships/image" Target="../media/image94.emf"/><Relationship Id="rId129" Type="http://schemas.openxmlformats.org/officeDocument/2006/relationships/image" Target="../media/image142.emf"/><Relationship Id="rId280" Type="http://schemas.openxmlformats.org/officeDocument/2006/relationships/oleObject" Target="../embeddings/oleObject227.bin"/><Relationship Id="rId75" Type="http://schemas.openxmlformats.org/officeDocument/2006/relationships/image" Target="../media/image115.emf"/><Relationship Id="rId140" Type="http://schemas.openxmlformats.org/officeDocument/2006/relationships/oleObject" Target="../embeddings/oleObject157.bin"/><Relationship Id="rId182" Type="http://schemas.openxmlformats.org/officeDocument/2006/relationships/oleObject" Target="../embeddings/oleObject178.bin"/></Relationships>
</file>

<file path=xl/worksheets/_rels/sheet7.xml.rels><?xml version="1.0" encoding="UTF-8" standalone="yes"?>
<Relationships xmlns="http://schemas.openxmlformats.org/package/2006/relationships"><Relationship Id="rId117" Type="http://schemas.openxmlformats.org/officeDocument/2006/relationships/image" Target="../media/image287.emf"/><Relationship Id="rId21" Type="http://schemas.openxmlformats.org/officeDocument/2006/relationships/image" Target="../media/image239.emf"/><Relationship Id="rId42" Type="http://schemas.openxmlformats.org/officeDocument/2006/relationships/oleObject" Target="../embeddings/oleObject257.bin"/><Relationship Id="rId63" Type="http://schemas.openxmlformats.org/officeDocument/2006/relationships/image" Target="../media/image260.emf"/><Relationship Id="rId84" Type="http://schemas.openxmlformats.org/officeDocument/2006/relationships/oleObject" Target="../embeddings/oleObject278.bin"/><Relationship Id="rId138" Type="http://schemas.openxmlformats.org/officeDocument/2006/relationships/oleObject" Target="../embeddings/oleObject304.bin"/><Relationship Id="rId107" Type="http://schemas.openxmlformats.org/officeDocument/2006/relationships/image" Target="../media/image282.emf"/><Relationship Id="rId11" Type="http://schemas.openxmlformats.org/officeDocument/2006/relationships/image" Target="../media/image234.emf"/><Relationship Id="rId32" Type="http://schemas.openxmlformats.org/officeDocument/2006/relationships/oleObject" Target="../embeddings/oleObject252.bin"/><Relationship Id="rId37" Type="http://schemas.openxmlformats.org/officeDocument/2006/relationships/image" Target="../media/image247.emf"/><Relationship Id="rId53" Type="http://schemas.openxmlformats.org/officeDocument/2006/relationships/image" Target="../media/image255.emf"/><Relationship Id="rId58" Type="http://schemas.openxmlformats.org/officeDocument/2006/relationships/oleObject" Target="../embeddings/oleObject265.bin"/><Relationship Id="rId74" Type="http://schemas.openxmlformats.org/officeDocument/2006/relationships/oleObject" Target="../embeddings/oleObject273.bin"/><Relationship Id="rId79" Type="http://schemas.openxmlformats.org/officeDocument/2006/relationships/image" Target="../media/image268.emf"/><Relationship Id="rId102" Type="http://schemas.openxmlformats.org/officeDocument/2006/relationships/oleObject" Target="../embeddings/oleObject287.bin"/><Relationship Id="rId123" Type="http://schemas.openxmlformats.org/officeDocument/2006/relationships/image" Target="../media/image290.emf"/><Relationship Id="rId128" Type="http://schemas.openxmlformats.org/officeDocument/2006/relationships/oleObject" Target="../embeddings/oleObject299.bin"/><Relationship Id="rId5" Type="http://schemas.openxmlformats.org/officeDocument/2006/relationships/image" Target="../media/image231.emf"/><Relationship Id="rId90" Type="http://schemas.openxmlformats.org/officeDocument/2006/relationships/oleObject" Target="../embeddings/oleObject281.bin"/><Relationship Id="rId95" Type="http://schemas.openxmlformats.org/officeDocument/2006/relationships/image" Target="../media/image276.emf"/><Relationship Id="rId22" Type="http://schemas.openxmlformats.org/officeDocument/2006/relationships/oleObject" Target="../embeddings/oleObject247.bin"/><Relationship Id="rId27" Type="http://schemas.openxmlformats.org/officeDocument/2006/relationships/image" Target="../media/image242.emf"/><Relationship Id="rId43" Type="http://schemas.openxmlformats.org/officeDocument/2006/relationships/image" Target="../media/image250.emf"/><Relationship Id="rId48" Type="http://schemas.openxmlformats.org/officeDocument/2006/relationships/oleObject" Target="../embeddings/oleObject260.bin"/><Relationship Id="rId64" Type="http://schemas.openxmlformats.org/officeDocument/2006/relationships/oleObject" Target="../embeddings/oleObject268.bin"/><Relationship Id="rId69" Type="http://schemas.openxmlformats.org/officeDocument/2006/relationships/image" Target="../media/image263.emf"/><Relationship Id="rId113" Type="http://schemas.openxmlformats.org/officeDocument/2006/relationships/image" Target="../media/image285.emf"/><Relationship Id="rId118" Type="http://schemas.openxmlformats.org/officeDocument/2006/relationships/oleObject" Target="../embeddings/oleObject295.bin"/><Relationship Id="rId134" Type="http://schemas.openxmlformats.org/officeDocument/2006/relationships/oleObject" Target="../embeddings/oleObject302.bin"/><Relationship Id="rId139" Type="http://schemas.openxmlformats.org/officeDocument/2006/relationships/image" Target="../media/image298.emf"/><Relationship Id="rId80" Type="http://schemas.openxmlformats.org/officeDocument/2006/relationships/oleObject" Target="../embeddings/oleObject276.bin"/><Relationship Id="rId85" Type="http://schemas.openxmlformats.org/officeDocument/2006/relationships/image" Target="../media/image271.emf"/><Relationship Id="rId12" Type="http://schemas.openxmlformats.org/officeDocument/2006/relationships/oleObject" Target="../embeddings/oleObject242.bin"/><Relationship Id="rId17" Type="http://schemas.openxmlformats.org/officeDocument/2006/relationships/image" Target="../media/image237.emf"/><Relationship Id="rId33" Type="http://schemas.openxmlformats.org/officeDocument/2006/relationships/image" Target="../media/image245.emf"/><Relationship Id="rId38" Type="http://schemas.openxmlformats.org/officeDocument/2006/relationships/oleObject" Target="../embeddings/oleObject255.bin"/><Relationship Id="rId59" Type="http://schemas.openxmlformats.org/officeDocument/2006/relationships/image" Target="../media/image258.emf"/><Relationship Id="rId103" Type="http://schemas.openxmlformats.org/officeDocument/2006/relationships/image" Target="../media/image280.emf"/><Relationship Id="rId108" Type="http://schemas.openxmlformats.org/officeDocument/2006/relationships/oleObject" Target="../embeddings/oleObject290.bin"/><Relationship Id="rId124" Type="http://schemas.openxmlformats.org/officeDocument/2006/relationships/oleObject" Target="../embeddings/oleObject297.bin"/><Relationship Id="rId129" Type="http://schemas.openxmlformats.org/officeDocument/2006/relationships/image" Target="../media/image293.emf"/><Relationship Id="rId54" Type="http://schemas.openxmlformats.org/officeDocument/2006/relationships/oleObject" Target="../embeddings/oleObject263.bin"/><Relationship Id="rId70" Type="http://schemas.openxmlformats.org/officeDocument/2006/relationships/oleObject" Target="../embeddings/oleObject271.bin"/><Relationship Id="rId75" Type="http://schemas.openxmlformats.org/officeDocument/2006/relationships/image" Target="../media/image266.emf"/><Relationship Id="rId91" Type="http://schemas.openxmlformats.org/officeDocument/2006/relationships/image" Target="../media/image274.emf"/><Relationship Id="rId96" Type="http://schemas.openxmlformats.org/officeDocument/2006/relationships/oleObject" Target="../embeddings/oleObject284.bin"/><Relationship Id="rId140" Type="http://schemas.openxmlformats.org/officeDocument/2006/relationships/oleObject" Target="../embeddings/oleObject305.bin"/><Relationship Id="rId1" Type="http://schemas.openxmlformats.org/officeDocument/2006/relationships/printerSettings" Target="../printerSettings/printerSettings7.bin"/><Relationship Id="rId6" Type="http://schemas.openxmlformats.org/officeDocument/2006/relationships/oleObject" Target="../embeddings/oleObject239.bin"/><Relationship Id="rId23" Type="http://schemas.openxmlformats.org/officeDocument/2006/relationships/image" Target="../media/image240.emf"/><Relationship Id="rId28" Type="http://schemas.openxmlformats.org/officeDocument/2006/relationships/oleObject" Target="../embeddings/oleObject250.bin"/><Relationship Id="rId49" Type="http://schemas.openxmlformats.org/officeDocument/2006/relationships/image" Target="../media/image253.emf"/><Relationship Id="rId114" Type="http://schemas.openxmlformats.org/officeDocument/2006/relationships/oleObject" Target="../embeddings/oleObject293.bin"/><Relationship Id="rId119" Type="http://schemas.openxmlformats.org/officeDocument/2006/relationships/image" Target="../media/image288.emf"/><Relationship Id="rId44" Type="http://schemas.openxmlformats.org/officeDocument/2006/relationships/oleObject" Target="../embeddings/oleObject258.bin"/><Relationship Id="rId60" Type="http://schemas.openxmlformats.org/officeDocument/2006/relationships/oleObject" Target="../embeddings/oleObject266.bin"/><Relationship Id="rId65" Type="http://schemas.openxmlformats.org/officeDocument/2006/relationships/image" Target="../media/image261.emf"/><Relationship Id="rId81" Type="http://schemas.openxmlformats.org/officeDocument/2006/relationships/image" Target="../media/image269.emf"/><Relationship Id="rId86" Type="http://schemas.openxmlformats.org/officeDocument/2006/relationships/oleObject" Target="../embeddings/oleObject279.bin"/><Relationship Id="rId130" Type="http://schemas.openxmlformats.org/officeDocument/2006/relationships/oleObject" Target="../embeddings/oleObject300.bin"/><Relationship Id="rId135" Type="http://schemas.openxmlformats.org/officeDocument/2006/relationships/image" Target="../media/image296.emf"/><Relationship Id="rId13" Type="http://schemas.openxmlformats.org/officeDocument/2006/relationships/image" Target="../media/image235.emf"/><Relationship Id="rId18" Type="http://schemas.openxmlformats.org/officeDocument/2006/relationships/oleObject" Target="../embeddings/oleObject245.bin"/><Relationship Id="rId39" Type="http://schemas.openxmlformats.org/officeDocument/2006/relationships/image" Target="../media/image248.emf"/><Relationship Id="rId109" Type="http://schemas.openxmlformats.org/officeDocument/2006/relationships/image" Target="../media/image283.emf"/><Relationship Id="rId34" Type="http://schemas.openxmlformats.org/officeDocument/2006/relationships/oleObject" Target="../embeddings/oleObject253.bin"/><Relationship Id="rId50" Type="http://schemas.openxmlformats.org/officeDocument/2006/relationships/oleObject" Target="../embeddings/oleObject261.bin"/><Relationship Id="rId55" Type="http://schemas.openxmlformats.org/officeDocument/2006/relationships/image" Target="../media/image256.emf"/><Relationship Id="rId76" Type="http://schemas.openxmlformats.org/officeDocument/2006/relationships/oleObject" Target="../embeddings/oleObject274.bin"/><Relationship Id="rId97" Type="http://schemas.openxmlformats.org/officeDocument/2006/relationships/image" Target="../media/image277.emf"/><Relationship Id="rId104" Type="http://schemas.openxmlformats.org/officeDocument/2006/relationships/oleObject" Target="../embeddings/oleObject288.bin"/><Relationship Id="rId120" Type="http://schemas.openxmlformats.org/officeDocument/2006/relationships/oleObject" Target="../embeddings/oleObject296.bin"/><Relationship Id="rId125" Type="http://schemas.openxmlformats.org/officeDocument/2006/relationships/image" Target="../media/image291.emf"/><Relationship Id="rId141" Type="http://schemas.openxmlformats.org/officeDocument/2006/relationships/image" Target="../media/image299.emf"/><Relationship Id="rId7" Type="http://schemas.openxmlformats.org/officeDocument/2006/relationships/image" Target="../media/image232.emf"/><Relationship Id="rId71" Type="http://schemas.openxmlformats.org/officeDocument/2006/relationships/image" Target="../media/image264.emf"/><Relationship Id="rId92" Type="http://schemas.openxmlformats.org/officeDocument/2006/relationships/oleObject" Target="../embeddings/oleObject282.bin"/><Relationship Id="rId2" Type="http://schemas.openxmlformats.org/officeDocument/2006/relationships/drawing" Target="../drawings/drawing6.xml"/><Relationship Id="rId29" Type="http://schemas.openxmlformats.org/officeDocument/2006/relationships/image" Target="../media/image243.emf"/><Relationship Id="rId24" Type="http://schemas.openxmlformats.org/officeDocument/2006/relationships/oleObject" Target="../embeddings/oleObject248.bin"/><Relationship Id="rId40" Type="http://schemas.openxmlformats.org/officeDocument/2006/relationships/oleObject" Target="../embeddings/oleObject256.bin"/><Relationship Id="rId45" Type="http://schemas.openxmlformats.org/officeDocument/2006/relationships/image" Target="../media/image251.emf"/><Relationship Id="rId66" Type="http://schemas.openxmlformats.org/officeDocument/2006/relationships/oleObject" Target="../embeddings/oleObject269.bin"/><Relationship Id="rId87" Type="http://schemas.openxmlformats.org/officeDocument/2006/relationships/image" Target="../media/image272.emf"/><Relationship Id="rId110" Type="http://schemas.openxmlformats.org/officeDocument/2006/relationships/oleObject" Target="../embeddings/oleObject291.bin"/><Relationship Id="rId115" Type="http://schemas.openxmlformats.org/officeDocument/2006/relationships/image" Target="../media/image286.emf"/><Relationship Id="rId131" Type="http://schemas.openxmlformats.org/officeDocument/2006/relationships/image" Target="../media/image294.emf"/><Relationship Id="rId136" Type="http://schemas.openxmlformats.org/officeDocument/2006/relationships/oleObject" Target="../embeddings/oleObject303.bin"/><Relationship Id="rId61" Type="http://schemas.openxmlformats.org/officeDocument/2006/relationships/image" Target="../media/image259.emf"/><Relationship Id="rId82" Type="http://schemas.openxmlformats.org/officeDocument/2006/relationships/oleObject" Target="../embeddings/oleObject277.bin"/><Relationship Id="rId19" Type="http://schemas.openxmlformats.org/officeDocument/2006/relationships/image" Target="../media/image238.emf"/><Relationship Id="rId14" Type="http://schemas.openxmlformats.org/officeDocument/2006/relationships/oleObject" Target="../embeddings/oleObject243.bin"/><Relationship Id="rId30" Type="http://schemas.openxmlformats.org/officeDocument/2006/relationships/oleObject" Target="../embeddings/oleObject251.bin"/><Relationship Id="rId35" Type="http://schemas.openxmlformats.org/officeDocument/2006/relationships/image" Target="../media/image246.emf"/><Relationship Id="rId56" Type="http://schemas.openxmlformats.org/officeDocument/2006/relationships/oleObject" Target="../embeddings/oleObject264.bin"/><Relationship Id="rId77" Type="http://schemas.openxmlformats.org/officeDocument/2006/relationships/image" Target="../media/image267.emf"/><Relationship Id="rId100" Type="http://schemas.openxmlformats.org/officeDocument/2006/relationships/oleObject" Target="../embeddings/oleObject286.bin"/><Relationship Id="rId105" Type="http://schemas.openxmlformats.org/officeDocument/2006/relationships/image" Target="../media/image281.emf"/><Relationship Id="rId126" Type="http://schemas.openxmlformats.org/officeDocument/2006/relationships/oleObject" Target="../embeddings/oleObject298.bin"/><Relationship Id="rId8" Type="http://schemas.openxmlformats.org/officeDocument/2006/relationships/oleObject" Target="../embeddings/oleObject240.bin"/><Relationship Id="rId51" Type="http://schemas.openxmlformats.org/officeDocument/2006/relationships/image" Target="../media/image254.emf"/><Relationship Id="rId72" Type="http://schemas.openxmlformats.org/officeDocument/2006/relationships/oleObject" Target="../embeddings/oleObject272.bin"/><Relationship Id="rId93" Type="http://schemas.openxmlformats.org/officeDocument/2006/relationships/image" Target="../media/image275.emf"/><Relationship Id="rId98" Type="http://schemas.openxmlformats.org/officeDocument/2006/relationships/oleObject" Target="../embeddings/oleObject285.bin"/><Relationship Id="rId121" Type="http://schemas.openxmlformats.org/officeDocument/2006/relationships/image" Target="../media/image289.emf"/><Relationship Id="rId142" Type="http://schemas.openxmlformats.org/officeDocument/2006/relationships/oleObject" Target="../embeddings/oleObject306.bin"/><Relationship Id="rId3" Type="http://schemas.openxmlformats.org/officeDocument/2006/relationships/vmlDrawing" Target="../drawings/vmlDrawing5.vml"/><Relationship Id="rId25" Type="http://schemas.openxmlformats.org/officeDocument/2006/relationships/image" Target="../media/image241.emf"/><Relationship Id="rId46" Type="http://schemas.openxmlformats.org/officeDocument/2006/relationships/oleObject" Target="../embeddings/oleObject259.bin"/><Relationship Id="rId67" Type="http://schemas.openxmlformats.org/officeDocument/2006/relationships/image" Target="../media/image262.emf"/><Relationship Id="rId116" Type="http://schemas.openxmlformats.org/officeDocument/2006/relationships/oleObject" Target="../embeddings/oleObject294.bin"/><Relationship Id="rId137" Type="http://schemas.openxmlformats.org/officeDocument/2006/relationships/image" Target="../media/image297.emf"/><Relationship Id="rId20" Type="http://schemas.openxmlformats.org/officeDocument/2006/relationships/oleObject" Target="../embeddings/oleObject246.bin"/><Relationship Id="rId41" Type="http://schemas.openxmlformats.org/officeDocument/2006/relationships/image" Target="../media/image249.emf"/><Relationship Id="rId62" Type="http://schemas.openxmlformats.org/officeDocument/2006/relationships/oleObject" Target="../embeddings/oleObject267.bin"/><Relationship Id="rId83" Type="http://schemas.openxmlformats.org/officeDocument/2006/relationships/image" Target="../media/image270.emf"/><Relationship Id="rId88" Type="http://schemas.openxmlformats.org/officeDocument/2006/relationships/oleObject" Target="../embeddings/oleObject280.bin"/><Relationship Id="rId111" Type="http://schemas.openxmlformats.org/officeDocument/2006/relationships/image" Target="../media/image284.emf"/><Relationship Id="rId132" Type="http://schemas.openxmlformats.org/officeDocument/2006/relationships/oleObject" Target="../embeddings/oleObject301.bin"/><Relationship Id="rId15" Type="http://schemas.openxmlformats.org/officeDocument/2006/relationships/image" Target="../media/image236.emf"/><Relationship Id="rId36" Type="http://schemas.openxmlformats.org/officeDocument/2006/relationships/oleObject" Target="../embeddings/oleObject254.bin"/><Relationship Id="rId57" Type="http://schemas.openxmlformats.org/officeDocument/2006/relationships/image" Target="../media/image257.emf"/><Relationship Id="rId106" Type="http://schemas.openxmlformats.org/officeDocument/2006/relationships/oleObject" Target="../embeddings/oleObject289.bin"/><Relationship Id="rId127" Type="http://schemas.openxmlformats.org/officeDocument/2006/relationships/image" Target="../media/image292.emf"/><Relationship Id="rId10" Type="http://schemas.openxmlformats.org/officeDocument/2006/relationships/oleObject" Target="../embeddings/oleObject241.bin"/><Relationship Id="rId31" Type="http://schemas.openxmlformats.org/officeDocument/2006/relationships/image" Target="../media/image244.emf"/><Relationship Id="rId52" Type="http://schemas.openxmlformats.org/officeDocument/2006/relationships/oleObject" Target="../embeddings/oleObject262.bin"/><Relationship Id="rId73" Type="http://schemas.openxmlformats.org/officeDocument/2006/relationships/image" Target="../media/image265.emf"/><Relationship Id="rId78" Type="http://schemas.openxmlformats.org/officeDocument/2006/relationships/oleObject" Target="../embeddings/oleObject275.bin"/><Relationship Id="rId94" Type="http://schemas.openxmlformats.org/officeDocument/2006/relationships/oleObject" Target="../embeddings/oleObject283.bin"/><Relationship Id="rId99" Type="http://schemas.openxmlformats.org/officeDocument/2006/relationships/image" Target="../media/image278.emf"/><Relationship Id="rId101" Type="http://schemas.openxmlformats.org/officeDocument/2006/relationships/image" Target="../media/image279.emf"/><Relationship Id="rId122" Type="http://schemas.openxmlformats.org/officeDocument/2006/relationships/oleObject" Target="../embeddings/Microsoft_Word_97_-_2003_Document7.doc"/><Relationship Id="rId143" Type="http://schemas.openxmlformats.org/officeDocument/2006/relationships/image" Target="../media/image300.emf"/><Relationship Id="rId4" Type="http://schemas.openxmlformats.org/officeDocument/2006/relationships/oleObject" Target="../embeddings/oleObject238.bin"/><Relationship Id="rId9" Type="http://schemas.openxmlformats.org/officeDocument/2006/relationships/image" Target="../media/image233.emf"/><Relationship Id="rId26" Type="http://schemas.openxmlformats.org/officeDocument/2006/relationships/oleObject" Target="../embeddings/oleObject249.bin"/><Relationship Id="rId47" Type="http://schemas.openxmlformats.org/officeDocument/2006/relationships/image" Target="../media/image252.emf"/><Relationship Id="rId68" Type="http://schemas.openxmlformats.org/officeDocument/2006/relationships/oleObject" Target="../embeddings/oleObject270.bin"/><Relationship Id="rId89" Type="http://schemas.openxmlformats.org/officeDocument/2006/relationships/image" Target="../media/image273.emf"/><Relationship Id="rId112" Type="http://schemas.openxmlformats.org/officeDocument/2006/relationships/oleObject" Target="../embeddings/oleObject292.bin"/><Relationship Id="rId133" Type="http://schemas.openxmlformats.org/officeDocument/2006/relationships/image" Target="../media/image295.emf"/><Relationship Id="rId16" Type="http://schemas.openxmlformats.org/officeDocument/2006/relationships/oleObject" Target="../embeddings/oleObject244.bin"/></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309.bin"/><Relationship Id="rId13" Type="http://schemas.openxmlformats.org/officeDocument/2006/relationships/image" Target="../media/image315.emf"/><Relationship Id="rId18" Type="http://schemas.openxmlformats.org/officeDocument/2006/relationships/oleObject" Target="../embeddings/oleObject313.bin"/><Relationship Id="rId3" Type="http://schemas.openxmlformats.org/officeDocument/2006/relationships/vmlDrawing" Target="../drawings/vmlDrawing6.vml"/><Relationship Id="rId21" Type="http://schemas.openxmlformats.org/officeDocument/2006/relationships/image" Target="../media/image319.emf"/><Relationship Id="rId7" Type="http://schemas.openxmlformats.org/officeDocument/2006/relationships/image" Target="../media/image312.emf"/><Relationship Id="rId12" Type="http://schemas.openxmlformats.org/officeDocument/2006/relationships/oleObject" Target="../embeddings/oleObject311.bin"/><Relationship Id="rId17" Type="http://schemas.openxmlformats.org/officeDocument/2006/relationships/image" Target="../media/image317.emf"/><Relationship Id="rId25" Type="http://schemas.openxmlformats.org/officeDocument/2006/relationships/image" Target="../media/image321.emf"/><Relationship Id="rId2" Type="http://schemas.openxmlformats.org/officeDocument/2006/relationships/drawing" Target="../drawings/drawing7.xml"/><Relationship Id="rId16" Type="http://schemas.openxmlformats.org/officeDocument/2006/relationships/oleObject" Target="../embeddings/oleObject312.bin"/><Relationship Id="rId20" Type="http://schemas.openxmlformats.org/officeDocument/2006/relationships/oleObject" Target="../embeddings/oleObject314.bin"/><Relationship Id="rId1" Type="http://schemas.openxmlformats.org/officeDocument/2006/relationships/printerSettings" Target="../printerSettings/printerSettings8.bin"/><Relationship Id="rId6" Type="http://schemas.openxmlformats.org/officeDocument/2006/relationships/oleObject" Target="../embeddings/oleObject308.bin"/><Relationship Id="rId11" Type="http://schemas.openxmlformats.org/officeDocument/2006/relationships/image" Target="../media/image314.emf"/><Relationship Id="rId24" Type="http://schemas.openxmlformats.org/officeDocument/2006/relationships/oleObject" Target="../embeddings/oleObject316.bin"/><Relationship Id="rId5" Type="http://schemas.openxmlformats.org/officeDocument/2006/relationships/image" Target="../media/image311.emf"/><Relationship Id="rId15" Type="http://schemas.openxmlformats.org/officeDocument/2006/relationships/image" Target="../media/image316.emf"/><Relationship Id="rId23" Type="http://schemas.openxmlformats.org/officeDocument/2006/relationships/image" Target="../media/image320.emf"/><Relationship Id="rId10" Type="http://schemas.openxmlformats.org/officeDocument/2006/relationships/oleObject" Target="../embeddings/oleObject310.bin"/><Relationship Id="rId19" Type="http://schemas.openxmlformats.org/officeDocument/2006/relationships/image" Target="../media/image318.emf"/><Relationship Id="rId4" Type="http://schemas.openxmlformats.org/officeDocument/2006/relationships/oleObject" Target="../embeddings/oleObject307.bin"/><Relationship Id="rId9" Type="http://schemas.openxmlformats.org/officeDocument/2006/relationships/image" Target="../media/image313.emf"/><Relationship Id="rId14" Type="http://schemas.openxmlformats.org/officeDocument/2006/relationships/oleObject" Target="../embeddings/Microsoft_Word_97_-_2003_Document8.doc"/><Relationship Id="rId22" Type="http://schemas.openxmlformats.org/officeDocument/2006/relationships/oleObject" Target="../embeddings/oleObject3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7"/>
  <sheetViews>
    <sheetView tabSelected="1" workbookViewId="0">
      <selection activeCell="F31" sqref="F31"/>
    </sheetView>
  </sheetViews>
  <sheetFormatPr defaultRowHeight="15" x14ac:dyDescent="0.25"/>
  <cols>
    <col min="1" max="1" width="22.28515625" style="292" bestFit="1" customWidth="1"/>
    <col min="2" max="2" width="7.5703125" style="292" bestFit="1" customWidth="1"/>
    <col min="3" max="3" width="4.7109375" style="292" customWidth="1"/>
    <col min="4" max="4" width="2" style="292" customWidth="1"/>
    <col min="5" max="5" width="6.140625" style="293" customWidth="1"/>
    <col min="6" max="6" width="87.28515625" style="292" customWidth="1"/>
    <col min="7" max="7" width="4.7109375" style="292" customWidth="1"/>
    <col min="8" max="8" width="22.28515625" style="292" bestFit="1" customWidth="1"/>
    <col min="9" max="9" width="12.7109375" style="292" bestFit="1" customWidth="1"/>
    <col min="10" max="10" width="4.42578125" style="292" bestFit="1" customWidth="1"/>
    <col min="11" max="11" width="2.7109375" style="292" customWidth="1"/>
    <col min="12" max="12" width="5.5703125" style="293" customWidth="1"/>
    <col min="13" max="13" width="82" style="292" bestFit="1" customWidth="1"/>
    <col min="14" max="16384" width="9.140625" style="292"/>
  </cols>
  <sheetData>
    <row r="1" spans="1:13" x14ac:dyDescent="0.25">
      <c r="A1" s="291" t="s">
        <v>476</v>
      </c>
      <c r="F1" s="570" t="s">
        <v>1300</v>
      </c>
      <c r="H1" s="291" t="s">
        <v>477</v>
      </c>
    </row>
    <row r="2" spans="1:13" ht="18" x14ac:dyDescent="0.35">
      <c r="A2" s="294" t="s">
        <v>497</v>
      </c>
      <c r="B2" s="295">
        <v>605</v>
      </c>
      <c r="C2" s="292" t="s">
        <v>1</v>
      </c>
      <c r="D2" s="296">
        <v>1</v>
      </c>
      <c r="E2" s="297" t="s">
        <v>554</v>
      </c>
      <c r="F2" s="298" t="s">
        <v>1286</v>
      </c>
      <c r="H2" s="294" t="s">
        <v>1064</v>
      </c>
      <c r="I2" s="295">
        <f>hsfh3route!D32</f>
        <v>607</v>
      </c>
      <c r="J2" s="292" t="s">
        <v>1</v>
      </c>
      <c r="K2" s="296">
        <v>1</v>
      </c>
      <c r="L2" s="299"/>
      <c r="M2" s="298" t="s">
        <v>1199</v>
      </c>
    </row>
    <row r="3" spans="1:13" ht="18" x14ac:dyDescent="0.35">
      <c r="A3" s="294" t="s">
        <v>498</v>
      </c>
      <c r="B3" s="295">
        <v>605</v>
      </c>
      <c r="C3" s="292" t="s">
        <v>1</v>
      </c>
      <c r="D3" s="296">
        <v>1</v>
      </c>
      <c r="E3" s="385" t="s">
        <v>1083</v>
      </c>
      <c r="F3" s="298" t="s">
        <v>1287</v>
      </c>
      <c r="H3" s="294" t="s">
        <v>1081</v>
      </c>
      <c r="I3" s="305">
        <f>IF(hsfh3penstock!C7&lt;0.75,0.75,hsfh3penstock!C7)</f>
        <v>0.75</v>
      </c>
      <c r="J3"/>
      <c r="K3" s="296">
        <v>2</v>
      </c>
      <c r="L3" s="299"/>
      <c r="M3" s="298" t="s">
        <v>1236</v>
      </c>
    </row>
    <row r="4" spans="1:13" ht="18" x14ac:dyDescent="0.35">
      <c r="A4" s="294" t="s">
        <v>596</v>
      </c>
      <c r="B4" s="295">
        <v>505</v>
      </c>
      <c r="C4" s="292" t="s">
        <v>1</v>
      </c>
      <c r="D4" s="296">
        <v>1</v>
      </c>
      <c r="E4" s="385" t="s">
        <v>568</v>
      </c>
      <c r="F4" s="298" t="s">
        <v>1247</v>
      </c>
      <c r="H4" s="294" t="s">
        <v>575</v>
      </c>
      <c r="I4" s="305">
        <f>I9</f>
        <v>23.16317705645033</v>
      </c>
      <c r="J4" s="306" t="s">
        <v>1</v>
      </c>
      <c r="K4" s="296">
        <v>3</v>
      </c>
      <c r="L4" s="243" t="s">
        <v>1061</v>
      </c>
      <c r="M4" s="298" t="s">
        <v>1223</v>
      </c>
    </row>
    <row r="5" spans="1:13" ht="18" x14ac:dyDescent="0.35">
      <c r="A5" s="294" t="s">
        <v>499</v>
      </c>
      <c r="B5" s="300">
        <v>1</v>
      </c>
      <c r="D5" s="296">
        <v>1</v>
      </c>
      <c r="E5" s="299"/>
      <c r="F5" s="298" t="s">
        <v>1195</v>
      </c>
      <c r="H5" s="294" t="s">
        <v>1062</v>
      </c>
      <c r="I5" s="305">
        <f>I8</f>
        <v>599.94833718309849</v>
      </c>
      <c r="J5" s="306" t="s">
        <v>1</v>
      </c>
      <c r="K5" s="296">
        <v>3</v>
      </c>
      <c r="L5" s="243" t="s">
        <v>1063</v>
      </c>
      <c r="M5" s="298" t="s">
        <v>1222</v>
      </c>
    </row>
    <row r="6" spans="1:13" ht="18" x14ac:dyDescent="0.35">
      <c r="A6" s="294" t="s">
        <v>500</v>
      </c>
      <c r="B6" s="295">
        <v>3</v>
      </c>
      <c r="C6" s="292" t="s">
        <v>1</v>
      </c>
      <c r="D6" s="296">
        <v>1</v>
      </c>
      <c r="E6" s="297" t="s">
        <v>555</v>
      </c>
      <c r="F6" s="298" t="s">
        <v>1196</v>
      </c>
      <c r="H6" s="294" t="s">
        <v>510</v>
      </c>
      <c r="I6" s="295">
        <f>hsfh3intake!C23</f>
        <v>4.3231047379028693</v>
      </c>
      <c r="J6" s="292" t="s">
        <v>1</v>
      </c>
      <c r="K6" s="296">
        <v>3</v>
      </c>
      <c r="L6" s="299" t="s">
        <v>557</v>
      </c>
      <c r="M6" s="298" t="s">
        <v>1227</v>
      </c>
    </row>
    <row r="7" spans="1:13" ht="18" x14ac:dyDescent="0.35">
      <c r="A7" s="294" t="s">
        <v>501</v>
      </c>
      <c r="B7" s="295">
        <v>2</v>
      </c>
      <c r="C7" s="292" t="s">
        <v>1</v>
      </c>
      <c r="D7" s="296">
        <v>1</v>
      </c>
      <c r="E7" s="297" t="s">
        <v>555</v>
      </c>
      <c r="F7" s="564" t="s">
        <v>1298</v>
      </c>
      <c r="H7" s="294" t="s">
        <v>511</v>
      </c>
      <c r="I7" s="295">
        <f>hsfh3intake!C22</f>
        <v>3.4434180089654092</v>
      </c>
      <c r="J7" s="292" t="s">
        <v>1</v>
      </c>
      <c r="K7" s="296">
        <v>3</v>
      </c>
      <c r="L7" s="299" t="s">
        <v>558</v>
      </c>
      <c r="M7" s="298" t="s">
        <v>1226</v>
      </c>
    </row>
    <row r="8" spans="1:13" ht="18" x14ac:dyDescent="0.35">
      <c r="A8" s="294" t="s">
        <v>502</v>
      </c>
      <c r="B8" s="300">
        <v>60</v>
      </c>
      <c r="C8" s="292" t="s">
        <v>2</v>
      </c>
      <c r="D8" s="296">
        <v>1</v>
      </c>
      <c r="E8" s="299" t="s">
        <v>478</v>
      </c>
      <c r="F8" s="298" t="s">
        <v>1194</v>
      </c>
      <c r="H8" s="294" t="s">
        <v>512</v>
      </c>
      <c r="I8" s="295">
        <f>hsfh3intake!C16</f>
        <v>599.94833718309849</v>
      </c>
      <c r="J8" s="292" t="s">
        <v>1</v>
      </c>
      <c r="K8" s="296">
        <v>3</v>
      </c>
      <c r="L8" s="299" t="s">
        <v>559</v>
      </c>
      <c r="M8" s="298" t="s">
        <v>1229</v>
      </c>
    </row>
    <row r="9" spans="1:13" ht="18" x14ac:dyDescent="0.35">
      <c r="A9" s="294" t="s">
        <v>1305</v>
      </c>
      <c r="B9" s="568">
        <v>0.05</v>
      </c>
      <c r="C9" s="306"/>
      <c r="D9" s="566">
        <v>1</v>
      </c>
      <c r="E9" s="243" t="s">
        <v>1308</v>
      </c>
      <c r="F9" s="564" t="s">
        <v>1307</v>
      </c>
      <c r="H9" s="294" t="s">
        <v>513</v>
      </c>
      <c r="I9" s="295">
        <f>hsfh3intake!E84</f>
        <v>23.16317705645033</v>
      </c>
      <c r="J9" s="292" t="s">
        <v>1</v>
      </c>
      <c r="K9" s="296">
        <v>3</v>
      </c>
      <c r="L9" s="299" t="s">
        <v>560</v>
      </c>
      <c r="M9" s="298" t="s">
        <v>1235</v>
      </c>
    </row>
    <row r="10" spans="1:13" ht="18" x14ac:dyDescent="0.35">
      <c r="A10" s="294" t="s">
        <v>603</v>
      </c>
      <c r="B10" s="300">
        <v>500</v>
      </c>
      <c r="C10" s="292" t="s">
        <v>0</v>
      </c>
      <c r="D10" s="296">
        <v>1</v>
      </c>
      <c r="E10" s="299"/>
      <c r="F10" s="298" t="s">
        <v>1253</v>
      </c>
      <c r="H10" s="294" t="s">
        <v>514</v>
      </c>
      <c r="I10" s="295">
        <f>hsfh3intake!E88</f>
        <v>12.310332563380303</v>
      </c>
      <c r="J10" s="292" t="s">
        <v>1</v>
      </c>
      <c r="K10" s="296">
        <v>3</v>
      </c>
      <c r="L10" s="299" t="s">
        <v>561</v>
      </c>
      <c r="M10" s="298" t="s">
        <v>1234</v>
      </c>
    </row>
    <row r="11" spans="1:13" ht="18" x14ac:dyDescent="0.35">
      <c r="A11" s="294" t="s">
        <v>503</v>
      </c>
      <c r="B11" s="295">
        <v>503</v>
      </c>
      <c r="C11" s="292" t="s">
        <v>1</v>
      </c>
      <c r="D11" s="296">
        <v>1</v>
      </c>
      <c r="E11" s="299"/>
      <c r="F11" s="298" t="s">
        <v>1290</v>
      </c>
      <c r="H11" s="294" t="s">
        <v>592</v>
      </c>
      <c r="I11" s="305">
        <f>hsfh3intake!E74</f>
        <v>11.551662816901512</v>
      </c>
      <c r="J11" t="s">
        <v>1</v>
      </c>
      <c r="K11" s="296">
        <v>3</v>
      </c>
      <c r="L11" s="243" t="s">
        <v>593</v>
      </c>
      <c r="M11" s="298" t="s">
        <v>1233</v>
      </c>
    </row>
    <row r="12" spans="1:13" ht="18" x14ac:dyDescent="0.35">
      <c r="A12" s="294" t="s">
        <v>504</v>
      </c>
      <c r="B12" s="295">
        <v>0.25</v>
      </c>
      <c r="D12" s="296">
        <v>1</v>
      </c>
      <c r="E12" s="299"/>
      <c r="F12" s="298" t="s">
        <v>1288</v>
      </c>
      <c r="H12" s="294" t="s">
        <v>594</v>
      </c>
      <c r="I12" s="305">
        <f>hsfh3intake!G22</f>
        <v>1.4845159230327785</v>
      </c>
      <c r="J12" t="s">
        <v>1</v>
      </c>
      <c r="K12" s="296">
        <v>3</v>
      </c>
      <c r="L12" s="243" t="s">
        <v>595</v>
      </c>
      <c r="M12" s="298" t="s">
        <v>1232</v>
      </c>
    </row>
    <row r="13" spans="1:13" x14ac:dyDescent="0.25">
      <c r="A13" s="294" t="s">
        <v>505</v>
      </c>
      <c r="B13" s="295">
        <v>0.48</v>
      </c>
      <c r="D13" s="296">
        <v>1</v>
      </c>
      <c r="E13" s="299"/>
      <c r="F13" s="298" t="s">
        <v>1289</v>
      </c>
      <c r="H13" s="294" t="s">
        <v>1066</v>
      </c>
      <c r="I13" s="305">
        <f>hsfh3channel!D105</f>
        <v>7.5774942253523507</v>
      </c>
      <c r="J13" t="s">
        <v>1</v>
      </c>
      <c r="K13" s="296">
        <v>3</v>
      </c>
      <c r="L13" s="243"/>
      <c r="M13" s="298" t="s">
        <v>1201</v>
      </c>
    </row>
    <row r="14" spans="1:13" x14ac:dyDescent="0.25">
      <c r="A14" s="294" t="s">
        <v>506</v>
      </c>
      <c r="B14" s="295">
        <v>609</v>
      </c>
      <c r="C14" s="292" t="s">
        <v>1</v>
      </c>
      <c r="D14" s="296">
        <v>1</v>
      </c>
      <c r="E14" s="299"/>
      <c r="F14" s="298" t="s">
        <v>1192</v>
      </c>
      <c r="H14" s="294" t="s">
        <v>1065</v>
      </c>
      <c r="I14" s="305">
        <f>I8-hsfh3channel!E173</f>
        <v>599.05764162584023</v>
      </c>
      <c r="J14" t="s">
        <v>1</v>
      </c>
      <c r="K14" s="296">
        <v>3</v>
      </c>
      <c r="L14" s="243"/>
      <c r="M14" s="298" t="s">
        <v>1200</v>
      </c>
    </row>
    <row r="15" spans="1:13" x14ac:dyDescent="0.25">
      <c r="A15" s="294" t="s">
        <v>605</v>
      </c>
      <c r="B15" s="305">
        <v>10</v>
      </c>
      <c r="C15" s="306" t="s">
        <v>1</v>
      </c>
      <c r="D15" s="296">
        <v>2</v>
      </c>
      <c r="E15" s="243"/>
      <c r="F15" s="298" t="s">
        <v>1193</v>
      </c>
      <c r="H15" s="294" t="s">
        <v>613</v>
      </c>
      <c r="I15" s="305">
        <f>hsfh3channel!C15</f>
        <v>1000</v>
      </c>
      <c r="J15" s="306" t="s">
        <v>1</v>
      </c>
      <c r="K15" s="296">
        <v>3</v>
      </c>
      <c r="L15" s="243"/>
      <c r="M15" s="298" t="s">
        <v>1202</v>
      </c>
    </row>
    <row r="16" spans="1:13" x14ac:dyDescent="0.25">
      <c r="A16" s="294" t="s">
        <v>1081</v>
      </c>
      <c r="B16" s="305">
        <v>0.75</v>
      </c>
      <c r="C16"/>
      <c r="D16" s="296">
        <v>1</v>
      </c>
      <c r="E16" s="243"/>
      <c r="F16" s="564" t="s">
        <v>1293</v>
      </c>
      <c r="H16" s="294" t="s">
        <v>1078</v>
      </c>
      <c r="I16" s="305">
        <f>hsfh3channel!C16</f>
        <v>200</v>
      </c>
      <c r="J16" s="306" t="s">
        <v>1</v>
      </c>
      <c r="K16" s="296">
        <v>3</v>
      </c>
      <c r="L16" s="243"/>
      <c r="M16" s="298" t="s">
        <v>1197</v>
      </c>
    </row>
    <row r="17" spans="1:13" x14ac:dyDescent="0.25">
      <c r="A17" s="294" t="s">
        <v>507</v>
      </c>
      <c r="B17" s="302" t="s">
        <v>496</v>
      </c>
      <c r="D17" s="296">
        <v>2</v>
      </c>
      <c r="E17" s="243"/>
      <c r="F17" s="564" t="s">
        <v>1291</v>
      </c>
      <c r="H17" s="294" t="s">
        <v>1094</v>
      </c>
      <c r="I17" s="305">
        <f>hsfh3channel!C23</f>
        <v>0.1</v>
      </c>
      <c r="J17" s="306" t="s">
        <v>1</v>
      </c>
      <c r="K17" s="296">
        <v>3</v>
      </c>
      <c r="L17" s="243"/>
      <c r="M17" s="298" t="s">
        <v>1198</v>
      </c>
    </row>
    <row r="18" spans="1:13" x14ac:dyDescent="0.25">
      <c r="A18" s="294" t="s">
        <v>508</v>
      </c>
      <c r="B18" s="303">
        <v>3100</v>
      </c>
      <c r="C18" s="292" t="s">
        <v>1</v>
      </c>
      <c r="D18" s="296">
        <v>1</v>
      </c>
      <c r="E18" s="243"/>
      <c r="F18" s="298" t="s">
        <v>1248</v>
      </c>
      <c r="H18" s="294" t="s">
        <v>1050</v>
      </c>
      <c r="I18" s="295">
        <f>hsfh3channel!B11</f>
        <v>19.746235152556292</v>
      </c>
      <c r="J18" t="s">
        <v>1</v>
      </c>
      <c r="K18" s="296">
        <v>3</v>
      </c>
      <c r="L18" s="299"/>
      <c r="M18" s="298" t="s">
        <v>1205</v>
      </c>
    </row>
    <row r="19" spans="1:13" x14ac:dyDescent="0.25">
      <c r="A19" s="294" t="s">
        <v>613</v>
      </c>
      <c r="B19" s="303">
        <v>1000</v>
      </c>
      <c r="C19" s="292" t="s">
        <v>1</v>
      </c>
      <c r="D19" s="296">
        <v>2</v>
      </c>
      <c r="E19" s="299"/>
      <c r="F19" s="298" t="s">
        <v>1202</v>
      </c>
      <c r="H19" s="294" t="s">
        <v>1051</v>
      </c>
      <c r="I19" s="295">
        <f>hsfh3channel!B9</f>
        <v>19.746235152556292</v>
      </c>
      <c r="J19" t="s">
        <v>1</v>
      </c>
      <c r="K19" s="296">
        <v>3</v>
      </c>
      <c r="L19" s="299"/>
      <c r="M19" s="298" t="s">
        <v>1206</v>
      </c>
    </row>
    <row r="20" spans="1:13" x14ac:dyDescent="0.25">
      <c r="A20" s="294" t="s">
        <v>509</v>
      </c>
      <c r="B20" s="303">
        <v>100</v>
      </c>
      <c r="C20" s="292" t="s">
        <v>1</v>
      </c>
      <c r="D20" s="296">
        <v>2</v>
      </c>
      <c r="E20" s="299"/>
      <c r="F20" s="298" t="s">
        <v>1250</v>
      </c>
      <c r="H20" s="294" t="s">
        <v>1052</v>
      </c>
      <c r="I20" s="295">
        <f>hsfh3channel!B10</f>
        <v>7.1093044427417453</v>
      </c>
      <c r="J20" t="s">
        <v>1</v>
      </c>
      <c r="K20" s="296">
        <v>3</v>
      </c>
      <c r="L20" s="299"/>
      <c r="M20" s="298" t="s">
        <v>1204</v>
      </c>
    </row>
    <row r="21" spans="1:13" ht="18" x14ac:dyDescent="0.35">
      <c r="A21" s="294" t="s">
        <v>526</v>
      </c>
      <c r="B21" s="305">
        <v>507</v>
      </c>
      <c r="C21" s="306" t="s">
        <v>1</v>
      </c>
      <c r="D21" s="296">
        <v>2</v>
      </c>
      <c r="E21" s="243" t="s">
        <v>569</v>
      </c>
      <c r="F21" s="564" t="s">
        <v>1292</v>
      </c>
      <c r="H21" s="294" t="s">
        <v>1095</v>
      </c>
      <c r="I21" s="295">
        <f>hsfh3channel!B7+hsfh3intfbay!D76</f>
        <v>605.10930444274175</v>
      </c>
      <c r="J21" t="s">
        <v>1</v>
      </c>
      <c r="K21" s="296">
        <v>3</v>
      </c>
      <c r="L21" s="299"/>
      <c r="M21" s="298" t="s">
        <v>1203</v>
      </c>
    </row>
    <row r="22" spans="1:13" ht="18" x14ac:dyDescent="0.35">
      <c r="A22" s="294" t="s">
        <v>516</v>
      </c>
      <c r="B22" s="305">
        <v>0</v>
      </c>
      <c r="C22" t="s">
        <v>1</v>
      </c>
      <c r="D22" s="566">
        <v>2</v>
      </c>
      <c r="E22" s="243" t="s">
        <v>1046</v>
      </c>
      <c r="F22" s="564" t="s">
        <v>1312</v>
      </c>
      <c r="H22" s="294" t="s">
        <v>1053</v>
      </c>
      <c r="I22" s="301">
        <f>hsfh3intfbay!C12</f>
        <v>4</v>
      </c>
      <c r="K22" s="296">
        <v>3</v>
      </c>
      <c r="L22" s="299" t="s">
        <v>556</v>
      </c>
      <c r="M22" s="298" t="s">
        <v>1212</v>
      </c>
    </row>
    <row r="23" spans="1:13" ht="18" x14ac:dyDescent="0.35">
      <c r="A23" s="294" t="s">
        <v>1301</v>
      </c>
      <c r="B23" s="305">
        <v>0.42735042735042739</v>
      </c>
      <c r="C23"/>
      <c r="D23" s="566">
        <v>1</v>
      </c>
      <c r="E23"/>
      <c r="F23" s="564" t="s">
        <v>1302</v>
      </c>
      <c r="H23" s="294" t="s">
        <v>1054</v>
      </c>
      <c r="I23" s="295">
        <f>hsfh3intfbay!F187</f>
        <v>2.2804656567825607</v>
      </c>
      <c r="J23" s="292" t="s">
        <v>1</v>
      </c>
      <c r="K23" s="296">
        <v>3</v>
      </c>
      <c r="L23" s="299" t="s">
        <v>557</v>
      </c>
      <c r="M23" s="298" t="s">
        <v>1213</v>
      </c>
    </row>
    <row r="24" spans="1:13" ht="18" x14ac:dyDescent="0.35">
      <c r="A24" s="294" t="s">
        <v>1303</v>
      </c>
      <c r="B24" s="305">
        <v>1.1772503980700835</v>
      </c>
      <c r="C24"/>
      <c r="D24" s="566">
        <v>1</v>
      </c>
      <c r="E24"/>
      <c r="F24" s="564" t="s">
        <v>1304</v>
      </c>
      <c r="H24" s="294" t="s">
        <v>1055</v>
      </c>
      <c r="I24" s="295">
        <f>hsfh3intfbay!F187</f>
        <v>2.2804656567825607</v>
      </c>
      <c r="J24" s="292" t="s">
        <v>1</v>
      </c>
      <c r="K24" s="296">
        <v>3</v>
      </c>
      <c r="L24" s="299" t="s">
        <v>558</v>
      </c>
      <c r="M24" s="298" t="s">
        <v>1211</v>
      </c>
    </row>
    <row r="25" spans="1:13" ht="18" x14ac:dyDescent="0.35">
      <c r="D25" s="293"/>
      <c r="H25" s="294" t="s">
        <v>1056</v>
      </c>
      <c r="I25" s="295">
        <f>hsfh3intfbay!C16</f>
        <v>597</v>
      </c>
      <c r="J25" s="292" t="s">
        <v>1</v>
      </c>
      <c r="K25" s="296">
        <v>3</v>
      </c>
      <c r="L25" s="299" t="s">
        <v>559</v>
      </c>
      <c r="M25" s="298" t="s">
        <v>1215</v>
      </c>
    </row>
    <row r="26" spans="1:13" ht="18" x14ac:dyDescent="0.35">
      <c r="B26" s="493"/>
      <c r="D26" s="566">
        <v>1</v>
      </c>
      <c r="E26" s="4"/>
      <c r="F26" s="567" t="s">
        <v>1297</v>
      </c>
      <c r="H26" s="294" t="s">
        <v>1057</v>
      </c>
      <c r="I26" s="295">
        <f>hsfh3intfbay!E84</f>
        <v>19.746235152556292</v>
      </c>
      <c r="J26" s="292" t="s">
        <v>1</v>
      </c>
      <c r="K26" s="296">
        <v>3</v>
      </c>
      <c r="L26" s="299" t="s">
        <v>560</v>
      </c>
      <c r="M26" s="298" t="s">
        <v>1221</v>
      </c>
    </row>
    <row r="27" spans="1:13" ht="18" x14ac:dyDescent="0.35">
      <c r="D27" s="4"/>
      <c r="E27" s="4"/>
      <c r="F27" s="567" t="s">
        <v>1294</v>
      </c>
      <c r="H27" s="294" t="s">
        <v>1058</v>
      </c>
      <c r="I27" s="295">
        <f>hsfh3intfbay!E88</f>
        <v>12.121860888548349</v>
      </c>
      <c r="J27" s="292" t="s">
        <v>1</v>
      </c>
      <c r="K27" s="296">
        <v>3</v>
      </c>
      <c r="L27" s="299" t="s">
        <v>561</v>
      </c>
      <c r="M27" s="298" t="s">
        <v>1220</v>
      </c>
    </row>
    <row r="28" spans="1:13" ht="18" x14ac:dyDescent="0.35">
      <c r="D28" s="568">
        <v>2</v>
      </c>
      <c r="E28" s="4"/>
      <c r="F28" s="568" t="s">
        <v>1295</v>
      </c>
      <c r="H28" s="294" t="s">
        <v>1059</v>
      </c>
      <c r="I28" s="308">
        <f>hsfh3intfbay!E73</f>
        <v>10.609304442741745</v>
      </c>
      <c r="J28" t="s">
        <v>1</v>
      </c>
      <c r="K28" s="296">
        <v>3</v>
      </c>
      <c r="L28" s="243" t="s">
        <v>593</v>
      </c>
      <c r="M28" s="298" t="s">
        <v>1219</v>
      </c>
    </row>
    <row r="29" spans="1:13" ht="18" x14ac:dyDescent="0.35">
      <c r="D29" s="306"/>
      <c r="E29" s="4"/>
      <c r="F29" s="569" t="s">
        <v>1315</v>
      </c>
      <c r="H29" s="294" t="s">
        <v>1060</v>
      </c>
      <c r="I29" s="308">
        <f>B3-I25-I24</f>
        <v>5.7195343432174397</v>
      </c>
      <c r="J29" t="s">
        <v>1</v>
      </c>
      <c r="K29" s="296">
        <v>3</v>
      </c>
      <c r="L29" s="243" t="s">
        <v>595</v>
      </c>
      <c r="M29" s="298" t="s">
        <v>1218</v>
      </c>
    </row>
    <row r="30" spans="1:13" ht="18" x14ac:dyDescent="0.35">
      <c r="D30" s="568">
        <v>3</v>
      </c>
      <c r="E30" s="4"/>
      <c r="F30" s="568" t="s">
        <v>1296</v>
      </c>
      <c r="G30" s="243"/>
      <c r="H30" s="294" t="s">
        <v>515</v>
      </c>
      <c r="I30" s="481">
        <f>I22</f>
        <v>4</v>
      </c>
      <c r="J30" s="306"/>
      <c r="K30" s="296">
        <v>3</v>
      </c>
      <c r="L30" s="243" t="s">
        <v>1045</v>
      </c>
      <c r="M30" s="298" t="s">
        <v>1239</v>
      </c>
    </row>
    <row r="31" spans="1:13" ht="18" x14ac:dyDescent="0.35">
      <c r="G31" s="243"/>
      <c r="H31" s="294" t="s">
        <v>516</v>
      </c>
      <c r="I31" s="305">
        <f>hsfh3penstock!C208</f>
        <v>2.2804656567825607</v>
      </c>
      <c r="J31" s="306" t="s">
        <v>1</v>
      </c>
      <c r="K31" s="296">
        <v>3</v>
      </c>
      <c r="L31" s="243" t="s">
        <v>1046</v>
      </c>
      <c r="M31" s="298" t="s">
        <v>1237</v>
      </c>
    </row>
    <row r="32" spans="1:13" ht="18" x14ac:dyDescent="0.35">
      <c r="G32" s="243"/>
      <c r="H32" s="294" t="s">
        <v>517</v>
      </c>
      <c r="I32" s="308">
        <f>hsfh3penstock!D189</f>
        <v>152.53886839381329</v>
      </c>
      <c r="J32" s="306" t="s">
        <v>1</v>
      </c>
      <c r="K32" s="296">
        <v>3</v>
      </c>
      <c r="L32" s="243" t="s">
        <v>1047</v>
      </c>
      <c r="M32" s="298" t="s">
        <v>1238</v>
      </c>
    </row>
    <row r="33" spans="7:13" ht="18" x14ac:dyDescent="0.35">
      <c r="G33" s="243"/>
      <c r="H33" s="294" t="s">
        <v>1048</v>
      </c>
      <c r="I33" s="308">
        <f>hsfh3penstock!E193</f>
        <v>105.14125077496969</v>
      </c>
      <c r="J33" s="306" t="s">
        <v>1</v>
      </c>
      <c r="K33" s="296">
        <v>3</v>
      </c>
      <c r="L33" s="243" t="s">
        <v>1049</v>
      </c>
      <c r="M33" s="298" t="s">
        <v>1240</v>
      </c>
    </row>
    <row r="34" spans="7:13" x14ac:dyDescent="0.25">
      <c r="G34" s="243"/>
      <c r="H34" s="294" t="s">
        <v>591</v>
      </c>
      <c r="I34" s="308">
        <f>hsfh3penstock!H573*10</f>
        <v>10.438901844144922</v>
      </c>
      <c r="J34" t="s">
        <v>66</v>
      </c>
      <c r="K34" s="296">
        <v>3</v>
      </c>
      <c r="L34" s="243"/>
      <c r="M34" s="298" t="s">
        <v>1242</v>
      </c>
    </row>
    <row r="35" spans="7:13" ht="18" x14ac:dyDescent="0.35">
      <c r="G35" s="243"/>
      <c r="H35" s="294" t="s">
        <v>518</v>
      </c>
      <c r="I35" s="301">
        <f>hsfh3phouse!G80</f>
        <v>4</v>
      </c>
      <c r="K35" s="296">
        <v>3</v>
      </c>
      <c r="L35" s="299" t="s">
        <v>562</v>
      </c>
      <c r="M35" s="298" t="s">
        <v>1266</v>
      </c>
    </row>
    <row r="36" spans="7:13" ht="18" x14ac:dyDescent="0.35">
      <c r="G36" s="243"/>
      <c r="H36" s="294" t="s">
        <v>519</v>
      </c>
      <c r="I36" s="295">
        <f>hsfh3phouse!E175</f>
        <v>1.47</v>
      </c>
      <c r="J36" s="292" t="s">
        <v>1</v>
      </c>
      <c r="K36" s="296">
        <v>3</v>
      </c>
      <c r="L36" s="299" t="s">
        <v>563</v>
      </c>
      <c r="M36" s="298" t="s">
        <v>1282</v>
      </c>
    </row>
    <row r="37" spans="7:13" ht="18" x14ac:dyDescent="0.35">
      <c r="G37" s="243"/>
      <c r="H37" s="294" t="s">
        <v>583</v>
      </c>
      <c r="I37" s="305">
        <f>hsfh3phouse!D211</f>
        <v>5.4616926090782405</v>
      </c>
      <c r="J37" t="s">
        <v>1</v>
      </c>
      <c r="K37" s="296">
        <v>3</v>
      </c>
      <c r="L37" s="243" t="s">
        <v>576</v>
      </c>
      <c r="M37" s="298" t="s">
        <v>1262</v>
      </c>
    </row>
    <row r="38" spans="7:13" ht="18" x14ac:dyDescent="0.35">
      <c r="G38" s="243"/>
      <c r="H38" s="294" t="s">
        <v>520</v>
      </c>
      <c r="I38" s="295">
        <f>hsfh3phouse!D188</f>
        <v>503.34499759070411</v>
      </c>
      <c r="J38" s="292" t="s">
        <v>1</v>
      </c>
      <c r="K38" s="296">
        <v>3</v>
      </c>
      <c r="L38" s="299" t="s">
        <v>564</v>
      </c>
      <c r="M38" s="298" t="s">
        <v>1278</v>
      </c>
    </row>
    <row r="39" spans="7:13" ht="18" x14ac:dyDescent="0.35">
      <c r="G39" s="243"/>
      <c r="H39" s="294" t="s">
        <v>521</v>
      </c>
      <c r="I39" s="295">
        <f>hsfh3phouse!D220</f>
        <v>60.710999999999999</v>
      </c>
      <c r="J39" s="292" t="s">
        <v>1</v>
      </c>
      <c r="K39" s="296">
        <v>3</v>
      </c>
      <c r="L39" s="299" t="s">
        <v>565</v>
      </c>
      <c r="M39" s="298" t="s">
        <v>1275</v>
      </c>
    </row>
    <row r="40" spans="7:13" ht="18" x14ac:dyDescent="0.35">
      <c r="G40" s="243"/>
      <c r="H40" s="294" t="s">
        <v>584</v>
      </c>
      <c r="I40" s="305">
        <f>hsfh3phouse!C217</f>
        <v>14.67775</v>
      </c>
      <c r="J40" s="306" t="s">
        <v>1</v>
      </c>
      <c r="K40" s="296">
        <v>3</v>
      </c>
      <c r="L40" s="243" t="s">
        <v>577</v>
      </c>
      <c r="M40" s="298" t="s">
        <v>1267</v>
      </c>
    </row>
    <row r="41" spans="7:13" ht="18" x14ac:dyDescent="0.35">
      <c r="G41" s="243"/>
      <c r="H41" s="294" t="s">
        <v>522</v>
      </c>
      <c r="I41" s="295">
        <f>hsfh3phouse!D226</f>
        <v>33.0249375</v>
      </c>
      <c r="J41" s="292" t="s">
        <v>1</v>
      </c>
      <c r="K41" s="296">
        <v>3</v>
      </c>
      <c r="L41" s="299" t="s">
        <v>566</v>
      </c>
      <c r="M41" s="298" t="s">
        <v>1252</v>
      </c>
    </row>
    <row r="42" spans="7:13" ht="18" x14ac:dyDescent="0.35">
      <c r="G42" s="243"/>
      <c r="H42" s="294" t="s">
        <v>523</v>
      </c>
      <c r="I42" s="295">
        <f>hsfh3phouse!C230</f>
        <v>16.791250000000002</v>
      </c>
      <c r="J42" s="292" t="s">
        <v>1</v>
      </c>
      <c r="K42" s="296">
        <v>3</v>
      </c>
      <c r="L42" s="299" t="s">
        <v>567</v>
      </c>
      <c r="M42" s="298" t="s">
        <v>1274</v>
      </c>
    </row>
    <row r="43" spans="7:13" x14ac:dyDescent="0.25">
      <c r="G43" s="243"/>
      <c r="H43" s="294" t="s">
        <v>524</v>
      </c>
      <c r="I43" s="295">
        <f>IF((hsfh3phouse!C28+1)&gt;(I38+2+I49/2),hsfh3phouse!C28+1,I38+2+I49/2)</f>
        <v>508.93680087923451</v>
      </c>
      <c r="J43" s="292" t="s">
        <v>1</v>
      </c>
      <c r="K43" s="296">
        <v>3</v>
      </c>
      <c r="L43" s="299"/>
      <c r="M43" s="298" t="s">
        <v>1271</v>
      </c>
    </row>
    <row r="44" spans="7:13" ht="18" x14ac:dyDescent="0.35">
      <c r="G44" s="243"/>
      <c r="H44" s="294" t="s">
        <v>525</v>
      </c>
      <c r="I44" s="295">
        <f>hsfh3phouse!H16</f>
        <v>505.0056502027046</v>
      </c>
      <c r="J44" s="292" t="s">
        <v>1</v>
      </c>
      <c r="K44" s="296">
        <v>3</v>
      </c>
      <c r="L44" s="299" t="s">
        <v>568</v>
      </c>
      <c r="M44" s="298" t="s">
        <v>1245</v>
      </c>
    </row>
    <row r="45" spans="7:13" ht="18" x14ac:dyDescent="0.35">
      <c r="G45" s="243"/>
      <c r="H45" s="294" t="s">
        <v>526</v>
      </c>
      <c r="I45" s="295">
        <f>hsfh3phouse!H17</f>
        <v>504.03101835241807</v>
      </c>
      <c r="J45" s="292" t="s">
        <v>1</v>
      </c>
      <c r="K45" s="296">
        <v>3</v>
      </c>
      <c r="L45" s="299" t="s">
        <v>569</v>
      </c>
      <c r="M45" s="298" t="s">
        <v>1246</v>
      </c>
    </row>
    <row r="46" spans="7:13" ht="18" x14ac:dyDescent="0.35">
      <c r="G46" s="243"/>
      <c r="H46" s="294" t="s">
        <v>527</v>
      </c>
      <c r="I46" s="295">
        <f>hsfh3phouse!C234</f>
        <v>12.791250000000002</v>
      </c>
      <c r="J46" s="292" t="s">
        <v>1</v>
      </c>
      <c r="K46" s="296">
        <v>3</v>
      </c>
      <c r="L46" s="299" t="s">
        <v>570</v>
      </c>
      <c r="M46" s="298" t="s">
        <v>1251</v>
      </c>
    </row>
    <row r="47" spans="7:13" ht="18" x14ac:dyDescent="0.35">
      <c r="G47" s="243"/>
      <c r="H47" s="294" t="s">
        <v>528</v>
      </c>
      <c r="I47" s="295">
        <f>hsfh3phouse!D200+4</f>
        <v>6.9399999999999995</v>
      </c>
      <c r="J47" s="292" t="s">
        <v>1</v>
      </c>
      <c r="K47" s="296">
        <v>3</v>
      </c>
      <c r="L47" s="299" t="s">
        <v>571</v>
      </c>
      <c r="M47" s="298" t="s">
        <v>1276</v>
      </c>
    </row>
    <row r="48" spans="7:13" ht="18" x14ac:dyDescent="0.35">
      <c r="G48" s="243"/>
      <c r="H48" s="294" t="s">
        <v>585</v>
      </c>
      <c r="I48" s="305">
        <f>I46-I47</f>
        <v>5.8512500000000021</v>
      </c>
      <c r="J48" t="s">
        <v>1</v>
      </c>
      <c r="K48" s="296">
        <v>3</v>
      </c>
      <c r="L48" s="243" t="s">
        <v>578</v>
      </c>
      <c r="M48" s="298" t="s">
        <v>1269</v>
      </c>
    </row>
    <row r="49" spans="7:13" x14ac:dyDescent="0.25">
      <c r="G49" s="243"/>
      <c r="H49" s="294" t="s">
        <v>586</v>
      </c>
      <c r="I49" s="305">
        <f>hsfh3phouse!D192</f>
        <v>1.6904999999999999</v>
      </c>
      <c r="J49" t="s">
        <v>1</v>
      </c>
      <c r="K49" s="296">
        <v>3</v>
      </c>
      <c r="L49" s="243" t="s">
        <v>579</v>
      </c>
      <c r="M49" s="298" t="s">
        <v>1281</v>
      </c>
    </row>
    <row r="50" spans="7:13" x14ac:dyDescent="0.25">
      <c r="G50" s="243"/>
      <c r="H50" s="294" t="s">
        <v>587</v>
      </c>
      <c r="I50" s="305">
        <f>hsfh3phouse!D194</f>
        <v>2.2050000000000001</v>
      </c>
      <c r="J50" t="s">
        <v>1</v>
      </c>
      <c r="K50" s="296">
        <v>3</v>
      </c>
      <c r="L50" s="243" t="s">
        <v>580</v>
      </c>
      <c r="M50" s="298" t="s">
        <v>1283</v>
      </c>
    </row>
    <row r="51" spans="7:13" x14ac:dyDescent="0.25">
      <c r="G51" s="243"/>
      <c r="H51" s="294" t="s">
        <v>588</v>
      </c>
      <c r="I51" s="305">
        <f>hsfh3phouse!D196</f>
        <v>5.5859999999999994</v>
      </c>
      <c r="J51" t="s">
        <v>1</v>
      </c>
      <c r="K51" s="296">
        <v>3</v>
      </c>
      <c r="L51" s="243" t="s">
        <v>581</v>
      </c>
      <c r="M51" s="298" t="s">
        <v>1284</v>
      </c>
    </row>
    <row r="52" spans="7:13" x14ac:dyDescent="0.25">
      <c r="G52" s="243"/>
      <c r="H52" s="294" t="s">
        <v>589</v>
      </c>
      <c r="I52" s="305">
        <f>hsfh3phouse!D206</f>
        <v>3.8220000000000001</v>
      </c>
      <c r="J52" t="s">
        <v>1</v>
      </c>
      <c r="K52" s="296">
        <v>3</v>
      </c>
      <c r="L52" s="243" t="s">
        <v>582</v>
      </c>
      <c r="M52" s="298" t="s">
        <v>1279</v>
      </c>
    </row>
    <row r="53" spans="7:13" x14ac:dyDescent="0.25">
      <c r="G53" s="243"/>
      <c r="H53" s="294" t="s">
        <v>529</v>
      </c>
      <c r="I53" s="295">
        <f>hsfh3phouse!D204</f>
        <v>7.6440000000000001</v>
      </c>
      <c r="J53" s="292" t="s">
        <v>1</v>
      </c>
      <c r="K53" s="296">
        <v>3</v>
      </c>
      <c r="L53" s="299" t="s">
        <v>479</v>
      </c>
      <c r="M53" s="298" t="s">
        <v>1280</v>
      </c>
    </row>
    <row r="54" spans="7:13" ht="18" x14ac:dyDescent="0.35">
      <c r="G54" s="243"/>
      <c r="H54" s="294" t="s">
        <v>530</v>
      </c>
      <c r="I54" s="301">
        <f>hsfh3phouse!F505</f>
        <v>1</v>
      </c>
      <c r="K54" s="296">
        <v>3</v>
      </c>
      <c r="L54" s="299" t="s">
        <v>572</v>
      </c>
      <c r="M54" s="298" t="s">
        <v>1256</v>
      </c>
    </row>
    <row r="55" spans="7:13" x14ac:dyDescent="0.25">
      <c r="G55" s="243"/>
      <c r="H55" s="294" t="s">
        <v>531</v>
      </c>
      <c r="I55" s="295">
        <f>hsfh3phouse!D202</f>
        <v>2.94</v>
      </c>
      <c r="J55" s="292" t="s">
        <v>1</v>
      </c>
      <c r="K55" s="296">
        <v>3</v>
      </c>
      <c r="L55" s="299" t="s">
        <v>480</v>
      </c>
      <c r="M55" s="298" t="s">
        <v>1257</v>
      </c>
    </row>
    <row r="56" spans="7:13" x14ac:dyDescent="0.25">
      <c r="G56" s="243"/>
      <c r="H56" s="294" t="s">
        <v>532</v>
      </c>
      <c r="I56" s="295">
        <f>I37</f>
        <v>5.4616926090782405</v>
      </c>
      <c r="J56" s="292" t="s">
        <v>1</v>
      </c>
      <c r="K56" s="296">
        <v>3</v>
      </c>
      <c r="L56" s="299" t="s">
        <v>480</v>
      </c>
      <c r="M56" s="298" t="s">
        <v>1255</v>
      </c>
    </row>
    <row r="57" spans="7:13" x14ac:dyDescent="0.25">
      <c r="G57" s="243"/>
      <c r="H57" s="294" t="s">
        <v>534</v>
      </c>
      <c r="I57" s="295">
        <f>hsfh3phouse!D188-hsfh3phouse!D194-hsfh3phouse!D192/2-2.5</f>
        <v>497.79474759070411</v>
      </c>
      <c r="J57" s="292" t="s">
        <v>1</v>
      </c>
      <c r="K57" s="296">
        <v>3</v>
      </c>
      <c r="L57" s="299"/>
      <c r="M57" s="298" t="s">
        <v>1272</v>
      </c>
    </row>
    <row r="58" spans="7:13" x14ac:dyDescent="0.25">
      <c r="G58" s="243"/>
      <c r="H58" s="294" t="s">
        <v>533</v>
      </c>
      <c r="I58" s="295">
        <f>hsfh3phouse!D188-hsfh3phouse!D204-hsfh3phouse!D202/2-2</f>
        <v>492.23099759070408</v>
      </c>
      <c r="J58" s="292" t="s">
        <v>1</v>
      </c>
      <c r="K58" s="296">
        <v>3</v>
      </c>
      <c r="L58" s="299"/>
      <c r="M58" s="298" t="s">
        <v>1273</v>
      </c>
    </row>
    <row r="59" spans="7:13" ht="18" x14ac:dyDescent="0.35">
      <c r="H59" s="294" t="s">
        <v>535</v>
      </c>
      <c r="I59" s="295">
        <f>hsfh3tailrace!D68</f>
        <v>58.710999999999999</v>
      </c>
      <c r="J59" s="292" t="s">
        <v>1</v>
      </c>
      <c r="K59" s="296">
        <v>3</v>
      </c>
      <c r="L59" s="299" t="s">
        <v>573</v>
      </c>
      <c r="M59" s="298" t="s">
        <v>1244</v>
      </c>
    </row>
    <row r="60" spans="7:13" ht="18" x14ac:dyDescent="0.35">
      <c r="H60" s="294" t="s">
        <v>536</v>
      </c>
      <c r="I60" s="295">
        <f>hsfh3tailrace!D72</f>
        <v>503.16489358190137</v>
      </c>
      <c r="J60" s="292" t="s">
        <v>1</v>
      </c>
      <c r="K60" s="296">
        <v>3</v>
      </c>
      <c r="L60" s="299" t="s">
        <v>574</v>
      </c>
      <c r="M60" s="298" t="s">
        <v>1243</v>
      </c>
    </row>
    <row r="61" spans="7:13" x14ac:dyDescent="0.25">
      <c r="H61" s="294" t="s">
        <v>537</v>
      </c>
      <c r="I61" s="304">
        <f>hsfh3intake!H296</f>
        <v>3</v>
      </c>
      <c r="K61" s="296">
        <v>3</v>
      </c>
      <c r="L61" s="299"/>
      <c r="M61" s="298" t="s">
        <v>1231</v>
      </c>
    </row>
    <row r="62" spans="7:13" x14ac:dyDescent="0.25">
      <c r="H62" s="294" t="s">
        <v>538</v>
      </c>
      <c r="I62" s="304">
        <f>ROUND(hsfh3intake!I296*B23*B24,-3)</f>
        <v>96000</v>
      </c>
      <c r="J62" s="292" t="s">
        <v>597</v>
      </c>
      <c r="K62" s="296">
        <v>3</v>
      </c>
      <c r="L62" s="299"/>
      <c r="M62" s="298" t="s">
        <v>1230</v>
      </c>
    </row>
    <row r="63" spans="7:13" x14ac:dyDescent="0.25">
      <c r="H63" s="294" t="s">
        <v>539</v>
      </c>
      <c r="I63" s="304">
        <f>ROUND(hsfh3intake!I299*B23*B24,-3)</f>
        <v>55000</v>
      </c>
      <c r="J63" s="292" t="s">
        <v>597</v>
      </c>
      <c r="K63" s="296">
        <v>3</v>
      </c>
      <c r="L63" s="299"/>
      <c r="M63" s="298" t="s">
        <v>1224</v>
      </c>
    </row>
    <row r="64" spans="7:13" x14ac:dyDescent="0.25">
      <c r="H64" s="294" t="s">
        <v>540</v>
      </c>
      <c r="I64" s="304">
        <f>ROUND(hsfh3intake!J300*1000*B23*B24,-3)</f>
        <v>291000</v>
      </c>
      <c r="J64" s="292" t="s">
        <v>597</v>
      </c>
      <c r="K64" s="296">
        <v>3</v>
      </c>
      <c r="L64" s="299"/>
      <c r="M64" s="298" t="s">
        <v>1228</v>
      </c>
    </row>
    <row r="65" spans="8:13" x14ac:dyDescent="0.25">
      <c r="H65" s="294" t="s">
        <v>541</v>
      </c>
      <c r="I65" s="304">
        <f>ROUND(hsfh3intake!J298*1000*B23*B24,-3)</f>
        <v>94000</v>
      </c>
      <c r="J65" s="292" t="s">
        <v>597</v>
      </c>
      <c r="K65" s="296">
        <v>3</v>
      </c>
      <c r="L65" s="299"/>
      <c r="M65" s="298" t="s">
        <v>1225</v>
      </c>
    </row>
    <row r="66" spans="8:13" x14ac:dyDescent="0.25">
      <c r="H66" s="294" t="s">
        <v>1071</v>
      </c>
      <c r="I66" s="304">
        <f>hsfh3intfbay!H296</f>
        <v>4</v>
      </c>
      <c r="K66" s="296">
        <v>3</v>
      </c>
      <c r="L66" s="299"/>
      <c r="M66" s="298" t="s">
        <v>1210</v>
      </c>
    </row>
    <row r="67" spans="8:13" x14ac:dyDescent="0.25">
      <c r="H67" s="294" t="s">
        <v>1072</v>
      </c>
      <c r="I67" s="304">
        <f>ROUND(hsfh3intfbay!I296*B23*B24,-3)</f>
        <v>86000</v>
      </c>
      <c r="J67" s="292" t="s">
        <v>597</v>
      </c>
      <c r="K67" s="296">
        <v>3</v>
      </c>
      <c r="L67" s="299"/>
      <c r="M67" s="298" t="s">
        <v>1209</v>
      </c>
    </row>
    <row r="68" spans="8:13" x14ac:dyDescent="0.25">
      <c r="H68" s="294" t="s">
        <v>1073</v>
      </c>
      <c r="I68" s="304">
        <f>hsfh3intfbay!H297</f>
        <v>1</v>
      </c>
      <c r="K68" s="296">
        <v>3</v>
      </c>
      <c r="L68" s="299"/>
      <c r="M68" s="298" t="s">
        <v>1217</v>
      </c>
    </row>
    <row r="69" spans="8:13" x14ac:dyDescent="0.25">
      <c r="H69" s="294" t="s">
        <v>1074</v>
      </c>
      <c r="I69" s="304">
        <f>ROUND(hsfh3intfbay!I297*B23*B24,-3)</f>
        <v>9000</v>
      </c>
      <c r="J69" s="292" t="s">
        <v>597</v>
      </c>
      <c r="K69" s="296">
        <v>3</v>
      </c>
      <c r="L69" s="299"/>
      <c r="M69" s="298" t="s">
        <v>1216</v>
      </c>
    </row>
    <row r="70" spans="8:13" x14ac:dyDescent="0.25">
      <c r="H70" s="294" t="s">
        <v>1075</v>
      </c>
      <c r="I70" s="304">
        <f>ROUND(hsfh3intfbay!I299*B23*B24,-3)</f>
        <v>47000</v>
      </c>
      <c r="J70" s="292" t="s">
        <v>597</v>
      </c>
      <c r="K70" s="296">
        <v>3</v>
      </c>
      <c r="L70" s="299"/>
      <c r="M70" s="298" t="s">
        <v>1207</v>
      </c>
    </row>
    <row r="71" spans="8:13" x14ac:dyDescent="0.25">
      <c r="H71" s="294" t="s">
        <v>1076</v>
      </c>
      <c r="I71" s="304">
        <f>ROUND(hsfh3intfbay!J300*1000*B23*B24,-3)</f>
        <v>73000</v>
      </c>
      <c r="J71" s="292" t="s">
        <v>597</v>
      </c>
      <c r="K71" s="296">
        <v>3</v>
      </c>
      <c r="L71" s="299"/>
      <c r="M71" s="298" t="s">
        <v>1214</v>
      </c>
    </row>
    <row r="72" spans="8:13" x14ac:dyDescent="0.25">
      <c r="H72" s="294" t="s">
        <v>1077</v>
      </c>
      <c r="I72" s="304">
        <f>ROUND(hsfh3intfbay!J298*1000*B23*B24,-3)</f>
        <v>114000</v>
      </c>
      <c r="J72" s="292" t="s">
        <v>597</v>
      </c>
      <c r="K72" s="296">
        <v>3</v>
      </c>
      <c r="L72" s="299"/>
      <c r="M72" s="298" t="s">
        <v>1208</v>
      </c>
    </row>
    <row r="73" spans="8:13" x14ac:dyDescent="0.25">
      <c r="H73" s="294" t="s">
        <v>542</v>
      </c>
      <c r="I73" s="304">
        <f>hsfh3penstock!H680</f>
        <v>393.63006112499488</v>
      </c>
      <c r="J73" s="292" t="s">
        <v>67</v>
      </c>
      <c r="K73" s="296">
        <v>3</v>
      </c>
      <c r="L73" s="299"/>
      <c r="M73" s="298" t="s">
        <v>1241</v>
      </c>
    </row>
    <row r="74" spans="8:13" x14ac:dyDescent="0.25">
      <c r="H74" s="294" t="s">
        <v>543</v>
      </c>
      <c r="I74" s="304">
        <f>hsfh3phouse!H462</f>
        <v>4</v>
      </c>
      <c r="K74" s="296">
        <v>3</v>
      </c>
      <c r="L74" s="299"/>
      <c r="M74" s="298" t="s">
        <v>1285</v>
      </c>
    </row>
    <row r="75" spans="8:13" x14ac:dyDescent="0.25">
      <c r="H75" s="294" t="s">
        <v>544</v>
      </c>
      <c r="I75" s="304">
        <f>ROUND(hsfh3phouse!I462*B23*B24,-4)</f>
        <v>2770000</v>
      </c>
      <c r="J75" s="292" t="s">
        <v>597</v>
      </c>
      <c r="K75" s="296">
        <v>3</v>
      </c>
      <c r="L75" s="299"/>
      <c r="M75" s="298" t="s">
        <v>1277</v>
      </c>
    </row>
    <row r="76" spans="8:13" x14ac:dyDescent="0.25">
      <c r="H76" s="294" t="s">
        <v>545</v>
      </c>
      <c r="I76" s="304">
        <f>hsfh3phouse!H463</f>
        <v>4</v>
      </c>
      <c r="K76" s="296">
        <v>3</v>
      </c>
      <c r="L76" s="299"/>
      <c r="M76" s="298" t="s">
        <v>1263</v>
      </c>
    </row>
    <row r="77" spans="8:13" x14ac:dyDescent="0.25">
      <c r="H77" s="294" t="s">
        <v>546</v>
      </c>
      <c r="I77" s="304">
        <f>ROUND(hsfh3phouse!I463*B23*B24,-4)</f>
        <v>2610000</v>
      </c>
      <c r="J77" s="292" t="s">
        <v>597</v>
      </c>
      <c r="K77" s="296">
        <v>3</v>
      </c>
      <c r="L77" s="299"/>
      <c r="M77" s="298" t="s">
        <v>1261</v>
      </c>
    </row>
    <row r="78" spans="8:13" x14ac:dyDescent="0.25">
      <c r="H78" s="294" t="s">
        <v>547</v>
      </c>
      <c r="I78" s="304">
        <f>hsfh3phouse!H460</f>
        <v>4</v>
      </c>
      <c r="K78" s="296">
        <v>3</v>
      </c>
      <c r="L78" s="299"/>
      <c r="M78" s="298" t="s">
        <v>1260</v>
      </c>
    </row>
    <row r="79" spans="8:13" x14ac:dyDescent="0.25">
      <c r="H79" s="294" t="s">
        <v>548</v>
      </c>
      <c r="I79" s="304">
        <f>ROUND(hsfh3phouse!I460*B23*B24,-2)</f>
        <v>25000</v>
      </c>
      <c r="J79" s="292" t="s">
        <v>597</v>
      </c>
      <c r="K79" s="296">
        <v>3</v>
      </c>
      <c r="L79" s="299"/>
      <c r="M79" s="298" t="s">
        <v>1259</v>
      </c>
    </row>
    <row r="80" spans="8:13" x14ac:dyDescent="0.25">
      <c r="H80" s="294" t="s">
        <v>549</v>
      </c>
      <c r="I80" s="304">
        <f>ROUND(hsfh3phouse!I474*B23*B24,-3)</f>
        <v>255000</v>
      </c>
      <c r="J80" s="292" t="s">
        <v>597</v>
      </c>
      <c r="K80" s="296">
        <v>3</v>
      </c>
      <c r="L80" s="299"/>
      <c r="M80" s="298" t="s">
        <v>1268</v>
      </c>
    </row>
    <row r="81" spans="7:13" x14ac:dyDescent="0.25">
      <c r="G81" s="562" t="s">
        <v>1190</v>
      </c>
      <c r="H81" s="294" t="s">
        <v>550</v>
      </c>
      <c r="I81" s="304">
        <f>hsfh3phouse!H461</f>
        <v>0</v>
      </c>
      <c r="J81" s="292" t="s">
        <v>597</v>
      </c>
      <c r="K81" s="296">
        <v>3</v>
      </c>
      <c r="L81" s="299"/>
      <c r="M81" s="298" t="s">
        <v>1258</v>
      </c>
    </row>
    <row r="82" spans="7:13" x14ac:dyDescent="0.25">
      <c r="H82" s="294" t="s">
        <v>551</v>
      </c>
      <c r="I82" s="304">
        <f>ROUND(hsfh3phouse!J464*1000*B23*B24,-3)</f>
        <v>192000</v>
      </c>
      <c r="J82" s="292" t="s">
        <v>597</v>
      </c>
      <c r="K82" s="296">
        <v>3</v>
      </c>
      <c r="L82" s="299"/>
      <c r="M82" s="298" t="s">
        <v>1254</v>
      </c>
    </row>
    <row r="83" spans="7:13" x14ac:dyDescent="0.25">
      <c r="H83" s="294" t="s">
        <v>552</v>
      </c>
      <c r="I83" s="304">
        <f>ROUND(hsfh3phouse!J444*1000*B23*B24,-3)</f>
        <v>436000</v>
      </c>
      <c r="J83" s="292" t="s">
        <v>597</v>
      </c>
      <c r="K83" s="296">
        <v>3</v>
      </c>
      <c r="L83" s="299"/>
      <c r="M83" s="298" t="s">
        <v>1265</v>
      </c>
    </row>
    <row r="84" spans="7:13" x14ac:dyDescent="0.25">
      <c r="H84" s="294" t="s">
        <v>553</v>
      </c>
      <c r="I84" s="304">
        <f>ROUND(hsfh3phouse!J455*1000*B23*B24,-3)</f>
        <v>532000</v>
      </c>
      <c r="J84" s="292" t="s">
        <v>597</v>
      </c>
      <c r="K84" s="296">
        <v>3</v>
      </c>
      <c r="L84" s="299"/>
      <c r="M84" s="298" t="s">
        <v>1264</v>
      </c>
    </row>
    <row r="85" spans="7:13" ht="18" x14ac:dyDescent="0.35">
      <c r="H85" s="294" t="s">
        <v>1305</v>
      </c>
      <c r="I85" s="571">
        <f>hsfh3penstock!G314</f>
        <v>2.2646441645079805E-2</v>
      </c>
      <c r="J85" s="306"/>
      <c r="K85" s="563">
        <v>2</v>
      </c>
      <c r="L85" s="243" t="s">
        <v>1306</v>
      </c>
      <c r="M85" s="564" t="s">
        <v>1307</v>
      </c>
    </row>
    <row r="86" spans="7:13" x14ac:dyDescent="0.25">
      <c r="H86" s="294" t="s">
        <v>590</v>
      </c>
      <c r="I86" s="307">
        <f>hsfh3phouse!H294</f>
        <v>7792.4637785006307</v>
      </c>
      <c r="J86" t="s">
        <v>62</v>
      </c>
      <c r="K86" s="296">
        <v>3</v>
      </c>
      <c r="L86" s="4"/>
      <c r="M86" s="298" t="s">
        <v>1270</v>
      </c>
    </row>
    <row r="87" spans="7:13" x14ac:dyDescent="0.25">
      <c r="H87" s="294" t="s">
        <v>1191</v>
      </c>
      <c r="I87" s="565">
        <f>I25+I24/2-I38</f>
        <v>94.795235237687166</v>
      </c>
      <c r="J87" t="s">
        <v>1</v>
      </c>
      <c r="K87" s="563">
        <v>3</v>
      </c>
      <c r="L87" s="4"/>
      <c r="M87" s="298" t="s">
        <v>1249</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51"/>
  <sheetViews>
    <sheetView zoomScaleNormal="100" workbookViewId="0">
      <selection activeCell="E2" sqref="E2"/>
    </sheetView>
  </sheetViews>
  <sheetFormatPr defaultRowHeight="15" x14ac:dyDescent="0.25"/>
  <cols>
    <col min="1" max="1" width="3.5703125" bestFit="1" customWidth="1"/>
    <col min="3" max="3" width="44.7109375" customWidth="1"/>
    <col min="4" max="4" width="8.28515625" bestFit="1" customWidth="1"/>
    <col min="5" max="5" width="46.42578125" bestFit="1" customWidth="1"/>
    <col min="6" max="6" width="23.85546875" bestFit="1" customWidth="1"/>
    <col min="7" max="7" width="41.140625" bestFit="1" customWidth="1"/>
  </cols>
  <sheetData>
    <row r="1" spans="1:5" x14ac:dyDescent="0.25">
      <c r="A1" s="1">
        <v>1</v>
      </c>
      <c r="B1" s="1" t="s">
        <v>606</v>
      </c>
    </row>
    <row r="2" spans="1:5" x14ac:dyDescent="0.25">
      <c r="A2" s="1"/>
      <c r="B2" s="1"/>
    </row>
    <row r="3" spans="1:5" x14ac:dyDescent="0.25">
      <c r="B3" s="1" t="s">
        <v>454</v>
      </c>
    </row>
    <row r="5" spans="1:5" x14ac:dyDescent="0.25">
      <c r="B5" t="s">
        <v>455</v>
      </c>
      <c r="C5" t="s">
        <v>457</v>
      </c>
      <c r="D5" s="269">
        <f>iohsfh3!B2</f>
        <v>605</v>
      </c>
    </row>
    <row r="6" spans="1:5" x14ac:dyDescent="0.25">
      <c r="B6" t="s">
        <v>470</v>
      </c>
      <c r="C6" t="s">
        <v>464</v>
      </c>
      <c r="D6" s="269">
        <f>iohsfh3!B3</f>
        <v>605</v>
      </c>
    </row>
    <row r="7" spans="1:5" x14ac:dyDescent="0.25">
      <c r="B7" t="s">
        <v>391</v>
      </c>
      <c r="C7" t="s">
        <v>458</v>
      </c>
      <c r="D7" s="269">
        <f>iohsfh3!B4</f>
        <v>505</v>
      </c>
    </row>
    <row r="8" spans="1:5" x14ac:dyDescent="0.25">
      <c r="B8" t="s">
        <v>460</v>
      </c>
      <c r="C8" t="s">
        <v>471</v>
      </c>
      <c r="D8" s="277">
        <f>iohsfh3!B18</f>
        <v>3100</v>
      </c>
      <c r="E8" s="4" t="s">
        <v>598</v>
      </c>
    </row>
    <row r="10" spans="1:5" x14ac:dyDescent="0.25">
      <c r="B10" t="s">
        <v>461</v>
      </c>
      <c r="C10" t="s">
        <v>468</v>
      </c>
      <c r="D10" s="2">
        <f>iohsfh3!B8</f>
        <v>60</v>
      </c>
    </row>
    <row r="11" spans="1:5" x14ac:dyDescent="0.25">
      <c r="B11" t="s">
        <v>462</v>
      </c>
      <c r="C11" t="s">
        <v>465</v>
      </c>
      <c r="D11" s="278">
        <f>iohsfh3!B9</f>
        <v>0.05</v>
      </c>
    </row>
    <row r="12" spans="1:5" x14ac:dyDescent="0.25">
      <c r="B12" t="s">
        <v>463</v>
      </c>
      <c r="C12" t="s">
        <v>467</v>
      </c>
      <c r="D12" s="2">
        <f>D5-D7</f>
        <v>100</v>
      </c>
      <c r="E12" s="4" t="s">
        <v>466</v>
      </c>
    </row>
    <row r="13" spans="1:5" x14ac:dyDescent="0.25">
      <c r="B13" t="s">
        <v>456</v>
      </c>
      <c r="C13" t="s">
        <v>459</v>
      </c>
      <c r="D13" s="269">
        <f>D10/(9.81*0.88*(1-D11)*D12)*1000</f>
        <v>73.16038218983654</v>
      </c>
      <c r="E13" s="4" t="s">
        <v>1309</v>
      </c>
    </row>
    <row r="14" spans="1:5" x14ac:dyDescent="0.25">
      <c r="D14" s="269"/>
    </row>
    <row r="15" spans="1:5" x14ac:dyDescent="0.25">
      <c r="A15" s="1"/>
      <c r="B15" s="1" t="s">
        <v>611</v>
      </c>
    </row>
    <row r="16" spans="1:5" x14ac:dyDescent="0.25">
      <c r="A16" s="1"/>
      <c r="B16" t="s">
        <v>10</v>
      </c>
      <c r="C16" t="s">
        <v>612</v>
      </c>
      <c r="D16" s="1"/>
    </row>
    <row r="17" spans="1:5" x14ac:dyDescent="0.25">
      <c r="A17" s="1"/>
      <c r="B17" s="276" t="s">
        <v>472</v>
      </c>
      <c r="C17" t="str">
        <f>IF(AND(D8&gt;3000),"circuito com camara","circuito sem camara")</f>
        <v>circuito com camara</v>
      </c>
    </row>
    <row r="18" spans="1:5" x14ac:dyDescent="0.25">
      <c r="A18" s="1"/>
    </row>
    <row r="30" spans="1:5" x14ac:dyDescent="0.25">
      <c r="A30" s="1" t="s">
        <v>7</v>
      </c>
      <c r="B30" s="1" t="s">
        <v>607</v>
      </c>
    </row>
    <row r="32" spans="1:5" x14ac:dyDescent="0.25">
      <c r="B32" t="s">
        <v>608</v>
      </c>
      <c r="D32" s="20">
        <f>D5+B35</f>
        <v>607</v>
      </c>
      <c r="E32" t="s">
        <v>1</v>
      </c>
    </row>
    <row r="33" spans="1:5" x14ac:dyDescent="0.25">
      <c r="D33" s="20"/>
    </row>
    <row r="34" spans="1:5" x14ac:dyDescent="0.25">
      <c r="B34" t="s">
        <v>5</v>
      </c>
      <c r="C34" t="s">
        <v>6</v>
      </c>
    </row>
    <row r="35" spans="1:5" x14ac:dyDescent="0.25">
      <c r="B35" s="3">
        <v>2</v>
      </c>
      <c r="C35" t="s">
        <v>609</v>
      </c>
      <c r="D35" s="2" t="s">
        <v>610</v>
      </c>
    </row>
    <row r="36" spans="1:5" x14ac:dyDescent="0.25">
      <c r="B36" s="3"/>
      <c r="D36" s="2"/>
    </row>
    <row r="42" spans="1:5" x14ac:dyDescent="0.25">
      <c r="A42" s="270"/>
    </row>
    <row r="43" spans="1:5" x14ac:dyDescent="0.25">
      <c r="A43" s="267"/>
      <c r="B43" s="4"/>
      <c r="C43" s="4"/>
    </row>
    <row r="44" spans="1:5" x14ac:dyDescent="0.25">
      <c r="A44" s="4"/>
      <c r="B44" s="4"/>
    </row>
    <row r="46" spans="1:5" x14ac:dyDescent="0.25">
      <c r="E46" s="491" t="s">
        <v>1088</v>
      </c>
    </row>
    <row r="47" spans="1:5" x14ac:dyDescent="0.25">
      <c r="E47" s="78" t="s">
        <v>1092</v>
      </c>
    </row>
    <row r="48" spans="1:5" x14ac:dyDescent="0.25">
      <c r="E48" s="492" t="s">
        <v>1089</v>
      </c>
    </row>
    <row r="49" spans="5:5" x14ac:dyDescent="0.25">
      <c r="E49" s="78" t="s">
        <v>1090</v>
      </c>
    </row>
    <row r="50" spans="5:5" x14ac:dyDescent="0.25">
      <c r="E50" s="491" t="s">
        <v>1093</v>
      </c>
    </row>
    <row r="51" spans="5:5" x14ac:dyDescent="0.25">
      <c r="E51" s="78" t="s">
        <v>1091</v>
      </c>
    </row>
  </sheetData>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A4" workbookViewId="0">
      <selection activeCell="C14" sqref="C14"/>
    </sheetView>
  </sheetViews>
  <sheetFormatPr defaultColWidth="11.42578125" defaultRowHeight="12.75" x14ac:dyDescent="0.2"/>
  <cols>
    <col min="1" max="1" width="12.7109375" style="7" customWidth="1"/>
    <col min="2" max="2" width="12.85546875" style="7" customWidth="1"/>
    <col min="3" max="3" width="13.7109375" style="7" customWidth="1"/>
    <col min="4" max="5" width="12.42578125" style="7" customWidth="1"/>
    <col min="6" max="6" width="34.28515625" style="9" customWidth="1"/>
    <col min="7" max="7" width="12.42578125" style="7" customWidth="1"/>
    <col min="8" max="8" width="14" style="7" customWidth="1"/>
    <col min="9" max="9" width="11.85546875" style="7" customWidth="1"/>
    <col min="10" max="11" width="12.42578125" style="7" customWidth="1"/>
    <col min="12" max="256" width="11.42578125" style="7"/>
    <col min="257" max="257" width="12.7109375" style="7" customWidth="1"/>
    <col min="258" max="258" width="12.85546875" style="7" customWidth="1"/>
    <col min="259" max="259" width="13.7109375" style="7" customWidth="1"/>
    <col min="260" max="263" width="12.42578125" style="7" customWidth="1"/>
    <col min="264" max="264" width="14" style="7" customWidth="1"/>
    <col min="265" max="265" width="11.85546875" style="7" customWidth="1"/>
    <col min="266" max="267" width="12.42578125" style="7" customWidth="1"/>
    <col min="268" max="512" width="11.42578125" style="7"/>
    <col min="513" max="513" width="12.7109375" style="7" customWidth="1"/>
    <col min="514" max="514" width="12.85546875" style="7" customWidth="1"/>
    <col min="515" max="515" width="13.7109375" style="7" customWidth="1"/>
    <col min="516" max="519" width="12.42578125" style="7" customWidth="1"/>
    <col min="520" max="520" width="14" style="7" customWidth="1"/>
    <col min="521" max="521" width="11.85546875" style="7" customWidth="1"/>
    <col min="522" max="523" width="12.42578125" style="7" customWidth="1"/>
    <col min="524" max="768" width="11.42578125" style="7"/>
    <col min="769" max="769" width="12.7109375" style="7" customWidth="1"/>
    <col min="770" max="770" width="12.85546875" style="7" customWidth="1"/>
    <col min="771" max="771" width="13.7109375" style="7" customWidth="1"/>
    <col min="772" max="775" width="12.42578125" style="7" customWidth="1"/>
    <col min="776" max="776" width="14" style="7" customWidth="1"/>
    <col min="777" max="777" width="11.85546875" style="7" customWidth="1"/>
    <col min="778" max="779" width="12.42578125" style="7" customWidth="1"/>
    <col min="780" max="1024" width="11.42578125" style="7"/>
    <col min="1025" max="1025" width="12.7109375" style="7" customWidth="1"/>
    <col min="1026" max="1026" width="12.85546875" style="7" customWidth="1"/>
    <col min="1027" max="1027" width="13.7109375" style="7" customWidth="1"/>
    <col min="1028" max="1031" width="12.42578125" style="7" customWidth="1"/>
    <col min="1032" max="1032" width="14" style="7" customWidth="1"/>
    <col min="1033" max="1033" width="11.85546875" style="7" customWidth="1"/>
    <col min="1034" max="1035" width="12.42578125" style="7" customWidth="1"/>
    <col min="1036" max="1280" width="11.42578125" style="7"/>
    <col min="1281" max="1281" width="12.7109375" style="7" customWidth="1"/>
    <col min="1282" max="1282" width="12.85546875" style="7" customWidth="1"/>
    <col min="1283" max="1283" width="13.7109375" style="7" customWidth="1"/>
    <col min="1284" max="1287" width="12.42578125" style="7" customWidth="1"/>
    <col min="1288" max="1288" width="14" style="7" customWidth="1"/>
    <col min="1289" max="1289" width="11.85546875" style="7" customWidth="1"/>
    <col min="1290" max="1291" width="12.42578125" style="7" customWidth="1"/>
    <col min="1292" max="1536" width="11.42578125" style="7"/>
    <col min="1537" max="1537" width="12.7109375" style="7" customWidth="1"/>
    <col min="1538" max="1538" width="12.85546875" style="7" customWidth="1"/>
    <col min="1539" max="1539" width="13.7109375" style="7" customWidth="1"/>
    <col min="1540" max="1543" width="12.42578125" style="7" customWidth="1"/>
    <col min="1544" max="1544" width="14" style="7" customWidth="1"/>
    <col min="1545" max="1545" width="11.85546875" style="7" customWidth="1"/>
    <col min="1546" max="1547" width="12.42578125" style="7" customWidth="1"/>
    <col min="1548" max="1792" width="11.42578125" style="7"/>
    <col min="1793" max="1793" width="12.7109375" style="7" customWidth="1"/>
    <col min="1794" max="1794" width="12.85546875" style="7" customWidth="1"/>
    <col min="1795" max="1795" width="13.7109375" style="7" customWidth="1"/>
    <col min="1796" max="1799" width="12.42578125" style="7" customWidth="1"/>
    <col min="1800" max="1800" width="14" style="7" customWidth="1"/>
    <col min="1801" max="1801" width="11.85546875" style="7" customWidth="1"/>
    <col min="1802" max="1803" width="12.42578125" style="7" customWidth="1"/>
    <col min="1804" max="2048" width="11.42578125" style="7"/>
    <col min="2049" max="2049" width="12.7109375" style="7" customWidth="1"/>
    <col min="2050" max="2050" width="12.85546875" style="7" customWidth="1"/>
    <col min="2051" max="2051" width="13.7109375" style="7" customWidth="1"/>
    <col min="2052" max="2055" width="12.42578125" style="7" customWidth="1"/>
    <col min="2056" max="2056" width="14" style="7" customWidth="1"/>
    <col min="2057" max="2057" width="11.85546875" style="7" customWidth="1"/>
    <col min="2058" max="2059" width="12.42578125" style="7" customWidth="1"/>
    <col min="2060" max="2304" width="11.42578125" style="7"/>
    <col min="2305" max="2305" width="12.7109375" style="7" customWidth="1"/>
    <col min="2306" max="2306" width="12.85546875" style="7" customWidth="1"/>
    <col min="2307" max="2307" width="13.7109375" style="7" customWidth="1"/>
    <col min="2308" max="2311" width="12.42578125" style="7" customWidth="1"/>
    <col min="2312" max="2312" width="14" style="7" customWidth="1"/>
    <col min="2313" max="2313" width="11.85546875" style="7" customWidth="1"/>
    <col min="2314" max="2315" width="12.42578125" style="7" customWidth="1"/>
    <col min="2316" max="2560" width="11.42578125" style="7"/>
    <col min="2561" max="2561" width="12.7109375" style="7" customWidth="1"/>
    <col min="2562" max="2562" width="12.85546875" style="7" customWidth="1"/>
    <col min="2563" max="2563" width="13.7109375" style="7" customWidth="1"/>
    <col min="2564" max="2567" width="12.42578125" style="7" customWidth="1"/>
    <col min="2568" max="2568" width="14" style="7" customWidth="1"/>
    <col min="2569" max="2569" width="11.85546875" style="7" customWidth="1"/>
    <col min="2570" max="2571" width="12.42578125" style="7" customWidth="1"/>
    <col min="2572" max="2816" width="11.42578125" style="7"/>
    <col min="2817" max="2817" width="12.7109375" style="7" customWidth="1"/>
    <col min="2818" max="2818" width="12.85546875" style="7" customWidth="1"/>
    <col min="2819" max="2819" width="13.7109375" style="7" customWidth="1"/>
    <col min="2820" max="2823" width="12.42578125" style="7" customWidth="1"/>
    <col min="2824" max="2824" width="14" style="7" customWidth="1"/>
    <col min="2825" max="2825" width="11.85546875" style="7" customWidth="1"/>
    <col min="2826" max="2827" width="12.42578125" style="7" customWidth="1"/>
    <col min="2828" max="3072" width="11.42578125" style="7"/>
    <col min="3073" max="3073" width="12.7109375" style="7" customWidth="1"/>
    <col min="3074" max="3074" width="12.85546875" style="7" customWidth="1"/>
    <col min="3075" max="3075" width="13.7109375" style="7" customWidth="1"/>
    <col min="3076" max="3079" width="12.42578125" style="7" customWidth="1"/>
    <col min="3080" max="3080" width="14" style="7" customWidth="1"/>
    <col min="3081" max="3081" width="11.85546875" style="7" customWidth="1"/>
    <col min="3082" max="3083" width="12.42578125" style="7" customWidth="1"/>
    <col min="3084" max="3328" width="11.42578125" style="7"/>
    <col min="3329" max="3329" width="12.7109375" style="7" customWidth="1"/>
    <col min="3330" max="3330" width="12.85546875" style="7" customWidth="1"/>
    <col min="3331" max="3331" width="13.7109375" style="7" customWidth="1"/>
    <col min="3332" max="3335" width="12.42578125" style="7" customWidth="1"/>
    <col min="3336" max="3336" width="14" style="7" customWidth="1"/>
    <col min="3337" max="3337" width="11.85546875" style="7" customWidth="1"/>
    <col min="3338" max="3339" width="12.42578125" style="7" customWidth="1"/>
    <col min="3340" max="3584" width="11.42578125" style="7"/>
    <col min="3585" max="3585" width="12.7109375" style="7" customWidth="1"/>
    <col min="3586" max="3586" width="12.85546875" style="7" customWidth="1"/>
    <col min="3587" max="3587" width="13.7109375" style="7" customWidth="1"/>
    <col min="3588" max="3591" width="12.42578125" style="7" customWidth="1"/>
    <col min="3592" max="3592" width="14" style="7" customWidth="1"/>
    <col min="3593" max="3593" width="11.85546875" style="7" customWidth="1"/>
    <col min="3594" max="3595" width="12.42578125" style="7" customWidth="1"/>
    <col min="3596" max="3840" width="11.42578125" style="7"/>
    <col min="3841" max="3841" width="12.7109375" style="7" customWidth="1"/>
    <col min="3842" max="3842" width="12.85546875" style="7" customWidth="1"/>
    <col min="3843" max="3843" width="13.7109375" style="7" customWidth="1"/>
    <col min="3844" max="3847" width="12.42578125" style="7" customWidth="1"/>
    <col min="3848" max="3848" width="14" style="7" customWidth="1"/>
    <col min="3849" max="3849" width="11.85546875" style="7" customWidth="1"/>
    <col min="3850" max="3851" width="12.42578125" style="7" customWidth="1"/>
    <col min="3852" max="4096" width="11.42578125" style="7"/>
    <col min="4097" max="4097" width="12.7109375" style="7" customWidth="1"/>
    <col min="4098" max="4098" width="12.85546875" style="7" customWidth="1"/>
    <col min="4099" max="4099" width="13.7109375" style="7" customWidth="1"/>
    <col min="4100" max="4103" width="12.42578125" style="7" customWidth="1"/>
    <col min="4104" max="4104" width="14" style="7" customWidth="1"/>
    <col min="4105" max="4105" width="11.85546875" style="7" customWidth="1"/>
    <col min="4106" max="4107" width="12.42578125" style="7" customWidth="1"/>
    <col min="4108" max="4352" width="11.42578125" style="7"/>
    <col min="4353" max="4353" width="12.7109375" style="7" customWidth="1"/>
    <col min="4354" max="4354" width="12.85546875" style="7" customWidth="1"/>
    <col min="4355" max="4355" width="13.7109375" style="7" customWidth="1"/>
    <col min="4356" max="4359" width="12.42578125" style="7" customWidth="1"/>
    <col min="4360" max="4360" width="14" style="7" customWidth="1"/>
    <col min="4361" max="4361" width="11.85546875" style="7" customWidth="1"/>
    <col min="4362" max="4363" width="12.42578125" style="7" customWidth="1"/>
    <col min="4364" max="4608" width="11.42578125" style="7"/>
    <col min="4609" max="4609" width="12.7109375" style="7" customWidth="1"/>
    <col min="4610" max="4610" width="12.85546875" style="7" customWidth="1"/>
    <col min="4611" max="4611" width="13.7109375" style="7" customWidth="1"/>
    <col min="4612" max="4615" width="12.42578125" style="7" customWidth="1"/>
    <col min="4616" max="4616" width="14" style="7" customWidth="1"/>
    <col min="4617" max="4617" width="11.85546875" style="7" customWidth="1"/>
    <col min="4618" max="4619" width="12.42578125" style="7" customWidth="1"/>
    <col min="4620" max="4864" width="11.42578125" style="7"/>
    <col min="4865" max="4865" width="12.7109375" style="7" customWidth="1"/>
    <col min="4866" max="4866" width="12.85546875" style="7" customWidth="1"/>
    <col min="4867" max="4867" width="13.7109375" style="7" customWidth="1"/>
    <col min="4868" max="4871" width="12.42578125" style="7" customWidth="1"/>
    <col min="4872" max="4872" width="14" style="7" customWidth="1"/>
    <col min="4873" max="4873" width="11.85546875" style="7" customWidth="1"/>
    <col min="4874" max="4875" width="12.42578125" style="7" customWidth="1"/>
    <col min="4876" max="5120" width="11.42578125" style="7"/>
    <col min="5121" max="5121" width="12.7109375" style="7" customWidth="1"/>
    <col min="5122" max="5122" width="12.85546875" style="7" customWidth="1"/>
    <col min="5123" max="5123" width="13.7109375" style="7" customWidth="1"/>
    <col min="5124" max="5127" width="12.42578125" style="7" customWidth="1"/>
    <col min="5128" max="5128" width="14" style="7" customWidth="1"/>
    <col min="5129" max="5129" width="11.85546875" style="7" customWidth="1"/>
    <col min="5130" max="5131" width="12.42578125" style="7" customWidth="1"/>
    <col min="5132" max="5376" width="11.42578125" style="7"/>
    <col min="5377" max="5377" width="12.7109375" style="7" customWidth="1"/>
    <col min="5378" max="5378" width="12.85546875" style="7" customWidth="1"/>
    <col min="5379" max="5379" width="13.7109375" style="7" customWidth="1"/>
    <col min="5380" max="5383" width="12.42578125" style="7" customWidth="1"/>
    <col min="5384" max="5384" width="14" style="7" customWidth="1"/>
    <col min="5385" max="5385" width="11.85546875" style="7" customWidth="1"/>
    <col min="5386" max="5387" width="12.42578125" style="7" customWidth="1"/>
    <col min="5388" max="5632" width="11.42578125" style="7"/>
    <col min="5633" max="5633" width="12.7109375" style="7" customWidth="1"/>
    <col min="5634" max="5634" width="12.85546875" style="7" customWidth="1"/>
    <col min="5635" max="5635" width="13.7109375" style="7" customWidth="1"/>
    <col min="5636" max="5639" width="12.42578125" style="7" customWidth="1"/>
    <col min="5640" max="5640" width="14" style="7" customWidth="1"/>
    <col min="5641" max="5641" width="11.85546875" style="7" customWidth="1"/>
    <col min="5642" max="5643" width="12.42578125" style="7" customWidth="1"/>
    <col min="5644" max="5888" width="11.42578125" style="7"/>
    <col min="5889" max="5889" width="12.7109375" style="7" customWidth="1"/>
    <col min="5890" max="5890" width="12.85546875" style="7" customWidth="1"/>
    <col min="5891" max="5891" width="13.7109375" style="7" customWidth="1"/>
    <col min="5892" max="5895" width="12.42578125" style="7" customWidth="1"/>
    <col min="5896" max="5896" width="14" style="7" customWidth="1"/>
    <col min="5897" max="5897" width="11.85546875" style="7" customWidth="1"/>
    <col min="5898" max="5899" width="12.42578125" style="7" customWidth="1"/>
    <col min="5900" max="6144" width="11.42578125" style="7"/>
    <col min="6145" max="6145" width="12.7109375" style="7" customWidth="1"/>
    <col min="6146" max="6146" width="12.85546875" style="7" customWidth="1"/>
    <col min="6147" max="6147" width="13.7109375" style="7" customWidth="1"/>
    <col min="6148" max="6151" width="12.42578125" style="7" customWidth="1"/>
    <col min="6152" max="6152" width="14" style="7" customWidth="1"/>
    <col min="6153" max="6153" width="11.85546875" style="7" customWidth="1"/>
    <col min="6154" max="6155" width="12.42578125" style="7" customWidth="1"/>
    <col min="6156" max="6400" width="11.42578125" style="7"/>
    <col min="6401" max="6401" width="12.7109375" style="7" customWidth="1"/>
    <col min="6402" max="6402" width="12.85546875" style="7" customWidth="1"/>
    <col min="6403" max="6403" width="13.7109375" style="7" customWidth="1"/>
    <col min="6404" max="6407" width="12.42578125" style="7" customWidth="1"/>
    <col min="6408" max="6408" width="14" style="7" customWidth="1"/>
    <col min="6409" max="6409" width="11.85546875" style="7" customWidth="1"/>
    <col min="6410" max="6411" width="12.42578125" style="7" customWidth="1"/>
    <col min="6412" max="6656" width="11.42578125" style="7"/>
    <col min="6657" max="6657" width="12.7109375" style="7" customWidth="1"/>
    <col min="6658" max="6658" width="12.85546875" style="7" customWidth="1"/>
    <col min="6659" max="6659" width="13.7109375" style="7" customWidth="1"/>
    <col min="6660" max="6663" width="12.42578125" style="7" customWidth="1"/>
    <col min="6664" max="6664" width="14" style="7" customWidth="1"/>
    <col min="6665" max="6665" width="11.85546875" style="7" customWidth="1"/>
    <col min="6666" max="6667" width="12.42578125" style="7" customWidth="1"/>
    <col min="6668" max="6912" width="11.42578125" style="7"/>
    <col min="6913" max="6913" width="12.7109375" style="7" customWidth="1"/>
    <col min="6914" max="6914" width="12.85546875" style="7" customWidth="1"/>
    <col min="6915" max="6915" width="13.7109375" style="7" customWidth="1"/>
    <col min="6916" max="6919" width="12.42578125" style="7" customWidth="1"/>
    <col min="6920" max="6920" width="14" style="7" customWidth="1"/>
    <col min="6921" max="6921" width="11.85546875" style="7" customWidth="1"/>
    <col min="6922" max="6923" width="12.42578125" style="7" customWidth="1"/>
    <col min="6924" max="7168" width="11.42578125" style="7"/>
    <col min="7169" max="7169" width="12.7109375" style="7" customWidth="1"/>
    <col min="7170" max="7170" width="12.85546875" style="7" customWidth="1"/>
    <col min="7171" max="7171" width="13.7109375" style="7" customWidth="1"/>
    <col min="7172" max="7175" width="12.42578125" style="7" customWidth="1"/>
    <col min="7176" max="7176" width="14" style="7" customWidth="1"/>
    <col min="7177" max="7177" width="11.85546875" style="7" customWidth="1"/>
    <col min="7178" max="7179" width="12.42578125" style="7" customWidth="1"/>
    <col min="7180" max="7424" width="11.42578125" style="7"/>
    <col min="7425" max="7425" width="12.7109375" style="7" customWidth="1"/>
    <col min="7426" max="7426" width="12.85546875" style="7" customWidth="1"/>
    <col min="7427" max="7427" width="13.7109375" style="7" customWidth="1"/>
    <col min="7428" max="7431" width="12.42578125" style="7" customWidth="1"/>
    <col min="7432" max="7432" width="14" style="7" customWidth="1"/>
    <col min="7433" max="7433" width="11.85546875" style="7" customWidth="1"/>
    <col min="7434" max="7435" width="12.42578125" style="7" customWidth="1"/>
    <col min="7436" max="7680" width="11.42578125" style="7"/>
    <col min="7681" max="7681" width="12.7109375" style="7" customWidth="1"/>
    <col min="7682" max="7682" width="12.85546875" style="7" customWidth="1"/>
    <col min="7683" max="7683" width="13.7109375" style="7" customWidth="1"/>
    <col min="7684" max="7687" width="12.42578125" style="7" customWidth="1"/>
    <col min="7688" max="7688" width="14" style="7" customWidth="1"/>
    <col min="7689" max="7689" width="11.85546875" style="7" customWidth="1"/>
    <col min="7690" max="7691" width="12.42578125" style="7" customWidth="1"/>
    <col min="7692" max="7936" width="11.42578125" style="7"/>
    <col min="7937" max="7937" width="12.7109375" style="7" customWidth="1"/>
    <col min="7938" max="7938" width="12.85546875" style="7" customWidth="1"/>
    <col min="7939" max="7939" width="13.7109375" style="7" customWidth="1"/>
    <col min="7940" max="7943" width="12.42578125" style="7" customWidth="1"/>
    <col min="7944" max="7944" width="14" style="7" customWidth="1"/>
    <col min="7945" max="7945" width="11.85546875" style="7" customWidth="1"/>
    <col min="7946" max="7947" width="12.42578125" style="7" customWidth="1"/>
    <col min="7948" max="8192" width="11.42578125" style="7"/>
    <col min="8193" max="8193" width="12.7109375" style="7" customWidth="1"/>
    <col min="8194" max="8194" width="12.85546875" style="7" customWidth="1"/>
    <col min="8195" max="8195" width="13.7109375" style="7" customWidth="1"/>
    <col min="8196" max="8199" width="12.42578125" style="7" customWidth="1"/>
    <col min="8200" max="8200" width="14" style="7" customWidth="1"/>
    <col min="8201" max="8201" width="11.85546875" style="7" customWidth="1"/>
    <col min="8202" max="8203" width="12.42578125" style="7" customWidth="1"/>
    <col min="8204" max="8448" width="11.42578125" style="7"/>
    <col min="8449" max="8449" width="12.7109375" style="7" customWidth="1"/>
    <col min="8450" max="8450" width="12.85546875" style="7" customWidth="1"/>
    <col min="8451" max="8451" width="13.7109375" style="7" customWidth="1"/>
    <col min="8452" max="8455" width="12.42578125" style="7" customWidth="1"/>
    <col min="8456" max="8456" width="14" style="7" customWidth="1"/>
    <col min="8457" max="8457" width="11.85546875" style="7" customWidth="1"/>
    <col min="8458" max="8459" width="12.42578125" style="7" customWidth="1"/>
    <col min="8460" max="8704" width="11.42578125" style="7"/>
    <col min="8705" max="8705" width="12.7109375" style="7" customWidth="1"/>
    <col min="8706" max="8706" width="12.85546875" style="7" customWidth="1"/>
    <col min="8707" max="8707" width="13.7109375" style="7" customWidth="1"/>
    <col min="8708" max="8711" width="12.42578125" style="7" customWidth="1"/>
    <col min="8712" max="8712" width="14" style="7" customWidth="1"/>
    <col min="8713" max="8713" width="11.85546875" style="7" customWidth="1"/>
    <col min="8714" max="8715" width="12.42578125" style="7" customWidth="1"/>
    <col min="8716" max="8960" width="11.42578125" style="7"/>
    <col min="8961" max="8961" width="12.7109375" style="7" customWidth="1"/>
    <col min="8962" max="8962" width="12.85546875" style="7" customWidth="1"/>
    <col min="8963" max="8963" width="13.7109375" style="7" customWidth="1"/>
    <col min="8964" max="8967" width="12.42578125" style="7" customWidth="1"/>
    <col min="8968" max="8968" width="14" style="7" customWidth="1"/>
    <col min="8969" max="8969" width="11.85546875" style="7" customWidth="1"/>
    <col min="8970" max="8971" width="12.42578125" style="7" customWidth="1"/>
    <col min="8972" max="9216" width="11.42578125" style="7"/>
    <col min="9217" max="9217" width="12.7109375" style="7" customWidth="1"/>
    <col min="9218" max="9218" width="12.85546875" style="7" customWidth="1"/>
    <col min="9219" max="9219" width="13.7109375" style="7" customWidth="1"/>
    <col min="9220" max="9223" width="12.42578125" style="7" customWidth="1"/>
    <col min="9224" max="9224" width="14" style="7" customWidth="1"/>
    <col min="9225" max="9225" width="11.85546875" style="7" customWidth="1"/>
    <col min="9226" max="9227" width="12.42578125" style="7" customWidth="1"/>
    <col min="9228" max="9472" width="11.42578125" style="7"/>
    <col min="9473" max="9473" width="12.7109375" style="7" customWidth="1"/>
    <col min="9474" max="9474" width="12.85546875" style="7" customWidth="1"/>
    <col min="9475" max="9475" width="13.7109375" style="7" customWidth="1"/>
    <col min="9476" max="9479" width="12.42578125" style="7" customWidth="1"/>
    <col min="9480" max="9480" width="14" style="7" customWidth="1"/>
    <col min="9481" max="9481" width="11.85546875" style="7" customWidth="1"/>
    <col min="9482" max="9483" width="12.42578125" style="7" customWidth="1"/>
    <col min="9484" max="9728" width="11.42578125" style="7"/>
    <col min="9729" max="9729" width="12.7109375" style="7" customWidth="1"/>
    <col min="9730" max="9730" width="12.85546875" style="7" customWidth="1"/>
    <col min="9731" max="9731" width="13.7109375" style="7" customWidth="1"/>
    <col min="9732" max="9735" width="12.42578125" style="7" customWidth="1"/>
    <col min="9736" max="9736" width="14" style="7" customWidth="1"/>
    <col min="9737" max="9737" width="11.85546875" style="7" customWidth="1"/>
    <col min="9738" max="9739" width="12.42578125" style="7" customWidth="1"/>
    <col min="9740" max="9984" width="11.42578125" style="7"/>
    <col min="9985" max="9985" width="12.7109375" style="7" customWidth="1"/>
    <col min="9986" max="9986" width="12.85546875" style="7" customWidth="1"/>
    <col min="9987" max="9987" width="13.7109375" style="7" customWidth="1"/>
    <col min="9988" max="9991" width="12.42578125" style="7" customWidth="1"/>
    <col min="9992" max="9992" width="14" style="7" customWidth="1"/>
    <col min="9993" max="9993" width="11.85546875" style="7" customWidth="1"/>
    <col min="9994" max="9995" width="12.42578125" style="7" customWidth="1"/>
    <col min="9996" max="10240" width="11.42578125" style="7"/>
    <col min="10241" max="10241" width="12.7109375" style="7" customWidth="1"/>
    <col min="10242" max="10242" width="12.85546875" style="7" customWidth="1"/>
    <col min="10243" max="10243" width="13.7109375" style="7" customWidth="1"/>
    <col min="10244" max="10247" width="12.42578125" style="7" customWidth="1"/>
    <col min="10248" max="10248" width="14" style="7" customWidth="1"/>
    <col min="10249" max="10249" width="11.85546875" style="7" customWidth="1"/>
    <col min="10250" max="10251" width="12.42578125" style="7" customWidth="1"/>
    <col min="10252" max="10496" width="11.42578125" style="7"/>
    <col min="10497" max="10497" width="12.7109375" style="7" customWidth="1"/>
    <col min="10498" max="10498" width="12.85546875" style="7" customWidth="1"/>
    <col min="10499" max="10499" width="13.7109375" style="7" customWidth="1"/>
    <col min="10500" max="10503" width="12.42578125" style="7" customWidth="1"/>
    <col min="10504" max="10504" width="14" style="7" customWidth="1"/>
    <col min="10505" max="10505" width="11.85546875" style="7" customWidth="1"/>
    <col min="10506" max="10507" width="12.42578125" style="7" customWidth="1"/>
    <col min="10508" max="10752" width="11.42578125" style="7"/>
    <col min="10753" max="10753" width="12.7109375" style="7" customWidth="1"/>
    <col min="10754" max="10754" width="12.85546875" style="7" customWidth="1"/>
    <col min="10755" max="10755" width="13.7109375" style="7" customWidth="1"/>
    <col min="10756" max="10759" width="12.42578125" style="7" customWidth="1"/>
    <col min="10760" max="10760" width="14" style="7" customWidth="1"/>
    <col min="10761" max="10761" width="11.85546875" style="7" customWidth="1"/>
    <col min="10762" max="10763" width="12.42578125" style="7" customWidth="1"/>
    <col min="10764" max="11008" width="11.42578125" style="7"/>
    <col min="11009" max="11009" width="12.7109375" style="7" customWidth="1"/>
    <col min="11010" max="11010" width="12.85546875" style="7" customWidth="1"/>
    <col min="11011" max="11011" width="13.7109375" style="7" customWidth="1"/>
    <col min="11012" max="11015" width="12.42578125" style="7" customWidth="1"/>
    <col min="11016" max="11016" width="14" style="7" customWidth="1"/>
    <col min="11017" max="11017" width="11.85546875" style="7" customWidth="1"/>
    <col min="11018" max="11019" width="12.42578125" style="7" customWidth="1"/>
    <col min="11020" max="11264" width="11.42578125" style="7"/>
    <col min="11265" max="11265" width="12.7109375" style="7" customWidth="1"/>
    <col min="11266" max="11266" width="12.85546875" style="7" customWidth="1"/>
    <col min="11267" max="11267" width="13.7109375" style="7" customWidth="1"/>
    <col min="11268" max="11271" width="12.42578125" style="7" customWidth="1"/>
    <col min="11272" max="11272" width="14" style="7" customWidth="1"/>
    <col min="11273" max="11273" width="11.85546875" style="7" customWidth="1"/>
    <col min="11274" max="11275" width="12.42578125" style="7" customWidth="1"/>
    <col min="11276" max="11520" width="11.42578125" style="7"/>
    <col min="11521" max="11521" width="12.7109375" style="7" customWidth="1"/>
    <col min="11522" max="11522" width="12.85546875" style="7" customWidth="1"/>
    <col min="11523" max="11523" width="13.7109375" style="7" customWidth="1"/>
    <col min="11524" max="11527" width="12.42578125" style="7" customWidth="1"/>
    <col min="11528" max="11528" width="14" style="7" customWidth="1"/>
    <col min="11529" max="11529" width="11.85546875" style="7" customWidth="1"/>
    <col min="11530" max="11531" width="12.42578125" style="7" customWidth="1"/>
    <col min="11532" max="11776" width="11.42578125" style="7"/>
    <col min="11777" max="11777" width="12.7109375" style="7" customWidth="1"/>
    <col min="11778" max="11778" width="12.85546875" style="7" customWidth="1"/>
    <col min="11779" max="11779" width="13.7109375" style="7" customWidth="1"/>
    <col min="11780" max="11783" width="12.42578125" style="7" customWidth="1"/>
    <col min="11784" max="11784" width="14" style="7" customWidth="1"/>
    <col min="11785" max="11785" width="11.85546875" style="7" customWidth="1"/>
    <col min="11786" max="11787" width="12.42578125" style="7" customWidth="1"/>
    <col min="11788" max="12032" width="11.42578125" style="7"/>
    <col min="12033" max="12033" width="12.7109375" style="7" customWidth="1"/>
    <col min="12034" max="12034" width="12.85546875" style="7" customWidth="1"/>
    <col min="12035" max="12035" width="13.7109375" style="7" customWidth="1"/>
    <col min="12036" max="12039" width="12.42578125" style="7" customWidth="1"/>
    <col min="12040" max="12040" width="14" style="7" customWidth="1"/>
    <col min="12041" max="12041" width="11.85546875" style="7" customWidth="1"/>
    <col min="12042" max="12043" width="12.42578125" style="7" customWidth="1"/>
    <col min="12044" max="12288" width="11.42578125" style="7"/>
    <col min="12289" max="12289" width="12.7109375" style="7" customWidth="1"/>
    <col min="12290" max="12290" width="12.85546875" style="7" customWidth="1"/>
    <col min="12291" max="12291" width="13.7109375" style="7" customWidth="1"/>
    <col min="12292" max="12295" width="12.42578125" style="7" customWidth="1"/>
    <col min="12296" max="12296" width="14" style="7" customWidth="1"/>
    <col min="12297" max="12297" width="11.85546875" style="7" customWidth="1"/>
    <col min="12298" max="12299" width="12.42578125" style="7" customWidth="1"/>
    <col min="12300" max="12544" width="11.42578125" style="7"/>
    <col min="12545" max="12545" width="12.7109375" style="7" customWidth="1"/>
    <col min="12546" max="12546" width="12.85546875" style="7" customWidth="1"/>
    <col min="12547" max="12547" width="13.7109375" style="7" customWidth="1"/>
    <col min="12548" max="12551" width="12.42578125" style="7" customWidth="1"/>
    <col min="12552" max="12552" width="14" style="7" customWidth="1"/>
    <col min="12553" max="12553" width="11.85546875" style="7" customWidth="1"/>
    <col min="12554" max="12555" width="12.42578125" style="7" customWidth="1"/>
    <col min="12556" max="12800" width="11.42578125" style="7"/>
    <col min="12801" max="12801" width="12.7109375" style="7" customWidth="1"/>
    <col min="12802" max="12802" width="12.85546875" style="7" customWidth="1"/>
    <col min="12803" max="12803" width="13.7109375" style="7" customWidth="1"/>
    <col min="12804" max="12807" width="12.42578125" style="7" customWidth="1"/>
    <col min="12808" max="12808" width="14" style="7" customWidth="1"/>
    <col min="12809" max="12809" width="11.85546875" style="7" customWidth="1"/>
    <col min="12810" max="12811" width="12.42578125" style="7" customWidth="1"/>
    <col min="12812" max="13056" width="11.42578125" style="7"/>
    <col min="13057" max="13057" width="12.7109375" style="7" customWidth="1"/>
    <col min="13058" max="13058" width="12.85546875" style="7" customWidth="1"/>
    <col min="13059" max="13059" width="13.7109375" style="7" customWidth="1"/>
    <col min="13060" max="13063" width="12.42578125" style="7" customWidth="1"/>
    <col min="13064" max="13064" width="14" style="7" customWidth="1"/>
    <col min="13065" max="13065" width="11.85546875" style="7" customWidth="1"/>
    <col min="13066" max="13067" width="12.42578125" style="7" customWidth="1"/>
    <col min="13068" max="13312" width="11.42578125" style="7"/>
    <col min="13313" max="13313" width="12.7109375" style="7" customWidth="1"/>
    <col min="13314" max="13314" width="12.85546875" style="7" customWidth="1"/>
    <col min="13315" max="13315" width="13.7109375" style="7" customWidth="1"/>
    <col min="13316" max="13319" width="12.42578125" style="7" customWidth="1"/>
    <col min="13320" max="13320" width="14" style="7" customWidth="1"/>
    <col min="13321" max="13321" width="11.85546875" style="7" customWidth="1"/>
    <col min="13322" max="13323" width="12.42578125" style="7" customWidth="1"/>
    <col min="13324" max="13568" width="11.42578125" style="7"/>
    <col min="13569" max="13569" width="12.7109375" style="7" customWidth="1"/>
    <col min="13570" max="13570" width="12.85546875" style="7" customWidth="1"/>
    <col min="13571" max="13571" width="13.7109375" style="7" customWidth="1"/>
    <col min="13572" max="13575" width="12.42578125" style="7" customWidth="1"/>
    <col min="13576" max="13576" width="14" style="7" customWidth="1"/>
    <col min="13577" max="13577" width="11.85546875" style="7" customWidth="1"/>
    <col min="13578" max="13579" width="12.42578125" style="7" customWidth="1"/>
    <col min="13580" max="13824" width="11.42578125" style="7"/>
    <col min="13825" max="13825" width="12.7109375" style="7" customWidth="1"/>
    <col min="13826" max="13826" width="12.85546875" style="7" customWidth="1"/>
    <col min="13827" max="13827" width="13.7109375" style="7" customWidth="1"/>
    <col min="13828" max="13831" width="12.42578125" style="7" customWidth="1"/>
    <col min="13832" max="13832" width="14" style="7" customWidth="1"/>
    <col min="13833" max="13833" width="11.85546875" style="7" customWidth="1"/>
    <col min="13834" max="13835" width="12.42578125" style="7" customWidth="1"/>
    <col min="13836" max="14080" width="11.42578125" style="7"/>
    <col min="14081" max="14081" width="12.7109375" style="7" customWidth="1"/>
    <col min="14082" max="14082" width="12.85546875" style="7" customWidth="1"/>
    <col min="14083" max="14083" width="13.7109375" style="7" customWidth="1"/>
    <col min="14084" max="14087" width="12.42578125" style="7" customWidth="1"/>
    <col min="14088" max="14088" width="14" style="7" customWidth="1"/>
    <col min="14089" max="14089" width="11.85546875" style="7" customWidth="1"/>
    <col min="14090" max="14091" width="12.42578125" style="7" customWidth="1"/>
    <col min="14092" max="14336" width="11.42578125" style="7"/>
    <col min="14337" max="14337" width="12.7109375" style="7" customWidth="1"/>
    <col min="14338" max="14338" width="12.85546875" style="7" customWidth="1"/>
    <col min="14339" max="14339" width="13.7109375" style="7" customWidth="1"/>
    <col min="14340" max="14343" width="12.42578125" style="7" customWidth="1"/>
    <col min="14344" max="14344" width="14" style="7" customWidth="1"/>
    <col min="14345" max="14345" width="11.85546875" style="7" customWidth="1"/>
    <col min="14346" max="14347" width="12.42578125" style="7" customWidth="1"/>
    <col min="14348" max="14592" width="11.42578125" style="7"/>
    <col min="14593" max="14593" width="12.7109375" style="7" customWidth="1"/>
    <col min="14594" max="14594" width="12.85546875" style="7" customWidth="1"/>
    <col min="14595" max="14595" width="13.7109375" style="7" customWidth="1"/>
    <col min="14596" max="14599" width="12.42578125" style="7" customWidth="1"/>
    <col min="14600" max="14600" width="14" style="7" customWidth="1"/>
    <col min="14601" max="14601" width="11.85546875" style="7" customWidth="1"/>
    <col min="14602" max="14603" width="12.42578125" style="7" customWidth="1"/>
    <col min="14604" max="14848" width="11.42578125" style="7"/>
    <col min="14849" max="14849" width="12.7109375" style="7" customWidth="1"/>
    <col min="14850" max="14850" width="12.85546875" style="7" customWidth="1"/>
    <col min="14851" max="14851" width="13.7109375" style="7" customWidth="1"/>
    <col min="14852" max="14855" width="12.42578125" style="7" customWidth="1"/>
    <col min="14856" max="14856" width="14" style="7" customWidth="1"/>
    <col min="14857" max="14857" width="11.85546875" style="7" customWidth="1"/>
    <col min="14858" max="14859" width="12.42578125" style="7" customWidth="1"/>
    <col min="14860" max="15104" width="11.42578125" style="7"/>
    <col min="15105" max="15105" width="12.7109375" style="7" customWidth="1"/>
    <col min="15106" max="15106" width="12.85546875" style="7" customWidth="1"/>
    <col min="15107" max="15107" width="13.7109375" style="7" customWidth="1"/>
    <col min="15108" max="15111" width="12.42578125" style="7" customWidth="1"/>
    <col min="15112" max="15112" width="14" style="7" customWidth="1"/>
    <col min="15113" max="15113" width="11.85546875" style="7" customWidth="1"/>
    <col min="15114" max="15115" width="12.42578125" style="7" customWidth="1"/>
    <col min="15116" max="15360" width="11.42578125" style="7"/>
    <col min="15361" max="15361" width="12.7109375" style="7" customWidth="1"/>
    <col min="15362" max="15362" width="12.85546875" style="7" customWidth="1"/>
    <col min="15363" max="15363" width="13.7109375" style="7" customWidth="1"/>
    <col min="15364" max="15367" width="12.42578125" style="7" customWidth="1"/>
    <col min="15368" max="15368" width="14" style="7" customWidth="1"/>
    <col min="15369" max="15369" width="11.85546875" style="7" customWidth="1"/>
    <col min="15370" max="15371" width="12.42578125" style="7" customWidth="1"/>
    <col min="15372" max="15616" width="11.42578125" style="7"/>
    <col min="15617" max="15617" width="12.7109375" style="7" customWidth="1"/>
    <col min="15618" max="15618" width="12.85546875" style="7" customWidth="1"/>
    <col min="15619" max="15619" width="13.7109375" style="7" customWidth="1"/>
    <col min="15620" max="15623" width="12.42578125" style="7" customWidth="1"/>
    <col min="15624" max="15624" width="14" style="7" customWidth="1"/>
    <col min="15625" max="15625" width="11.85546875" style="7" customWidth="1"/>
    <col min="15626" max="15627" width="12.42578125" style="7" customWidth="1"/>
    <col min="15628" max="15872" width="11.42578125" style="7"/>
    <col min="15873" max="15873" width="12.7109375" style="7" customWidth="1"/>
    <col min="15874" max="15874" width="12.85546875" style="7" customWidth="1"/>
    <col min="15875" max="15875" width="13.7109375" style="7" customWidth="1"/>
    <col min="15876" max="15879" width="12.42578125" style="7" customWidth="1"/>
    <col min="15880" max="15880" width="14" style="7" customWidth="1"/>
    <col min="15881" max="15881" width="11.85546875" style="7" customWidth="1"/>
    <col min="15882" max="15883" width="12.42578125" style="7" customWidth="1"/>
    <col min="15884" max="16128" width="11.42578125" style="7"/>
    <col min="16129" max="16129" width="12.7109375" style="7" customWidth="1"/>
    <col min="16130" max="16130" width="12.85546875" style="7" customWidth="1"/>
    <col min="16131" max="16131" width="13.7109375" style="7" customWidth="1"/>
    <col min="16132" max="16135" width="12.42578125" style="7" customWidth="1"/>
    <col min="16136" max="16136" width="14" style="7" customWidth="1"/>
    <col min="16137" max="16137" width="11.85546875" style="7" customWidth="1"/>
    <col min="16138" max="16139" width="12.42578125" style="7" customWidth="1"/>
    <col min="16140" max="16384" width="11.42578125" style="7"/>
  </cols>
  <sheetData>
    <row r="1" spans="1:15" ht="15" customHeight="1" x14ac:dyDescent="0.2">
      <c r="A1" s="21"/>
      <c r="B1" s="22"/>
      <c r="C1" s="23" t="s">
        <v>68</v>
      </c>
      <c r="D1" s="24"/>
      <c r="E1" s="586" t="s">
        <v>69</v>
      </c>
      <c r="F1" s="587"/>
      <c r="G1" s="587"/>
      <c r="H1" s="588"/>
      <c r="I1" s="25"/>
      <c r="J1" s="22"/>
      <c r="K1" s="26"/>
    </row>
    <row r="2" spans="1:15" ht="40.5" customHeight="1" x14ac:dyDescent="0.2">
      <c r="A2" s="27"/>
      <c r="B2" s="28"/>
      <c r="C2" s="29"/>
      <c r="D2" s="30"/>
      <c r="E2" s="589"/>
      <c r="F2" s="590"/>
      <c r="G2" s="590"/>
      <c r="H2" s="591"/>
      <c r="I2" s="31"/>
      <c r="J2" s="32"/>
      <c r="K2" s="33"/>
    </row>
    <row r="3" spans="1:15" ht="15" customHeight="1" x14ac:dyDescent="0.2">
      <c r="A3" s="592" t="s">
        <v>133</v>
      </c>
      <c r="B3" s="593"/>
      <c r="C3" s="593"/>
      <c r="D3" s="594"/>
      <c r="E3" s="34" t="s">
        <v>70</v>
      </c>
      <c r="F3" s="283" t="s">
        <v>134</v>
      </c>
      <c r="G3" s="35"/>
      <c r="H3" s="36"/>
      <c r="I3" s="37" t="s">
        <v>71</v>
      </c>
      <c r="J3" s="595">
        <v>2007</v>
      </c>
      <c r="K3" s="596"/>
    </row>
    <row r="4" spans="1:15" x14ac:dyDescent="0.2">
      <c r="A4" s="122"/>
      <c r="B4" s="122"/>
      <c r="C4" s="122"/>
      <c r="D4" s="60"/>
      <c r="E4" s="60"/>
      <c r="F4" s="60"/>
      <c r="G4" s="60"/>
      <c r="H4" s="60"/>
      <c r="I4" s="60"/>
      <c r="J4" s="123"/>
      <c r="K4" s="123"/>
    </row>
    <row r="5" spans="1:15" ht="27.75" x14ac:dyDescent="0.35">
      <c r="A5" s="60"/>
      <c r="B5" s="271" t="s">
        <v>614</v>
      </c>
      <c r="C5" s="271"/>
      <c r="D5" s="313"/>
      <c r="E5" s="313"/>
      <c r="F5" s="313"/>
      <c r="G5" s="274">
        <f>G6*G7*(hsfh3channel!C97*0.8)^0.5</f>
        <v>1.608244807936156</v>
      </c>
      <c r="H5" s="271" t="s">
        <v>1</v>
      </c>
      <c r="I5" s="315"/>
      <c r="N5" s="289" t="s">
        <v>493</v>
      </c>
      <c r="O5" s="289" t="s">
        <v>494</v>
      </c>
    </row>
    <row r="6" spans="1:15" ht="15" x14ac:dyDescent="0.25">
      <c r="A6" s="60"/>
      <c r="B6" s="272" t="s">
        <v>469</v>
      </c>
      <c r="C6" s="271"/>
      <c r="D6" s="313"/>
      <c r="E6" s="313"/>
      <c r="F6" s="313"/>
      <c r="G6" s="271">
        <v>0.8</v>
      </c>
      <c r="H6" s="271"/>
      <c r="I6" s="4" t="s">
        <v>730</v>
      </c>
      <c r="J6" s="274"/>
      <c r="N6" s="290" t="s">
        <v>495</v>
      </c>
      <c r="O6" s="290">
        <f>iohsfh3!B6</f>
        <v>3</v>
      </c>
    </row>
    <row r="7" spans="1:15" ht="18" x14ac:dyDescent="0.35">
      <c r="A7" s="60"/>
      <c r="B7" s="272" t="s">
        <v>729</v>
      </c>
      <c r="C7" s="271"/>
      <c r="D7" s="313"/>
      <c r="E7" s="313"/>
      <c r="F7" s="313"/>
      <c r="G7" s="274">
        <v>1</v>
      </c>
      <c r="H7" s="271" t="s">
        <v>3</v>
      </c>
      <c r="I7" s="316"/>
      <c r="J7" s="274"/>
      <c r="N7" s="290"/>
      <c r="O7" s="290"/>
    </row>
    <row r="8" spans="1:15" s="41" customFormat="1" ht="15" x14ac:dyDescent="0.25">
      <c r="A8" s="124"/>
      <c r="I8" s="316"/>
      <c r="J8" s="318"/>
      <c r="N8" s="290" t="s">
        <v>496</v>
      </c>
      <c r="O8" s="290">
        <f>iohsfh3!B7</f>
        <v>2</v>
      </c>
    </row>
    <row r="9" spans="1:15" ht="15" x14ac:dyDescent="0.25">
      <c r="B9" s="314"/>
      <c r="C9" s="271"/>
      <c r="D9" s="275"/>
      <c r="E9" s="271"/>
      <c r="F9" s="271"/>
      <c r="I9" s="316"/>
      <c r="J9" s="274"/>
      <c r="K9" s="317"/>
    </row>
    <row r="10" spans="1:15" ht="15" x14ac:dyDescent="0.25">
      <c r="A10" s="19" t="s">
        <v>135</v>
      </c>
      <c r="D10"/>
      <c r="E10"/>
      <c r="F10"/>
      <c r="G10"/>
      <c r="I10" s="316"/>
      <c r="J10" s="319"/>
    </row>
    <row r="11" spans="1:15" ht="15" customHeight="1" x14ac:dyDescent="0.2">
      <c r="A11" s="19"/>
      <c r="B11" s="7" t="s">
        <v>20</v>
      </c>
    </row>
    <row r="12" spans="1:15" ht="15" customHeight="1" x14ac:dyDescent="0.3">
      <c r="B12" s="10" t="s">
        <v>21</v>
      </c>
      <c r="C12" s="126">
        <v>3</v>
      </c>
      <c r="D12" s="7" t="s">
        <v>22</v>
      </c>
      <c r="E12" s="10" t="s">
        <v>23</v>
      </c>
      <c r="J12" s="4" t="s">
        <v>1044</v>
      </c>
    </row>
    <row r="13" spans="1:15" ht="15" customHeight="1" x14ac:dyDescent="0.3">
      <c r="B13" s="10" t="s">
        <v>24</v>
      </c>
      <c r="C13" s="127">
        <v>1</v>
      </c>
      <c r="D13" s="7" t="s">
        <v>22</v>
      </c>
      <c r="E13" s="10" t="s">
        <v>25</v>
      </c>
      <c r="J13" s="4" t="s">
        <v>1038</v>
      </c>
    </row>
    <row r="14" spans="1:15" ht="15" customHeight="1" x14ac:dyDescent="0.3">
      <c r="B14" s="8" t="s">
        <v>26</v>
      </c>
      <c r="C14" s="128">
        <f>C15-G5-C16</f>
        <v>3.4434180089654092</v>
      </c>
      <c r="D14" s="7" t="s">
        <v>1</v>
      </c>
      <c r="E14" s="10" t="s">
        <v>27</v>
      </c>
      <c r="J14" s="4" t="s">
        <v>1039</v>
      </c>
    </row>
    <row r="15" spans="1:15" ht="15" customHeight="1" x14ac:dyDescent="0.3">
      <c r="B15" s="8" t="s">
        <v>28</v>
      </c>
      <c r="C15" s="128">
        <f>iohsfh3!B2</f>
        <v>605</v>
      </c>
      <c r="D15" s="11" t="s">
        <v>1</v>
      </c>
      <c r="E15" s="10" t="s">
        <v>12</v>
      </c>
      <c r="J15" s="4" t="s">
        <v>481</v>
      </c>
    </row>
    <row r="16" spans="1:15" ht="15" customHeight="1" x14ac:dyDescent="0.3">
      <c r="B16" s="10" t="s">
        <v>16</v>
      </c>
      <c r="C16" s="128">
        <f>hsfh3channel!D101</f>
        <v>599.94833718309849</v>
      </c>
      <c r="D16" s="11" t="s">
        <v>1</v>
      </c>
      <c r="E16" s="10" t="s">
        <v>17</v>
      </c>
      <c r="J16" s="4" t="s">
        <v>1037</v>
      </c>
    </row>
    <row r="17" spans="2:10" ht="15" customHeight="1" x14ac:dyDescent="0.25">
      <c r="B17" s="7" t="s">
        <v>29</v>
      </c>
      <c r="C17"/>
      <c r="D17" s="11"/>
      <c r="E17"/>
      <c r="J17" s="4"/>
    </row>
    <row r="18" spans="2:10" ht="15" customHeight="1" x14ac:dyDescent="0.3">
      <c r="B18" s="10" t="s">
        <v>18</v>
      </c>
      <c r="C18" s="129"/>
      <c r="D18" s="11" t="s">
        <v>1</v>
      </c>
      <c r="E18" s="10" t="s">
        <v>30</v>
      </c>
      <c r="J18" s="4"/>
    </row>
    <row r="19" spans="2:10" ht="15" customHeight="1" x14ac:dyDescent="0.3">
      <c r="B19" s="10" t="s">
        <v>31</v>
      </c>
      <c r="C19" s="129">
        <f>hsfh3phouse!J16</f>
        <v>76.557891646997618</v>
      </c>
      <c r="D19" s="7" t="s">
        <v>0</v>
      </c>
      <c r="E19" s="7" t="s">
        <v>32</v>
      </c>
      <c r="J19" s="4" t="s">
        <v>1177</v>
      </c>
    </row>
    <row r="20" spans="2:10" ht="15" customHeight="1" x14ac:dyDescent="0.3">
      <c r="B20" s="10" t="s">
        <v>33</v>
      </c>
      <c r="C20" s="128">
        <f>VLOOKUP(iohsfh3!B17,N6:O8,2,FALSE)</f>
        <v>2</v>
      </c>
      <c r="D20" s="7" t="s">
        <v>1</v>
      </c>
      <c r="E20" s="10" t="s">
        <v>34</v>
      </c>
      <c r="J20" s="4" t="s">
        <v>392</v>
      </c>
    </row>
    <row r="21" spans="2:10" ht="15" customHeight="1" x14ac:dyDescent="0.2">
      <c r="B21" s="10"/>
    </row>
    <row r="22" spans="2:10" ht="15" customHeight="1" x14ac:dyDescent="0.25">
      <c r="B22" s="271" t="s">
        <v>1040</v>
      </c>
      <c r="C22" s="274">
        <f>C14</f>
        <v>3.4434180089654092</v>
      </c>
      <c r="D22" s="271" t="s">
        <v>1</v>
      </c>
      <c r="E22"/>
      <c r="F22" s="271" t="s">
        <v>1042</v>
      </c>
      <c r="G22" s="274">
        <f>G6*G7*C22^0.5</f>
        <v>1.4845159230327785</v>
      </c>
      <c r="H22" s="271" t="s">
        <v>1</v>
      </c>
    </row>
    <row r="23" spans="2:10" ht="15" customHeight="1" x14ac:dyDescent="0.25">
      <c r="B23" s="271" t="s">
        <v>1041</v>
      </c>
      <c r="C23" s="274">
        <f>hsfh3channel!E159/C14/C12</f>
        <v>4.3231047379028693</v>
      </c>
      <c r="D23" s="271" t="s">
        <v>1</v>
      </c>
    </row>
    <row r="24" spans="2:10" ht="15" customHeight="1" x14ac:dyDescent="0.25">
      <c r="B24" s="271" t="s">
        <v>1043</v>
      </c>
      <c r="C24" s="274">
        <f>C22/C23</f>
        <v>0.79651505520446986</v>
      </c>
    </row>
    <row r="25" spans="2:10" ht="15" customHeight="1" x14ac:dyDescent="0.2">
      <c r="C25" s="41"/>
      <c r="D25" s="41"/>
      <c r="E25" s="41"/>
      <c r="F25" s="41"/>
    </row>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9" t="s">
        <v>136</v>
      </c>
      <c r="B65" s="19"/>
    </row>
    <row r="66" spans="1:9" ht="15" customHeight="1" x14ac:dyDescent="0.2">
      <c r="A66" s="19"/>
      <c r="B66" s="19"/>
    </row>
    <row r="67" spans="1:9" ht="15" customHeight="1" x14ac:dyDescent="0.5">
      <c r="A67" s="19"/>
      <c r="B67" s="45" t="s">
        <v>137</v>
      </c>
    </row>
    <row r="68" spans="1:9" ht="15" customHeight="1" x14ac:dyDescent="0.2">
      <c r="A68" s="19"/>
      <c r="B68" s="19"/>
    </row>
    <row r="69" spans="1:9" ht="15" customHeight="1" x14ac:dyDescent="0.2">
      <c r="A69" s="19"/>
      <c r="B69" s="19"/>
    </row>
    <row r="70" spans="1:9" ht="15" customHeight="1" x14ac:dyDescent="0.2">
      <c r="A70" s="19"/>
      <c r="B70" s="19"/>
      <c r="D70" s="19">
        <f>C12/C13</f>
        <v>3</v>
      </c>
      <c r="E70" s="19" t="s">
        <v>22</v>
      </c>
    </row>
    <row r="71" spans="1:9" ht="15" customHeight="1" x14ac:dyDescent="0.2">
      <c r="A71" s="19"/>
      <c r="B71" s="19"/>
    </row>
    <row r="72" spans="1:9" ht="15" customHeight="1" x14ac:dyDescent="0.5">
      <c r="B72" s="45" t="s">
        <v>138</v>
      </c>
    </row>
    <row r="73" spans="1:9" ht="15" customHeight="1" x14ac:dyDescent="0.2">
      <c r="B73" s="8"/>
    </row>
    <row r="74" spans="1:9" ht="15" customHeight="1" x14ac:dyDescent="0.5">
      <c r="B74" s="131"/>
      <c r="C74" s="10"/>
      <c r="E74" s="132">
        <f>C15-C16+D76+2.5</f>
        <v>11.551662816901512</v>
      </c>
      <c r="F74" s="19" t="s">
        <v>1</v>
      </c>
      <c r="H74" s="133"/>
    </row>
    <row r="75" spans="1:9" ht="15" customHeight="1" x14ac:dyDescent="0.2"/>
    <row r="76" spans="1:9" ht="15" customHeight="1" x14ac:dyDescent="0.3">
      <c r="B76" s="9" t="s">
        <v>75</v>
      </c>
      <c r="C76" s="9" t="s">
        <v>139</v>
      </c>
      <c r="D76" s="6">
        <f>iohsfh3!B14-iohsfh3!B2</f>
        <v>4</v>
      </c>
      <c r="E76" s="7" t="s">
        <v>140</v>
      </c>
    </row>
    <row r="77" spans="1:9" ht="15" customHeight="1" x14ac:dyDescent="0.2"/>
    <row r="78" spans="1:9" ht="15" customHeight="1" x14ac:dyDescent="0.5">
      <c r="B78" s="45" t="s">
        <v>141</v>
      </c>
      <c r="C78" s="8"/>
      <c r="E78" s="48"/>
      <c r="F78" s="19"/>
      <c r="G78"/>
    </row>
    <row r="79" spans="1:9" ht="15" customHeight="1" x14ac:dyDescent="0.25">
      <c r="F79" s="64"/>
      <c r="G79" s="83"/>
      <c r="H79" s="57"/>
      <c r="I79" s="134"/>
    </row>
    <row r="80" spans="1:9" ht="15" customHeight="1" x14ac:dyDescent="0.25">
      <c r="E80" s="135">
        <f>1.2*C23+1.2</f>
        <v>6.387725685483443</v>
      </c>
      <c r="F80" s="136" t="s">
        <v>1</v>
      </c>
      <c r="G80" s="479"/>
    </row>
    <row r="81" spans="1:9" ht="15" customHeight="1" x14ac:dyDescent="0.5">
      <c r="B81" s="45"/>
      <c r="G81" s="44"/>
    </row>
    <row r="82" spans="1:9" ht="15" customHeight="1" x14ac:dyDescent="0.5">
      <c r="B82" s="45" t="s">
        <v>142</v>
      </c>
      <c r="C82" s="10"/>
    </row>
    <row r="83" spans="1:9" ht="15" customHeight="1" x14ac:dyDescent="0.25">
      <c r="A83" s="137"/>
      <c r="B83" s="137"/>
      <c r="C83" s="137"/>
      <c r="D83" s="138"/>
      <c r="E83" s="135"/>
      <c r="F83" s="135"/>
      <c r="G83" s="139"/>
      <c r="H83" s="137"/>
    </row>
    <row r="84" spans="1:9" ht="15" customHeight="1" x14ac:dyDescent="0.2">
      <c r="A84" s="137"/>
      <c r="B84" s="137"/>
      <c r="D84" s="137"/>
      <c r="E84" s="42">
        <f>D70*E80+2*2</f>
        <v>23.16317705645033</v>
      </c>
      <c r="F84" s="47" t="s">
        <v>1</v>
      </c>
      <c r="G84" s="137"/>
      <c r="H84" s="133"/>
    </row>
    <row r="85" spans="1:9" ht="15" customHeight="1" x14ac:dyDescent="0.2">
      <c r="A85" s="137"/>
      <c r="B85" s="137"/>
      <c r="C85" s="140"/>
      <c r="D85" s="137"/>
      <c r="E85" s="137"/>
      <c r="F85" s="141"/>
      <c r="G85" s="137"/>
      <c r="H85" s="137"/>
    </row>
    <row r="86" spans="1:9" ht="15" customHeight="1" x14ac:dyDescent="0.5">
      <c r="A86" s="137"/>
      <c r="B86" s="45" t="s">
        <v>143</v>
      </c>
      <c r="C86" s="137"/>
      <c r="D86" s="142"/>
      <c r="E86"/>
      <c r="F86"/>
      <c r="G86" s="137"/>
      <c r="H86" s="137"/>
    </row>
    <row r="87" spans="1:9" ht="15" customHeight="1" x14ac:dyDescent="0.2">
      <c r="A87" s="137"/>
      <c r="B87" s="137"/>
      <c r="C87" s="137"/>
      <c r="D87" s="137"/>
      <c r="E87" s="137"/>
      <c r="F87" s="143"/>
      <c r="G87" s="137"/>
      <c r="H87" s="137"/>
    </row>
    <row r="88" spans="1:9" ht="15" customHeight="1" x14ac:dyDescent="0.2">
      <c r="A88" s="137"/>
      <c r="B88" s="137"/>
      <c r="D88" s="137"/>
      <c r="E88" s="268">
        <f>iohsfh3!B15+0.2*E74</f>
        <v>12.310332563380303</v>
      </c>
      <c r="F88" s="136" t="s">
        <v>1</v>
      </c>
      <c r="G88" s="137"/>
      <c r="H88" s="133"/>
    </row>
    <row r="89" spans="1:9" ht="15" customHeight="1" x14ac:dyDescent="0.2">
      <c r="F89" s="288" t="s">
        <v>604</v>
      </c>
    </row>
    <row r="90" spans="1:9" ht="15" customHeight="1" x14ac:dyDescent="0.2"/>
    <row r="91" spans="1:9" ht="15" customHeight="1" x14ac:dyDescent="0.25">
      <c r="A91" s="19" t="s">
        <v>144</v>
      </c>
      <c r="B91"/>
    </row>
    <row r="92" spans="1:9" ht="15" customHeight="1" x14ac:dyDescent="0.25">
      <c r="A92" s="19"/>
      <c r="B92"/>
    </row>
    <row r="93" spans="1:9" ht="15" customHeight="1" x14ac:dyDescent="0.2">
      <c r="A93" s="64" t="s">
        <v>145</v>
      </c>
      <c r="B93" s="7" t="s">
        <v>146</v>
      </c>
    </row>
    <row r="94" spans="1:9" ht="15" customHeight="1" x14ac:dyDescent="0.5">
      <c r="B94" s="131" t="s">
        <v>147</v>
      </c>
      <c r="C94"/>
    </row>
    <row r="95" spans="1:9" ht="15" customHeight="1" x14ac:dyDescent="0.5">
      <c r="B95" s="131"/>
    </row>
    <row r="96" spans="1:9" ht="15" customHeight="1" x14ac:dyDescent="0.5">
      <c r="B96" s="131"/>
      <c r="E96" s="65">
        <f>E84*E88*C20</f>
        <v>570.29282557872807</v>
      </c>
      <c r="F96" s="47" t="s">
        <v>62</v>
      </c>
      <c r="G96" s="144"/>
      <c r="H96" s="50"/>
      <c r="I96" s="51"/>
    </row>
    <row r="97" spans="2:10" ht="15" customHeight="1" x14ac:dyDescent="0.2"/>
    <row r="98" spans="2:10" ht="15" customHeight="1" x14ac:dyDescent="0.5">
      <c r="B98" s="131" t="s">
        <v>148</v>
      </c>
      <c r="C98"/>
    </row>
    <row r="99" spans="2:10" ht="15" customHeight="1" x14ac:dyDescent="0.2"/>
    <row r="100" spans="2:10" ht="15" customHeight="1" x14ac:dyDescent="0.2">
      <c r="F100" s="65">
        <f>E88*(C18-C20-(C16-2.5))*E84</f>
        <v>-170930.54300030967</v>
      </c>
      <c r="G100" s="47" t="s">
        <v>62</v>
      </c>
      <c r="H100" s="144"/>
      <c r="I100" s="50"/>
      <c r="J100" s="51"/>
    </row>
    <row r="101" spans="2:10" ht="15" customHeight="1" x14ac:dyDescent="0.2">
      <c r="F101" s="65"/>
      <c r="G101" s="47"/>
      <c r="H101" s="10"/>
    </row>
    <row r="102" spans="2:10" ht="15" customHeight="1" x14ac:dyDescent="0.5">
      <c r="B102" s="131" t="s">
        <v>149</v>
      </c>
    </row>
    <row r="103" spans="2:10" ht="15" customHeight="1" x14ac:dyDescent="0.5">
      <c r="B103" s="131"/>
      <c r="C103" s="7" t="s">
        <v>150</v>
      </c>
      <c r="G103" s="19"/>
    </row>
    <row r="104" spans="2:10" ht="15" customHeight="1" x14ac:dyDescent="0.5">
      <c r="B104" s="131"/>
      <c r="D104" s="65">
        <f>E84*E88</f>
        <v>285.14641278936404</v>
      </c>
      <c r="E104" s="70" t="s">
        <v>151</v>
      </c>
      <c r="F104" s="144"/>
      <c r="G104" s="50"/>
      <c r="H104" s="51"/>
    </row>
    <row r="105" spans="2:10" ht="15" customHeight="1" x14ac:dyDescent="0.5">
      <c r="B105" s="131"/>
      <c r="E105" s="65"/>
      <c r="F105" s="70"/>
      <c r="H105"/>
    </row>
    <row r="106" spans="2:10" ht="15" customHeight="1" x14ac:dyDescent="0.2">
      <c r="C106" s="7" t="s">
        <v>152</v>
      </c>
      <c r="E106" s="8"/>
      <c r="F106" s="8"/>
    </row>
    <row r="107" spans="2:10" ht="15" customHeight="1" x14ac:dyDescent="0.25">
      <c r="C107" s="13"/>
      <c r="D107" s="12"/>
      <c r="E107" s="12"/>
      <c r="F107" s="67"/>
      <c r="G107"/>
      <c r="H107"/>
    </row>
    <row r="108" spans="2:10" ht="15" customHeight="1" x14ac:dyDescent="0.2">
      <c r="C108" s="12"/>
      <c r="D108" s="12"/>
      <c r="E108" s="69">
        <f>E84/3*F111</f>
        <v>58.506280128688175</v>
      </c>
      <c r="F108" s="54" t="s">
        <v>1</v>
      </c>
      <c r="G108" s="144"/>
      <c r="H108" s="50"/>
      <c r="I108" s="51"/>
    </row>
    <row r="109" spans="2:10" ht="15" customHeight="1" x14ac:dyDescent="0.2">
      <c r="C109" s="12"/>
      <c r="D109" s="12"/>
      <c r="E109" s="12"/>
      <c r="F109" s="12"/>
      <c r="G109" s="12"/>
      <c r="H109" s="54"/>
    </row>
    <row r="110" spans="2:10" ht="15" customHeight="1" x14ac:dyDescent="0.2">
      <c r="C110" s="67" t="s">
        <v>75</v>
      </c>
      <c r="D110" s="12"/>
      <c r="E110" s="12"/>
      <c r="F110" s="12"/>
      <c r="G110" s="12"/>
      <c r="H110" s="54"/>
    </row>
    <row r="111" spans="2:10" ht="15" customHeight="1" x14ac:dyDescent="0.2">
      <c r="C111" s="12"/>
      <c r="D111" s="12"/>
      <c r="E111" s="12"/>
      <c r="F111" s="12">
        <f>IF(1.5*(C15-C16)&gt;40,40,1.5*(C15-C16))</f>
        <v>7.5774942253522681</v>
      </c>
      <c r="G111" s="14" t="s">
        <v>153</v>
      </c>
      <c r="H111" s="54"/>
    </row>
    <row r="112" spans="2:10" ht="15" customHeight="1" x14ac:dyDescent="0.2">
      <c r="C112" s="12"/>
      <c r="D112" s="12"/>
      <c r="E112" s="12"/>
      <c r="F112" s="12"/>
      <c r="G112" s="12"/>
      <c r="H112" s="54"/>
    </row>
    <row r="113" spans="1:9" ht="15" customHeight="1" x14ac:dyDescent="0.25">
      <c r="C113" s="7" t="s">
        <v>154</v>
      </c>
      <c r="D113" s="48"/>
      <c r="E113"/>
      <c r="F113" s="69"/>
      <c r="G113" s="47"/>
      <c r="H113"/>
    </row>
    <row r="114" spans="1:9" ht="15" customHeight="1" x14ac:dyDescent="0.25">
      <c r="D114" s="48"/>
      <c r="E114"/>
      <c r="F114" s="69"/>
      <c r="G114" s="47"/>
      <c r="H114"/>
    </row>
    <row r="115" spans="1:9" ht="15" customHeight="1" x14ac:dyDescent="0.3">
      <c r="C115" s="9" t="s">
        <v>155</v>
      </c>
      <c r="D115" s="145">
        <v>39.700000000000003</v>
      </c>
      <c r="E115" s="8" t="s">
        <v>156</v>
      </c>
      <c r="F115" s="7" t="s">
        <v>84</v>
      </c>
      <c r="G115" s="47"/>
      <c r="H115"/>
    </row>
    <row r="116" spans="1:9" ht="15" customHeight="1" x14ac:dyDescent="0.3">
      <c r="C116" s="9" t="s">
        <v>157</v>
      </c>
      <c r="D116" s="146">
        <v>168</v>
      </c>
      <c r="E116" s="8" t="s">
        <v>86</v>
      </c>
      <c r="F116" t="s">
        <v>87</v>
      </c>
      <c r="G116"/>
      <c r="H116"/>
    </row>
    <row r="117" spans="1:9" ht="15" customHeight="1" x14ac:dyDescent="0.3">
      <c r="C117" s="9" t="s">
        <v>158</v>
      </c>
      <c r="D117" s="146">
        <v>72</v>
      </c>
      <c r="E117" s="8" t="s">
        <v>86</v>
      </c>
      <c r="F117" t="s">
        <v>89</v>
      </c>
      <c r="G117"/>
      <c r="H117"/>
    </row>
    <row r="118" spans="1:9" ht="15" customHeight="1" x14ac:dyDescent="0.2"/>
    <row r="119" spans="1:9" ht="15" customHeight="1" x14ac:dyDescent="0.25">
      <c r="E119"/>
      <c r="F119" s="69">
        <f>$D$115*$D$104+$D$116*$E$108+$D$117*$E$108</f>
        <v>25361.819818622913</v>
      </c>
      <c r="G119" s="19" t="s">
        <v>90</v>
      </c>
    </row>
    <row r="120" spans="1:9" ht="15" customHeight="1" x14ac:dyDescent="0.2"/>
    <row r="121" spans="1:9" ht="15" customHeight="1" x14ac:dyDescent="0.2"/>
    <row r="122" spans="1:9" ht="15" customHeight="1" x14ac:dyDescent="0.2">
      <c r="A122" s="64" t="s">
        <v>159</v>
      </c>
      <c r="B122" s="7" t="s">
        <v>160</v>
      </c>
    </row>
    <row r="123" spans="1:9" ht="15" customHeight="1" x14ac:dyDescent="0.5">
      <c r="B123" s="131" t="s">
        <v>161</v>
      </c>
      <c r="C123"/>
    </row>
    <row r="124" spans="1:9" ht="15" customHeight="1" x14ac:dyDescent="0.5">
      <c r="C124" s="131"/>
    </row>
    <row r="125" spans="1:9" ht="15" customHeight="1" x14ac:dyDescent="0.5">
      <c r="C125" s="131"/>
      <c r="F125" s="69">
        <f>F128+D70*F131+G136</f>
        <v>3252.7269256122077</v>
      </c>
      <c r="G125" s="70" t="s">
        <v>162</v>
      </c>
      <c r="H125" s="19"/>
      <c r="I125" s="147"/>
    </row>
    <row r="126" spans="1:9" ht="15" customHeight="1" x14ac:dyDescent="0.5">
      <c r="C126" s="131"/>
      <c r="F126" s="69"/>
      <c r="G126" s="70"/>
    </row>
    <row r="127" spans="1:9" ht="15" customHeight="1" x14ac:dyDescent="0.5">
      <c r="C127" s="131"/>
      <c r="D127" s="10" t="s">
        <v>163</v>
      </c>
      <c r="F127" s="69"/>
      <c r="G127" s="70"/>
    </row>
    <row r="128" spans="1:9" ht="15" customHeight="1" x14ac:dyDescent="0.5">
      <c r="C128" s="131"/>
      <c r="F128" s="69">
        <f>2*(2*E88+10)*E74</f>
        <v>799.85250008239871</v>
      </c>
      <c r="G128" s="70" t="s">
        <v>162</v>
      </c>
      <c r="H128" s="19"/>
      <c r="I128" s="147"/>
    </row>
    <row r="129" spans="2:16" ht="15" customHeight="1" x14ac:dyDescent="0.5">
      <c r="C129" s="131"/>
    </row>
    <row r="130" spans="2:16" ht="15" customHeight="1" x14ac:dyDescent="0.5">
      <c r="C130" s="131"/>
      <c r="D130" s="10" t="s">
        <v>164</v>
      </c>
      <c r="E130" s="9"/>
      <c r="F130" s="7"/>
    </row>
    <row r="131" spans="2:16" ht="15" customHeight="1" x14ac:dyDescent="0.5">
      <c r="C131" s="131"/>
      <c r="F131" s="69">
        <f>1.3*(2.71828^H133)</f>
        <v>813.51253260358192</v>
      </c>
      <c r="G131" s="70" t="s">
        <v>162</v>
      </c>
      <c r="H131" s="19"/>
      <c r="I131" s="147"/>
    </row>
    <row r="132" spans="2:16" ht="15" customHeight="1" x14ac:dyDescent="0.5">
      <c r="C132" s="131"/>
    </row>
    <row r="133" spans="2:16" ht="15" customHeight="1" x14ac:dyDescent="0.5">
      <c r="C133" s="131"/>
      <c r="H133" s="6">
        <f>(0.046-0.00167*C14)*(E74-104)+10.16</f>
        <v>6.4390013990666333</v>
      </c>
      <c r="I133" s="10"/>
    </row>
    <row r="134" spans="2:16" ht="15" customHeight="1" x14ac:dyDescent="0.5">
      <c r="C134" s="131"/>
    </row>
    <row r="135" spans="2:16" ht="15" customHeight="1" x14ac:dyDescent="0.5">
      <c r="C135" s="131"/>
      <c r="D135" s="10" t="s">
        <v>165</v>
      </c>
      <c r="E135" s="9"/>
      <c r="F135" s="7"/>
    </row>
    <row r="136" spans="2:16" ht="15" customHeight="1" x14ac:dyDescent="0.5">
      <c r="C136" s="131"/>
      <c r="F136" s="69"/>
      <c r="G136" s="65">
        <f>E84*0.375*(E74-C14-9.3)^2</f>
        <v>12.336827719063109</v>
      </c>
      <c r="H136" s="70" t="s">
        <v>162</v>
      </c>
      <c r="I136" s="19"/>
      <c r="J136" s="147"/>
    </row>
    <row r="137" spans="2:16" ht="15" customHeight="1" x14ac:dyDescent="0.5">
      <c r="C137" s="131"/>
    </row>
    <row r="138" spans="2:16" ht="15" customHeight="1" x14ac:dyDescent="0.5">
      <c r="B138" s="8" t="s">
        <v>91</v>
      </c>
      <c r="C138" s="131"/>
      <c r="D138" s="74"/>
      <c r="E138" s="74"/>
    </row>
    <row r="139" spans="2:16" ht="15" customHeight="1" x14ac:dyDescent="0.25">
      <c r="D139" s="44" t="s">
        <v>92</v>
      </c>
      <c r="E139" s="44" t="s">
        <v>93</v>
      </c>
      <c r="F139"/>
    </row>
    <row r="140" spans="2:16" ht="15" customHeight="1" x14ac:dyDescent="0.25">
      <c r="C140" s="74"/>
      <c r="D140" s="148" t="s">
        <v>94</v>
      </c>
      <c r="E140" s="148" t="s">
        <v>94</v>
      </c>
      <c r="F140"/>
    </row>
    <row r="141" spans="2:16" ht="15" customHeight="1" x14ac:dyDescent="0.25">
      <c r="B141"/>
      <c r="C141" s="7" t="s">
        <v>166</v>
      </c>
      <c r="D141" s="149">
        <v>200</v>
      </c>
      <c r="E141" s="149">
        <v>40</v>
      </c>
      <c r="F141"/>
      <c r="H141" s="6"/>
    </row>
    <row r="142" spans="2:16" ht="15" customHeight="1" x14ac:dyDescent="0.25">
      <c r="B142"/>
      <c r="C142" s="7" t="s">
        <v>167</v>
      </c>
      <c r="D142" s="149">
        <v>300</v>
      </c>
      <c r="E142" s="149">
        <v>60</v>
      </c>
      <c r="F142"/>
      <c r="H142" s="6"/>
    </row>
    <row r="143" spans="2:16" ht="15" customHeight="1" x14ac:dyDescent="0.25">
      <c r="B143"/>
      <c r="C143" s="74" t="s">
        <v>168</v>
      </c>
      <c r="D143" s="150">
        <v>200</v>
      </c>
      <c r="E143" s="150">
        <v>20</v>
      </c>
      <c r="F143"/>
      <c r="H143" s="6"/>
      <c r="I143"/>
      <c r="J143"/>
      <c r="K143"/>
      <c r="N143"/>
      <c r="O143"/>
      <c r="P143"/>
    </row>
    <row r="144" spans="2:16" ht="15" customHeight="1" x14ac:dyDescent="0.25">
      <c r="B144"/>
      <c r="D144" s="52"/>
      <c r="E144" s="52"/>
      <c r="H144" s="6"/>
      <c r="I144"/>
      <c r="J144"/>
      <c r="K144"/>
      <c r="N144"/>
      <c r="O144"/>
      <c r="P144"/>
    </row>
    <row r="145" spans="1:16" ht="15" customHeight="1" x14ac:dyDescent="0.25">
      <c r="B145" s="2" t="s">
        <v>96</v>
      </c>
      <c r="C145"/>
      <c r="D145" s="75"/>
      <c r="E145" s="72"/>
      <c r="F145" s="74"/>
      <c r="I145"/>
      <c r="J145"/>
      <c r="K145"/>
      <c r="N145"/>
      <c r="O145"/>
      <c r="P145"/>
    </row>
    <row r="146" spans="1:16" ht="15" customHeight="1" x14ac:dyDescent="0.25">
      <c r="B146"/>
      <c r="D146" s="44" t="s">
        <v>92</v>
      </c>
      <c r="E146" s="44" t="s">
        <v>93</v>
      </c>
      <c r="F146" s="77" t="s">
        <v>97</v>
      </c>
      <c r="G146" s="77"/>
      <c r="H146" s="77"/>
      <c r="I146"/>
      <c r="J146"/>
      <c r="K146"/>
      <c r="N146"/>
      <c r="O146"/>
      <c r="P146"/>
    </row>
    <row r="147" spans="1:16" ht="15" customHeight="1" x14ac:dyDescent="0.25">
      <c r="B147"/>
      <c r="D147" s="52"/>
      <c r="E147" s="52"/>
      <c r="F147" s="78" t="s">
        <v>98</v>
      </c>
      <c r="G147" s="79" t="s">
        <v>99</v>
      </c>
      <c r="H147" s="79" t="s">
        <v>100</v>
      </c>
      <c r="I147"/>
      <c r="J147"/>
      <c r="K147"/>
      <c r="N147"/>
      <c r="O147"/>
      <c r="P147"/>
    </row>
    <row r="148" spans="1:16" ht="15" customHeight="1" x14ac:dyDescent="0.25">
      <c r="B148"/>
      <c r="C148" s="74"/>
      <c r="D148" s="148" t="s">
        <v>101</v>
      </c>
      <c r="E148" s="148" t="s">
        <v>101</v>
      </c>
      <c r="F148" s="80" t="s">
        <v>102</v>
      </c>
      <c r="G148" s="80" t="s">
        <v>103</v>
      </c>
      <c r="H148" s="80" t="s">
        <v>104</v>
      </c>
      <c r="I148"/>
      <c r="J148"/>
      <c r="K148"/>
      <c r="N148"/>
      <c r="O148"/>
      <c r="P148"/>
    </row>
    <row r="149" spans="1:16" ht="15" customHeight="1" x14ac:dyDescent="0.25">
      <c r="B149"/>
      <c r="C149" s="7" t="s">
        <v>166</v>
      </c>
      <c r="D149" s="151">
        <f>F149*D141/1000</f>
        <v>159.97050001647975</v>
      </c>
      <c r="E149" s="151">
        <f>F149*E141/1000</f>
        <v>31.994100003295948</v>
      </c>
      <c r="F149" s="152">
        <f>F128</f>
        <v>799.85250008239871</v>
      </c>
      <c r="G149" s="153">
        <v>128</v>
      </c>
      <c r="H149" s="152">
        <f>F149*G149</f>
        <v>102381.12001054703</v>
      </c>
      <c r="I149"/>
      <c r="J149"/>
      <c r="K149"/>
      <c r="N149"/>
      <c r="O149"/>
      <c r="P149"/>
    </row>
    <row r="150" spans="1:16" ht="15" customHeight="1" x14ac:dyDescent="0.25">
      <c r="B150"/>
      <c r="C150" s="7" t="s">
        <v>167</v>
      </c>
      <c r="D150" s="151">
        <f>F150*D142/1000</f>
        <v>732.16127934322378</v>
      </c>
      <c r="E150" s="151">
        <f>F150*E142/1000</f>
        <v>146.43225586864475</v>
      </c>
      <c r="F150" s="152">
        <f>F131*D70</f>
        <v>2440.5375978107459</v>
      </c>
      <c r="G150" s="153">
        <v>174</v>
      </c>
      <c r="H150" s="152">
        <f>F150*G150</f>
        <v>424653.54201906978</v>
      </c>
      <c r="I150"/>
      <c r="J150"/>
      <c r="K150"/>
      <c r="N150"/>
      <c r="O150"/>
      <c r="P150"/>
    </row>
    <row r="151" spans="1:16" ht="15" customHeight="1" x14ac:dyDescent="0.25">
      <c r="B151"/>
      <c r="C151" s="74" t="s">
        <v>168</v>
      </c>
      <c r="D151" s="154">
        <f>F151*D143/1000</f>
        <v>2.4673655438126216</v>
      </c>
      <c r="E151" s="154">
        <f>F151*E143/1000</f>
        <v>0.24673655438126219</v>
      </c>
      <c r="F151" s="155">
        <f>G136</f>
        <v>12.336827719063109</v>
      </c>
      <c r="G151" s="153">
        <v>129</v>
      </c>
      <c r="H151" s="152">
        <f>F151*G151</f>
        <v>1591.4507757591412</v>
      </c>
      <c r="I151"/>
      <c r="J151"/>
      <c r="K151"/>
      <c r="N151"/>
      <c r="O151"/>
      <c r="P151"/>
    </row>
    <row r="152" spans="1:16" ht="15" customHeight="1" x14ac:dyDescent="0.25">
      <c r="B152"/>
      <c r="C152" s="156" t="s">
        <v>105</v>
      </c>
      <c r="D152" s="82">
        <f>SUM(D149:D151)</f>
        <v>894.59914490351616</v>
      </c>
      <c r="E152" s="82">
        <f>SUM(E149:E151)</f>
        <v>178.67309242632197</v>
      </c>
      <c r="F152" s="82">
        <f>SUM(F149:F151)</f>
        <v>3252.7269256122077</v>
      </c>
      <c r="G152" s="157" t="s">
        <v>106</v>
      </c>
      <c r="H152" s="82">
        <f>SUM(H149:H151)</f>
        <v>528626.11280537595</v>
      </c>
      <c r="I152"/>
      <c r="J152"/>
      <c r="K152"/>
      <c r="N152"/>
      <c r="O152"/>
      <c r="P152"/>
    </row>
    <row r="153" spans="1:16" ht="15" customHeight="1" x14ac:dyDescent="0.25">
      <c r="B153"/>
      <c r="D153" s="151"/>
      <c r="E153" s="152"/>
      <c r="F153" s="151"/>
      <c r="H153" s="6"/>
      <c r="I153"/>
      <c r="J153"/>
      <c r="K153"/>
      <c r="N153"/>
      <c r="O153"/>
      <c r="P153"/>
    </row>
    <row r="154" spans="1:16" ht="15" customHeight="1" x14ac:dyDescent="0.25">
      <c r="B154"/>
      <c r="C154" s="83" t="s">
        <v>107</v>
      </c>
      <c r="D154" s="20">
        <f>H152/F152</f>
        <v>162.51782731680782</v>
      </c>
      <c r="E154" s="43" t="s">
        <v>82</v>
      </c>
      <c r="F154" s="43" t="s">
        <v>108</v>
      </c>
      <c r="H154" s="6"/>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4" t="s">
        <v>169</v>
      </c>
      <c r="B157" s="7" t="s">
        <v>170</v>
      </c>
    </row>
    <row r="158" spans="1:16" ht="15" customHeight="1" x14ac:dyDescent="0.2">
      <c r="A158" s="19"/>
      <c r="B158" s="19"/>
    </row>
    <row r="159" spans="1:16" ht="15" customHeight="1" x14ac:dyDescent="0.5">
      <c r="A159" s="19"/>
      <c r="B159" s="131" t="s">
        <v>171</v>
      </c>
    </row>
    <row r="160" spans="1:16" ht="15" customHeight="1" x14ac:dyDescent="0.5">
      <c r="A160" s="19"/>
      <c r="B160" s="131"/>
    </row>
    <row r="161" spans="1:2" ht="15" customHeight="1" x14ac:dyDescent="0.5">
      <c r="A161" s="19"/>
      <c r="B161" s="58" t="s">
        <v>172</v>
      </c>
    </row>
    <row r="162" spans="1:2" ht="15" customHeight="1" x14ac:dyDescent="0.2">
      <c r="A162" s="19"/>
      <c r="B162" s="58" t="s">
        <v>173</v>
      </c>
    </row>
    <row r="163" spans="1:2" ht="15" customHeight="1" x14ac:dyDescent="0.2">
      <c r="A163" s="19"/>
      <c r="B163" s="58"/>
    </row>
    <row r="164" spans="1:2" ht="15" customHeight="1" x14ac:dyDescent="0.2">
      <c r="A164" s="19"/>
      <c r="B164" s="58"/>
    </row>
    <row r="165" spans="1:2" ht="15" customHeight="1" x14ac:dyDescent="0.2">
      <c r="A165" s="19"/>
      <c r="B165" s="58"/>
    </row>
    <row r="166" spans="1:2" ht="15" customHeight="1" x14ac:dyDescent="0.2">
      <c r="A166" s="19"/>
      <c r="B166" s="58"/>
    </row>
    <row r="167" spans="1:2" ht="15" customHeight="1" x14ac:dyDescent="0.2">
      <c r="A167" s="19"/>
      <c r="B167" s="58"/>
    </row>
    <row r="168" spans="1:2" ht="15" customHeight="1" x14ac:dyDescent="0.2">
      <c r="A168" s="19"/>
      <c r="B168" s="58"/>
    </row>
    <row r="169" spans="1:2" ht="15" customHeight="1" x14ac:dyDescent="0.2">
      <c r="A169" s="19"/>
      <c r="B169" s="58"/>
    </row>
    <row r="170" spans="1:2" ht="15" customHeight="1" x14ac:dyDescent="0.2">
      <c r="A170" s="19"/>
      <c r="B170" s="58"/>
    </row>
    <row r="171" spans="1:2" ht="15" customHeight="1" x14ac:dyDescent="0.2">
      <c r="A171" s="19"/>
      <c r="B171" s="58"/>
    </row>
    <row r="172" spans="1:2" ht="15" customHeight="1" x14ac:dyDescent="0.2">
      <c r="A172" s="19"/>
      <c r="B172" s="58"/>
    </row>
    <row r="173" spans="1:2" ht="15" customHeight="1" x14ac:dyDescent="0.2">
      <c r="A173" s="19"/>
      <c r="B173" s="58"/>
    </row>
    <row r="174" spans="1:2" ht="15" customHeight="1" x14ac:dyDescent="0.2">
      <c r="A174" s="19"/>
      <c r="B174" s="58"/>
    </row>
    <row r="175" spans="1:2" ht="15" customHeight="1" x14ac:dyDescent="0.2">
      <c r="A175" s="19"/>
      <c r="B175" s="58"/>
    </row>
    <row r="176" spans="1:2" ht="15" customHeight="1" x14ac:dyDescent="0.2">
      <c r="A176" s="19"/>
      <c r="B176" s="58"/>
    </row>
    <row r="177" spans="1:9" ht="15" customHeight="1" x14ac:dyDescent="0.2">
      <c r="A177" s="19"/>
      <c r="B177" s="58"/>
    </row>
    <row r="178" spans="1:9" ht="15" customHeight="1" x14ac:dyDescent="0.2">
      <c r="A178" s="19"/>
      <c r="B178" s="58"/>
    </row>
    <row r="179" spans="1:9" ht="15" customHeight="1" x14ac:dyDescent="0.2">
      <c r="A179" s="19"/>
      <c r="B179" s="58"/>
    </row>
    <row r="180" spans="1:9" ht="15" customHeight="1" x14ac:dyDescent="0.2">
      <c r="A180" s="19"/>
      <c r="B180" s="19"/>
      <c r="C180" s="52"/>
      <c r="D180" s="158"/>
      <c r="E180" s="8"/>
    </row>
    <row r="181" spans="1:9" ht="15" customHeight="1" x14ac:dyDescent="0.25">
      <c r="A181" s="19"/>
      <c r="B181" s="19"/>
      <c r="C181" t="s">
        <v>174</v>
      </c>
      <c r="D181" s="158"/>
      <c r="E181" s="8"/>
    </row>
    <row r="182" spans="1:9" ht="15" customHeight="1" x14ac:dyDescent="0.25">
      <c r="B182"/>
      <c r="C182"/>
      <c r="D182"/>
      <c r="E182"/>
      <c r="G182" s="69">
        <f>IF(AND(F185&gt;=0,F185&lt;=125.39),(IF(F185&lt;=9.17,(-4.3986*F185^2+124.79*F185+110.2)*1000,(-0.128*F185^2+57.311*F185+369.83)*1000) ),"O parametro z esta fora da validade da curva.")</f>
        <v>135751.38802117656</v>
      </c>
      <c r="H182" s="19" t="s">
        <v>90</v>
      </c>
      <c r="I182" s="264" t="s">
        <v>488</v>
      </c>
    </row>
    <row r="183" spans="1:9" ht="21.75" customHeight="1" x14ac:dyDescent="0.25">
      <c r="B183"/>
      <c r="C183"/>
      <c r="D183"/>
      <c r="E183"/>
      <c r="G183" s="65"/>
      <c r="H183" s="19"/>
    </row>
    <row r="184" spans="1:9" ht="21" customHeight="1" x14ac:dyDescent="0.2">
      <c r="C184" s="64" t="s">
        <v>175</v>
      </c>
    </row>
    <row r="185" spans="1:9" ht="15" customHeight="1" x14ac:dyDescent="0.2">
      <c r="F185" s="159">
        <f>((F187^2)*F187*F189)/1000</f>
        <v>0.20625457685658108</v>
      </c>
      <c r="G185" s="7" t="s">
        <v>176</v>
      </c>
    </row>
    <row r="186" spans="1:9" ht="15" customHeight="1" x14ac:dyDescent="0.2">
      <c r="F186" s="48"/>
    </row>
    <row r="187" spans="1:9" ht="15" customHeight="1" x14ac:dyDescent="0.2">
      <c r="F187" s="6">
        <f>C14</f>
        <v>3.4434180089654092</v>
      </c>
      <c r="G187" s="7" t="s">
        <v>1</v>
      </c>
    </row>
    <row r="188" spans="1:9" ht="15" customHeight="1" x14ac:dyDescent="0.2">
      <c r="F188" s="48"/>
    </row>
    <row r="189" spans="1:9" ht="15" customHeight="1" x14ac:dyDescent="0.2">
      <c r="F189" s="48">
        <f>C15-C16</f>
        <v>5.0516628169015121</v>
      </c>
    </row>
    <row r="190" spans="1:9" ht="15" customHeight="1" x14ac:dyDescent="0.2">
      <c r="F190" s="48"/>
    </row>
    <row r="191" spans="1:9" ht="30" customHeight="1" x14ac:dyDescent="0.2">
      <c r="B191" s="577" t="s">
        <v>177</v>
      </c>
      <c r="C191" s="577"/>
      <c r="D191" s="577"/>
      <c r="E191" s="577"/>
      <c r="F191" s="6">
        <f>G182*0.41</f>
        <v>55658.069088682387</v>
      </c>
      <c r="G191" s="54" t="s">
        <v>178</v>
      </c>
    </row>
    <row r="192" spans="1:9" ht="19.5" customHeight="1" x14ac:dyDescent="0.2">
      <c r="B192" s="12" t="s">
        <v>179</v>
      </c>
      <c r="C192" s="12"/>
      <c r="D192" s="12"/>
      <c r="E192" s="12"/>
      <c r="F192" s="7">
        <f>G182+F191</f>
        <v>191409.45710985895</v>
      </c>
      <c r="G192" s="54" t="s">
        <v>178</v>
      </c>
    </row>
    <row r="193" spans="2:9" ht="15" customHeight="1" x14ac:dyDescent="0.2"/>
    <row r="194" spans="2:9" ht="15" customHeight="1" x14ac:dyDescent="0.5">
      <c r="B194" s="131" t="s">
        <v>180</v>
      </c>
      <c r="C194" s="52"/>
      <c r="D194" s="158"/>
      <c r="G194"/>
      <c r="H194"/>
      <c r="I194"/>
    </row>
    <row r="195" spans="2:9" ht="15" customHeight="1" x14ac:dyDescent="0.5">
      <c r="B195" s="131"/>
      <c r="C195"/>
      <c r="D195" s="158"/>
      <c r="G195" s="19"/>
      <c r="H195" s="19"/>
      <c r="I195"/>
    </row>
    <row r="196" spans="2:9" ht="15" customHeight="1" x14ac:dyDescent="0.5">
      <c r="B196" s="58" t="s">
        <v>181</v>
      </c>
      <c r="C196"/>
      <c r="D196" s="158"/>
      <c r="G196"/>
      <c r="H196"/>
      <c r="I196"/>
    </row>
    <row r="197" spans="2:9" ht="15" customHeight="1" x14ac:dyDescent="0.25">
      <c r="B197" s="160" t="s">
        <v>182</v>
      </c>
      <c r="C197"/>
      <c r="D197" s="158"/>
      <c r="G197"/>
      <c r="H197"/>
      <c r="I197"/>
    </row>
    <row r="198" spans="2:9" ht="15" customHeight="1" x14ac:dyDescent="0.25">
      <c r="B198" s="160"/>
      <c r="C198"/>
      <c r="D198" s="158"/>
      <c r="G198"/>
      <c r="H198"/>
      <c r="I198"/>
    </row>
    <row r="199" spans="2:9" ht="15" customHeight="1" x14ac:dyDescent="0.25">
      <c r="B199" s="160"/>
      <c r="C199"/>
      <c r="D199" s="158"/>
      <c r="G199"/>
      <c r="H199"/>
      <c r="I199"/>
    </row>
    <row r="200" spans="2:9" ht="15" customHeight="1" x14ac:dyDescent="0.25">
      <c r="B200" s="160"/>
      <c r="C200"/>
      <c r="D200" s="158"/>
      <c r="G200"/>
      <c r="H200"/>
      <c r="I200"/>
    </row>
    <row r="201" spans="2:9" ht="15" customHeight="1" x14ac:dyDescent="0.25">
      <c r="B201" s="160"/>
      <c r="C201"/>
      <c r="D201" s="158"/>
      <c r="G201"/>
      <c r="H201"/>
      <c r="I201"/>
    </row>
    <row r="202" spans="2:9" ht="15" customHeight="1" x14ac:dyDescent="0.25">
      <c r="B202" s="160"/>
      <c r="C202"/>
      <c r="D202" s="158"/>
      <c r="G202"/>
      <c r="H202"/>
      <c r="I202"/>
    </row>
    <row r="203" spans="2:9" ht="15" customHeight="1" x14ac:dyDescent="0.25">
      <c r="B203" s="160"/>
      <c r="C203"/>
      <c r="D203" s="158"/>
      <c r="G203"/>
      <c r="H203"/>
      <c r="I203"/>
    </row>
    <row r="204" spans="2:9" ht="15" customHeight="1" x14ac:dyDescent="0.25">
      <c r="B204" s="160"/>
      <c r="C204"/>
      <c r="D204" s="158"/>
      <c r="G204"/>
      <c r="H204"/>
      <c r="I204"/>
    </row>
    <row r="205" spans="2:9" ht="15" customHeight="1" x14ac:dyDescent="0.25">
      <c r="B205" s="160"/>
      <c r="C205"/>
      <c r="D205" s="158"/>
      <c r="G205"/>
      <c r="H205"/>
      <c r="I205"/>
    </row>
    <row r="206" spans="2:9" ht="15" customHeight="1" x14ac:dyDescent="0.25">
      <c r="B206" s="160"/>
      <c r="C206"/>
      <c r="D206" s="158"/>
      <c r="G206"/>
      <c r="H206"/>
      <c r="I206"/>
    </row>
    <row r="207" spans="2:9" ht="15" customHeight="1" x14ac:dyDescent="0.25">
      <c r="B207" s="160"/>
      <c r="C207"/>
      <c r="D207" s="158"/>
      <c r="G207"/>
      <c r="H207"/>
      <c r="I207"/>
    </row>
    <row r="208" spans="2:9" ht="15" customHeight="1" x14ac:dyDescent="0.25">
      <c r="B208" s="160"/>
      <c r="C208"/>
      <c r="D208" s="158"/>
      <c r="G208"/>
      <c r="H208"/>
      <c r="I208"/>
    </row>
    <row r="209" spans="1:9" ht="15" customHeight="1" x14ac:dyDescent="0.25">
      <c r="B209" s="160"/>
      <c r="C209"/>
      <c r="D209" s="158"/>
      <c r="G209"/>
      <c r="H209"/>
      <c r="I209"/>
    </row>
    <row r="210" spans="1:9" ht="15" customHeight="1" x14ac:dyDescent="0.25">
      <c r="B210" s="160"/>
      <c r="C210"/>
      <c r="D210" s="158"/>
      <c r="G210"/>
      <c r="H210"/>
      <c r="I210"/>
    </row>
    <row r="211" spans="1:9" ht="15" customHeight="1" x14ac:dyDescent="0.25">
      <c r="B211" s="160"/>
      <c r="C211"/>
      <c r="D211" s="158"/>
      <c r="G211"/>
      <c r="H211"/>
      <c r="I211"/>
    </row>
    <row r="212" spans="1:9" ht="15" customHeight="1" x14ac:dyDescent="0.25">
      <c r="B212" s="160"/>
      <c r="C212"/>
      <c r="D212" s="158"/>
      <c r="G212"/>
      <c r="H212"/>
      <c r="I212"/>
    </row>
    <row r="213" spans="1:9" ht="15" customHeight="1" x14ac:dyDescent="0.25">
      <c r="B213" s="160"/>
      <c r="C213"/>
      <c r="D213" s="158"/>
      <c r="G213"/>
      <c r="H213"/>
      <c r="I213"/>
    </row>
    <row r="214" spans="1:9" ht="15" customHeight="1" x14ac:dyDescent="0.25">
      <c r="B214" s="160"/>
      <c r="C214" s="52"/>
      <c r="D214" s="158"/>
      <c r="G214"/>
      <c r="H214"/>
      <c r="I214"/>
    </row>
    <row r="215" spans="1:9" ht="15" customHeight="1" x14ac:dyDescent="0.25">
      <c r="B215" s="160"/>
      <c r="C215" t="s">
        <v>183</v>
      </c>
      <c r="D215" s="158"/>
      <c r="G215"/>
      <c r="H215"/>
      <c r="I215"/>
    </row>
    <row r="216" spans="1:9" ht="15" customHeight="1" x14ac:dyDescent="0.25">
      <c r="B216" s="160"/>
      <c r="C216"/>
      <c r="D216" s="158"/>
      <c r="G216" s="69">
        <f>IF(AND(F185&gt;=0,F185&lt;=54.43),1000*72.896*F185^0.716,"O parâmetro z está fora da validade da curva.")</f>
        <v>23540.553590706506</v>
      </c>
      <c r="H216" s="19" t="s">
        <v>90</v>
      </c>
      <c r="I216" s="264" t="s">
        <v>489</v>
      </c>
    </row>
    <row r="217" spans="1:9" ht="15" customHeight="1" x14ac:dyDescent="0.25">
      <c r="B217" s="160"/>
      <c r="C217"/>
      <c r="D217" s="158"/>
      <c r="G217" s="69"/>
      <c r="H217" s="19"/>
      <c r="I217"/>
    </row>
    <row r="218" spans="1:9" ht="30.75" customHeight="1" x14ac:dyDescent="0.25">
      <c r="B218" s="577" t="s">
        <v>177</v>
      </c>
      <c r="C218" s="577"/>
      <c r="D218" s="577"/>
      <c r="E218" s="577"/>
      <c r="F218" s="6">
        <f>G216*0.41</f>
        <v>9651.626972189666</v>
      </c>
      <c r="G218" s="54" t="s">
        <v>178</v>
      </c>
      <c r="H218" s="19"/>
      <c r="I218"/>
    </row>
    <row r="219" spans="1:9" ht="20.25" customHeight="1" x14ac:dyDescent="0.25">
      <c r="B219" s="12" t="s">
        <v>179</v>
      </c>
      <c r="C219" s="12"/>
      <c r="D219" s="12"/>
      <c r="E219" s="12"/>
      <c r="F219" s="7">
        <f>G216+F218</f>
        <v>33192.180562896174</v>
      </c>
      <c r="G219" s="54" t="s">
        <v>178</v>
      </c>
      <c r="H219" s="19"/>
      <c r="I219"/>
    </row>
    <row r="220" spans="1:9" ht="15" customHeight="1" x14ac:dyDescent="0.25">
      <c r="B220" s="160"/>
      <c r="C220"/>
      <c r="D220" s="158"/>
      <c r="G220"/>
      <c r="H220"/>
      <c r="I220"/>
    </row>
    <row r="221" spans="1:9" ht="15" customHeight="1" x14ac:dyDescent="0.5">
      <c r="A221" s="130"/>
      <c r="B221" s="58" t="s">
        <v>184</v>
      </c>
      <c r="C221" s="52"/>
      <c r="D221" s="52"/>
    </row>
    <row r="222" spans="1:9" ht="15" customHeight="1" x14ac:dyDescent="0.2">
      <c r="A222" s="130"/>
      <c r="B222" s="7" t="s">
        <v>185</v>
      </c>
    </row>
    <row r="223" spans="1:9" ht="15" customHeight="1" x14ac:dyDescent="0.2">
      <c r="A223" s="130"/>
      <c r="G223" s="65">
        <f>2*D70*(E74-1)*2084.8</f>
        <v>131988.63984405764</v>
      </c>
      <c r="H223" s="19" t="s">
        <v>90</v>
      </c>
    </row>
    <row r="224" spans="1:9" ht="15" customHeight="1" x14ac:dyDescent="0.2">
      <c r="A224" s="130"/>
      <c r="G224" s="65"/>
      <c r="H224" s="19"/>
    </row>
    <row r="225" spans="1:8" ht="29.25" customHeight="1" x14ac:dyDescent="0.2">
      <c r="A225" s="130"/>
      <c r="B225" s="577" t="s">
        <v>177</v>
      </c>
      <c r="C225" s="577"/>
      <c r="D225" s="577"/>
      <c r="E225" s="577"/>
      <c r="F225" s="6">
        <f>G223*0.41</f>
        <v>54115.34233606363</v>
      </c>
      <c r="G225" s="54" t="s">
        <v>90</v>
      </c>
      <c r="H225" s="19"/>
    </row>
    <row r="226" spans="1:8" ht="20.25" customHeight="1" x14ac:dyDescent="0.2">
      <c r="A226" s="130"/>
      <c r="B226" s="12" t="s">
        <v>186</v>
      </c>
      <c r="C226" s="12"/>
      <c r="D226" s="12"/>
      <c r="E226" s="12"/>
      <c r="F226" s="7">
        <f>G223+F225</f>
        <v>186103.98218012127</v>
      </c>
      <c r="G226" s="54" t="s">
        <v>90</v>
      </c>
    </row>
    <row r="227" spans="1:8" ht="15" customHeight="1" x14ac:dyDescent="0.2">
      <c r="G227" s="10"/>
      <c r="H227" s="8"/>
    </row>
    <row r="228" spans="1:8" ht="15" customHeight="1" x14ac:dyDescent="0.5">
      <c r="B228" s="161" t="s">
        <v>187</v>
      </c>
    </row>
    <row r="229" spans="1:8" ht="15" customHeight="1" x14ac:dyDescent="0.2">
      <c r="A229" s="130"/>
      <c r="B229" s="58"/>
    </row>
    <row r="230" spans="1:8" ht="15" customHeight="1" x14ac:dyDescent="0.5">
      <c r="A230" s="130"/>
      <c r="B230" s="58" t="s">
        <v>188</v>
      </c>
    </row>
    <row r="231" spans="1:8" ht="15" customHeight="1" x14ac:dyDescent="0.2">
      <c r="A231" s="130"/>
      <c r="B231" s="7" t="s">
        <v>185</v>
      </c>
    </row>
    <row r="232" spans="1:8" ht="15" customHeight="1" x14ac:dyDescent="0.2">
      <c r="A232" s="130"/>
    </row>
    <row r="233" spans="1:8" ht="15" customHeight="1" x14ac:dyDescent="0.2">
      <c r="A233" s="130"/>
    </row>
    <row r="234" spans="1:8" ht="15" customHeight="1" x14ac:dyDescent="0.2">
      <c r="A234" s="130"/>
    </row>
    <row r="235" spans="1:8" ht="15" customHeight="1" x14ac:dyDescent="0.2">
      <c r="A235" s="130"/>
    </row>
    <row r="236" spans="1:8" ht="15" customHeight="1" x14ac:dyDescent="0.2">
      <c r="A236" s="130"/>
    </row>
    <row r="237" spans="1:8" ht="15" customHeight="1" x14ac:dyDescent="0.2">
      <c r="A237" s="130"/>
    </row>
    <row r="238" spans="1:8" ht="15" customHeight="1" x14ac:dyDescent="0.2">
      <c r="A238" s="130"/>
    </row>
    <row r="239" spans="1:8" ht="15" customHeight="1" x14ac:dyDescent="0.2">
      <c r="A239" s="130"/>
    </row>
    <row r="240" spans="1:8" ht="15" customHeight="1" x14ac:dyDescent="0.2">
      <c r="A240" s="130"/>
    </row>
    <row r="241" spans="1:11" ht="15" customHeight="1" x14ac:dyDescent="0.2">
      <c r="A241" s="130"/>
    </row>
    <row r="242" spans="1:11" ht="15" customHeight="1" x14ac:dyDescent="0.2">
      <c r="A242" s="130"/>
    </row>
    <row r="243" spans="1:11" ht="15" customHeight="1" x14ac:dyDescent="0.2">
      <c r="A243" s="130"/>
    </row>
    <row r="244" spans="1:11" ht="15" customHeight="1" x14ac:dyDescent="0.2">
      <c r="A244" s="130"/>
    </row>
    <row r="245" spans="1:11" ht="15" customHeight="1" x14ac:dyDescent="0.2">
      <c r="A245" s="130"/>
    </row>
    <row r="246" spans="1:11" ht="15" customHeight="1" x14ac:dyDescent="0.2">
      <c r="A246" s="130"/>
    </row>
    <row r="247" spans="1:11" ht="15" customHeight="1" x14ac:dyDescent="0.2">
      <c r="A247" s="130"/>
    </row>
    <row r="248" spans="1:11" ht="15" customHeight="1" x14ac:dyDescent="0.2">
      <c r="A248" s="130"/>
    </row>
    <row r="249" spans="1:11" ht="15" customHeight="1" x14ac:dyDescent="0.2">
      <c r="A249" s="130"/>
    </row>
    <row r="250" spans="1:11" ht="15" customHeight="1" x14ac:dyDescent="0.2">
      <c r="A250" s="130"/>
    </row>
    <row r="251" spans="1:11" ht="15" customHeight="1" x14ac:dyDescent="0.25">
      <c r="A251" s="130"/>
      <c r="C251" t="s">
        <v>189</v>
      </c>
    </row>
    <row r="252" spans="1:11" ht="15" customHeight="1" x14ac:dyDescent="0.25">
      <c r="A252" s="130"/>
      <c r="C252"/>
      <c r="G252" s="65">
        <f>IF(AND(F185&gt;=0,F185&lt;=54.35),(-0.71*(F185^2)+97.3*F185+57.78)*1000, "O parametro z esta fora da validade da curva.")</f>
        <v>77818.366253308603</v>
      </c>
      <c r="H252" s="19" t="s">
        <v>90</v>
      </c>
      <c r="K252" s="264" t="s">
        <v>489</v>
      </c>
    </row>
    <row r="253" spans="1:11" ht="15" customHeight="1" x14ac:dyDescent="0.25">
      <c r="A253" s="130"/>
      <c r="C253"/>
      <c r="G253" s="65"/>
      <c r="H253" s="19"/>
    </row>
    <row r="254" spans="1:11" ht="29.25" customHeight="1" x14ac:dyDescent="0.2">
      <c r="A254" s="130"/>
      <c r="C254" s="577" t="s">
        <v>177</v>
      </c>
      <c r="D254" s="577"/>
      <c r="E254" s="577"/>
      <c r="F254" s="577"/>
      <c r="G254" s="6">
        <f>G252*0.41</f>
        <v>31905.530163856525</v>
      </c>
      <c r="H254" s="54" t="s">
        <v>90</v>
      </c>
    </row>
    <row r="255" spans="1:11" ht="21" customHeight="1" x14ac:dyDescent="0.2">
      <c r="A255" s="130"/>
      <c r="C255" s="12" t="s">
        <v>190</v>
      </c>
      <c r="D255" s="12"/>
      <c r="E255" s="12"/>
      <c r="F255" s="12"/>
      <c r="G255" s="7">
        <f>G252+G254</f>
        <v>109723.89641716513</v>
      </c>
      <c r="H255" s="54" t="s">
        <v>90</v>
      </c>
    </row>
    <row r="256" spans="1:11" ht="15" customHeight="1" x14ac:dyDescent="0.2">
      <c r="A256" s="130"/>
    </row>
    <row r="257" spans="2:2" ht="15" customHeight="1" x14ac:dyDescent="0.5">
      <c r="B257" s="45" t="s">
        <v>191</v>
      </c>
    </row>
    <row r="258" spans="2:2" ht="15" customHeight="1" x14ac:dyDescent="0.5">
      <c r="B258" s="45"/>
    </row>
    <row r="259" spans="2:2" ht="15" customHeight="1" x14ac:dyDescent="0.5">
      <c r="B259" s="45"/>
    </row>
    <row r="260" spans="2:2" ht="15" customHeight="1" x14ac:dyDescent="0.5">
      <c r="B260" s="45"/>
    </row>
    <row r="261" spans="2:2" ht="15" customHeight="1" x14ac:dyDescent="0.5">
      <c r="B261" s="45"/>
    </row>
    <row r="262" spans="2:2" ht="15" customHeight="1" x14ac:dyDescent="0.5">
      <c r="B262" s="45"/>
    </row>
    <row r="263" spans="2:2" ht="15" customHeight="1" x14ac:dyDescent="0.5">
      <c r="B263" s="45"/>
    </row>
    <row r="264" spans="2:2" ht="15" customHeight="1" x14ac:dyDescent="0.5">
      <c r="B264" s="45"/>
    </row>
    <row r="265" spans="2:2" ht="15" customHeight="1" x14ac:dyDescent="0.5">
      <c r="B265" s="45"/>
    </row>
    <row r="266" spans="2:2" ht="15" customHeight="1" x14ac:dyDescent="0.5">
      <c r="B266" s="45"/>
    </row>
    <row r="267" spans="2:2" ht="15" customHeight="1" x14ac:dyDescent="0.5">
      <c r="B267" s="45"/>
    </row>
    <row r="268" spans="2:2" ht="15" customHeight="1" x14ac:dyDescent="0.5">
      <c r="B268" s="45"/>
    </row>
    <row r="269" spans="2:2" ht="15" customHeight="1" x14ac:dyDescent="0.5">
      <c r="B269" s="45"/>
    </row>
    <row r="270" spans="2:2" ht="15" customHeight="1" x14ac:dyDescent="0.5">
      <c r="B270" s="45"/>
    </row>
    <row r="271" spans="2:2" ht="15" customHeight="1" x14ac:dyDescent="0.5">
      <c r="B271" s="45"/>
    </row>
    <row r="272" spans="2:2" ht="15" customHeight="1" x14ac:dyDescent="0.5">
      <c r="B272" s="45"/>
    </row>
    <row r="273" spans="1:11" ht="15" customHeight="1" x14ac:dyDescent="0.5">
      <c r="B273" s="45"/>
    </row>
    <row r="274" spans="1:11" ht="15" customHeight="1" x14ac:dyDescent="0.25">
      <c r="C274" t="s">
        <v>192</v>
      </c>
    </row>
    <row r="275" spans="1:11" ht="15" customHeight="1" x14ac:dyDescent="0.2">
      <c r="C275" s="10"/>
    </row>
    <row r="276" spans="1:11" ht="15" customHeight="1" x14ac:dyDescent="0.25">
      <c r="C276" s="10"/>
      <c r="E276" s="65">
        <f>IF(AND(C19/C12&gt;=2,C19/C12&lt;=750),5.35*1000*C19,"Vazao fora da validade da curva.")</f>
        <v>409584.72031143727</v>
      </c>
      <c r="F276" s="19" t="s">
        <v>90</v>
      </c>
      <c r="G276"/>
      <c r="I276" s="286" t="s">
        <v>490</v>
      </c>
    </row>
    <row r="277" spans="1:11" ht="15" customHeight="1" x14ac:dyDescent="0.25">
      <c r="C277" s="10"/>
      <c r="E277" s="65"/>
      <c r="F277" s="19"/>
      <c r="G277"/>
    </row>
    <row r="278" spans="1:11" ht="28.5" customHeight="1" x14ac:dyDescent="0.2">
      <c r="C278" s="577" t="s">
        <v>177</v>
      </c>
      <c r="D278" s="577"/>
      <c r="E278" s="577"/>
      <c r="F278" s="577"/>
      <c r="G278" s="6">
        <f>E276*0.41</f>
        <v>167929.73532768927</v>
      </c>
      <c r="H278" s="54" t="s">
        <v>90</v>
      </c>
    </row>
    <row r="279" spans="1:11" ht="21" customHeight="1" x14ac:dyDescent="0.2">
      <c r="C279" s="12" t="s">
        <v>193</v>
      </c>
      <c r="D279" s="12"/>
      <c r="E279" s="12"/>
      <c r="F279" s="12"/>
      <c r="G279" s="7">
        <f>E276+G278</f>
        <v>577514.45563912648</v>
      </c>
      <c r="H279" s="54" t="s">
        <v>90</v>
      </c>
    </row>
    <row r="280" spans="1:11" ht="15" customHeight="1" x14ac:dyDescent="0.25">
      <c r="F280"/>
    </row>
    <row r="281" spans="1:11" ht="15" customHeight="1" x14ac:dyDescent="0.2">
      <c r="A281" s="162" t="s">
        <v>194</v>
      </c>
      <c r="C281" s="6"/>
      <c r="D281" s="6"/>
      <c r="E281" s="6"/>
      <c r="F281" s="6"/>
      <c r="J281" s="163"/>
      <c r="K281" s="85"/>
    </row>
    <row r="282" spans="1:11" ht="15" customHeight="1" thickBot="1" x14ac:dyDescent="0.25">
      <c r="B282" s="6"/>
      <c r="D282" s="6"/>
      <c r="E282" s="6"/>
      <c r="F282" s="6"/>
      <c r="G282" s="6"/>
      <c r="J282" s="9" t="s">
        <v>195</v>
      </c>
    </row>
    <row r="283" spans="1:11" ht="25.5" customHeight="1" x14ac:dyDescent="0.2">
      <c r="B283" s="86"/>
      <c r="C283" s="87"/>
      <c r="D283" s="87"/>
      <c r="E283" s="87"/>
      <c r="F283" s="87"/>
      <c r="G283" s="88"/>
      <c r="H283" s="86"/>
      <c r="I283" s="89" t="s">
        <v>111</v>
      </c>
      <c r="J283" s="90" t="s">
        <v>112</v>
      </c>
    </row>
    <row r="284" spans="1:11" ht="15" customHeight="1" x14ac:dyDescent="0.2">
      <c r="B284" s="91" t="s">
        <v>113</v>
      </c>
      <c r="C284" s="92" t="s">
        <v>114</v>
      </c>
      <c r="D284" s="92"/>
      <c r="E284" s="92"/>
      <c r="F284" s="92"/>
      <c r="G284" s="93" t="s">
        <v>115</v>
      </c>
      <c r="H284" s="94" t="s">
        <v>116</v>
      </c>
      <c r="I284" s="95" t="s">
        <v>90</v>
      </c>
      <c r="J284" s="96" t="s">
        <v>117</v>
      </c>
    </row>
    <row r="285" spans="1:11" ht="15" customHeight="1" thickBot="1" x14ac:dyDescent="0.25">
      <c r="B285" s="97"/>
      <c r="C285" s="98"/>
      <c r="D285" s="98"/>
      <c r="E285" s="98"/>
      <c r="F285" s="98"/>
      <c r="G285" s="99"/>
      <c r="H285" s="100"/>
      <c r="I285" s="101"/>
      <c r="J285" s="102"/>
    </row>
    <row r="286" spans="1:11" s="41" customFormat="1" ht="15" customHeight="1" x14ac:dyDescent="0.2">
      <c r="B286" s="103" t="s">
        <v>196</v>
      </c>
      <c r="C286" s="164" t="s">
        <v>197</v>
      </c>
      <c r="D286" s="103"/>
      <c r="E286" s="103"/>
      <c r="F286" s="103"/>
      <c r="G286" s="103"/>
      <c r="H286" s="106"/>
      <c r="I286" s="105"/>
      <c r="J286" s="165">
        <f>J287+J290+J291+J295+J301</f>
        <v>-461.15070301524838</v>
      </c>
    </row>
    <row r="287" spans="1:11" s="41" customFormat="1" ht="15" customHeight="1" x14ac:dyDescent="0.2">
      <c r="B287" s="103" t="s">
        <v>198</v>
      </c>
      <c r="C287" s="103" t="s">
        <v>199</v>
      </c>
      <c r="D287" s="103"/>
      <c r="E287" s="106"/>
      <c r="F287" s="103"/>
      <c r="G287" s="107" t="s">
        <v>119</v>
      </c>
      <c r="H287" s="106"/>
      <c r="I287" s="105"/>
      <c r="J287" s="165">
        <f>J288+J289</f>
        <v>-3585.2071775321047</v>
      </c>
    </row>
    <row r="288" spans="1:11" s="41" customFormat="1" ht="15" customHeight="1" x14ac:dyDescent="0.2">
      <c r="B288" s="103" t="s">
        <v>200</v>
      </c>
      <c r="C288" s="103" t="s">
        <v>201</v>
      </c>
      <c r="D288" s="103"/>
      <c r="E288" s="103"/>
      <c r="F288" s="103"/>
      <c r="G288" s="107" t="s">
        <v>62</v>
      </c>
      <c r="H288" s="106">
        <f>E96</f>
        <v>570.29282557872807</v>
      </c>
      <c r="I288" s="105">
        <v>7.6</v>
      </c>
      <c r="J288" s="165">
        <f>H288*I288/1000</f>
        <v>4.3342254743983331</v>
      </c>
    </row>
    <row r="289" spans="2:10" s="41" customFormat="1" ht="15" customHeight="1" x14ac:dyDescent="0.2">
      <c r="B289" s="103" t="s">
        <v>202</v>
      </c>
      <c r="C289" s="103" t="s">
        <v>203</v>
      </c>
      <c r="D289" s="103"/>
      <c r="E289" s="103"/>
      <c r="F289" s="103"/>
      <c r="G289" s="107" t="s">
        <v>62</v>
      </c>
      <c r="H289" s="106">
        <f>F100</f>
        <v>-170930.54300030967</v>
      </c>
      <c r="I289" s="105">
        <v>21</v>
      </c>
      <c r="J289" s="165">
        <f>H289*I289/1000</f>
        <v>-3589.5414030065031</v>
      </c>
    </row>
    <row r="290" spans="2:10" s="41" customFormat="1" ht="15" customHeight="1" x14ac:dyDescent="0.2">
      <c r="B290" s="103" t="s">
        <v>204</v>
      </c>
      <c r="C290" s="103" t="s">
        <v>205</v>
      </c>
      <c r="D290" s="103"/>
      <c r="E290" s="103"/>
      <c r="F290" s="103"/>
      <c r="G290" s="107" t="s">
        <v>119</v>
      </c>
      <c r="H290" s="106"/>
      <c r="I290" s="105"/>
      <c r="J290" s="165">
        <f>F119/1000</f>
        <v>25.361819818622912</v>
      </c>
    </row>
    <row r="291" spans="2:10" s="41" customFormat="1" ht="15" customHeight="1" x14ac:dyDescent="0.2">
      <c r="B291" s="103" t="s">
        <v>206</v>
      </c>
      <c r="C291" s="103" t="s">
        <v>207</v>
      </c>
      <c r="D291" s="103"/>
      <c r="E291" s="103"/>
      <c r="F291" s="103"/>
      <c r="G291" s="107" t="s">
        <v>119</v>
      </c>
      <c r="H291" s="106"/>
      <c r="I291" s="105"/>
      <c r="J291" s="165">
        <f>SUM(J292:J294)</f>
        <v>1626.9739392167055</v>
      </c>
    </row>
    <row r="292" spans="2:10" s="41" customFormat="1" ht="15" customHeight="1" x14ac:dyDescent="0.2">
      <c r="B292" s="103" t="s">
        <v>208</v>
      </c>
      <c r="C292" s="103" t="s">
        <v>209</v>
      </c>
      <c r="D292" s="103"/>
      <c r="E292" s="103"/>
      <c r="F292" s="103"/>
      <c r="G292" s="107" t="s">
        <v>67</v>
      </c>
      <c r="H292" s="106">
        <f>D152</f>
        <v>894.59914490351616</v>
      </c>
      <c r="I292" s="105">
        <v>348</v>
      </c>
      <c r="J292" s="165">
        <f>H292*I292/1000</f>
        <v>311.32050242642362</v>
      </c>
    </row>
    <row r="293" spans="2:10" s="41" customFormat="1" ht="15" customHeight="1" x14ac:dyDescent="0.2">
      <c r="B293" s="103" t="s">
        <v>210</v>
      </c>
      <c r="C293" s="103" t="s">
        <v>211</v>
      </c>
      <c r="D293" s="103"/>
      <c r="E293" s="103"/>
      <c r="F293" s="103"/>
      <c r="G293" s="107" t="s">
        <v>62</v>
      </c>
      <c r="H293" s="106">
        <f>F152</f>
        <v>3252.7269256122077</v>
      </c>
      <c r="I293" s="105">
        <v>166.79388656626139</v>
      </c>
      <c r="J293" s="165">
        <f>H293*I293/1000</f>
        <v>542.53496586158678</v>
      </c>
    </row>
    <row r="294" spans="2:10" s="41" customFormat="1" ht="15" customHeight="1" x14ac:dyDescent="0.2">
      <c r="B294" s="103" t="s">
        <v>212</v>
      </c>
      <c r="C294" s="103" t="s">
        <v>213</v>
      </c>
      <c r="D294" s="103"/>
      <c r="E294" s="103"/>
      <c r="F294" s="103"/>
      <c r="G294" s="107" t="s">
        <v>67</v>
      </c>
      <c r="H294" s="106">
        <f>E152</f>
        <v>178.67309242632197</v>
      </c>
      <c r="I294" s="105">
        <v>4327</v>
      </c>
      <c r="J294" s="165">
        <f>H294*I294/1000</f>
        <v>773.11847092869516</v>
      </c>
    </row>
    <row r="295" spans="2:10" s="41" customFormat="1" ht="15" customHeight="1" x14ac:dyDescent="0.2">
      <c r="B295" s="103" t="s">
        <v>214</v>
      </c>
      <c r="C295" s="103" t="s">
        <v>215</v>
      </c>
      <c r="D295" s="103"/>
      <c r="E295" s="103"/>
      <c r="F295" s="103"/>
      <c r="G295" s="107" t="s">
        <v>119</v>
      </c>
      <c r="H295" s="106"/>
      <c r="I295" s="105"/>
      <c r="J295" s="165">
        <f>SUM(J296:J300)</f>
        <v>1480.7628861288858</v>
      </c>
    </row>
    <row r="296" spans="2:10" s="41" customFormat="1" ht="15" customHeight="1" x14ac:dyDescent="0.2">
      <c r="B296" s="103" t="s">
        <v>216</v>
      </c>
      <c r="C296" s="103" t="s">
        <v>217</v>
      </c>
      <c r="D296" s="103"/>
      <c r="E296" s="103"/>
      <c r="F296" s="103"/>
      <c r="G296" s="107" t="s">
        <v>218</v>
      </c>
      <c r="H296" s="166">
        <f>D70</f>
        <v>3</v>
      </c>
      <c r="I296" s="167">
        <f>F192</f>
        <v>191409.45710985895</v>
      </c>
      <c r="J296" s="165">
        <f>H296*I296/1000</f>
        <v>574.22837132957682</v>
      </c>
    </row>
    <row r="297" spans="2:10" s="41" customFormat="1" ht="15" customHeight="1" x14ac:dyDescent="0.2">
      <c r="B297" s="103" t="s">
        <v>219</v>
      </c>
      <c r="C297" s="103" t="s">
        <v>220</v>
      </c>
      <c r="D297" s="103"/>
      <c r="E297" s="103"/>
      <c r="F297" s="103"/>
      <c r="G297" s="107" t="s">
        <v>218</v>
      </c>
      <c r="H297" s="166">
        <f>IF(OR(D70=5,D70&lt;5),1,IF(AND(D70&gt;5,D70&lt;11),2,3))</f>
        <v>1</v>
      </c>
      <c r="I297" s="167">
        <f>F219</f>
        <v>33192.180562896174</v>
      </c>
      <c r="J297" s="165">
        <f>H297*I297/1000</f>
        <v>33.192180562896176</v>
      </c>
    </row>
    <row r="298" spans="2:10" s="41" customFormat="1" ht="15" customHeight="1" x14ac:dyDescent="0.2">
      <c r="B298" s="103" t="s">
        <v>221</v>
      </c>
      <c r="C298" s="103" t="s">
        <v>222</v>
      </c>
      <c r="D298" s="103"/>
      <c r="E298" s="103"/>
      <c r="F298" s="103"/>
      <c r="G298" s="107" t="s">
        <v>119</v>
      </c>
      <c r="H298" s="166"/>
      <c r="I298" s="167"/>
      <c r="J298" s="165">
        <f>F226/1000</f>
        <v>186.10398218012128</v>
      </c>
    </row>
    <row r="299" spans="2:10" s="41" customFormat="1" ht="15" customHeight="1" x14ac:dyDescent="0.2">
      <c r="B299" s="103" t="s">
        <v>223</v>
      </c>
      <c r="C299" s="103" t="s">
        <v>224</v>
      </c>
      <c r="D299" s="103"/>
      <c r="E299" s="103"/>
      <c r="F299" s="103"/>
      <c r="G299" s="107" t="s">
        <v>218</v>
      </c>
      <c r="H299" s="166">
        <v>1</v>
      </c>
      <c r="I299" s="167">
        <f>G255</f>
        <v>109723.89641716513</v>
      </c>
      <c r="J299" s="165">
        <f>H299*I299/1000</f>
        <v>109.72389641716514</v>
      </c>
    </row>
    <row r="300" spans="2:10" s="41" customFormat="1" ht="15" customHeight="1" x14ac:dyDescent="0.2">
      <c r="B300" s="103" t="s">
        <v>225</v>
      </c>
      <c r="C300" s="103" t="s">
        <v>226</v>
      </c>
      <c r="D300" s="103"/>
      <c r="E300" s="103"/>
      <c r="F300" s="103"/>
      <c r="G300" s="107" t="s">
        <v>119</v>
      </c>
      <c r="H300" s="166"/>
      <c r="I300" s="167"/>
      <c r="J300" s="165">
        <f>G279/1000</f>
        <v>577.51445563912648</v>
      </c>
    </row>
    <row r="301" spans="2:10" s="41" customFormat="1" ht="15" customHeight="1" x14ac:dyDescent="0.2">
      <c r="B301" s="103" t="s">
        <v>227</v>
      </c>
      <c r="C301" s="103" t="s">
        <v>228</v>
      </c>
      <c r="D301" s="103"/>
      <c r="E301" s="103"/>
      <c r="F301" s="103"/>
      <c r="G301" s="107" t="s">
        <v>47</v>
      </c>
      <c r="H301" s="168">
        <v>2</v>
      </c>
      <c r="I301" s="105">
        <f>(J287+J290+J291+J295)*1000</f>
        <v>-452108.53236789058</v>
      </c>
      <c r="J301" s="165">
        <f>H301*I301/100000</f>
        <v>-9.0421706473578123</v>
      </c>
    </row>
    <row r="302" spans="2:10" s="41" customFormat="1" ht="15" customHeight="1" thickBot="1" x14ac:dyDescent="0.25">
      <c r="B302" s="111"/>
      <c r="C302" s="111"/>
      <c r="D302" s="111"/>
      <c r="E302" s="111"/>
      <c r="F302" s="111"/>
      <c r="G302" s="111"/>
      <c r="H302" s="111"/>
      <c r="I302" s="169"/>
      <c r="J302" s="111"/>
    </row>
    <row r="305" spans="1:10" x14ac:dyDescent="0.2">
      <c r="A305" s="113" t="s">
        <v>229</v>
      </c>
      <c r="B305" s="114"/>
      <c r="C305" s="114"/>
      <c r="D305" s="114"/>
      <c r="E305" s="114"/>
      <c r="F305" s="114"/>
      <c r="G305" s="114"/>
      <c r="H305" s="68"/>
    </row>
    <row r="306" spans="1:10" ht="13.5" thickBot="1" x14ac:dyDescent="0.25">
      <c r="A306" s="113"/>
      <c r="B306" s="114"/>
      <c r="C306" s="114"/>
      <c r="D306" s="114"/>
      <c r="E306" s="114"/>
      <c r="F306" s="114"/>
      <c r="G306" s="114"/>
      <c r="H306" s="68"/>
    </row>
    <row r="307" spans="1:10" x14ac:dyDescent="0.2">
      <c r="B307" s="578" t="s">
        <v>131</v>
      </c>
      <c r="C307" s="580" t="s">
        <v>132</v>
      </c>
      <c r="D307" s="581"/>
      <c r="E307" s="581"/>
      <c r="F307" s="581"/>
      <c r="G307" s="581"/>
      <c r="H307" s="581"/>
      <c r="I307" s="581"/>
      <c r="J307" s="582"/>
    </row>
    <row r="308" spans="1:10" ht="13.5" thickBot="1" x14ac:dyDescent="0.25">
      <c r="B308" s="579"/>
      <c r="C308" s="583"/>
      <c r="D308" s="584"/>
      <c r="E308" s="584"/>
      <c r="F308" s="584"/>
      <c r="G308" s="584"/>
      <c r="H308" s="584"/>
      <c r="I308" s="584"/>
      <c r="J308" s="585"/>
    </row>
    <row r="309" spans="1:10" x14ac:dyDescent="0.2">
      <c r="B309" s="170" t="str">
        <f>IF(C309="O comprimento de um furo de injeção de cimento está maior que 40m",ROW(F111),"")</f>
        <v/>
      </c>
      <c r="C309" s="171" t="str">
        <f>IF(F111&gt;40,"O comprimento de um furo de injeção de cimento está maior que 40m","")</f>
        <v/>
      </c>
      <c r="D309" s="172"/>
      <c r="E309" s="172"/>
      <c r="F309" s="172"/>
      <c r="G309" s="172"/>
      <c r="H309" s="172"/>
      <c r="I309" s="172"/>
      <c r="J309" s="172"/>
    </row>
    <row r="310" spans="1:10" ht="15" customHeight="1" x14ac:dyDescent="0.2">
      <c r="B310" s="173" t="str">
        <f>IF(C310="O parâmetro z está fora da validade da curva.",ROW(G182),"")</f>
        <v/>
      </c>
      <c r="C310" s="174" t="str">
        <f>IF(G182="O parâmetro z está fora da validade da curva.","O parâmetro z está fora da validade da curva.","")</f>
        <v/>
      </c>
      <c r="D310" s="175"/>
      <c r="E310" s="175"/>
      <c r="F310" s="175"/>
      <c r="G310" s="175"/>
      <c r="H310" s="175"/>
      <c r="I310" s="176"/>
      <c r="J310" s="177"/>
    </row>
    <row r="311" spans="1:10" ht="15" customHeight="1" x14ac:dyDescent="0.2">
      <c r="B311" s="115" t="str">
        <f>IF(C311="O parâmetro z está fora da validade da curva.",ROW(G216),"")</f>
        <v/>
      </c>
      <c r="C311" s="178" t="str">
        <f>IF(G216="O parâmetro z está fora da validade da curva.","O parâmetro z está fora da validade da curva.","")</f>
        <v/>
      </c>
      <c r="D311" s="117"/>
      <c r="E311" s="117"/>
      <c r="F311" s="117"/>
      <c r="G311" s="117"/>
      <c r="H311" s="117"/>
      <c r="I311" s="116"/>
      <c r="J311" s="118"/>
    </row>
    <row r="312" spans="1:10" ht="15" customHeight="1" x14ac:dyDescent="0.2">
      <c r="B312" s="115" t="str">
        <f>IF(C312="O parâmetro z está fora da validade da curva.",ROW(G252),"")</f>
        <v/>
      </c>
      <c r="C312" s="178" t="str">
        <f>IF(G252="O parâmetro z está fora da validade da curva.","O parâmetro z está fora da validade da curva.","")</f>
        <v/>
      </c>
      <c r="D312" s="117"/>
      <c r="E312" s="117"/>
      <c r="F312" s="117"/>
      <c r="G312" s="117"/>
      <c r="H312" s="117"/>
      <c r="I312" s="116"/>
      <c r="J312" s="118"/>
    </row>
    <row r="313" spans="1:10" ht="15" customHeight="1" thickBot="1" x14ac:dyDescent="0.25">
      <c r="B313" s="179" t="str">
        <f>IF(C313="Vazão fora da validade da curva.",ROW(E276),"")</f>
        <v/>
      </c>
      <c r="C313" s="180" t="str">
        <f>IF(E276="Vazão fora da validade da curva.","Vazão fora da validade da curva.","")</f>
        <v/>
      </c>
      <c r="D313" s="181"/>
      <c r="E313" s="181"/>
      <c r="F313" s="181"/>
      <c r="G313" s="181"/>
      <c r="H313" s="181"/>
      <c r="I313" s="121"/>
      <c r="J313" s="120"/>
    </row>
    <row r="314" spans="1:10" x14ac:dyDescent="0.2">
      <c r="B314" s="182"/>
      <c r="C314" s="182"/>
      <c r="D314" s="182"/>
      <c r="E314" s="182"/>
      <c r="F314" s="182"/>
      <c r="G314" s="183"/>
      <c r="H314" s="182"/>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3553" r:id="rId4">
          <objectPr defaultSize="0" autoLine="0" autoPict="0" r:id="rId5">
            <anchor moveWithCells="1">
              <from>
                <xdr:col>1</xdr:col>
                <xdr:colOff>685800</xdr:colOff>
                <xdr:row>72</xdr:row>
                <xdr:rowOff>180975</xdr:rowOff>
              </from>
              <to>
                <xdr:col>3</xdr:col>
                <xdr:colOff>790575</xdr:colOff>
                <xdr:row>74</xdr:row>
                <xdr:rowOff>0</xdr:rowOff>
              </to>
            </anchor>
          </objectPr>
        </oleObject>
      </mc:Choice>
      <mc:Fallback>
        <oleObject progId="Equation.2" shapeId="23553" r:id="rId4"/>
      </mc:Fallback>
    </mc:AlternateContent>
    <mc:AlternateContent xmlns:mc="http://schemas.openxmlformats.org/markup-compatibility/2006">
      <mc:Choice Requires="x14">
        <oleObject progId="Equation.2" shapeId="23554"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23554" r:id="rId6"/>
      </mc:Fallback>
    </mc:AlternateContent>
    <mc:AlternateContent xmlns:mc="http://schemas.openxmlformats.org/markup-compatibility/2006">
      <mc:Choice Requires="x14">
        <oleObject progId="Equation.2" shapeId="23555"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23555" r:id="rId8"/>
      </mc:Fallback>
    </mc:AlternateContent>
    <mc:AlternateContent xmlns:mc="http://schemas.openxmlformats.org/markup-compatibility/2006">
      <mc:Choice Requires="x14">
        <oleObject progId="Equation.2" shapeId="23556"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23556" r:id="rId10"/>
      </mc:Fallback>
    </mc:AlternateContent>
    <mc:AlternateContent xmlns:mc="http://schemas.openxmlformats.org/markup-compatibility/2006">
      <mc:Choice Requires="x14">
        <oleObject progId="Equation.2" shapeId="23557"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23557" r:id="rId12"/>
      </mc:Fallback>
    </mc:AlternateContent>
    <mc:AlternateContent xmlns:mc="http://schemas.openxmlformats.org/markup-compatibility/2006">
      <mc:Choice Requires="x14">
        <oleObject progId="Equation.2" shapeId="23558"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23558" r:id="rId14"/>
      </mc:Fallback>
    </mc:AlternateContent>
    <mc:AlternateContent xmlns:mc="http://schemas.openxmlformats.org/markup-compatibility/2006">
      <mc:Choice Requires="x14">
        <oleObject progId="Equation.2" shapeId="23559"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23559" r:id="rId16"/>
      </mc:Fallback>
    </mc:AlternateContent>
    <mc:AlternateContent xmlns:mc="http://schemas.openxmlformats.org/markup-compatibility/2006">
      <mc:Choice Requires="x14">
        <oleObject progId="Equation.2" shapeId="23560"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23560" r:id="rId18"/>
      </mc:Fallback>
    </mc:AlternateContent>
    <mc:AlternateContent xmlns:mc="http://schemas.openxmlformats.org/markup-compatibility/2006">
      <mc:Choice Requires="x14">
        <oleObject progId="Equation.2" shapeId="23561"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23561" r:id="rId20"/>
      </mc:Fallback>
    </mc:AlternateContent>
    <mc:AlternateContent xmlns:mc="http://schemas.openxmlformats.org/markup-compatibility/2006">
      <mc:Choice Requires="x14">
        <oleObject progId="Equation.2" shapeId="23562"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23562" r:id="rId22"/>
      </mc:Fallback>
    </mc:AlternateContent>
    <mc:AlternateContent xmlns:mc="http://schemas.openxmlformats.org/markup-compatibility/2006">
      <mc:Choice Requires="x14">
        <oleObject progId="Equation.2" shapeId="23563"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23563" r:id="rId24"/>
      </mc:Fallback>
    </mc:AlternateContent>
    <mc:AlternateContent xmlns:mc="http://schemas.openxmlformats.org/markup-compatibility/2006">
      <mc:Choice Requires="x14">
        <oleObject progId="Equation.2" shapeId="23564"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23564" r:id="rId26"/>
      </mc:Fallback>
    </mc:AlternateContent>
    <mc:AlternateContent xmlns:mc="http://schemas.openxmlformats.org/markup-compatibility/2006">
      <mc:Choice Requires="x14">
        <oleObject progId="Equation.2" shapeId="23565"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23565" r:id="rId28"/>
      </mc:Fallback>
    </mc:AlternateContent>
    <mc:AlternateContent xmlns:mc="http://schemas.openxmlformats.org/markup-compatibility/2006">
      <mc:Choice Requires="x14">
        <oleObject progId="Equation.2" shapeId="23566"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23566" r:id="rId30"/>
      </mc:Fallback>
    </mc:AlternateContent>
    <mc:AlternateContent xmlns:mc="http://schemas.openxmlformats.org/markup-compatibility/2006">
      <mc:Choice Requires="x14">
        <oleObject progId="Equation.2" shapeId="23567"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23567" r:id="rId32"/>
      </mc:Fallback>
    </mc:AlternateContent>
    <mc:AlternateContent xmlns:mc="http://schemas.openxmlformats.org/markup-compatibility/2006">
      <mc:Choice Requires="x14">
        <oleObject progId="Equation.2" shapeId="23568"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23568" r:id="rId34"/>
      </mc:Fallback>
    </mc:AlternateContent>
    <mc:AlternateContent xmlns:mc="http://schemas.openxmlformats.org/markup-compatibility/2006">
      <mc:Choice Requires="x14">
        <oleObject progId="Equation.2" shapeId="23569"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23569" r:id="rId36"/>
      </mc:Fallback>
    </mc:AlternateContent>
    <mc:AlternateContent xmlns:mc="http://schemas.openxmlformats.org/markup-compatibility/2006">
      <mc:Choice Requires="x14">
        <oleObject progId="Equation.2" shapeId="23570"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23570" r:id="rId38"/>
      </mc:Fallback>
    </mc:AlternateContent>
    <mc:AlternateContent xmlns:mc="http://schemas.openxmlformats.org/markup-compatibility/2006">
      <mc:Choice Requires="x14">
        <oleObject progId="Equation.2" shapeId="23571"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23571" r:id="rId40"/>
      </mc:Fallback>
    </mc:AlternateContent>
    <mc:AlternateContent xmlns:mc="http://schemas.openxmlformats.org/markup-compatibility/2006">
      <mc:Choice Requires="x14">
        <oleObject progId="Equation.2" shapeId="23572"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23572" r:id="rId42"/>
      </mc:Fallback>
    </mc:AlternateContent>
    <mc:AlternateContent xmlns:mc="http://schemas.openxmlformats.org/markup-compatibility/2006">
      <mc:Choice Requires="x14">
        <oleObject progId="Equation.2" shapeId="23573"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23573" r:id="rId44"/>
      </mc:Fallback>
    </mc:AlternateContent>
    <mc:AlternateContent xmlns:mc="http://schemas.openxmlformats.org/markup-compatibility/2006">
      <mc:Choice Requires="x14">
        <oleObject progId="Documento" shapeId="23574" r:id="rId46">
          <objectPr defaultSize="0" autoLine="0" r:id="rId47">
            <anchor moveWithCells="1">
              <from>
                <xdr:col>2</xdr:col>
                <xdr:colOff>0</xdr:colOff>
                <xdr:row>27</xdr:row>
                <xdr:rowOff>28575</xdr:rowOff>
              </from>
              <to>
                <xdr:col>10</xdr:col>
                <xdr:colOff>409575</xdr:colOff>
                <xdr:row>63</xdr:row>
                <xdr:rowOff>28575</xdr:rowOff>
              </to>
            </anchor>
          </objectPr>
        </oleObject>
      </mc:Choice>
      <mc:Fallback>
        <oleObject progId="Documento" shapeId="23574" r:id="rId46"/>
      </mc:Fallback>
    </mc:AlternateContent>
    <mc:AlternateContent xmlns:mc="http://schemas.openxmlformats.org/markup-compatibility/2006">
      <mc:Choice Requires="x14">
        <oleObject progId="Equation.2" shapeId="23575"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23575" r:id="rId48"/>
      </mc:Fallback>
    </mc:AlternateContent>
    <mc:AlternateContent xmlns:mc="http://schemas.openxmlformats.org/markup-compatibility/2006">
      <mc:Choice Requires="x14">
        <oleObject progId="Equation.2" shapeId="23576"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23576" r:id="rId50"/>
      </mc:Fallback>
    </mc:AlternateContent>
    <mc:AlternateContent xmlns:mc="http://schemas.openxmlformats.org/markup-compatibility/2006">
      <mc:Choice Requires="x14">
        <oleObject progId="Equation.2" shapeId="23577"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23577" r:id="rId5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321"/>
  <sheetViews>
    <sheetView workbookViewId="0">
      <selection activeCell="C17" sqref="C17"/>
    </sheetView>
  </sheetViews>
  <sheetFormatPr defaultColWidth="10.7109375" defaultRowHeight="12.75" x14ac:dyDescent="0.2"/>
  <cols>
    <col min="1" max="1" width="12.7109375" style="12" customWidth="1"/>
    <col min="2" max="2" width="13.140625" style="12" customWidth="1"/>
    <col min="3" max="7" width="11.7109375" style="12" customWidth="1"/>
    <col min="8" max="8" width="13.7109375" style="12" customWidth="1"/>
    <col min="9" max="9" width="11.85546875" style="12" customWidth="1"/>
    <col min="10" max="10" width="15.7109375" style="12" customWidth="1"/>
    <col min="11" max="11" width="11.7109375" style="12" customWidth="1"/>
    <col min="12" max="12" width="10.7109375" style="12"/>
    <col min="13" max="13" width="13.140625" style="12" bestFit="1" customWidth="1"/>
    <col min="14" max="256" width="10.7109375" style="12"/>
    <col min="257" max="257" width="12.7109375" style="12" customWidth="1"/>
    <col min="258" max="258" width="13.140625" style="12" customWidth="1"/>
    <col min="259" max="263" width="11.7109375" style="12" customWidth="1"/>
    <col min="264" max="264" width="13.7109375" style="12" customWidth="1"/>
    <col min="265" max="265" width="11.855468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140625" style="12" customWidth="1"/>
    <col min="515" max="519" width="11.7109375" style="12" customWidth="1"/>
    <col min="520" max="520" width="13.7109375" style="12" customWidth="1"/>
    <col min="521" max="521" width="11.855468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140625" style="12" customWidth="1"/>
    <col min="771" max="775" width="11.7109375" style="12" customWidth="1"/>
    <col min="776" max="776" width="13.7109375" style="12" customWidth="1"/>
    <col min="777" max="777" width="11.855468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140625" style="12" customWidth="1"/>
    <col min="1027" max="1031" width="11.7109375" style="12" customWidth="1"/>
    <col min="1032" max="1032" width="13.7109375" style="12" customWidth="1"/>
    <col min="1033" max="1033" width="11.855468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140625" style="12" customWidth="1"/>
    <col min="1283" max="1287" width="11.7109375" style="12" customWidth="1"/>
    <col min="1288" max="1288" width="13.7109375" style="12" customWidth="1"/>
    <col min="1289" max="1289" width="11.855468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140625" style="12" customWidth="1"/>
    <col min="1539" max="1543" width="11.7109375" style="12" customWidth="1"/>
    <col min="1544" max="1544" width="13.7109375" style="12" customWidth="1"/>
    <col min="1545" max="1545" width="11.855468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140625" style="12" customWidth="1"/>
    <col min="1795" max="1799" width="11.7109375" style="12" customWidth="1"/>
    <col min="1800" max="1800" width="13.7109375" style="12" customWidth="1"/>
    <col min="1801" max="1801" width="11.855468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140625" style="12" customWidth="1"/>
    <col min="2051" max="2055" width="11.7109375" style="12" customWidth="1"/>
    <col min="2056" max="2056" width="13.7109375" style="12" customWidth="1"/>
    <col min="2057" max="2057" width="11.855468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140625" style="12" customWidth="1"/>
    <col min="2307" max="2311" width="11.7109375" style="12" customWidth="1"/>
    <col min="2312" max="2312" width="13.7109375" style="12" customWidth="1"/>
    <col min="2313" max="2313" width="11.855468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140625" style="12" customWidth="1"/>
    <col min="2563" max="2567" width="11.7109375" style="12" customWidth="1"/>
    <col min="2568" max="2568" width="13.7109375" style="12" customWidth="1"/>
    <col min="2569" max="2569" width="11.855468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140625" style="12" customWidth="1"/>
    <col min="2819" max="2823" width="11.7109375" style="12" customWidth="1"/>
    <col min="2824" max="2824" width="13.7109375" style="12" customWidth="1"/>
    <col min="2825" max="2825" width="11.855468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140625" style="12" customWidth="1"/>
    <col min="3075" max="3079" width="11.7109375" style="12" customWidth="1"/>
    <col min="3080" max="3080" width="13.7109375" style="12" customWidth="1"/>
    <col min="3081" max="3081" width="11.855468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140625" style="12" customWidth="1"/>
    <col min="3331" max="3335" width="11.7109375" style="12" customWidth="1"/>
    <col min="3336" max="3336" width="13.7109375" style="12" customWidth="1"/>
    <col min="3337" max="3337" width="11.855468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140625" style="12" customWidth="1"/>
    <col min="3587" max="3591" width="11.7109375" style="12" customWidth="1"/>
    <col min="3592" max="3592" width="13.7109375" style="12" customWidth="1"/>
    <col min="3593" max="3593" width="11.855468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140625" style="12" customWidth="1"/>
    <col min="3843" max="3847" width="11.7109375" style="12" customWidth="1"/>
    <col min="3848" max="3848" width="13.7109375" style="12" customWidth="1"/>
    <col min="3849" max="3849" width="11.855468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140625" style="12" customWidth="1"/>
    <col min="4099" max="4103" width="11.7109375" style="12" customWidth="1"/>
    <col min="4104" max="4104" width="13.7109375" style="12" customWidth="1"/>
    <col min="4105" max="4105" width="11.855468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140625" style="12" customWidth="1"/>
    <col min="4355" max="4359" width="11.7109375" style="12" customWidth="1"/>
    <col min="4360" max="4360" width="13.7109375" style="12" customWidth="1"/>
    <col min="4361" max="4361" width="11.855468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140625" style="12" customWidth="1"/>
    <col min="4611" max="4615" width="11.7109375" style="12" customWidth="1"/>
    <col min="4616" max="4616" width="13.7109375" style="12" customWidth="1"/>
    <col min="4617" max="4617" width="11.855468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140625" style="12" customWidth="1"/>
    <col min="4867" max="4871" width="11.7109375" style="12" customWidth="1"/>
    <col min="4872" max="4872" width="13.7109375" style="12" customWidth="1"/>
    <col min="4873" max="4873" width="11.855468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140625" style="12" customWidth="1"/>
    <col min="5123" max="5127" width="11.7109375" style="12" customWidth="1"/>
    <col min="5128" max="5128" width="13.7109375" style="12" customWidth="1"/>
    <col min="5129" max="5129" width="11.855468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140625" style="12" customWidth="1"/>
    <col min="5379" max="5383" width="11.7109375" style="12" customWidth="1"/>
    <col min="5384" max="5384" width="13.7109375" style="12" customWidth="1"/>
    <col min="5385" max="5385" width="11.855468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140625" style="12" customWidth="1"/>
    <col min="5635" max="5639" width="11.7109375" style="12" customWidth="1"/>
    <col min="5640" max="5640" width="13.7109375" style="12" customWidth="1"/>
    <col min="5641" max="5641" width="11.855468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140625" style="12" customWidth="1"/>
    <col min="5891" max="5895" width="11.7109375" style="12" customWidth="1"/>
    <col min="5896" max="5896" width="13.7109375" style="12" customWidth="1"/>
    <col min="5897" max="5897" width="11.855468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140625" style="12" customWidth="1"/>
    <col min="6147" max="6151" width="11.7109375" style="12" customWidth="1"/>
    <col min="6152" max="6152" width="13.7109375" style="12" customWidth="1"/>
    <col min="6153" max="6153" width="11.855468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140625" style="12" customWidth="1"/>
    <col min="6403" max="6407" width="11.7109375" style="12" customWidth="1"/>
    <col min="6408" max="6408" width="13.7109375" style="12" customWidth="1"/>
    <col min="6409" max="6409" width="11.855468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140625" style="12" customWidth="1"/>
    <col min="6659" max="6663" width="11.7109375" style="12" customWidth="1"/>
    <col min="6664" max="6664" width="13.7109375" style="12" customWidth="1"/>
    <col min="6665" max="6665" width="11.855468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140625" style="12" customWidth="1"/>
    <col min="6915" max="6919" width="11.7109375" style="12" customWidth="1"/>
    <col min="6920" max="6920" width="13.7109375" style="12" customWidth="1"/>
    <col min="6921" max="6921" width="11.855468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140625" style="12" customWidth="1"/>
    <col min="7171" max="7175" width="11.7109375" style="12" customWidth="1"/>
    <col min="7176" max="7176" width="13.7109375" style="12" customWidth="1"/>
    <col min="7177" max="7177" width="11.855468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140625" style="12" customWidth="1"/>
    <col min="7427" max="7431" width="11.7109375" style="12" customWidth="1"/>
    <col min="7432" max="7432" width="13.7109375" style="12" customWidth="1"/>
    <col min="7433" max="7433" width="11.855468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140625" style="12" customWidth="1"/>
    <col min="7683" max="7687" width="11.7109375" style="12" customWidth="1"/>
    <col min="7688" max="7688" width="13.7109375" style="12" customWidth="1"/>
    <col min="7689" max="7689" width="11.855468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140625" style="12" customWidth="1"/>
    <col min="7939" max="7943" width="11.7109375" style="12" customWidth="1"/>
    <col min="7944" max="7944" width="13.7109375" style="12" customWidth="1"/>
    <col min="7945" max="7945" width="11.855468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140625" style="12" customWidth="1"/>
    <col min="8195" max="8199" width="11.7109375" style="12" customWidth="1"/>
    <col min="8200" max="8200" width="13.7109375" style="12" customWidth="1"/>
    <col min="8201" max="8201" width="11.855468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140625" style="12" customWidth="1"/>
    <col min="8451" max="8455" width="11.7109375" style="12" customWidth="1"/>
    <col min="8456" max="8456" width="13.7109375" style="12" customWidth="1"/>
    <col min="8457" max="8457" width="11.855468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140625" style="12" customWidth="1"/>
    <col min="8707" max="8711" width="11.7109375" style="12" customWidth="1"/>
    <col min="8712" max="8712" width="13.7109375" style="12" customWidth="1"/>
    <col min="8713" max="8713" width="11.855468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140625" style="12" customWidth="1"/>
    <col min="8963" max="8967" width="11.7109375" style="12" customWidth="1"/>
    <col min="8968" max="8968" width="13.7109375" style="12" customWidth="1"/>
    <col min="8969" max="8969" width="11.855468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140625" style="12" customWidth="1"/>
    <col min="9219" max="9223" width="11.7109375" style="12" customWidth="1"/>
    <col min="9224" max="9224" width="13.7109375" style="12" customWidth="1"/>
    <col min="9225" max="9225" width="11.855468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140625" style="12" customWidth="1"/>
    <col min="9475" max="9479" width="11.7109375" style="12" customWidth="1"/>
    <col min="9480" max="9480" width="13.7109375" style="12" customWidth="1"/>
    <col min="9481" max="9481" width="11.855468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140625" style="12" customWidth="1"/>
    <col min="9731" max="9735" width="11.7109375" style="12" customWidth="1"/>
    <col min="9736" max="9736" width="13.7109375" style="12" customWidth="1"/>
    <col min="9737" max="9737" width="11.855468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140625" style="12" customWidth="1"/>
    <col min="9987" max="9991" width="11.7109375" style="12" customWidth="1"/>
    <col min="9992" max="9992" width="13.7109375" style="12" customWidth="1"/>
    <col min="9993" max="9993" width="11.855468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140625" style="12" customWidth="1"/>
    <col min="10243" max="10247" width="11.7109375" style="12" customWidth="1"/>
    <col min="10248" max="10248" width="13.7109375" style="12" customWidth="1"/>
    <col min="10249" max="10249" width="11.855468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140625" style="12" customWidth="1"/>
    <col min="10499" max="10503" width="11.7109375" style="12" customWidth="1"/>
    <col min="10504" max="10504" width="13.7109375" style="12" customWidth="1"/>
    <col min="10505" max="10505" width="11.855468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140625" style="12" customWidth="1"/>
    <col min="10755" max="10759" width="11.7109375" style="12" customWidth="1"/>
    <col min="10760" max="10760" width="13.7109375" style="12" customWidth="1"/>
    <col min="10761" max="10761" width="11.855468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140625" style="12" customWidth="1"/>
    <col min="11011" max="11015" width="11.7109375" style="12" customWidth="1"/>
    <col min="11016" max="11016" width="13.7109375" style="12" customWidth="1"/>
    <col min="11017" max="11017" width="11.855468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140625" style="12" customWidth="1"/>
    <col min="11267" max="11271" width="11.7109375" style="12" customWidth="1"/>
    <col min="11272" max="11272" width="13.7109375" style="12" customWidth="1"/>
    <col min="11273" max="11273" width="11.855468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140625" style="12" customWidth="1"/>
    <col min="11523" max="11527" width="11.7109375" style="12" customWidth="1"/>
    <col min="11528" max="11528" width="13.7109375" style="12" customWidth="1"/>
    <col min="11529" max="11529" width="11.855468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140625" style="12" customWidth="1"/>
    <col min="11779" max="11783" width="11.7109375" style="12" customWidth="1"/>
    <col min="11784" max="11784" width="13.7109375" style="12" customWidth="1"/>
    <col min="11785" max="11785" width="11.855468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140625" style="12" customWidth="1"/>
    <col min="12035" max="12039" width="11.7109375" style="12" customWidth="1"/>
    <col min="12040" max="12040" width="13.7109375" style="12" customWidth="1"/>
    <col min="12041" max="12041" width="11.855468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140625" style="12" customWidth="1"/>
    <col min="12291" max="12295" width="11.7109375" style="12" customWidth="1"/>
    <col min="12296" max="12296" width="13.7109375" style="12" customWidth="1"/>
    <col min="12297" max="12297" width="11.855468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140625" style="12" customWidth="1"/>
    <col min="12547" max="12551" width="11.7109375" style="12" customWidth="1"/>
    <col min="12552" max="12552" width="13.7109375" style="12" customWidth="1"/>
    <col min="12553" max="12553" width="11.855468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140625" style="12" customWidth="1"/>
    <col min="12803" max="12807" width="11.7109375" style="12" customWidth="1"/>
    <col min="12808" max="12808" width="13.7109375" style="12" customWidth="1"/>
    <col min="12809" max="12809" width="11.855468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140625" style="12" customWidth="1"/>
    <col min="13059" max="13063" width="11.7109375" style="12" customWidth="1"/>
    <col min="13064" max="13064" width="13.7109375" style="12" customWidth="1"/>
    <col min="13065" max="13065" width="11.855468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140625" style="12" customWidth="1"/>
    <col min="13315" max="13319" width="11.7109375" style="12" customWidth="1"/>
    <col min="13320" max="13320" width="13.7109375" style="12" customWidth="1"/>
    <col min="13321" max="13321" width="11.855468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140625" style="12" customWidth="1"/>
    <col min="13571" max="13575" width="11.7109375" style="12" customWidth="1"/>
    <col min="13576" max="13576" width="13.7109375" style="12" customWidth="1"/>
    <col min="13577" max="13577" width="11.855468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140625" style="12" customWidth="1"/>
    <col min="13827" max="13831" width="11.7109375" style="12" customWidth="1"/>
    <col min="13832" max="13832" width="13.7109375" style="12" customWidth="1"/>
    <col min="13833" max="13833" width="11.855468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140625" style="12" customWidth="1"/>
    <col min="14083" max="14087" width="11.7109375" style="12" customWidth="1"/>
    <col min="14088" max="14088" width="13.7109375" style="12" customWidth="1"/>
    <col min="14089" max="14089" width="11.855468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140625" style="12" customWidth="1"/>
    <col min="14339" max="14343" width="11.7109375" style="12" customWidth="1"/>
    <col min="14344" max="14344" width="13.7109375" style="12" customWidth="1"/>
    <col min="14345" max="14345" width="11.855468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140625" style="12" customWidth="1"/>
    <col min="14595" max="14599" width="11.7109375" style="12" customWidth="1"/>
    <col min="14600" max="14600" width="13.7109375" style="12" customWidth="1"/>
    <col min="14601" max="14601" width="11.855468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140625" style="12" customWidth="1"/>
    <col min="14851" max="14855" width="11.7109375" style="12" customWidth="1"/>
    <col min="14856" max="14856" width="13.7109375" style="12" customWidth="1"/>
    <col min="14857" max="14857" width="11.855468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140625" style="12" customWidth="1"/>
    <col min="15107" max="15111" width="11.7109375" style="12" customWidth="1"/>
    <col min="15112" max="15112" width="13.7109375" style="12" customWidth="1"/>
    <col min="15113" max="15113" width="11.855468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140625" style="12" customWidth="1"/>
    <col min="15363" max="15367" width="11.7109375" style="12" customWidth="1"/>
    <col min="15368" max="15368" width="13.7109375" style="12" customWidth="1"/>
    <col min="15369" max="15369" width="11.855468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140625" style="12" customWidth="1"/>
    <col min="15619" max="15623" width="11.7109375" style="12" customWidth="1"/>
    <col min="15624" max="15624" width="13.7109375" style="12" customWidth="1"/>
    <col min="15625" max="15625" width="11.855468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140625" style="12" customWidth="1"/>
    <col min="15875" max="15879" width="11.7109375" style="12" customWidth="1"/>
    <col min="15880" max="15880" width="13.7109375" style="12" customWidth="1"/>
    <col min="15881" max="15881" width="11.855468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140625" style="12" customWidth="1"/>
    <col min="16131" max="16135" width="11.7109375" style="12" customWidth="1"/>
    <col min="16136" max="16136" width="13.7109375" style="12" customWidth="1"/>
    <col min="16137" max="16137" width="11.855468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5" s="7" customFormat="1" ht="15" customHeight="1" x14ac:dyDescent="0.2">
      <c r="A1" s="21"/>
      <c r="B1" s="22"/>
      <c r="C1" s="23" t="s">
        <v>68</v>
      </c>
      <c r="D1" s="24"/>
      <c r="E1" s="586" t="s">
        <v>69</v>
      </c>
      <c r="F1" s="587"/>
      <c r="G1" s="587"/>
      <c r="H1" s="588"/>
      <c r="I1" s="25"/>
      <c r="J1" s="22"/>
      <c r="K1" s="26"/>
    </row>
    <row r="2" spans="1:15" s="7" customFormat="1" ht="40.5" customHeight="1" x14ac:dyDescent="0.2">
      <c r="A2" s="27"/>
      <c r="B2" s="28"/>
      <c r="C2" s="29"/>
      <c r="D2" s="30"/>
      <c r="E2" s="589"/>
      <c r="F2" s="590"/>
      <c r="G2" s="590"/>
      <c r="H2" s="591"/>
      <c r="I2" s="31"/>
      <c r="J2" s="32"/>
      <c r="K2" s="33"/>
    </row>
    <row r="3" spans="1:15" s="7" customFormat="1" ht="15" customHeight="1" x14ac:dyDescent="0.2">
      <c r="A3" s="592" t="s">
        <v>615</v>
      </c>
      <c r="B3" s="593"/>
      <c r="C3" s="593"/>
      <c r="D3" s="594"/>
      <c r="E3" s="34" t="s">
        <v>70</v>
      </c>
      <c r="F3" s="283" t="s">
        <v>616</v>
      </c>
      <c r="G3" s="35"/>
      <c r="H3" s="36"/>
      <c r="I3" s="37" t="s">
        <v>71</v>
      </c>
      <c r="J3" s="595">
        <v>2007</v>
      </c>
      <c r="K3" s="596"/>
    </row>
    <row r="4" spans="1:15" s="7" customFormat="1" x14ac:dyDescent="0.2">
      <c r="A4" s="320"/>
      <c r="B4" s="60"/>
      <c r="C4" s="60"/>
      <c r="D4" s="60"/>
      <c r="E4" s="60"/>
      <c r="F4" s="60"/>
      <c r="G4" s="60"/>
      <c r="H4" s="60"/>
      <c r="I4" s="60"/>
      <c r="J4" s="123"/>
      <c r="K4" s="123"/>
    </row>
    <row r="5" spans="1:15" s="7" customFormat="1" x14ac:dyDescent="0.2">
      <c r="F5" s="60"/>
      <c r="G5" s="60"/>
      <c r="H5" s="60"/>
      <c r="J5" s="60"/>
      <c r="K5" s="60"/>
    </row>
    <row r="6" spans="1:15" s="7" customFormat="1" ht="26.25" x14ac:dyDescent="0.25">
      <c r="A6" s="321" t="s">
        <v>617</v>
      </c>
      <c r="I6" s="289" t="s">
        <v>493</v>
      </c>
      <c r="J6" s="289" t="s">
        <v>494</v>
      </c>
      <c r="K6" s="274"/>
      <c r="L6" s="321" t="s">
        <v>1067</v>
      </c>
      <c r="M6" s="306"/>
      <c r="N6" s="484">
        <f>iohsfh3!B5</f>
        <v>1</v>
      </c>
      <c r="O6" s="485" t="s">
        <v>1068</v>
      </c>
    </row>
    <row r="7" spans="1:15" s="7" customFormat="1" ht="15" x14ac:dyDescent="0.25">
      <c r="A7" s="322" t="s">
        <v>618</v>
      </c>
      <c r="B7" s="274">
        <f>hsfh3channel!D101-hsfh3channel!E173+hsfh3channel!C97</f>
        <v>604.10930444274175</v>
      </c>
      <c r="C7" s="271" t="s">
        <v>1</v>
      </c>
      <c r="D7" s="4" t="s">
        <v>619</v>
      </c>
      <c r="E7" s="271"/>
      <c r="I7" s="290" t="s">
        <v>495</v>
      </c>
      <c r="J7" s="290">
        <f>iohsfh3!B6</f>
        <v>3</v>
      </c>
      <c r="K7" s="323"/>
      <c r="L7" s="611" t="s">
        <v>1070</v>
      </c>
      <c r="M7" s="612" t="s">
        <v>1069</v>
      </c>
      <c r="N7" s="306"/>
      <c r="O7" s="306"/>
    </row>
    <row r="8" spans="1:15" s="7" customFormat="1" ht="15" x14ac:dyDescent="0.25">
      <c r="A8" s="324" t="s">
        <v>1079</v>
      </c>
      <c r="B8" s="324">
        <f>D105+0.5*D145+3*F131+IF(OR(F131=0,D145=0),0,4)</f>
        <v>10.103325633803134</v>
      </c>
      <c r="C8" s="325" t="s">
        <v>1</v>
      </c>
      <c r="D8" s="264" t="s">
        <v>620</v>
      </c>
      <c r="F8" s="12"/>
      <c r="G8" s="12"/>
      <c r="H8" s="12"/>
      <c r="I8" s="290"/>
      <c r="J8" s="290"/>
      <c r="K8" s="274"/>
      <c r="L8" s="611"/>
      <c r="M8" s="613"/>
      <c r="N8" s="306"/>
    </row>
    <row r="9" spans="1:15" s="7" customFormat="1" ht="15" x14ac:dyDescent="0.25">
      <c r="A9" s="324" t="s">
        <v>621</v>
      </c>
      <c r="B9" s="324">
        <f>MAX(B8,hsfh3intfbay!E84)</f>
        <v>19.746235152556292</v>
      </c>
      <c r="C9" s="325" t="s">
        <v>1</v>
      </c>
      <c r="D9" s="264" t="s">
        <v>1080</v>
      </c>
      <c r="F9" s="12"/>
      <c r="G9" s="12"/>
      <c r="H9" s="12"/>
      <c r="I9" s="290" t="s">
        <v>496</v>
      </c>
      <c r="J9" s="290">
        <f>iohsfh3!B7</f>
        <v>2</v>
      </c>
      <c r="K9" s="323"/>
      <c r="L9" s="483">
        <v>1</v>
      </c>
      <c r="M9" s="483">
        <v>0.2</v>
      </c>
      <c r="N9" s="306"/>
    </row>
    <row r="10" spans="1:15" s="7" customFormat="1" ht="15" x14ac:dyDescent="0.25">
      <c r="A10" s="324" t="s">
        <v>622</v>
      </c>
      <c r="B10" s="324">
        <f>B7-hsfh3intfbay!C16</f>
        <v>7.1093044427417453</v>
      </c>
      <c r="C10" s="325" t="s">
        <v>1</v>
      </c>
      <c r="D10" s="264" t="s">
        <v>1189</v>
      </c>
      <c r="F10" s="12"/>
      <c r="G10" s="12"/>
      <c r="H10" s="12"/>
      <c r="I10" s="40"/>
      <c r="J10" s="123"/>
      <c r="K10" s="274"/>
      <c r="L10" s="483">
        <v>2</v>
      </c>
      <c r="M10" s="483">
        <v>0.5</v>
      </c>
      <c r="N10" s="306"/>
    </row>
    <row r="11" spans="1:15" s="41" customFormat="1" ht="15" x14ac:dyDescent="0.25">
      <c r="A11" s="324" t="s">
        <v>623</v>
      </c>
      <c r="B11" s="326">
        <f>IF(F233&lt;=0,B9,F233/B9/B10)</f>
        <v>19.746235152556292</v>
      </c>
      <c r="C11" s="325" t="s">
        <v>1</v>
      </c>
      <c r="D11" s="264" t="s">
        <v>624</v>
      </c>
      <c r="F11" s="12"/>
      <c r="G11" s="12"/>
      <c r="H11" s="12"/>
      <c r="I11" s="124"/>
      <c r="J11" s="124"/>
      <c r="K11" s="323"/>
      <c r="L11" s="483">
        <v>3</v>
      </c>
      <c r="M11" s="486">
        <v>1</v>
      </c>
      <c r="N11" s="306"/>
    </row>
    <row r="12" spans="1:15" x14ac:dyDescent="0.2">
      <c r="B12" s="188"/>
    </row>
    <row r="13" spans="1:15" ht="15" customHeight="1" x14ac:dyDescent="0.2">
      <c r="A13" s="54" t="s">
        <v>72</v>
      </c>
      <c r="J13" s="264"/>
      <c r="L13" s="327"/>
      <c r="M13" s="327"/>
      <c r="N13" s="264"/>
    </row>
    <row r="14" spans="1:15" ht="15" customHeight="1" x14ac:dyDescent="0.2">
      <c r="A14" s="68" t="s">
        <v>396</v>
      </c>
      <c r="L14" s="327"/>
      <c r="M14" s="327"/>
      <c r="N14" s="264"/>
    </row>
    <row r="15" spans="1:15" ht="15" customHeight="1" x14ac:dyDescent="0.3">
      <c r="A15" s="68"/>
      <c r="B15" s="12" t="s">
        <v>625</v>
      </c>
      <c r="C15" s="266">
        <f>iohsfh3!B19</f>
        <v>1000</v>
      </c>
      <c r="D15" s="12" t="s">
        <v>1</v>
      </c>
      <c r="E15" s="12" t="s">
        <v>626</v>
      </c>
      <c r="G15" s="328"/>
      <c r="J15" s="4" t="s">
        <v>728</v>
      </c>
      <c r="K15" s="4"/>
      <c r="L15" s="4"/>
    </row>
    <row r="16" spans="1:15" ht="15" customHeight="1" x14ac:dyDescent="0.3">
      <c r="B16" s="12" t="s">
        <v>627</v>
      </c>
      <c r="C16" s="266">
        <f>LOOKUP(N6,L9:L11,M9:M11)*C15</f>
        <v>200</v>
      </c>
      <c r="D16" s="12" t="s">
        <v>1</v>
      </c>
      <c r="E16" s="12" t="s">
        <v>628</v>
      </c>
      <c r="J16" s="4" t="s">
        <v>392</v>
      </c>
      <c r="K16" s="4"/>
      <c r="L16" s="4"/>
    </row>
    <row r="17" spans="1:12" ht="15.75" x14ac:dyDescent="0.3">
      <c r="B17" s="12" t="s">
        <v>399</v>
      </c>
      <c r="C17" s="266">
        <f>hsfh3phouse!J16</f>
        <v>76.557891646997618</v>
      </c>
      <c r="D17" s="12" t="s">
        <v>400</v>
      </c>
      <c r="E17" s="12" t="s">
        <v>32</v>
      </c>
      <c r="J17" s="4" t="s">
        <v>1177</v>
      </c>
      <c r="K17" s="4"/>
      <c r="L17" s="4"/>
    </row>
    <row r="18" spans="1:12" ht="15" customHeight="1" x14ac:dyDescent="0.3">
      <c r="B18" s="14" t="s">
        <v>629</v>
      </c>
      <c r="C18" s="266">
        <f>hsfh3route!D32</f>
        <v>607</v>
      </c>
      <c r="E18" s="12" t="s">
        <v>630</v>
      </c>
      <c r="J18" s="4" t="s">
        <v>727</v>
      </c>
      <c r="K18" s="4"/>
      <c r="L18" s="4"/>
    </row>
    <row r="19" spans="1:12" ht="15" customHeight="1" x14ac:dyDescent="0.3">
      <c r="B19" s="12" t="s">
        <v>33</v>
      </c>
      <c r="C19" s="266">
        <f>VLOOKUP(iohsfh3!B17,I7:J9,2,FALSE)</f>
        <v>2</v>
      </c>
      <c r="D19" s="12" t="s">
        <v>1</v>
      </c>
      <c r="E19" s="12" t="s">
        <v>631</v>
      </c>
      <c r="J19" s="4" t="s">
        <v>392</v>
      </c>
      <c r="K19" s="4"/>
      <c r="L19" s="4"/>
    </row>
    <row r="20" spans="1:12" ht="15" customHeight="1" x14ac:dyDescent="0.3">
      <c r="B20" s="14" t="s">
        <v>632</v>
      </c>
      <c r="C20" s="266">
        <f>iohsfh3!B2</f>
        <v>605</v>
      </c>
      <c r="E20" s="12" t="s">
        <v>12</v>
      </c>
      <c r="J20" s="4" t="s">
        <v>481</v>
      </c>
      <c r="K20" s="4"/>
      <c r="L20" s="4"/>
    </row>
    <row r="21" spans="1:12" ht="15" customHeight="1" x14ac:dyDescent="0.3">
      <c r="B21" s="14" t="s">
        <v>633</v>
      </c>
      <c r="C21" s="266">
        <f>iohsfh3!B3</f>
        <v>605</v>
      </c>
      <c r="E21" s="12" t="s">
        <v>14</v>
      </c>
      <c r="J21" s="4" t="s">
        <v>481</v>
      </c>
      <c r="K21" s="4"/>
      <c r="L21" s="4"/>
    </row>
    <row r="22" spans="1:12" ht="15" customHeight="1" x14ac:dyDescent="0.25">
      <c r="A22" s="68" t="s">
        <v>408</v>
      </c>
      <c r="B22"/>
      <c r="C22"/>
      <c r="D22"/>
      <c r="E22"/>
      <c r="J22" s="4"/>
      <c r="K22" s="4"/>
      <c r="L22" s="4"/>
    </row>
    <row r="23" spans="1:12" ht="15" customHeight="1" x14ac:dyDescent="0.3">
      <c r="B23" s="12" t="s">
        <v>634</v>
      </c>
      <c r="C23" s="266">
        <v>0.1</v>
      </c>
      <c r="D23" s="12" t="s">
        <v>1</v>
      </c>
      <c r="E23" s="12" t="s">
        <v>635</v>
      </c>
      <c r="J23" s="4"/>
      <c r="K23" s="4"/>
      <c r="L23" s="4"/>
    </row>
    <row r="24" spans="1:12" ht="15" customHeight="1" x14ac:dyDescent="0.3">
      <c r="B24" s="14" t="s">
        <v>636</v>
      </c>
      <c r="C24" s="266">
        <f>hsfh3phouse!G80</f>
        <v>4</v>
      </c>
      <c r="E24" s="12" t="s">
        <v>23</v>
      </c>
      <c r="J24" s="4" t="s">
        <v>1178</v>
      </c>
      <c r="K24" s="4"/>
      <c r="L24" s="4"/>
    </row>
    <row r="25" spans="1:12" ht="15" customHeight="1" x14ac:dyDescent="0.2">
      <c r="A25" s="43"/>
      <c r="B25" s="330"/>
      <c r="C25" s="43"/>
      <c r="D25" s="43"/>
      <c r="E25" s="43"/>
      <c r="F25" s="43"/>
      <c r="G25" s="43"/>
      <c r="H25" s="43"/>
      <c r="I25" s="43"/>
      <c r="J25" s="43"/>
      <c r="K25" s="43"/>
    </row>
    <row r="26" spans="1:12" ht="15" customHeight="1" x14ac:dyDescent="0.2">
      <c r="A26" s="43"/>
      <c r="B26" s="43"/>
      <c r="C26" s="43"/>
      <c r="D26" s="43"/>
      <c r="E26" s="43"/>
      <c r="F26" s="43"/>
      <c r="G26" s="43"/>
      <c r="H26" s="43"/>
      <c r="I26" s="43"/>
      <c r="J26" s="43"/>
      <c r="K26" s="43"/>
    </row>
    <row r="27" spans="1:12" ht="15" customHeight="1" x14ac:dyDescent="0.2">
      <c r="A27" s="43"/>
      <c r="B27" s="43"/>
      <c r="C27" s="43"/>
      <c r="D27" s="43"/>
      <c r="E27" s="43"/>
      <c r="F27" s="43"/>
      <c r="G27" s="43"/>
      <c r="H27" s="43"/>
      <c r="I27" s="43"/>
      <c r="J27" s="43"/>
      <c r="K27" s="43"/>
    </row>
    <row r="28" spans="1:12" ht="15" customHeight="1" x14ac:dyDescent="0.2">
      <c r="A28" s="43"/>
      <c r="B28" s="43"/>
      <c r="C28" s="43"/>
      <c r="D28" s="43"/>
      <c r="E28" s="43"/>
      <c r="F28" s="43"/>
      <c r="G28" s="43"/>
      <c r="H28" s="43"/>
      <c r="I28" s="43"/>
      <c r="J28" s="43"/>
      <c r="K28" s="43"/>
    </row>
    <row r="29" spans="1:12" ht="15" customHeight="1" x14ac:dyDescent="0.2">
      <c r="A29" s="43"/>
      <c r="B29" s="43"/>
      <c r="C29" s="43"/>
      <c r="D29" s="43"/>
      <c r="E29" s="43"/>
      <c r="F29" s="43"/>
      <c r="G29" s="43"/>
      <c r="H29" s="43"/>
      <c r="I29" s="43"/>
      <c r="J29" s="43"/>
      <c r="K29" s="43"/>
    </row>
    <row r="30" spans="1:12" ht="15" customHeight="1" x14ac:dyDescent="0.2">
      <c r="A30" s="43"/>
      <c r="B30" s="43"/>
      <c r="C30" s="43"/>
      <c r="D30" s="43"/>
      <c r="E30" s="43"/>
      <c r="F30" s="43"/>
      <c r="G30" s="43"/>
      <c r="H30" s="43"/>
      <c r="I30" s="43"/>
      <c r="J30" s="43"/>
      <c r="K30" s="43"/>
    </row>
    <row r="31" spans="1:12" ht="15" customHeight="1" x14ac:dyDescent="0.2">
      <c r="A31" s="43"/>
      <c r="B31" s="43"/>
      <c r="C31" s="43"/>
      <c r="D31" s="43"/>
      <c r="E31" s="43"/>
      <c r="F31" s="43"/>
      <c r="G31" s="43"/>
      <c r="H31" s="43"/>
      <c r="I31" s="43"/>
      <c r="J31" s="43"/>
      <c r="K31" s="43"/>
    </row>
    <row r="32" spans="1:12" ht="15" customHeight="1" x14ac:dyDescent="0.2">
      <c r="A32" s="43"/>
      <c r="B32" s="43"/>
      <c r="C32" s="43"/>
      <c r="D32" s="43"/>
      <c r="E32" s="43"/>
      <c r="F32" s="43"/>
      <c r="G32" s="43"/>
      <c r="H32" s="43"/>
      <c r="I32" s="43"/>
      <c r="J32" s="43"/>
      <c r="K32" s="43"/>
    </row>
    <row r="33" spans="1:11" ht="15" customHeight="1" x14ac:dyDescent="0.2">
      <c r="A33" s="43"/>
      <c r="B33" s="43"/>
      <c r="C33" s="43"/>
      <c r="D33" s="43"/>
      <c r="E33" s="43"/>
      <c r="F33" s="43"/>
      <c r="G33" s="43"/>
      <c r="H33" s="43"/>
      <c r="I33" s="43"/>
      <c r="J33" s="43"/>
      <c r="K33" s="43"/>
    </row>
    <row r="34" spans="1:11" ht="15" customHeight="1" x14ac:dyDescent="0.2">
      <c r="A34" s="43"/>
      <c r="B34" s="43"/>
      <c r="C34" s="43"/>
      <c r="D34" s="43"/>
      <c r="E34" s="43"/>
      <c r="F34" s="43"/>
      <c r="G34" s="43"/>
      <c r="H34" s="43"/>
      <c r="I34" s="43"/>
      <c r="J34" s="43"/>
      <c r="K34" s="43"/>
    </row>
    <row r="35" spans="1:11" ht="15" customHeight="1" x14ac:dyDescent="0.2">
      <c r="A35" s="43"/>
      <c r="B35" s="43"/>
      <c r="C35" s="43"/>
      <c r="D35" s="43"/>
      <c r="E35" s="43"/>
      <c r="F35" s="43"/>
      <c r="G35" s="43"/>
      <c r="H35" s="43"/>
      <c r="I35" s="43"/>
      <c r="J35" s="43"/>
      <c r="K35" s="43"/>
    </row>
    <row r="36" spans="1:11" ht="15" customHeight="1" x14ac:dyDescent="0.2">
      <c r="A36" s="43"/>
      <c r="B36" s="43"/>
      <c r="C36" s="43"/>
      <c r="D36" s="43"/>
      <c r="E36" s="43"/>
      <c r="F36" s="43"/>
      <c r="G36" s="43"/>
      <c r="H36" s="43"/>
      <c r="I36" s="43"/>
      <c r="J36" s="43"/>
      <c r="K36" s="43"/>
    </row>
    <row r="37" spans="1:11" ht="15" customHeight="1" x14ac:dyDescent="0.2">
      <c r="A37" s="43"/>
      <c r="B37" s="43"/>
      <c r="C37" s="43"/>
      <c r="D37" s="43"/>
      <c r="E37" s="43"/>
      <c r="F37" s="43"/>
      <c r="G37" s="43"/>
      <c r="H37" s="43"/>
      <c r="I37" s="43"/>
      <c r="J37" s="43"/>
      <c r="K37" s="43"/>
    </row>
    <row r="38" spans="1:11" ht="15" customHeight="1" x14ac:dyDescent="0.2">
      <c r="A38" s="43"/>
      <c r="B38" s="43"/>
      <c r="C38" s="43"/>
      <c r="D38" s="43"/>
      <c r="E38" s="43"/>
      <c r="F38" s="43"/>
      <c r="G38" s="43"/>
      <c r="H38" s="43"/>
      <c r="I38" s="43"/>
      <c r="J38" s="43"/>
      <c r="K38" s="43"/>
    </row>
    <row r="39" spans="1:11" ht="15" customHeight="1" x14ac:dyDescent="0.2">
      <c r="A39" s="43"/>
      <c r="B39" s="43"/>
      <c r="C39" s="43"/>
      <c r="D39" s="43"/>
      <c r="E39" s="43"/>
      <c r="F39" s="43"/>
      <c r="G39" s="43"/>
      <c r="H39" s="43"/>
      <c r="I39" s="43"/>
      <c r="J39" s="43"/>
      <c r="K39" s="43"/>
    </row>
    <row r="40" spans="1:11" ht="15" customHeight="1" x14ac:dyDescent="0.2">
      <c r="A40" s="43"/>
      <c r="B40" s="43"/>
      <c r="C40" s="43"/>
      <c r="D40" s="43"/>
      <c r="E40" s="43"/>
      <c r="F40" s="43"/>
      <c r="G40" s="43"/>
      <c r="H40" s="43"/>
      <c r="I40" s="43"/>
      <c r="J40" s="43"/>
      <c r="K40" s="43"/>
    </row>
    <row r="41" spans="1:11" ht="15" customHeight="1" x14ac:dyDescent="0.2">
      <c r="A41" s="43"/>
      <c r="B41" s="43"/>
      <c r="C41" s="43"/>
      <c r="D41" s="43"/>
      <c r="E41" s="43"/>
      <c r="F41" s="43"/>
      <c r="G41" s="43"/>
      <c r="H41" s="43"/>
      <c r="I41" s="43"/>
      <c r="J41" s="43"/>
      <c r="K41" s="43"/>
    </row>
    <row r="42" spans="1:11" ht="15" customHeight="1" x14ac:dyDescent="0.2">
      <c r="A42" s="43"/>
      <c r="B42" s="43"/>
      <c r="C42" s="43"/>
      <c r="D42" s="43"/>
      <c r="E42" s="43"/>
      <c r="F42" s="43"/>
      <c r="G42" s="43"/>
      <c r="H42" s="43"/>
      <c r="I42" s="43"/>
      <c r="J42" s="43"/>
      <c r="K42" s="43"/>
    </row>
    <row r="43" spans="1:11" ht="15" customHeight="1" x14ac:dyDescent="0.2">
      <c r="A43" s="43"/>
      <c r="B43" s="43"/>
      <c r="C43" s="43"/>
      <c r="D43" s="43"/>
      <c r="E43" s="43"/>
      <c r="F43" s="43"/>
      <c r="G43" s="43"/>
      <c r="H43" s="43"/>
      <c r="I43" s="43"/>
      <c r="J43" s="43"/>
      <c r="K43" s="43"/>
    </row>
    <row r="44" spans="1:11" ht="15" customHeight="1" x14ac:dyDescent="0.2">
      <c r="A44" s="43"/>
      <c r="B44" s="43"/>
      <c r="C44" s="43"/>
      <c r="D44" s="43"/>
      <c r="E44" s="43"/>
      <c r="F44" s="43"/>
      <c r="G44" s="43"/>
      <c r="H44" s="43"/>
      <c r="I44" s="43"/>
      <c r="J44" s="43"/>
      <c r="K44" s="43"/>
    </row>
    <row r="45" spans="1:11" ht="15" customHeight="1" x14ac:dyDescent="0.2">
      <c r="A45" s="43"/>
      <c r="B45" s="43"/>
      <c r="C45" s="43"/>
      <c r="D45" s="43"/>
      <c r="E45" s="43"/>
      <c r="F45" s="43"/>
      <c r="G45" s="43"/>
      <c r="H45" s="43"/>
      <c r="I45" s="43"/>
      <c r="J45" s="43"/>
      <c r="K45" s="43"/>
    </row>
    <row r="46" spans="1:11" ht="15" customHeight="1" x14ac:dyDescent="0.2">
      <c r="A46" s="43"/>
      <c r="B46" s="43"/>
      <c r="C46" s="43"/>
      <c r="D46" s="43"/>
      <c r="E46" s="43"/>
      <c r="F46" s="43"/>
      <c r="G46" s="43"/>
      <c r="H46" s="43"/>
      <c r="I46" s="43"/>
      <c r="J46" s="43"/>
      <c r="K46" s="43"/>
    </row>
    <row r="47" spans="1:11" ht="15" customHeight="1" x14ac:dyDescent="0.2">
      <c r="A47" s="43"/>
      <c r="B47" s="43"/>
      <c r="C47" s="43"/>
      <c r="D47" s="43"/>
      <c r="E47" s="43"/>
      <c r="F47" s="43"/>
      <c r="G47" s="43"/>
      <c r="H47" s="43"/>
      <c r="I47" s="43"/>
      <c r="J47" s="43"/>
      <c r="K47" s="43"/>
    </row>
    <row r="48" spans="1:11" ht="15" customHeight="1" x14ac:dyDescent="0.2">
      <c r="A48" s="43"/>
      <c r="B48" s="43"/>
      <c r="C48" s="43"/>
      <c r="D48" s="43"/>
      <c r="E48" s="43"/>
      <c r="F48" s="43"/>
      <c r="G48" s="43"/>
      <c r="H48" s="43"/>
      <c r="I48" s="43"/>
      <c r="J48" s="43"/>
      <c r="K48" s="43"/>
    </row>
    <row r="49" spans="1:11" ht="15" customHeight="1" x14ac:dyDescent="0.2">
      <c r="A49" s="43"/>
      <c r="B49" s="43"/>
      <c r="C49" s="43"/>
      <c r="D49" s="43"/>
      <c r="E49" s="43"/>
      <c r="F49" s="43"/>
      <c r="G49" s="43"/>
      <c r="H49" s="43"/>
      <c r="I49" s="43"/>
      <c r="J49" s="43"/>
      <c r="K49" s="43"/>
    </row>
    <row r="50" spans="1:11" ht="15" customHeight="1" x14ac:dyDescent="0.2">
      <c r="A50" s="43"/>
      <c r="B50" s="43"/>
      <c r="C50" s="43"/>
      <c r="D50" s="43"/>
      <c r="E50" s="43"/>
      <c r="F50" s="43"/>
      <c r="G50" s="43"/>
      <c r="H50" s="43"/>
      <c r="I50" s="43"/>
      <c r="J50" s="43"/>
      <c r="K50" s="43"/>
    </row>
    <row r="51" spans="1:11" ht="15" customHeight="1" x14ac:dyDescent="0.2">
      <c r="A51" s="43"/>
      <c r="B51" s="43"/>
      <c r="C51" s="43"/>
      <c r="D51" s="43"/>
      <c r="E51" s="43"/>
      <c r="F51" s="43"/>
      <c r="G51" s="43"/>
      <c r="H51" s="43"/>
      <c r="I51" s="43"/>
      <c r="J51" s="43"/>
      <c r="K51" s="43"/>
    </row>
    <row r="52" spans="1:11" ht="15" customHeight="1" x14ac:dyDescent="0.2">
      <c r="A52" s="43"/>
      <c r="B52" s="43"/>
      <c r="C52" s="43"/>
      <c r="D52" s="43"/>
      <c r="E52" s="43"/>
      <c r="F52" s="43"/>
      <c r="G52" s="43"/>
      <c r="H52" s="43"/>
      <c r="I52" s="43"/>
      <c r="J52" s="43"/>
      <c r="K52" s="43"/>
    </row>
    <row r="53" spans="1:11" ht="15" customHeight="1" x14ac:dyDescent="0.2">
      <c r="A53" s="43"/>
      <c r="B53" s="43"/>
      <c r="C53" s="43"/>
      <c r="D53" s="43"/>
      <c r="E53" s="43"/>
      <c r="F53" s="43"/>
      <c r="G53" s="43"/>
      <c r="H53" s="43"/>
      <c r="I53" s="43"/>
      <c r="J53" s="43"/>
      <c r="K53" s="43"/>
    </row>
    <row r="54" spans="1:11" ht="15" customHeight="1" x14ac:dyDescent="0.2">
      <c r="A54" s="43"/>
      <c r="B54" s="43"/>
      <c r="C54" s="43"/>
      <c r="D54" s="43"/>
      <c r="E54" s="43"/>
      <c r="F54" s="43"/>
      <c r="G54" s="43"/>
      <c r="H54" s="43"/>
      <c r="I54" s="43"/>
      <c r="J54" s="43"/>
      <c r="K54" s="43"/>
    </row>
    <row r="55" spans="1:11" ht="15" customHeight="1" x14ac:dyDescent="0.2">
      <c r="A55" s="43"/>
      <c r="B55" s="43"/>
      <c r="C55" s="43"/>
      <c r="D55" s="43"/>
      <c r="E55" s="43"/>
      <c r="F55" s="43"/>
      <c r="G55" s="43"/>
      <c r="H55" s="43"/>
      <c r="I55" s="43"/>
      <c r="J55" s="43"/>
      <c r="K55" s="43"/>
    </row>
    <row r="56" spans="1:11" ht="15" customHeight="1" x14ac:dyDescent="0.2">
      <c r="A56" s="43"/>
      <c r="B56" s="43"/>
      <c r="C56" s="43"/>
      <c r="D56" s="43"/>
      <c r="E56" s="43"/>
      <c r="F56" s="43"/>
      <c r="G56" s="43"/>
      <c r="H56" s="43"/>
      <c r="I56" s="43"/>
      <c r="J56" s="43"/>
      <c r="K56" s="43"/>
    </row>
    <row r="57" spans="1:11" ht="15" customHeight="1" x14ac:dyDescent="0.2">
      <c r="A57" s="43"/>
      <c r="B57" s="43"/>
      <c r="C57" s="43"/>
      <c r="D57" s="43"/>
      <c r="E57" s="43"/>
      <c r="F57" s="43"/>
      <c r="G57" s="43"/>
      <c r="H57" s="43"/>
      <c r="I57" s="43"/>
      <c r="J57" s="43"/>
      <c r="K57" s="43"/>
    </row>
    <row r="58" spans="1:11" ht="15" customHeight="1" x14ac:dyDescent="0.2">
      <c r="A58" s="43"/>
      <c r="B58" s="43"/>
      <c r="C58" s="43"/>
      <c r="D58" s="43"/>
      <c r="E58" s="43"/>
      <c r="F58" s="43"/>
      <c r="G58" s="43"/>
      <c r="H58" s="43"/>
      <c r="I58" s="43"/>
      <c r="J58" s="43"/>
      <c r="K58" s="43"/>
    </row>
    <row r="59" spans="1:11" ht="15" customHeight="1" x14ac:dyDescent="0.2">
      <c r="A59" s="43"/>
      <c r="B59" s="43"/>
      <c r="C59" s="43"/>
      <c r="D59" s="43"/>
      <c r="E59" s="43"/>
      <c r="F59" s="43"/>
      <c r="G59" s="43"/>
      <c r="H59" s="43"/>
      <c r="I59" s="43"/>
      <c r="J59" s="43"/>
      <c r="K59" s="43"/>
    </row>
    <row r="60" spans="1:11" ht="15" customHeight="1" x14ac:dyDescent="0.2">
      <c r="A60" s="43"/>
      <c r="B60" s="43"/>
      <c r="C60" s="43"/>
      <c r="D60" s="43"/>
      <c r="E60" s="43"/>
      <c r="F60" s="43"/>
      <c r="G60" s="43"/>
      <c r="H60" s="43"/>
      <c r="I60" s="43"/>
      <c r="J60" s="43"/>
      <c r="K60" s="43"/>
    </row>
    <row r="61" spans="1:11" ht="15" customHeight="1" x14ac:dyDescent="0.2">
      <c r="A61" s="43"/>
      <c r="B61" s="43"/>
      <c r="C61" s="43"/>
      <c r="D61" s="43"/>
      <c r="E61" s="43"/>
      <c r="F61" s="43"/>
      <c r="G61" s="43"/>
      <c r="H61" s="43"/>
      <c r="I61" s="43"/>
      <c r="J61" s="43"/>
      <c r="K61" s="43"/>
    </row>
    <row r="62" spans="1:11" ht="15" customHeight="1" x14ac:dyDescent="0.2">
      <c r="A62" s="43"/>
      <c r="B62" s="43"/>
      <c r="C62" s="43"/>
      <c r="D62" s="43"/>
      <c r="E62" s="43"/>
      <c r="F62" s="43"/>
      <c r="G62" s="43"/>
      <c r="H62" s="43"/>
      <c r="I62" s="43"/>
      <c r="J62" s="43"/>
      <c r="K62" s="43"/>
    </row>
    <row r="63" spans="1:11" ht="15" customHeight="1" x14ac:dyDescent="0.2">
      <c r="A63" s="43"/>
      <c r="B63" s="43"/>
      <c r="C63" s="43"/>
      <c r="D63" s="43"/>
      <c r="E63" s="43"/>
      <c r="F63" s="43"/>
      <c r="G63" s="43"/>
      <c r="H63" s="43"/>
      <c r="I63" s="43"/>
      <c r="J63" s="43"/>
      <c r="K63" s="43"/>
    </row>
    <row r="64" spans="1:11" ht="15" customHeight="1" x14ac:dyDescent="0.2">
      <c r="A64" s="43"/>
      <c r="B64" s="43"/>
      <c r="C64" s="43"/>
      <c r="D64" s="43"/>
      <c r="E64" s="43"/>
      <c r="F64" s="43"/>
      <c r="G64" s="43"/>
      <c r="H64" s="43"/>
      <c r="I64" s="43"/>
      <c r="J64" s="43"/>
      <c r="K64" s="43"/>
    </row>
    <row r="65" spans="1:11" ht="15" customHeight="1" x14ac:dyDescent="0.2">
      <c r="A65" s="43"/>
      <c r="B65" s="43"/>
      <c r="C65" s="43"/>
      <c r="D65" s="43"/>
      <c r="E65" s="43"/>
      <c r="F65" s="43"/>
      <c r="G65" s="43"/>
      <c r="H65" s="43"/>
      <c r="I65" s="43"/>
      <c r="J65" s="43"/>
      <c r="K65" s="43"/>
    </row>
    <row r="66" spans="1:11" ht="15" customHeight="1" x14ac:dyDescent="0.2">
      <c r="A66" s="43"/>
      <c r="B66" s="43"/>
      <c r="C66" s="43"/>
      <c r="D66" s="43"/>
      <c r="E66" s="43"/>
      <c r="F66" s="43"/>
      <c r="G66" s="43"/>
      <c r="H66" s="43"/>
      <c r="I66" s="43"/>
      <c r="J66" s="43"/>
      <c r="K66" s="43"/>
    </row>
    <row r="67" spans="1:11" ht="15" customHeight="1" x14ac:dyDescent="0.2">
      <c r="A67" s="43"/>
      <c r="B67" s="43"/>
      <c r="C67" s="43"/>
      <c r="D67" s="43"/>
      <c r="E67" s="43"/>
      <c r="F67" s="43"/>
      <c r="G67" s="43"/>
      <c r="H67" s="43"/>
      <c r="I67" s="43"/>
      <c r="J67" s="43"/>
      <c r="K67" s="43"/>
    </row>
    <row r="68" spans="1:11" ht="15" customHeight="1" x14ac:dyDescent="0.2">
      <c r="A68" s="43"/>
      <c r="B68" s="43"/>
      <c r="C68" s="43"/>
      <c r="D68" s="43"/>
      <c r="E68" s="43"/>
      <c r="F68" s="43"/>
      <c r="G68" s="43"/>
      <c r="H68" s="43"/>
      <c r="I68" s="43"/>
      <c r="J68" s="43"/>
      <c r="K68" s="43"/>
    </row>
    <row r="69" spans="1:11" ht="15" customHeight="1" x14ac:dyDescent="0.2">
      <c r="A69" s="43"/>
      <c r="B69" s="43"/>
      <c r="C69" s="43"/>
      <c r="D69" s="43"/>
      <c r="E69" s="43"/>
      <c r="F69" s="43"/>
      <c r="G69" s="43"/>
      <c r="H69" s="43"/>
      <c r="I69" s="43"/>
      <c r="J69" s="43"/>
      <c r="K69" s="43"/>
    </row>
    <row r="70" spans="1:11" ht="15" customHeight="1" x14ac:dyDescent="0.2">
      <c r="A70" s="43"/>
      <c r="B70" s="43"/>
      <c r="C70" s="43"/>
      <c r="D70" s="43"/>
      <c r="E70" s="43"/>
      <c r="F70" s="43"/>
      <c r="G70" s="43"/>
      <c r="H70" s="43"/>
      <c r="I70" s="43"/>
      <c r="J70" s="43"/>
      <c r="K70" s="43"/>
    </row>
    <row r="71" spans="1:11" ht="15" customHeight="1" x14ac:dyDescent="0.2">
      <c r="A71" s="43"/>
      <c r="B71" s="43"/>
      <c r="C71" s="43"/>
      <c r="D71" s="43"/>
      <c r="E71" s="43"/>
      <c r="F71" s="43"/>
      <c r="G71" s="43"/>
      <c r="H71" s="43"/>
      <c r="I71" s="43"/>
      <c r="J71" s="43"/>
      <c r="K71" s="43"/>
    </row>
    <row r="72" spans="1:11" ht="15" customHeight="1" x14ac:dyDescent="0.2">
      <c r="A72" s="43"/>
      <c r="B72" s="43"/>
      <c r="C72" s="43"/>
      <c r="D72" s="43"/>
      <c r="E72" s="43"/>
      <c r="F72" s="43"/>
      <c r="G72" s="43"/>
      <c r="H72" s="43"/>
      <c r="I72" s="43"/>
      <c r="J72" s="43"/>
      <c r="K72" s="43"/>
    </row>
    <row r="73" spans="1:11" ht="15" customHeight="1" x14ac:dyDescent="0.2">
      <c r="A73" s="43"/>
      <c r="B73" s="43"/>
      <c r="C73" s="43"/>
      <c r="D73" s="43"/>
      <c r="E73" s="43"/>
      <c r="F73" s="43"/>
      <c r="G73" s="43"/>
      <c r="H73" s="43"/>
      <c r="I73" s="43"/>
      <c r="J73" s="43"/>
      <c r="K73" s="43"/>
    </row>
    <row r="74" spans="1:11" ht="15" customHeight="1" x14ac:dyDescent="0.2">
      <c r="A74" s="43"/>
      <c r="B74" s="43"/>
      <c r="C74" s="43"/>
      <c r="D74" s="43"/>
      <c r="E74" s="43"/>
      <c r="F74" s="43"/>
      <c r="G74" s="43"/>
      <c r="H74" s="43"/>
      <c r="I74" s="43"/>
      <c r="J74" s="43"/>
      <c r="K74" s="43"/>
    </row>
    <row r="75" spans="1:11" ht="15" customHeight="1" x14ac:dyDescent="0.2">
      <c r="A75" s="43"/>
      <c r="B75" s="43"/>
      <c r="C75" s="43"/>
      <c r="D75" s="43"/>
      <c r="E75" s="43"/>
      <c r="F75" s="43"/>
      <c r="G75" s="43"/>
      <c r="H75" s="43"/>
      <c r="I75" s="43"/>
      <c r="J75" s="43"/>
      <c r="K75" s="43"/>
    </row>
    <row r="76" spans="1:11" ht="15" customHeight="1" x14ac:dyDescent="0.2">
      <c r="A76" s="43"/>
      <c r="B76" s="43"/>
      <c r="C76" s="43"/>
      <c r="D76" s="43"/>
      <c r="E76" s="43"/>
      <c r="F76" s="43"/>
      <c r="G76" s="43"/>
      <c r="H76" s="43"/>
      <c r="I76" s="43"/>
      <c r="J76" s="43"/>
      <c r="K76" s="43"/>
    </row>
    <row r="77" spans="1:11" ht="15" customHeight="1" x14ac:dyDescent="0.2">
      <c r="A77" s="43"/>
      <c r="B77" s="43"/>
      <c r="C77" s="43"/>
      <c r="D77" s="43"/>
      <c r="E77" s="43"/>
      <c r="F77" s="43"/>
      <c r="G77" s="43"/>
      <c r="H77" s="43"/>
      <c r="I77" s="43"/>
      <c r="J77" s="43"/>
      <c r="K77" s="43"/>
    </row>
    <row r="78" spans="1:11" ht="15" customHeight="1" x14ac:dyDescent="0.2">
      <c r="A78" s="43"/>
      <c r="B78" s="43"/>
      <c r="C78" s="43"/>
      <c r="D78" s="43"/>
      <c r="E78" s="43"/>
      <c r="F78" s="43"/>
      <c r="G78" s="43"/>
      <c r="H78" s="43"/>
      <c r="I78" s="43"/>
      <c r="J78" s="43"/>
      <c r="K78" s="43"/>
    </row>
    <row r="79" spans="1:11" ht="15" customHeight="1" x14ac:dyDescent="0.2">
      <c r="A79" s="43"/>
      <c r="B79" s="43"/>
      <c r="C79" s="43"/>
      <c r="D79" s="43"/>
      <c r="E79" s="43"/>
      <c r="F79" s="43"/>
      <c r="G79" s="43"/>
      <c r="H79" s="43"/>
      <c r="I79" s="43"/>
      <c r="J79" s="43"/>
      <c r="K79" s="43"/>
    </row>
    <row r="80" spans="1:11" ht="15" customHeight="1" x14ac:dyDescent="0.2">
      <c r="A80" s="43"/>
      <c r="B80" s="43"/>
      <c r="C80" s="43"/>
      <c r="D80" s="43"/>
      <c r="E80" s="43"/>
      <c r="F80" s="43"/>
      <c r="G80" s="43"/>
      <c r="H80" s="43"/>
      <c r="I80" s="43"/>
      <c r="J80" s="43"/>
      <c r="K80" s="43"/>
    </row>
    <row r="81" spans="1:11" ht="15" customHeight="1" x14ac:dyDescent="0.2">
      <c r="A81" s="43"/>
      <c r="B81" s="43"/>
      <c r="C81" s="43"/>
      <c r="D81" s="43"/>
      <c r="E81" s="43"/>
      <c r="F81" s="43"/>
      <c r="G81" s="43"/>
      <c r="H81" s="43"/>
      <c r="I81" s="43"/>
      <c r="J81" s="43"/>
      <c r="K81" s="43"/>
    </row>
    <row r="82" spans="1:11" ht="15" customHeight="1" x14ac:dyDescent="0.2">
      <c r="A82" s="43"/>
      <c r="B82" s="43"/>
      <c r="C82" s="43"/>
      <c r="D82" s="43"/>
      <c r="E82" s="43"/>
      <c r="F82" s="43"/>
      <c r="G82" s="43"/>
      <c r="H82" s="43"/>
      <c r="I82" s="43"/>
      <c r="J82" s="43"/>
      <c r="K82" s="43"/>
    </row>
    <row r="83" spans="1:11" ht="15" customHeight="1" x14ac:dyDescent="0.2">
      <c r="A83" s="43"/>
      <c r="B83" s="43"/>
      <c r="C83" s="43"/>
      <c r="D83" s="43"/>
      <c r="E83" s="43"/>
      <c r="F83" s="43"/>
      <c r="G83" s="43"/>
      <c r="H83" s="43"/>
      <c r="I83" s="43"/>
      <c r="J83" s="43"/>
      <c r="K83" s="43"/>
    </row>
    <row r="84" spans="1:11" ht="15" customHeight="1" x14ac:dyDescent="0.2">
      <c r="A84" s="43"/>
      <c r="B84" s="43"/>
      <c r="C84" s="43"/>
      <c r="D84" s="43"/>
      <c r="E84" s="43"/>
      <c r="F84" s="43"/>
      <c r="G84" s="43"/>
      <c r="H84" s="43"/>
      <c r="I84" s="43"/>
      <c r="J84" s="43"/>
      <c r="K84" s="43"/>
    </row>
    <row r="85" spans="1:11" ht="15" customHeight="1" x14ac:dyDescent="0.2">
      <c r="A85" s="43"/>
      <c r="B85" s="43"/>
      <c r="C85" s="43"/>
      <c r="D85" s="43"/>
      <c r="E85" s="43"/>
      <c r="F85" s="43"/>
      <c r="G85" s="43"/>
      <c r="H85" s="43"/>
      <c r="I85" s="43"/>
      <c r="J85" s="43"/>
      <c r="K85" s="43"/>
    </row>
    <row r="86" spans="1:11" ht="15" customHeight="1" x14ac:dyDescent="0.2">
      <c r="A86" s="43"/>
      <c r="B86" s="43"/>
      <c r="C86" s="43"/>
      <c r="D86" s="43"/>
      <c r="E86" s="43"/>
      <c r="F86" s="43"/>
      <c r="G86" s="43"/>
      <c r="H86" s="43"/>
      <c r="I86" s="43"/>
      <c r="J86" s="43"/>
      <c r="K86" s="43"/>
    </row>
    <row r="87" spans="1:11" ht="15" customHeight="1" x14ac:dyDescent="0.2">
      <c r="A87" s="43"/>
      <c r="B87" s="43"/>
      <c r="C87" s="43"/>
      <c r="D87" s="43"/>
      <c r="E87" s="43"/>
      <c r="F87" s="43"/>
      <c r="G87" s="43"/>
      <c r="H87" s="43"/>
      <c r="I87" s="43"/>
      <c r="J87" s="43"/>
      <c r="K87" s="43"/>
    </row>
    <row r="88" spans="1:11" ht="15" customHeight="1" x14ac:dyDescent="0.2">
      <c r="A88" s="43"/>
      <c r="B88" s="43"/>
      <c r="C88" s="43"/>
      <c r="D88" s="43"/>
      <c r="E88" s="43"/>
      <c r="F88" s="43"/>
      <c r="G88" s="43"/>
      <c r="H88" s="43"/>
      <c r="I88" s="43"/>
      <c r="J88" s="43"/>
      <c r="K88" s="43"/>
    </row>
    <row r="89" spans="1:11" ht="15" customHeight="1" x14ac:dyDescent="0.2">
      <c r="A89" s="54" t="s">
        <v>421</v>
      </c>
    </row>
    <row r="90" spans="1:11" ht="15" customHeight="1" x14ac:dyDescent="0.2">
      <c r="A90" s="54"/>
    </row>
    <row r="91" spans="1:11" ht="15" customHeight="1" x14ac:dyDescent="0.5">
      <c r="A91" s="54"/>
      <c r="B91" s="246" t="s">
        <v>637</v>
      </c>
    </row>
    <row r="92" spans="1:11" ht="15" customHeight="1" x14ac:dyDescent="0.2">
      <c r="A92" s="54"/>
    </row>
    <row r="93" spans="1:11" ht="15" customHeight="1" x14ac:dyDescent="0.2">
      <c r="A93" s="54"/>
      <c r="D93" s="331">
        <f>C20-C21</f>
        <v>0</v>
      </c>
      <c r="E93" s="54" t="s">
        <v>1</v>
      </c>
    </row>
    <row r="94" spans="1:11" ht="15" customHeight="1" x14ac:dyDescent="0.2">
      <c r="A94" s="54"/>
    </row>
    <row r="95" spans="1:11" ht="15" customHeight="1" x14ac:dyDescent="0.5">
      <c r="A95" s="54"/>
      <c r="B95" s="246" t="s">
        <v>638</v>
      </c>
      <c r="C95" s="67"/>
      <c r="D95" s="14"/>
    </row>
    <row r="96" spans="1:11" ht="15" customHeight="1" x14ac:dyDescent="0.2">
      <c r="A96" s="54"/>
      <c r="D96" s="67"/>
      <c r="E96" s="14"/>
    </row>
    <row r="97" spans="1:10" ht="15" customHeight="1" x14ac:dyDescent="0.25">
      <c r="A97" s="54"/>
      <c r="C97" s="242">
        <f>SQRT(C17/3)</f>
        <v>5.0516628169015672</v>
      </c>
      <c r="D97" s="54" t="s">
        <v>1</v>
      </c>
      <c r="E97"/>
    </row>
    <row r="98" spans="1:10" ht="15" customHeight="1" x14ac:dyDescent="0.2">
      <c r="A98" s="54"/>
      <c r="C98" s="67"/>
      <c r="D98" s="14"/>
    </row>
    <row r="99" spans="1:10" ht="15" customHeight="1" x14ac:dyDescent="0.5">
      <c r="A99" s="54"/>
      <c r="B99" s="246" t="s">
        <v>639</v>
      </c>
      <c r="E99" s="186"/>
    </row>
    <row r="100" spans="1:10" ht="15" customHeight="1" x14ac:dyDescent="0.2">
      <c r="A100" s="54"/>
      <c r="E100" s="186"/>
    </row>
    <row r="101" spans="1:10" ht="15" customHeight="1" x14ac:dyDescent="0.25">
      <c r="A101" s="54"/>
      <c r="C101" s="67"/>
      <c r="D101" s="332">
        <f>C21-C97</f>
        <v>599.94833718309849</v>
      </c>
      <c r="E101"/>
    </row>
    <row r="102" spans="1:10" ht="15" customHeight="1" x14ac:dyDescent="0.2">
      <c r="A102" s="54"/>
      <c r="C102" s="67"/>
      <c r="D102" s="54"/>
      <c r="E102" s="247"/>
    </row>
    <row r="103" spans="1:10" ht="15" customHeight="1" x14ac:dyDescent="0.5">
      <c r="A103" s="54"/>
      <c r="B103" s="246" t="s">
        <v>640</v>
      </c>
      <c r="C103" s="67"/>
      <c r="D103" s="333"/>
      <c r="E103" s="46"/>
    </row>
    <row r="104" spans="1:10" ht="15" customHeight="1" x14ac:dyDescent="0.2">
      <c r="A104" s="54"/>
      <c r="C104" s="67"/>
      <c r="D104" s="333"/>
      <c r="E104" s="46"/>
    </row>
    <row r="105" spans="1:10" ht="15" customHeight="1" x14ac:dyDescent="0.2">
      <c r="A105" s="54"/>
      <c r="C105" s="67"/>
      <c r="D105" s="482">
        <f>1.5*C97</f>
        <v>7.5774942253523507</v>
      </c>
      <c r="E105" s="54" t="s">
        <v>1</v>
      </c>
    </row>
    <row r="106" spans="1:10" ht="15" customHeight="1" x14ac:dyDescent="0.2">
      <c r="A106" s="54"/>
      <c r="C106" s="67"/>
      <c r="D106" s="333"/>
      <c r="E106" s="46"/>
    </row>
    <row r="107" spans="1:10" ht="15" customHeight="1" x14ac:dyDescent="0.2">
      <c r="A107" s="54"/>
    </row>
    <row r="108" spans="1:10" ht="15" customHeight="1" x14ac:dyDescent="0.5">
      <c r="A108" s="54"/>
      <c r="B108" s="246" t="s">
        <v>641</v>
      </c>
      <c r="C108" s="67"/>
      <c r="D108" s="54"/>
      <c r="E108" s="247"/>
      <c r="F108" s="67"/>
      <c r="G108" s="54"/>
      <c r="H108" s="54"/>
    </row>
    <row r="109" spans="1:10" ht="15" customHeight="1" x14ac:dyDescent="0.2">
      <c r="A109" s="54"/>
      <c r="B109" s="66"/>
      <c r="D109" s="67"/>
      <c r="E109" s="54"/>
      <c r="F109" s="247"/>
      <c r="G109" s="67"/>
      <c r="H109" s="54"/>
      <c r="I109" s="54"/>
    </row>
    <row r="110" spans="1:10" ht="15" customHeight="1" x14ac:dyDescent="0.25">
      <c r="A110" s="54"/>
      <c r="B110" s="335" t="s">
        <v>642</v>
      </c>
      <c r="C110" s="14" t="s">
        <v>643</v>
      </c>
      <c r="D110" s="54"/>
      <c r="E110" s="247"/>
      <c r="G110" s="186" t="s">
        <v>644</v>
      </c>
      <c r="H110" s="46"/>
      <c r="I110" s="46"/>
      <c r="J110"/>
    </row>
    <row r="111" spans="1:10" ht="15" customHeight="1" x14ac:dyDescent="0.25">
      <c r="A111" s="54"/>
      <c r="B111" s="46"/>
      <c r="C111" s="67"/>
      <c r="D111" s="54"/>
      <c r="E111" s="247"/>
      <c r="H111" s="46"/>
      <c r="I111" s="46"/>
      <c r="J111"/>
    </row>
    <row r="112" spans="1:10" ht="15" customHeight="1" x14ac:dyDescent="0.25">
      <c r="A112" s="54"/>
      <c r="B112" s="335" t="s">
        <v>645</v>
      </c>
      <c r="C112" s="14" t="s">
        <v>646</v>
      </c>
      <c r="D112" s="54"/>
      <c r="E112" s="247"/>
      <c r="G112" s="186" t="s">
        <v>644</v>
      </c>
      <c r="H112" s="46"/>
      <c r="I112" s="46"/>
      <c r="J112"/>
    </row>
    <row r="113" spans="1:10" ht="15" customHeight="1" x14ac:dyDescent="0.25">
      <c r="A113" s="54"/>
      <c r="B113" s="46"/>
      <c r="C113" s="67"/>
      <c r="D113" s="54"/>
      <c r="E113" s="247"/>
      <c r="F113" s="54"/>
      <c r="H113" s="46"/>
      <c r="I113" s="46"/>
      <c r="J113"/>
    </row>
    <row r="114" spans="1:10" ht="15" customHeight="1" x14ac:dyDescent="0.25">
      <c r="A114" s="54"/>
      <c r="B114" s="335" t="s">
        <v>647</v>
      </c>
      <c r="C114" s="14" t="s">
        <v>648</v>
      </c>
      <c r="D114" s="54"/>
      <c r="E114" s="247"/>
      <c r="F114" s="54"/>
      <c r="G114" s="186"/>
      <c r="H114" s="67"/>
      <c r="I114" s="67"/>
      <c r="J114"/>
    </row>
    <row r="115" spans="1:10" ht="15" customHeight="1" x14ac:dyDescent="0.25">
      <c r="A115" s="54"/>
      <c r="E115" s="186"/>
      <c r="F115" s="54"/>
      <c r="H115" s="46"/>
      <c r="I115" s="46"/>
      <c r="J115"/>
    </row>
    <row r="116" spans="1:10" ht="15" customHeight="1" x14ac:dyDescent="0.3">
      <c r="A116" s="54"/>
      <c r="B116" s="12" t="s">
        <v>649</v>
      </c>
      <c r="C116"/>
      <c r="E116" s="7" t="s">
        <v>650</v>
      </c>
      <c r="F116" s="12">
        <f>D101</f>
        <v>599.94833718309849</v>
      </c>
    </row>
    <row r="117" spans="1:10" ht="15" customHeight="1" x14ac:dyDescent="0.3">
      <c r="A117" s="54"/>
      <c r="B117" s="66"/>
      <c r="E117" s="7" t="s">
        <v>13</v>
      </c>
      <c r="F117" s="12">
        <f>C21</f>
        <v>605</v>
      </c>
    </row>
    <row r="118" spans="1:10" ht="15" customHeight="1" x14ac:dyDescent="0.3">
      <c r="A118" s="54"/>
      <c r="B118" s="66"/>
      <c r="E118" s="66" t="s">
        <v>651</v>
      </c>
      <c r="F118" s="12">
        <f>C18-C19</f>
        <v>605</v>
      </c>
    </row>
    <row r="119" spans="1:10" ht="15" customHeight="1" x14ac:dyDescent="0.25">
      <c r="A119" s="54"/>
      <c r="B119" s="12" t="s">
        <v>652</v>
      </c>
      <c r="E119"/>
      <c r="G119" s="336"/>
    </row>
    <row r="120" spans="1:10" ht="15" customHeight="1" x14ac:dyDescent="0.25">
      <c r="A120" s="54"/>
      <c r="B120" s="66"/>
      <c r="C120"/>
      <c r="D120"/>
      <c r="E120"/>
      <c r="F120" s="46" t="str">
        <f>IF(AND(D101&lt;F118,C21&gt;F118),"Seção de escoamento em terra e rocha, ou seja, caso",IF(AND(D101&lt;F118,C21&lt;=F118),"Seção de escoamento em rocha, ou seja, caso",IF(D101&gt;=F118,"Seção de escoamento em terra, ou seja, caso")))</f>
        <v>Seção de escoamento em rocha, ou seja, caso</v>
      </c>
      <c r="G120" s="337">
        <f>IF(AND(D101&lt;F118,C21&gt;F118),1,IF(AND(D101&lt;F118,C21&lt;=F118),2,IF(D101&gt;=F118,3)))</f>
        <v>2</v>
      </c>
      <c r="H120" s="46"/>
      <c r="I120" s="46"/>
      <c r="J120" s="54"/>
    </row>
    <row r="121" spans="1:10" ht="15" customHeight="1" x14ac:dyDescent="0.25">
      <c r="A121" s="54"/>
      <c r="B121" s="66"/>
      <c r="C121"/>
      <c r="D121"/>
      <c r="E121"/>
      <c r="F121"/>
      <c r="G121"/>
      <c r="H121"/>
      <c r="I121"/>
      <c r="J121" s="54"/>
    </row>
    <row r="122" spans="1:10" ht="15" customHeight="1" x14ac:dyDescent="0.25">
      <c r="A122" s="54"/>
      <c r="B122" s="66"/>
      <c r="C122"/>
      <c r="D122"/>
      <c r="E122"/>
      <c r="F122"/>
      <c r="G122"/>
      <c r="H122"/>
      <c r="I122"/>
      <c r="J122" s="54"/>
    </row>
    <row r="123" spans="1:10" ht="15" customHeight="1" x14ac:dyDescent="0.5">
      <c r="A123" s="54"/>
      <c r="B123" s="246" t="s">
        <v>653</v>
      </c>
      <c r="C123"/>
      <c r="D123"/>
      <c r="F123" s="54"/>
      <c r="J123" s="186"/>
    </row>
    <row r="124" spans="1:10" ht="15" customHeight="1" x14ac:dyDescent="0.25">
      <c r="A124" s="54"/>
      <c r="C124"/>
      <c r="D124"/>
      <c r="E124"/>
      <c r="J124" s="186"/>
    </row>
    <row r="125" spans="1:10" ht="15" customHeight="1" x14ac:dyDescent="0.2">
      <c r="A125" s="54"/>
      <c r="B125" s="335" t="s">
        <v>642</v>
      </c>
      <c r="I125" s="14"/>
    </row>
    <row r="126" spans="1:10" ht="15" customHeight="1" x14ac:dyDescent="0.2">
      <c r="A126" s="54"/>
      <c r="B126" s="67"/>
      <c r="C126" s="54"/>
      <c r="E126" s="338"/>
      <c r="I126" s="14"/>
    </row>
    <row r="127" spans="1:10" ht="15" customHeight="1" x14ac:dyDescent="0.2">
      <c r="A127" s="54"/>
      <c r="B127" s="335" t="s">
        <v>645</v>
      </c>
      <c r="C127" s="54"/>
      <c r="E127" s="338"/>
      <c r="I127" s="14"/>
    </row>
    <row r="128" spans="1:10" ht="15" customHeight="1" x14ac:dyDescent="0.2">
      <c r="A128" s="54"/>
      <c r="B128" s="67"/>
      <c r="C128" s="54"/>
      <c r="E128" s="338"/>
      <c r="I128" s="14"/>
    </row>
    <row r="129" spans="1:9" ht="15" customHeight="1" x14ac:dyDescent="0.2">
      <c r="A129" s="54"/>
      <c r="B129" s="335" t="s">
        <v>647</v>
      </c>
      <c r="C129" s="54"/>
      <c r="E129" s="338"/>
      <c r="I129" s="14"/>
    </row>
    <row r="130" spans="1:9" ht="15" customHeight="1" x14ac:dyDescent="0.2">
      <c r="A130" s="54"/>
      <c r="E130" s="338"/>
      <c r="F130" s="54"/>
      <c r="H130" s="54"/>
      <c r="I130" s="14"/>
    </row>
    <row r="131" spans="1:9" ht="15" customHeight="1" x14ac:dyDescent="0.3">
      <c r="A131" s="54"/>
      <c r="E131" s="249" t="s">
        <v>654</v>
      </c>
      <c r="F131" s="334">
        <f>IF(G120=1,C19-(C18-C21),IF(G120=2,0,IF(G120=3,C97)))</f>
        <v>0</v>
      </c>
      <c r="G131" s="54" t="s">
        <v>1</v>
      </c>
      <c r="I131" s="14"/>
    </row>
    <row r="132" spans="1:9" ht="15" customHeight="1" x14ac:dyDescent="0.2">
      <c r="A132" s="54"/>
      <c r="F132" s="54"/>
      <c r="I132" s="14"/>
    </row>
    <row r="133" spans="1:9" ht="15" customHeight="1" x14ac:dyDescent="0.5">
      <c r="A133" s="54"/>
      <c r="B133" s="246" t="s">
        <v>655</v>
      </c>
      <c r="D133" s="67"/>
      <c r="E133" s="338"/>
    </row>
    <row r="134" spans="1:9" ht="15" customHeight="1" x14ac:dyDescent="0.2">
      <c r="A134" s="54"/>
      <c r="E134" s="338"/>
      <c r="F134" s="54"/>
    </row>
    <row r="135" spans="1:9" ht="15" customHeight="1" x14ac:dyDescent="0.2">
      <c r="A135" s="54"/>
      <c r="B135" s="335" t="s">
        <v>642</v>
      </c>
    </row>
    <row r="136" spans="1:9" ht="15" customHeight="1" x14ac:dyDescent="0.2">
      <c r="A136" s="54"/>
      <c r="B136" s="67"/>
      <c r="C136" s="54"/>
      <c r="D136" s="333"/>
      <c r="E136" s="46"/>
    </row>
    <row r="137" spans="1:9" ht="15" customHeight="1" x14ac:dyDescent="0.2">
      <c r="A137" s="54"/>
      <c r="B137" s="335" t="s">
        <v>645</v>
      </c>
      <c r="C137" s="54"/>
      <c r="D137" s="333"/>
      <c r="E137" s="46"/>
    </row>
    <row r="138" spans="1:9" ht="15" customHeight="1" x14ac:dyDescent="0.2">
      <c r="A138" s="54"/>
      <c r="B138" s="67"/>
      <c r="C138" s="54"/>
      <c r="D138" s="333"/>
      <c r="E138" s="46"/>
    </row>
    <row r="139" spans="1:9" ht="15" customHeight="1" x14ac:dyDescent="0.2">
      <c r="A139" s="54"/>
      <c r="B139" s="335" t="s">
        <v>647</v>
      </c>
      <c r="C139" s="54"/>
      <c r="D139" s="333"/>
      <c r="E139" s="46"/>
    </row>
    <row r="140" spans="1:9" ht="15" customHeight="1" x14ac:dyDescent="0.2">
      <c r="A140" s="54"/>
      <c r="C140" s="54"/>
      <c r="D140" s="333"/>
      <c r="E140" s="46"/>
      <c r="H140" s="54"/>
    </row>
    <row r="141" spans="1:9" ht="15" customHeight="1" x14ac:dyDescent="0.3">
      <c r="A141" s="54"/>
      <c r="E141" s="249" t="s">
        <v>656</v>
      </c>
      <c r="F141" s="46">
        <f>IF(G120=1,C19,IF(G120=2,C19,IF(G120=3,C18-D101)))</f>
        <v>2</v>
      </c>
      <c r="G141" s="54" t="s">
        <v>1</v>
      </c>
      <c r="H141" s="54"/>
    </row>
    <row r="142" spans="1:9" ht="15" customHeight="1" x14ac:dyDescent="0.2">
      <c r="A142" s="54"/>
      <c r="C142" s="67"/>
      <c r="D142" s="333"/>
      <c r="F142" s="67"/>
    </row>
    <row r="143" spans="1:9" ht="15" customHeight="1" x14ac:dyDescent="0.5">
      <c r="A143" s="54"/>
      <c r="B143" s="246" t="s">
        <v>657</v>
      </c>
      <c r="C143" s="67"/>
      <c r="D143" s="333"/>
      <c r="E143" s="46"/>
      <c r="F143" s="54"/>
      <c r="H143" s="54"/>
    </row>
    <row r="144" spans="1:9" ht="15" customHeight="1" x14ac:dyDescent="0.2">
      <c r="A144" s="54"/>
      <c r="B144" s="66"/>
      <c r="C144" s="67"/>
      <c r="D144" s="333"/>
      <c r="E144" s="46"/>
      <c r="F144" s="54"/>
      <c r="H144" s="54"/>
    </row>
    <row r="145" spans="1:9" ht="15" customHeight="1" x14ac:dyDescent="0.2">
      <c r="A145" s="54"/>
      <c r="C145" s="67"/>
      <c r="D145" s="334">
        <f>C97-F131</f>
        <v>5.0516628169015672</v>
      </c>
      <c r="E145" s="54" t="s">
        <v>1</v>
      </c>
      <c r="F145" s="54"/>
      <c r="H145" s="54"/>
    </row>
    <row r="146" spans="1:9" ht="15" customHeight="1" x14ac:dyDescent="0.2">
      <c r="A146" s="54"/>
      <c r="C146" s="67"/>
      <c r="D146" s="334"/>
      <c r="E146" s="54"/>
      <c r="F146" s="54"/>
      <c r="H146" s="54"/>
    </row>
    <row r="147" spans="1:9" ht="15" customHeight="1" x14ac:dyDescent="0.5">
      <c r="A147" s="54"/>
      <c r="B147" s="246" t="s">
        <v>658</v>
      </c>
      <c r="C147" s="67"/>
      <c r="D147" s="334"/>
      <c r="E147" s="54"/>
      <c r="F147" s="54"/>
      <c r="H147" s="54"/>
    </row>
    <row r="148" spans="1:9" ht="15" customHeight="1" x14ac:dyDescent="0.2">
      <c r="A148" s="54"/>
      <c r="C148" s="67"/>
      <c r="D148" s="334"/>
      <c r="E148" s="54"/>
      <c r="F148" s="54"/>
      <c r="H148" s="54"/>
    </row>
    <row r="149" spans="1:9" ht="15" customHeight="1" x14ac:dyDescent="0.2">
      <c r="A149" s="54"/>
      <c r="B149" s="335" t="s">
        <v>642</v>
      </c>
      <c r="C149" s="54"/>
      <c r="H149" s="67"/>
    </row>
    <row r="150" spans="1:9" ht="15" customHeight="1" x14ac:dyDescent="0.2">
      <c r="A150" s="54"/>
      <c r="B150" s="67"/>
      <c r="C150" s="54"/>
      <c r="E150" s="54"/>
      <c r="H150" s="67"/>
    </row>
    <row r="151" spans="1:9" ht="15" customHeight="1" x14ac:dyDescent="0.2">
      <c r="A151" s="54"/>
      <c r="B151" s="335" t="s">
        <v>645</v>
      </c>
      <c r="C151" s="54"/>
      <c r="E151" s="54"/>
      <c r="H151" s="67"/>
    </row>
    <row r="152" spans="1:9" ht="15" customHeight="1" x14ac:dyDescent="0.2">
      <c r="A152" s="54"/>
      <c r="B152" s="67"/>
      <c r="C152" s="54"/>
      <c r="E152" s="54"/>
      <c r="H152" s="67"/>
    </row>
    <row r="153" spans="1:9" ht="15" customHeight="1" x14ac:dyDescent="0.2">
      <c r="A153" s="54"/>
      <c r="B153" s="335" t="s">
        <v>647</v>
      </c>
      <c r="C153" s="54"/>
      <c r="E153" s="54"/>
      <c r="H153" s="67"/>
    </row>
    <row r="154" spans="1:9" ht="15" customHeight="1" x14ac:dyDescent="0.2">
      <c r="A154" s="54"/>
      <c r="C154" s="67"/>
      <c r="D154" s="334"/>
      <c r="E154" s="54"/>
      <c r="F154" s="54"/>
      <c r="H154" s="46"/>
    </row>
    <row r="155" spans="1:9" ht="15" customHeight="1" x14ac:dyDescent="0.3">
      <c r="A155" s="54"/>
      <c r="D155" s="334"/>
      <c r="E155" s="249" t="s">
        <v>659</v>
      </c>
      <c r="F155" s="334">
        <f>IF(G120=1,D145,IF(G120=2,D145+C18-C19-C21,IF(G120=3,0)))</f>
        <v>5.0516628169015121</v>
      </c>
      <c r="G155" s="54" t="s">
        <v>1</v>
      </c>
    </row>
    <row r="156" spans="1:9" ht="15" customHeight="1" x14ac:dyDescent="0.2">
      <c r="A156" s="54"/>
      <c r="C156" s="67"/>
      <c r="D156" s="334"/>
      <c r="E156" s="54"/>
      <c r="F156" s="54"/>
      <c r="H156" s="46"/>
    </row>
    <row r="157" spans="1:9" ht="15" customHeight="1" x14ac:dyDescent="0.5">
      <c r="A157" s="54"/>
      <c r="B157" s="246" t="s">
        <v>660</v>
      </c>
      <c r="C157" s="67"/>
      <c r="D157" s="333"/>
      <c r="E157" s="46"/>
      <c r="F157" s="54"/>
      <c r="I157" s="54"/>
    </row>
    <row r="158" spans="1:9" ht="15" customHeight="1" x14ac:dyDescent="0.2">
      <c r="A158" s="54"/>
      <c r="C158" s="67"/>
      <c r="D158" s="333"/>
      <c r="E158" s="46"/>
      <c r="F158" s="54"/>
      <c r="I158" s="54"/>
    </row>
    <row r="159" spans="1:9" ht="15" customHeight="1" x14ac:dyDescent="0.2">
      <c r="A159" s="54"/>
      <c r="C159" s="67"/>
      <c r="E159" s="482">
        <f>F161+E163</f>
        <v>44.658770127415281</v>
      </c>
      <c r="F159" s="54" t="s">
        <v>151</v>
      </c>
      <c r="I159" s="54"/>
    </row>
    <row r="160" spans="1:9" ht="15" customHeight="1" x14ac:dyDescent="0.2">
      <c r="A160" s="54"/>
      <c r="C160" s="67"/>
      <c r="D160" s="333"/>
      <c r="E160" s="46"/>
      <c r="F160" s="54"/>
      <c r="I160" s="54"/>
    </row>
    <row r="161" spans="1:10" ht="15" customHeight="1" x14ac:dyDescent="0.2">
      <c r="A161" s="54"/>
      <c r="C161" s="67"/>
      <c r="D161" s="333"/>
      <c r="E161" s="46"/>
      <c r="F161" s="12">
        <f>(1.5*C97+0.25*D145)*D145</f>
        <v>44.658770127415281</v>
      </c>
      <c r="G161" s="12" t="s">
        <v>76</v>
      </c>
      <c r="I161" s="54"/>
    </row>
    <row r="162" spans="1:10" ht="15" customHeight="1" x14ac:dyDescent="0.2">
      <c r="A162" s="54"/>
      <c r="C162" s="67"/>
      <c r="D162" s="333"/>
      <c r="E162" s="46"/>
      <c r="F162" s="54"/>
      <c r="I162" s="54"/>
    </row>
    <row r="163" spans="1:10" ht="15" customHeight="1" x14ac:dyDescent="0.3">
      <c r="A163" s="54"/>
      <c r="C163" s="67"/>
      <c r="D163" s="339" t="s">
        <v>661</v>
      </c>
      <c r="E163" s="54">
        <f>IF(G120=1,(D105+0.5*D145+1.5*F131+4)*F131,IF(G120=2,0,IF(G120=3,(D105+1.5*F131)*F131)))</f>
        <v>0</v>
      </c>
      <c r="F163" s="54" t="s">
        <v>151</v>
      </c>
      <c r="I163" s="54"/>
    </row>
    <row r="164" spans="1:10" ht="15" customHeight="1" x14ac:dyDescent="0.2">
      <c r="A164" s="54"/>
      <c r="D164" s="335" t="s">
        <v>642</v>
      </c>
      <c r="G164" s="54"/>
    </row>
    <row r="165" spans="1:10" ht="15" customHeight="1" x14ac:dyDescent="0.2">
      <c r="A165" s="54"/>
      <c r="D165" s="335"/>
      <c r="G165" s="54"/>
    </row>
    <row r="166" spans="1:10" ht="15" customHeight="1" x14ac:dyDescent="0.2">
      <c r="A166" s="54"/>
      <c r="D166" s="335" t="s">
        <v>645</v>
      </c>
      <c r="F166" s="54"/>
    </row>
    <row r="167" spans="1:10" ht="15" customHeight="1" x14ac:dyDescent="0.2">
      <c r="A167" s="54"/>
      <c r="D167" s="335"/>
      <c r="F167" s="54"/>
    </row>
    <row r="168" spans="1:10" ht="15" customHeight="1" x14ac:dyDescent="0.2">
      <c r="A168" s="54"/>
      <c r="D168" s="335" t="s">
        <v>647</v>
      </c>
    </row>
    <row r="169" spans="1:10" ht="15" customHeight="1" x14ac:dyDescent="0.2">
      <c r="A169" s="54"/>
      <c r="E169" s="186"/>
      <c r="F169" s="54"/>
      <c r="J169" s="54"/>
    </row>
    <row r="170" spans="1:10" ht="15" customHeight="1" x14ac:dyDescent="0.2">
      <c r="A170" s="54"/>
      <c r="E170" s="186"/>
      <c r="F170" s="54"/>
      <c r="J170" s="54"/>
    </row>
    <row r="171" spans="1:10" ht="15" customHeight="1" x14ac:dyDescent="0.5">
      <c r="A171" s="54"/>
      <c r="B171" s="340" t="s">
        <v>662</v>
      </c>
      <c r="D171" s="341"/>
      <c r="E171" s="54"/>
      <c r="F171" s="54"/>
      <c r="J171" s="54"/>
    </row>
    <row r="172" spans="1:10" ht="15" customHeight="1" x14ac:dyDescent="0.2">
      <c r="A172" s="54"/>
      <c r="B172" s="66"/>
      <c r="D172" s="341"/>
      <c r="E172" s="54"/>
      <c r="F172" s="54"/>
      <c r="J172" s="54"/>
    </row>
    <row r="173" spans="1:10" ht="15" customHeight="1" x14ac:dyDescent="0.25">
      <c r="A173" s="54"/>
      <c r="B173" s="66"/>
      <c r="D173"/>
      <c r="E173" s="342">
        <f>((C15-C16)*E223^2+C16*C222^2)*(D176^2/D178^(4/3))</f>
        <v>0.89069555725820559</v>
      </c>
      <c r="F173" s="54" t="s">
        <v>1</v>
      </c>
      <c r="G173"/>
      <c r="H173"/>
      <c r="J173" s="54"/>
    </row>
    <row r="174" spans="1:10" ht="15" customHeight="1" x14ac:dyDescent="0.2">
      <c r="A174" s="54"/>
      <c r="B174" s="66"/>
      <c r="D174" s="341"/>
      <c r="E174" s="54"/>
      <c r="F174" s="54"/>
      <c r="J174" s="54"/>
    </row>
    <row r="175" spans="1:10" ht="15" customHeight="1" x14ac:dyDescent="0.25">
      <c r="A175" s="54"/>
      <c r="B175"/>
      <c r="E175" s="343"/>
      <c r="F175" s="54"/>
      <c r="J175" s="54"/>
    </row>
    <row r="176" spans="1:10" ht="15" customHeight="1" x14ac:dyDescent="0.2">
      <c r="A176" s="54"/>
      <c r="B176" s="67" t="s">
        <v>75</v>
      </c>
      <c r="D176" s="12">
        <f>C17/E159</f>
        <v>1.7142857142857142</v>
      </c>
      <c r="E176" s="12" t="s">
        <v>3</v>
      </c>
      <c r="F176" s="54"/>
      <c r="J176" s="54"/>
    </row>
    <row r="177" spans="1:10" ht="15" customHeight="1" x14ac:dyDescent="0.2">
      <c r="A177" s="54"/>
      <c r="B177" s="249"/>
      <c r="E177" s="186"/>
      <c r="F177" s="54"/>
      <c r="J177" s="54"/>
    </row>
    <row r="178" spans="1:10" ht="15" customHeight="1" x14ac:dyDescent="0.2">
      <c r="A178" s="54"/>
      <c r="D178" s="12">
        <f>IF(G120=1,E159/(D105+2.06*D145+4+3.61*F131),IF(G120=2,E159/(D105+2.06*D145),IF(G120=3,E159/(D105+3.61*F131))))</f>
        <v>2.4832612161735228</v>
      </c>
      <c r="E178" s="14" t="s">
        <v>1</v>
      </c>
      <c r="F178" s="54"/>
      <c r="J178" s="54"/>
    </row>
    <row r="179" spans="1:10" ht="15" customHeight="1" x14ac:dyDescent="0.2">
      <c r="A179" s="54"/>
      <c r="E179" s="186"/>
      <c r="F179" s="54"/>
      <c r="J179" s="54"/>
    </row>
    <row r="180" spans="1:10" ht="15" customHeight="1" x14ac:dyDescent="0.2">
      <c r="A180" s="54"/>
      <c r="D180" s="341" t="s">
        <v>642</v>
      </c>
      <c r="E180" s="186"/>
      <c r="F180" s="54"/>
      <c r="J180" s="54"/>
    </row>
    <row r="181" spans="1:10" ht="15" customHeight="1" x14ac:dyDescent="0.2">
      <c r="A181" s="54"/>
      <c r="E181" s="186"/>
      <c r="F181" s="54"/>
      <c r="J181" s="54"/>
    </row>
    <row r="182" spans="1:10" ht="15" customHeight="1" x14ac:dyDescent="0.2">
      <c r="A182" s="54"/>
      <c r="D182" s="341" t="s">
        <v>645</v>
      </c>
      <c r="E182" s="186"/>
      <c r="F182" s="54"/>
      <c r="J182" s="54"/>
    </row>
    <row r="183" spans="1:10" ht="15" customHeight="1" x14ac:dyDescent="0.2">
      <c r="A183" s="54"/>
      <c r="D183" s="343"/>
      <c r="E183" s="54"/>
      <c r="F183" s="54"/>
      <c r="J183" s="54"/>
    </row>
    <row r="184" spans="1:10" ht="15" customHeight="1" x14ac:dyDescent="0.2">
      <c r="A184" s="54"/>
      <c r="D184" s="341" t="s">
        <v>647</v>
      </c>
      <c r="E184" s="54"/>
      <c r="F184" s="54"/>
      <c r="J184" s="54"/>
    </row>
    <row r="185" spans="1:10" ht="15" customHeight="1" x14ac:dyDescent="0.2">
      <c r="A185" s="54"/>
      <c r="D185" s="341"/>
      <c r="E185" s="54"/>
      <c r="F185" s="54"/>
      <c r="J185" s="54"/>
    </row>
    <row r="186" spans="1:10" ht="15" customHeight="1" x14ac:dyDescent="0.2">
      <c r="A186" s="54"/>
      <c r="B186" s="12" t="s">
        <v>663</v>
      </c>
      <c r="D186" s="341"/>
      <c r="E186" s="54"/>
      <c r="F186" s="54"/>
      <c r="J186" s="54"/>
    </row>
    <row r="187" spans="1:10" ht="15" customHeight="1" x14ac:dyDescent="0.2">
      <c r="A187" s="54"/>
      <c r="D187" s="341"/>
      <c r="E187" s="54"/>
      <c r="F187" s="54"/>
      <c r="J187" s="54"/>
    </row>
    <row r="188" spans="1:10" ht="15" customHeight="1" x14ac:dyDescent="0.2">
      <c r="A188" s="54"/>
      <c r="B188" s="12" t="s">
        <v>664</v>
      </c>
      <c r="D188" s="341"/>
      <c r="E188" s="54"/>
      <c r="F188" s="54"/>
      <c r="J188" s="54"/>
    </row>
    <row r="189" spans="1:10" ht="15" customHeight="1" x14ac:dyDescent="0.2">
      <c r="A189" s="54"/>
      <c r="D189" s="341"/>
      <c r="E189" s="54"/>
      <c r="F189" s="54"/>
      <c r="J189" s="54"/>
    </row>
    <row r="190" spans="1:10" ht="15" customHeight="1" x14ac:dyDescent="0.2">
      <c r="A190" s="54"/>
      <c r="B190" s="12" t="s">
        <v>665</v>
      </c>
      <c r="D190" s="341"/>
      <c r="E190" s="54"/>
      <c r="F190" s="54"/>
      <c r="J190" s="54"/>
    </row>
    <row r="191" spans="1:10" ht="15" customHeight="1" x14ac:dyDescent="0.2">
      <c r="A191" s="54"/>
      <c r="D191" s="341"/>
      <c r="E191" s="54"/>
      <c r="F191" s="54"/>
      <c r="J191" s="54"/>
    </row>
    <row r="192" spans="1:10" ht="28.5" customHeight="1" x14ac:dyDescent="0.2">
      <c r="A192" s="54"/>
      <c r="B192" s="344" t="s">
        <v>666</v>
      </c>
      <c r="C192" s="345" t="s">
        <v>667</v>
      </c>
      <c r="D192" s="345" t="s">
        <v>668</v>
      </c>
      <c r="E192" s="614" t="s">
        <v>666</v>
      </c>
      <c r="F192" s="614"/>
      <c r="G192" s="345" t="s">
        <v>667</v>
      </c>
      <c r="H192" s="346" t="s">
        <v>668</v>
      </c>
      <c r="J192" s="54"/>
    </row>
    <row r="193" spans="1:10" ht="15" customHeight="1" x14ac:dyDescent="0.2">
      <c r="A193" s="54"/>
      <c r="B193" s="347" t="s">
        <v>669</v>
      </c>
      <c r="C193" s="212">
        <v>0.25</v>
      </c>
      <c r="D193" s="348">
        <v>0.3</v>
      </c>
      <c r="E193" s="605" t="s">
        <v>670</v>
      </c>
      <c r="F193" s="605"/>
      <c r="G193" s="212">
        <v>25</v>
      </c>
      <c r="H193" s="349">
        <v>1.4</v>
      </c>
      <c r="J193" s="54"/>
    </row>
    <row r="194" spans="1:10" ht="15" customHeight="1" x14ac:dyDescent="0.2">
      <c r="A194" s="54"/>
      <c r="B194" s="347" t="s">
        <v>671</v>
      </c>
      <c r="C194" s="212">
        <v>1</v>
      </c>
      <c r="D194" s="348">
        <v>0.55000000000000004</v>
      </c>
      <c r="E194" s="605" t="s">
        <v>672</v>
      </c>
      <c r="F194" s="605"/>
      <c r="G194" s="212">
        <v>40</v>
      </c>
      <c r="H194" s="349">
        <v>1.8</v>
      </c>
      <c r="J194" s="54"/>
    </row>
    <row r="195" spans="1:10" ht="15" customHeight="1" x14ac:dyDescent="0.2">
      <c r="A195" s="54"/>
      <c r="B195" s="347" t="s">
        <v>673</v>
      </c>
      <c r="C195" s="212">
        <v>2.5</v>
      </c>
      <c r="D195" s="348">
        <v>0.65</v>
      </c>
      <c r="E195" s="605" t="s">
        <v>674</v>
      </c>
      <c r="F195" s="605"/>
      <c r="G195" s="212">
        <v>75</v>
      </c>
      <c r="H195" s="349">
        <v>2.4</v>
      </c>
      <c r="J195" s="54"/>
    </row>
    <row r="196" spans="1:10" ht="15" customHeight="1" x14ac:dyDescent="0.2">
      <c r="A196" s="54"/>
      <c r="B196" s="347" t="s">
        <v>675</v>
      </c>
      <c r="C196" s="212">
        <v>5</v>
      </c>
      <c r="D196" s="348">
        <v>0.8</v>
      </c>
      <c r="E196" s="605" t="s">
        <v>674</v>
      </c>
      <c r="F196" s="605"/>
      <c r="G196" s="212">
        <v>100</v>
      </c>
      <c r="H196" s="349">
        <v>2.7</v>
      </c>
      <c r="J196" s="54"/>
    </row>
    <row r="197" spans="1:10" ht="15" customHeight="1" x14ac:dyDescent="0.2">
      <c r="A197" s="54"/>
      <c r="B197" s="347" t="s">
        <v>676</v>
      </c>
      <c r="C197" s="212">
        <v>10</v>
      </c>
      <c r="D197" s="348">
        <v>1</v>
      </c>
      <c r="E197" s="605" t="s">
        <v>674</v>
      </c>
      <c r="F197" s="605"/>
      <c r="G197" s="212">
        <v>150</v>
      </c>
      <c r="H197" s="349">
        <v>3.5</v>
      </c>
      <c r="J197" s="54"/>
    </row>
    <row r="198" spans="1:10" ht="15" customHeight="1" x14ac:dyDescent="0.2">
      <c r="A198" s="54"/>
      <c r="B198" s="350" t="s">
        <v>677</v>
      </c>
      <c r="C198" s="351">
        <v>15</v>
      </c>
      <c r="D198" s="352">
        <v>1.2</v>
      </c>
      <c r="E198" s="606" t="s">
        <v>674</v>
      </c>
      <c r="F198" s="606"/>
      <c r="G198" s="351">
        <v>200</v>
      </c>
      <c r="H198" s="353">
        <v>3.9</v>
      </c>
      <c r="J198" s="54"/>
    </row>
    <row r="199" spans="1:10" ht="15" customHeight="1" x14ac:dyDescent="0.2">
      <c r="A199" s="54"/>
      <c r="D199" s="341"/>
      <c r="E199" s="54"/>
      <c r="F199" s="54"/>
      <c r="J199" s="54"/>
    </row>
    <row r="200" spans="1:10" ht="15" customHeight="1" x14ac:dyDescent="0.2">
      <c r="A200" s="54"/>
      <c r="B200" s="12" t="s">
        <v>678</v>
      </c>
      <c r="D200" s="341"/>
      <c r="E200" s="54"/>
      <c r="F200" s="54"/>
      <c r="J200" s="54"/>
    </row>
    <row r="201" spans="1:10" ht="15" customHeight="1" x14ac:dyDescent="0.2">
      <c r="A201" s="54"/>
      <c r="D201" s="341"/>
      <c r="E201" s="54"/>
      <c r="F201" s="54"/>
      <c r="J201" s="54"/>
    </row>
    <row r="202" spans="1:10" ht="38.25" customHeight="1" x14ac:dyDescent="0.2">
      <c r="A202" s="54"/>
      <c r="B202" s="607" t="s">
        <v>679</v>
      </c>
      <c r="C202" s="608"/>
      <c r="D202" s="609" t="s">
        <v>680</v>
      </c>
      <c r="E202" s="609" t="s">
        <v>681</v>
      </c>
      <c r="F202" s="609" t="s">
        <v>682</v>
      </c>
      <c r="G202" s="599" t="s">
        <v>683</v>
      </c>
      <c r="H202" s="354"/>
      <c r="I202" s="354"/>
      <c r="J202" s="54"/>
    </row>
    <row r="203" spans="1:10" ht="36.75" customHeight="1" x14ac:dyDescent="0.2">
      <c r="A203" s="54"/>
      <c r="B203" s="601" t="s">
        <v>684</v>
      </c>
      <c r="C203" s="602"/>
      <c r="D203" s="610"/>
      <c r="E203" s="610"/>
      <c r="F203" s="610"/>
      <c r="G203" s="600"/>
      <c r="H203" s="354"/>
      <c r="I203" s="354"/>
      <c r="J203" s="54"/>
    </row>
    <row r="204" spans="1:10" ht="30" customHeight="1" x14ac:dyDescent="0.2">
      <c r="A204" s="54"/>
      <c r="B204" s="603" t="s">
        <v>685</v>
      </c>
      <c r="C204" s="604"/>
      <c r="D204" s="355">
        <v>0.45</v>
      </c>
      <c r="E204" s="356">
        <v>0.9</v>
      </c>
      <c r="F204" s="356">
        <v>1.3</v>
      </c>
      <c r="G204" s="357">
        <v>1.8</v>
      </c>
      <c r="H204" s="354"/>
      <c r="I204" s="354"/>
      <c r="J204" s="54"/>
    </row>
    <row r="205" spans="1:10" ht="27" customHeight="1" x14ac:dyDescent="0.2">
      <c r="A205" s="54"/>
      <c r="B205" s="603" t="s">
        <v>686</v>
      </c>
      <c r="C205" s="604"/>
      <c r="D205" s="355">
        <v>0.4</v>
      </c>
      <c r="E205" s="356">
        <v>0.85</v>
      </c>
      <c r="F205" s="356">
        <v>1.25</v>
      </c>
      <c r="G205" s="357">
        <v>1.7</v>
      </c>
      <c r="H205" s="354"/>
      <c r="I205" s="354"/>
      <c r="J205" s="54"/>
    </row>
    <row r="206" spans="1:10" ht="18" customHeight="1" x14ac:dyDescent="0.2">
      <c r="A206" s="54"/>
      <c r="B206" s="603" t="s">
        <v>687</v>
      </c>
      <c r="C206" s="604"/>
      <c r="D206" s="355">
        <v>0.35</v>
      </c>
      <c r="E206" s="356">
        <v>0.8</v>
      </c>
      <c r="F206" s="356">
        <v>1.2</v>
      </c>
      <c r="G206" s="357">
        <v>1.65</v>
      </c>
      <c r="H206" s="354"/>
      <c r="I206" s="354"/>
      <c r="J206" s="54"/>
    </row>
    <row r="207" spans="1:10" ht="18" customHeight="1" x14ac:dyDescent="0.2">
      <c r="A207" s="54"/>
      <c r="B207" s="601" t="s">
        <v>688</v>
      </c>
      <c r="C207" s="602"/>
      <c r="D207" s="358">
        <v>0.32</v>
      </c>
      <c r="E207" s="359">
        <v>0.7</v>
      </c>
      <c r="F207" s="359">
        <v>1.05</v>
      </c>
      <c r="G207" s="360">
        <v>1.35</v>
      </c>
      <c r="H207" s="354"/>
      <c r="I207" s="354"/>
      <c r="J207" s="54"/>
    </row>
    <row r="208" spans="1:10" ht="15" customHeight="1" x14ac:dyDescent="0.2">
      <c r="A208" s="54"/>
      <c r="B208" s="361"/>
      <c r="C208" s="361"/>
      <c r="D208" s="362"/>
      <c r="E208" s="363"/>
      <c r="F208" s="363"/>
      <c r="G208" s="363"/>
      <c r="H208" s="354"/>
      <c r="I208" s="354"/>
      <c r="J208" s="54"/>
    </row>
    <row r="209" spans="1:10" ht="15" customHeight="1" x14ac:dyDescent="0.2">
      <c r="A209" s="54"/>
      <c r="B209" s="364" t="s">
        <v>689</v>
      </c>
      <c r="C209" s="361"/>
      <c r="D209" s="362"/>
      <c r="E209" s="363"/>
      <c r="F209" s="363"/>
      <c r="G209" s="363"/>
      <c r="H209" s="354"/>
      <c r="I209" s="354"/>
      <c r="J209" s="54"/>
    </row>
    <row r="210" spans="1:10" ht="15" customHeight="1" x14ac:dyDescent="0.2">
      <c r="A210" s="54"/>
      <c r="B210" s="361"/>
      <c r="C210" s="361"/>
      <c r="D210" s="362"/>
      <c r="E210" s="363"/>
      <c r="F210" s="363"/>
      <c r="G210" s="363"/>
      <c r="H210" s="354"/>
      <c r="I210" s="354"/>
      <c r="J210" s="54"/>
    </row>
    <row r="211" spans="1:10" ht="15" customHeight="1" x14ac:dyDescent="0.2">
      <c r="A211" s="54"/>
      <c r="B211" s="597" t="s">
        <v>690</v>
      </c>
      <c r="C211" s="598"/>
      <c r="D211" s="365">
        <v>0.3</v>
      </c>
      <c r="E211" s="366">
        <v>0.5</v>
      </c>
      <c r="F211" s="366">
        <v>0.75</v>
      </c>
      <c r="G211" s="366">
        <v>1</v>
      </c>
      <c r="H211" s="366" t="s">
        <v>691</v>
      </c>
      <c r="I211" s="367" t="s">
        <v>692</v>
      </c>
      <c r="J211" s="54"/>
    </row>
    <row r="212" spans="1:10" ht="15" customHeight="1" x14ac:dyDescent="0.2">
      <c r="A212" s="54"/>
      <c r="B212" s="597" t="s">
        <v>693</v>
      </c>
      <c r="C212" s="598"/>
      <c r="D212" s="365">
        <v>0.8</v>
      </c>
      <c r="E212" s="366">
        <v>0.9</v>
      </c>
      <c r="F212" s="366">
        <v>0.95</v>
      </c>
      <c r="G212" s="366">
        <v>1</v>
      </c>
      <c r="H212" s="366">
        <v>1.1000000000000001</v>
      </c>
      <c r="I212" s="367">
        <v>1.2</v>
      </c>
      <c r="J212" s="54"/>
    </row>
    <row r="213" spans="1:10" ht="15" customHeight="1" x14ac:dyDescent="0.2">
      <c r="A213" s="54"/>
      <c r="D213" s="341"/>
      <c r="E213" s="54"/>
      <c r="F213" s="54"/>
      <c r="J213" s="54"/>
    </row>
    <row r="214" spans="1:10" ht="15" customHeight="1" x14ac:dyDescent="0.2">
      <c r="A214" s="54"/>
      <c r="D214" s="341"/>
      <c r="E214" s="54"/>
      <c r="F214" s="54"/>
      <c r="J214" s="54"/>
    </row>
    <row r="215" spans="1:10" ht="15" customHeight="1" x14ac:dyDescent="0.2">
      <c r="A215" s="54"/>
      <c r="C215" s="12" t="s">
        <v>694</v>
      </c>
      <c r="D215" s="341"/>
      <c r="E215" s="54"/>
      <c r="F215" s="54"/>
      <c r="J215" s="54"/>
    </row>
    <row r="216" spans="1:10" ht="15" customHeight="1" x14ac:dyDescent="0.2">
      <c r="A216" s="54"/>
      <c r="D216" s="341"/>
      <c r="E216" s="54"/>
      <c r="F216" s="54"/>
      <c r="J216" s="54"/>
    </row>
    <row r="217" spans="1:10" ht="15" customHeight="1" x14ac:dyDescent="0.2">
      <c r="A217" s="54"/>
      <c r="C217" s="12" t="s">
        <v>695</v>
      </c>
      <c r="D217" s="341"/>
      <c r="E217" s="54"/>
      <c r="F217" s="54"/>
      <c r="J217" s="54"/>
    </row>
    <row r="218" spans="1:10" ht="15" customHeight="1" x14ac:dyDescent="0.2">
      <c r="A218" s="54"/>
      <c r="D218" s="341"/>
      <c r="E218" s="54"/>
      <c r="F218" s="54"/>
      <c r="J218" s="54"/>
    </row>
    <row r="219" spans="1:10" ht="15" customHeight="1" x14ac:dyDescent="0.25">
      <c r="A219" s="54"/>
      <c r="C219" s="194" t="s">
        <v>696</v>
      </c>
      <c r="D219" s="196" t="s">
        <v>697</v>
      </c>
      <c r="E219" s="195"/>
      <c r="F219"/>
      <c r="J219" s="54"/>
    </row>
    <row r="220" spans="1:10" ht="15" customHeight="1" x14ac:dyDescent="0.25">
      <c r="A220" s="54"/>
      <c r="B220" s="54"/>
      <c r="C220" s="368">
        <v>3.5000000000000003E-2</v>
      </c>
      <c r="D220" s="12" t="s">
        <v>698</v>
      </c>
      <c r="F220"/>
      <c r="J220" s="54"/>
    </row>
    <row r="221" spans="1:10" ht="15" customHeight="1" x14ac:dyDescent="0.25">
      <c r="A221" s="54"/>
      <c r="B221" s="54"/>
      <c r="C221" s="368">
        <v>2.5000000000000001E-2</v>
      </c>
      <c r="D221" s="12" t="s">
        <v>699</v>
      </c>
      <c r="F221"/>
      <c r="G221" s="8"/>
      <c r="J221" s="54"/>
    </row>
    <row r="222" spans="1:10" ht="15" customHeight="1" x14ac:dyDescent="0.25">
      <c r="A222" s="54"/>
      <c r="C222" s="369">
        <v>1.4E-2</v>
      </c>
      <c r="D222" s="196" t="s">
        <v>700</v>
      </c>
      <c r="E222" s="196"/>
      <c r="F222"/>
      <c r="J222" s="54"/>
    </row>
    <row r="223" spans="1:10" ht="15" customHeight="1" x14ac:dyDescent="0.25">
      <c r="A223" s="54"/>
      <c r="B223"/>
      <c r="C223"/>
      <c r="D223" s="67" t="s">
        <v>701</v>
      </c>
      <c r="E223" s="8">
        <f>IF(G120=1,(((1.8*F131*2*(0.025^1.5))+(1.03*D145*2*(0.035^1.5))+((D105+4)*(0.035^1.5)))/((1.8*F131*2)+(1.03*D145*2)+(D105+4)))^(2/3),IF(G120=2,C220,IF(G120=3,C221)))</f>
        <v>3.5000000000000003E-2</v>
      </c>
      <c r="F223"/>
      <c r="G223" s="370"/>
      <c r="J223" s="54"/>
    </row>
    <row r="224" spans="1:10" ht="15" customHeight="1" x14ac:dyDescent="0.2">
      <c r="A224" s="54"/>
      <c r="D224" s="341"/>
      <c r="E224" s="54"/>
      <c r="F224" s="54"/>
      <c r="I224" s="371"/>
      <c r="J224" s="54"/>
    </row>
    <row r="225" spans="1:9" ht="15" customHeight="1" x14ac:dyDescent="0.5">
      <c r="A225" s="54"/>
      <c r="B225" s="246" t="s">
        <v>702</v>
      </c>
      <c r="E225" s="186"/>
      <c r="F225" s="54"/>
    </row>
    <row r="226" spans="1:9" ht="15" customHeight="1" x14ac:dyDescent="0.2">
      <c r="A226" s="54"/>
      <c r="B226" s="66"/>
      <c r="E226" s="186"/>
      <c r="F226" s="54"/>
      <c r="H226" s="67"/>
      <c r="I226" s="67"/>
    </row>
    <row r="227" spans="1:9" ht="15" customHeight="1" x14ac:dyDescent="0.25">
      <c r="A227" s="54"/>
      <c r="B227" s="66"/>
      <c r="C227" s="487">
        <f>E173/C15</f>
        <v>8.9069555725820556E-4</v>
      </c>
      <c r="D227" s="54" t="s">
        <v>703</v>
      </c>
      <c r="E227"/>
      <c r="G227"/>
      <c r="H227" s="67"/>
      <c r="I227" s="67"/>
    </row>
    <row r="228" spans="1:9" ht="15" customHeight="1" x14ac:dyDescent="0.25">
      <c r="A228" s="54"/>
      <c r="B228" s="66"/>
      <c r="E228" s="186"/>
      <c r="G228"/>
      <c r="H228" s="67"/>
      <c r="I228" s="67"/>
    </row>
    <row r="229" spans="1:9" ht="15" customHeight="1" x14ac:dyDescent="0.5">
      <c r="A229" s="54"/>
      <c r="B229" s="340" t="s">
        <v>704</v>
      </c>
      <c r="D229" s="341"/>
      <c r="E229" s="54"/>
      <c r="F229" s="54"/>
    </row>
    <row r="230" spans="1:9" ht="15" customHeight="1" x14ac:dyDescent="0.2">
      <c r="A230" s="54"/>
      <c r="B230" s="14"/>
      <c r="D230" s="341"/>
      <c r="E230" s="54"/>
      <c r="F230" s="54"/>
    </row>
    <row r="231" spans="1:9" ht="15" customHeight="1" x14ac:dyDescent="0.3">
      <c r="A231" s="54"/>
      <c r="B231"/>
      <c r="C231" s="14" t="s">
        <v>705</v>
      </c>
      <c r="D231" s="341"/>
      <c r="E231" s="54"/>
      <c r="F231" s="54"/>
    </row>
    <row r="232" spans="1:9" ht="15" customHeight="1" x14ac:dyDescent="0.2">
      <c r="A232" s="54"/>
      <c r="B232" s="14"/>
      <c r="D232" s="341"/>
      <c r="E232" s="54"/>
      <c r="F232" s="54"/>
    </row>
    <row r="233" spans="1:9" ht="15" customHeight="1" x14ac:dyDescent="0.3">
      <c r="A233" s="54"/>
      <c r="B233" s="14"/>
      <c r="C233" s="12" t="s">
        <v>706</v>
      </c>
      <c r="D233" s="341"/>
      <c r="E233" s="67" t="s">
        <v>707</v>
      </c>
      <c r="F233" s="242">
        <f>IF(C15&gt;3000,300*C17/C24,0)</f>
        <v>0</v>
      </c>
      <c r="G233" s="54" t="s">
        <v>162</v>
      </c>
    </row>
    <row r="234" spans="1:9" ht="15" customHeight="1" x14ac:dyDescent="0.2">
      <c r="A234" s="54"/>
      <c r="B234" s="66"/>
      <c r="D234" s="343"/>
      <c r="E234" s="54"/>
      <c r="F234" s="54"/>
    </row>
    <row r="235" spans="1:9" ht="15" customHeight="1" x14ac:dyDescent="0.2">
      <c r="A235" s="54"/>
      <c r="B235" s="66"/>
      <c r="D235" s="343"/>
      <c r="E235" s="54"/>
      <c r="F235" s="54"/>
    </row>
    <row r="236" spans="1:9" ht="15" customHeight="1" x14ac:dyDescent="0.2">
      <c r="A236" s="54" t="s">
        <v>428</v>
      </c>
      <c r="G236" s="248"/>
    </row>
    <row r="237" spans="1:9" ht="15" customHeight="1" x14ac:dyDescent="0.2"/>
    <row r="238" spans="1:9" ht="15" customHeight="1" x14ac:dyDescent="0.2">
      <c r="A238" s="67" t="s">
        <v>145</v>
      </c>
      <c r="B238" s="12" t="s">
        <v>146</v>
      </c>
    </row>
    <row r="239" spans="1:9" ht="15" customHeight="1" x14ac:dyDescent="0.25">
      <c r="A239"/>
    </row>
    <row r="240" spans="1:9" ht="15" customHeight="1" x14ac:dyDescent="0.5">
      <c r="B240" s="246" t="s">
        <v>708</v>
      </c>
      <c r="F240" s="67"/>
    </row>
    <row r="241" spans="1:9" ht="15" customHeight="1" x14ac:dyDescent="0.2">
      <c r="C241" s="341" t="s">
        <v>709</v>
      </c>
      <c r="F241" s="54"/>
      <c r="G241" s="54"/>
    </row>
    <row r="242" spans="1:9" ht="15" customHeight="1" x14ac:dyDescent="0.2">
      <c r="E242" s="54"/>
      <c r="F242" s="54"/>
      <c r="G242" s="54"/>
      <c r="I242" s="67"/>
    </row>
    <row r="243" spans="1:9" ht="15" customHeight="1" x14ac:dyDescent="0.2">
      <c r="C243" s="341" t="s">
        <v>647</v>
      </c>
      <c r="E243" s="54"/>
      <c r="F243" s="54"/>
      <c r="G243" s="54"/>
    </row>
    <row r="244" spans="1:9" ht="15" customHeight="1" x14ac:dyDescent="0.2">
      <c r="E244" s="54"/>
      <c r="F244" s="54"/>
      <c r="G244" s="54"/>
      <c r="I244" s="46"/>
    </row>
    <row r="245" spans="1:9" ht="15" customHeight="1" x14ac:dyDescent="0.3">
      <c r="C245" s="66" t="s">
        <v>710</v>
      </c>
      <c r="E245" s="54"/>
      <c r="F245" s="65">
        <f>IF(OR(G120=1,G120=2),(D105+0.5*F155+1.5*F141+4)*F141*C15,IF(G120=3,(D105+1.5*F141)*F141*C15))</f>
        <v>34206.651267606212</v>
      </c>
      <c r="G245" s="54" t="s">
        <v>162</v>
      </c>
      <c r="H245" s="42"/>
      <c r="I245" s="372"/>
    </row>
    <row r="246" spans="1:9" ht="15" customHeight="1" x14ac:dyDescent="0.2">
      <c r="E246" s="54"/>
      <c r="F246" s="54"/>
      <c r="G246" s="54"/>
      <c r="I246" s="46"/>
    </row>
    <row r="247" spans="1:9" ht="15" customHeight="1" x14ac:dyDescent="0.5">
      <c r="B247" s="246" t="s">
        <v>711</v>
      </c>
      <c r="F247" s="67"/>
      <c r="H247" s="14"/>
    </row>
    <row r="248" spans="1:9" ht="15" customHeight="1" x14ac:dyDescent="0.2">
      <c r="C248" s="341" t="s">
        <v>709</v>
      </c>
      <c r="F248" s="54"/>
      <c r="G248" s="54"/>
      <c r="I248" s="14"/>
    </row>
    <row r="249" spans="1:9" ht="15" customHeight="1" x14ac:dyDescent="0.2">
      <c r="D249" s="253"/>
      <c r="I249" s="14"/>
    </row>
    <row r="250" spans="1:9" ht="15" customHeight="1" x14ac:dyDescent="0.2">
      <c r="C250" s="341" t="s">
        <v>647</v>
      </c>
      <c r="D250" s="253"/>
      <c r="I250" s="14"/>
    </row>
    <row r="251" spans="1:9" ht="15" customHeight="1" x14ac:dyDescent="0.2">
      <c r="D251" s="253"/>
      <c r="I251" s="14"/>
    </row>
    <row r="252" spans="1:9" ht="15" customHeight="1" x14ac:dyDescent="0.3">
      <c r="C252" s="66" t="s">
        <v>712</v>
      </c>
      <c r="D252" s="253"/>
      <c r="F252" s="65">
        <f>IF(OR(G120=1,G120=2),ROUND((D105+0.25*F155)*F155*C15,1),IF(G120=3,0))</f>
        <v>44658.8</v>
      </c>
      <c r="G252" s="54" t="s">
        <v>162</v>
      </c>
      <c r="H252" s="42"/>
      <c r="I252" s="372"/>
    </row>
    <row r="253" spans="1:9" ht="15" customHeight="1" x14ac:dyDescent="0.2">
      <c r="D253" s="253"/>
      <c r="I253" s="14"/>
    </row>
    <row r="254" spans="1:9" ht="15" customHeight="1" x14ac:dyDescent="0.2">
      <c r="A254" s="67" t="s">
        <v>159</v>
      </c>
      <c r="B254" s="14" t="s">
        <v>160</v>
      </c>
    </row>
    <row r="255" spans="1:9" ht="15" customHeight="1" x14ac:dyDescent="0.2">
      <c r="F255" s="54"/>
      <c r="I255" s="46"/>
    </row>
    <row r="256" spans="1:9" ht="15" customHeight="1" x14ac:dyDescent="0.2">
      <c r="C256" s="341" t="s">
        <v>642</v>
      </c>
      <c r="D256" s="373"/>
      <c r="F256" s="54"/>
      <c r="G256" s="54"/>
      <c r="I256" s="67"/>
    </row>
    <row r="257" spans="2:11" ht="15" customHeight="1" x14ac:dyDescent="0.25">
      <c r="C257"/>
      <c r="D257" s="373"/>
      <c r="F257" s="54"/>
      <c r="G257" s="54"/>
      <c r="I257" s="67"/>
    </row>
    <row r="258" spans="2:11" ht="15" customHeight="1" x14ac:dyDescent="0.2">
      <c r="C258" s="341" t="s">
        <v>645</v>
      </c>
      <c r="D258" s="373"/>
      <c r="F258" s="54"/>
      <c r="G258" s="54"/>
      <c r="I258" s="67"/>
    </row>
    <row r="259" spans="2:11" ht="15" customHeight="1" x14ac:dyDescent="0.2">
      <c r="C259" s="341"/>
      <c r="D259" s="373"/>
      <c r="F259" s="54"/>
      <c r="G259" s="54"/>
      <c r="I259" s="67"/>
    </row>
    <row r="260" spans="2:11" ht="15" customHeight="1" x14ac:dyDescent="0.2">
      <c r="C260" s="67" t="s">
        <v>75</v>
      </c>
      <c r="D260" s="373"/>
      <c r="F260" s="54"/>
      <c r="G260" s="54"/>
      <c r="I260" s="67"/>
    </row>
    <row r="261" spans="2:11" ht="15" customHeight="1" x14ac:dyDescent="0.2">
      <c r="C261" s="67"/>
      <c r="D261" s="373"/>
      <c r="F261" s="12">
        <f>C20-(C18-C19)+2</f>
        <v>2</v>
      </c>
      <c r="G261" s="12" t="s">
        <v>1</v>
      </c>
      <c r="I261" s="67"/>
    </row>
    <row r="262" spans="2:11" ht="15" customHeight="1" x14ac:dyDescent="0.2">
      <c r="D262" s="373"/>
      <c r="F262" s="54"/>
      <c r="G262" s="54"/>
      <c r="I262" s="67"/>
    </row>
    <row r="263" spans="2:11" ht="15" customHeight="1" x14ac:dyDescent="0.2">
      <c r="C263" s="341" t="s">
        <v>647</v>
      </c>
      <c r="D263" s="373"/>
      <c r="F263" s="54"/>
      <c r="G263" s="54"/>
      <c r="I263" s="46"/>
    </row>
    <row r="264" spans="2:11" ht="15" customHeight="1" x14ac:dyDescent="0.2">
      <c r="D264" s="373"/>
      <c r="F264" s="54"/>
      <c r="G264" s="54"/>
      <c r="I264" s="46"/>
    </row>
    <row r="265" spans="2:11" ht="15" customHeight="1" x14ac:dyDescent="0.3">
      <c r="C265" s="66" t="s">
        <v>713</v>
      </c>
      <c r="D265" s="373"/>
      <c r="F265" s="54">
        <f>IF(G120=1,ROUND((D105+2.06*D145+4+3.61*(D93+F131+2))*C23*C16,1),IF(G120=2,ROUND((D105+2.06*F155+4+3.61*(F261+F131))*C23*C16,1),IF(G120=3,ROUND((D105+3.61*(D93+F131+2))*C23*C16,1))))</f>
        <v>584.1</v>
      </c>
      <c r="G265" s="54" t="s">
        <v>162</v>
      </c>
      <c r="H265" s="54"/>
      <c r="I265" s="374"/>
    </row>
    <row r="266" spans="2:11" ht="15" customHeight="1" x14ac:dyDescent="0.2">
      <c r="D266" s="373"/>
      <c r="H266" s="54"/>
    </row>
    <row r="267" spans="2:11" ht="15" customHeight="1" x14ac:dyDescent="0.25">
      <c r="B267" s="12" t="s">
        <v>91</v>
      </c>
      <c r="E267"/>
      <c r="F267"/>
      <c r="G267"/>
      <c r="H267"/>
    </row>
    <row r="268" spans="2:11" ht="15" customHeight="1" x14ac:dyDescent="0.25">
      <c r="D268" s="67"/>
      <c r="E268" s="186" t="s">
        <v>92</v>
      </c>
      <c r="F268" s="186" t="s">
        <v>93</v>
      </c>
      <c r="G268"/>
      <c r="H268"/>
    </row>
    <row r="269" spans="2:11" ht="15" customHeight="1" x14ac:dyDescent="0.25">
      <c r="C269" s="196"/>
      <c r="D269" s="375"/>
      <c r="E269" s="194" t="s">
        <v>714</v>
      </c>
      <c r="F269" s="194" t="s">
        <v>714</v>
      </c>
      <c r="G269"/>
      <c r="H269"/>
    </row>
    <row r="270" spans="2:11" ht="15" customHeight="1" x14ac:dyDescent="0.25">
      <c r="C270" s="195" t="s">
        <v>95</v>
      </c>
      <c r="D270" s="375"/>
      <c r="E270" s="376">
        <v>275</v>
      </c>
      <c r="F270" s="376">
        <v>50</v>
      </c>
      <c r="G270"/>
      <c r="H270"/>
    </row>
    <row r="271" spans="2:11" ht="15" customHeight="1" x14ac:dyDescent="0.25">
      <c r="G271"/>
      <c r="H271"/>
      <c r="I271"/>
      <c r="J271"/>
      <c r="K271"/>
    </row>
    <row r="272" spans="2:11" ht="15" customHeight="1" x14ac:dyDescent="0.25">
      <c r="B272" s="12" t="s">
        <v>96</v>
      </c>
      <c r="C272"/>
      <c r="D272"/>
      <c r="E272" s="75"/>
      <c r="F272" s="75"/>
      <c r="G272" s="75"/>
      <c r="H272"/>
      <c r="I272"/>
      <c r="J272"/>
      <c r="K272"/>
    </row>
    <row r="273" spans="1:11" ht="15" customHeight="1" x14ac:dyDescent="0.25">
      <c r="D273" s="67"/>
      <c r="E273" s="186" t="s">
        <v>92</v>
      </c>
      <c r="F273" s="186" t="s">
        <v>93</v>
      </c>
      <c r="G273" s="76" t="s">
        <v>97</v>
      </c>
      <c r="H273" s="77"/>
      <c r="I273" s="77"/>
      <c r="J273"/>
      <c r="K273"/>
    </row>
    <row r="274" spans="1:11" ht="15" customHeight="1" x14ac:dyDescent="0.25">
      <c r="D274" s="67"/>
      <c r="E274" s="186"/>
      <c r="F274" s="186"/>
      <c r="G274" s="78" t="s">
        <v>98</v>
      </c>
      <c r="H274" s="79" t="s">
        <v>99</v>
      </c>
      <c r="I274" s="79" t="s">
        <v>100</v>
      </c>
      <c r="J274"/>
      <c r="K274"/>
    </row>
    <row r="275" spans="1:11" ht="15" customHeight="1" x14ac:dyDescent="0.25">
      <c r="D275" s="67"/>
      <c r="E275" s="186" t="s">
        <v>67</v>
      </c>
      <c r="F275" s="186" t="s">
        <v>67</v>
      </c>
      <c r="G275" s="80" t="s">
        <v>102</v>
      </c>
      <c r="H275" s="80" t="s">
        <v>103</v>
      </c>
      <c r="I275" s="80" t="s">
        <v>104</v>
      </c>
      <c r="J275"/>
      <c r="K275"/>
    </row>
    <row r="276" spans="1:11" ht="15" customHeight="1" x14ac:dyDescent="0.25">
      <c r="C276" s="377" t="s">
        <v>95</v>
      </c>
      <c r="D276" s="378"/>
      <c r="E276" s="379">
        <f>G276*E270/1000</f>
        <v>160.6275</v>
      </c>
      <c r="F276" s="379">
        <f>G276*F270/1000</f>
        <v>29.204999999999998</v>
      </c>
      <c r="G276" s="379">
        <f>F265</f>
        <v>584.1</v>
      </c>
      <c r="H276" s="153">
        <v>234</v>
      </c>
      <c r="I276" s="152">
        <f>G276*H276</f>
        <v>136679.4</v>
      </c>
      <c r="J276"/>
      <c r="K276"/>
    </row>
    <row r="277" spans="1:11" ht="15" customHeight="1" x14ac:dyDescent="0.2">
      <c r="C277" s="377" t="s">
        <v>715</v>
      </c>
      <c r="D277" s="377"/>
      <c r="E277" s="82">
        <f>SUM(E276)</f>
        <v>160.6275</v>
      </c>
      <c r="F277" s="82">
        <f>SUM(F276)</f>
        <v>29.204999999999998</v>
      </c>
      <c r="G277" s="82">
        <f>SUM(G276)</f>
        <v>584.1</v>
      </c>
      <c r="H277" s="380" t="s">
        <v>106</v>
      </c>
      <c r="I277" s="82">
        <f>SUM(I276)</f>
        <v>136679.4</v>
      </c>
      <c r="J277" s="81"/>
    </row>
    <row r="278" spans="1:11" ht="15" customHeight="1" x14ac:dyDescent="0.2">
      <c r="C278" s="14"/>
      <c r="D278" s="14"/>
      <c r="E278" s="343"/>
      <c r="F278" s="343"/>
      <c r="G278" s="343"/>
      <c r="H278" s="14"/>
      <c r="I278" s="81"/>
      <c r="J278" s="81"/>
    </row>
    <row r="279" spans="1:11" ht="15" customHeight="1" x14ac:dyDescent="0.25">
      <c r="B279"/>
      <c r="C279" s="9" t="s">
        <v>107</v>
      </c>
      <c r="D279" s="20">
        <f>I277/G277</f>
        <v>233.99999999999997</v>
      </c>
      <c r="E279" s="43" t="s">
        <v>82</v>
      </c>
      <c r="F279" s="43" t="s">
        <v>108</v>
      </c>
      <c r="G279"/>
      <c r="H279" s="14"/>
      <c r="I279" s="81"/>
      <c r="J279" s="81"/>
    </row>
    <row r="280" spans="1:11" ht="15" customHeight="1" x14ac:dyDescent="0.2">
      <c r="C280" s="14"/>
      <c r="D280" s="14"/>
      <c r="E280" s="343"/>
      <c r="F280" s="343"/>
      <c r="G280" s="343"/>
      <c r="H280" s="14"/>
      <c r="I280" s="81"/>
      <c r="J280" s="81"/>
    </row>
    <row r="281" spans="1:11" ht="15" customHeight="1" x14ac:dyDescent="0.2">
      <c r="C281" s="14"/>
      <c r="D281" s="14"/>
      <c r="E281" s="343"/>
      <c r="F281" s="343"/>
      <c r="G281" s="343"/>
      <c r="H281" s="14"/>
      <c r="I281" s="81"/>
      <c r="J281" s="81"/>
    </row>
    <row r="282" spans="1:11" ht="15" customHeight="1" x14ac:dyDescent="0.2">
      <c r="C282" s="14"/>
      <c r="D282" s="14"/>
      <c r="E282" s="54"/>
      <c r="F282" s="54"/>
      <c r="G282" s="54"/>
      <c r="H282" s="14"/>
      <c r="I282" s="81"/>
      <c r="J282" s="81"/>
    </row>
    <row r="283" spans="1:11" ht="15" customHeight="1" x14ac:dyDescent="0.2">
      <c r="B283" s="188"/>
    </row>
    <row r="284" spans="1:11" ht="15" customHeight="1" x14ac:dyDescent="0.2">
      <c r="A284" s="254" t="s">
        <v>716</v>
      </c>
      <c r="D284" s="188"/>
      <c r="J284" s="255"/>
      <c r="K284" s="256"/>
    </row>
    <row r="285" spans="1:11" ht="15" customHeight="1" thickBot="1" x14ac:dyDescent="0.25">
      <c r="J285" s="67" t="s">
        <v>110</v>
      </c>
    </row>
    <row r="286" spans="1:11" ht="25.5" customHeight="1" x14ac:dyDescent="0.2">
      <c r="B286" s="257"/>
      <c r="C286" s="258"/>
      <c r="D286" s="258"/>
      <c r="E286" s="258"/>
      <c r="F286" s="258"/>
      <c r="G286" s="259"/>
      <c r="H286" s="257"/>
      <c r="I286" s="89" t="s">
        <v>111</v>
      </c>
      <c r="J286" s="210" t="s">
        <v>112</v>
      </c>
    </row>
    <row r="287" spans="1:11" ht="15" customHeight="1" x14ac:dyDescent="0.2">
      <c r="B287" s="211" t="s">
        <v>113</v>
      </c>
      <c r="C287" s="191" t="s">
        <v>114</v>
      </c>
      <c r="D287" s="191"/>
      <c r="E287" s="191"/>
      <c r="F287" s="191"/>
      <c r="G287" s="212" t="s">
        <v>115</v>
      </c>
      <c r="H287" s="213" t="s">
        <v>116</v>
      </c>
      <c r="I287" s="95" t="s">
        <v>90</v>
      </c>
      <c r="J287" s="191" t="s">
        <v>117</v>
      </c>
    </row>
    <row r="288" spans="1:11" ht="15" customHeight="1" thickBot="1" x14ac:dyDescent="0.25">
      <c r="B288" s="214"/>
      <c r="C288" s="215"/>
      <c r="D288" s="215"/>
      <c r="E288" s="215"/>
      <c r="F288" s="215"/>
      <c r="G288" s="260"/>
      <c r="H288" s="261"/>
      <c r="I288" s="101"/>
      <c r="J288" s="260"/>
    </row>
    <row r="289" spans="1:11" s="218" customFormat="1" ht="15" customHeight="1" x14ac:dyDescent="0.2">
      <c r="B289" s="105" t="s">
        <v>717</v>
      </c>
      <c r="C289" s="105" t="s">
        <v>718</v>
      </c>
      <c r="D289" s="105"/>
      <c r="E289" s="105"/>
      <c r="F289" s="105"/>
      <c r="G289" s="105"/>
      <c r="H289" s="105"/>
      <c r="I289" s="105"/>
      <c r="J289" s="105">
        <f>J290+J293+J294</f>
        <v>1516.7531546338073</v>
      </c>
    </row>
    <row r="290" spans="1:11" s="218" customFormat="1" ht="14.25" customHeight="1" x14ac:dyDescent="0.2">
      <c r="B290" s="105" t="s">
        <v>719</v>
      </c>
      <c r="C290" s="105" t="s">
        <v>118</v>
      </c>
      <c r="D290" s="105"/>
      <c r="E290" s="105"/>
      <c r="F290" s="105"/>
      <c r="G290" s="229" t="s">
        <v>119</v>
      </c>
      <c r="H290" s="105"/>
      <c r="I290" s="230"/>
      <c r="J290" s="105">
        <f>SUM(J291:J292)</f>
        <v>1197.8053496338073</v>
      </c>
    </row>
    <row r="291" spans="1:11" s="218" customFormat="1" ht="15" customHeight="1" x14ac:dyDescent="0.2">
      <c r="B291" s="105" t="s">
        <v>720</v>
      </c>
      <c r="C291" s="105" t="s">
        <v>120</v>
      </c>
      <c r="D291" s="105"/>
      <c r="E291" s="105"/>
      <c r="F291" s="105"/>
      <c r="G291" s="229" t="s">
        <v>62</v>
      </c>
      <c r="H291" s="105">
        <f>F245</f>
        <v>34206.651267606212</v>
      </c>
      <c r="I291" s="230">
        <v>7.6</v>
      </c>
      <c r="J291" s="105">
        <f>H291*I291/1000</f>
        <v>259.9705496338072</v>
      </c>
    </row>
    <row r="292" spans="1:11" s="218" customFormat="1" ht="15" customHeight="1" x14ac:dyDescent="0.2">
      <c r="B292" s="105" t="s">
        <v>721</v>
      </c>
      <c r="C292" s="105" t="s">
        <v>121</v>
      </c>
      <c r="D292" s="105"/>
      <c r="E292" s="105"/>
      <c r="F292" s="105"/>
      <c r="G292" s="229" t="s">
        <v>62</v>
      </c>
      <c r="H292" s="105">
        <f>F252</f>
        <v>44658.8</v>
      </c>
      <c r="I292" s="230">
        <v>21</v>
      </c>
      <c r="J292" s="105">
        <f>H292*I292/1000</f>
        <v>937.83480000000009</v>
      </c>
    </row>
    <row r="293" spans="1:11" s="218" customFormat="1" ht="15" customHeight="1" x14ac:dyDescent="0.2">
      <c r="B293" s="105" t="s">
        <v>722</v>
      </c>
      <c r="C293" s="105" t="s">
        <v>123</v>
      </c>
      <c r="D293" s="105"/>
      <c r="E293" s="105"/>
      <c r="F293" s="105"/>
      <c r="G293" s="229" t="s">
        <v>119</v>
      </c>
      <c r="H293" s="105"/>
      <c r="I293" s="230"/>
      <c r="J293" s="105">
        <f>H293*I293/1000</f>
        <v>0</v>
      </c>
    </row>
    <row r="294" spans="1:11" s="218" customFormat="1" ht="14.25" customHeight="1" x14ac:dyDescent="0.2">
      <c r="B294" s="105" t="s">
        <v>723</v>
      </c>
      <c r="C294" s="105" t="s">
        <v>124</v>
      </c>
      <c r="D294" s="105"/>
      <c r="E294" s="105"/>
      <c r="F294" s="105"/>
      <c r="G294" s="229" t="s">
        <v>119</v>
      </c>
      <c r="H294" s="105"/>
      <c r="I294" s="230"/>
      <c r="J294" s="105">
        <f>SUM(J295:J297)</f>
        <v>318.94780499999996</v>
      </c>
    </row>
    <row r="295" spans="1:11" s="218" customFormat="1" ht="15" customHeight="1" x14ac:dyDescent="0.2">
      <c r="B295" s="105" t="s">
        <v>724</v>
      </c>
      <c r="C295" s="105" t="s">
        <v>125</v>
      </c>
      <c r="D295" s="105"/>
      <c r="E295" s="105"/>
      <c r="F295" s="105"/>
      <c r="G295" s="229" t="s">
        <v>67</v>
      </c>
      <c r="H295" s="105">
        <f>E277</f>
        <v>160.6275</v>
      </c>
      <c r="I295" s="230">
        <v>348</v>
      </c>
      <c r="J295" s="230">
        <f>H295*I295/1000</f>
        <v>55.89837</v>
      </c>
    </row>
    <row r="296" spans="1:11" s="218" customFormat="1" ht="15" customHeight="1" x14ac:dyDescent="0.2">
      <c r="B296" s="105" t="s">
        <v>725</v>
      </c>
      <c r="C296" s="105" t="s">
        <v>126</v>
      </c>
      <c r="D296" s="105"/>
      <c r="E296" s="105"/>
      <c r="F296" s="105"/>
      <c r="G296" s="229" t="s">
        <v>62</v>
      </c>
      <c r="H296" s="105">
        <f>G277</f>
        <v>584.1</v>
      </c>
      <c r="I296" s="230">
        <v>234</v>
      </c>
      <c r="J296" s="105">
        <f>H296*I296/1000</f>
        <v>136.67939999999999</v>
      </c>
    </row>
    <row r="297" spans="1:11" s="218" customFormat="1" ht="15" customHeight="1" x14ac:dyDescent="0.2">
      <c r="B297" s="105" t="s">
        <v>726</v>
      </c>
      <c r="C297" s="105" t="s">
        <v>127</v>
      </c>
      <c r="D297" s="105"/>
      <c r="E297" s="105"/>
      <c r="F297" s="105"/>
      <c r="G297" s="229" t="s">
        <v>67</v>
      </c>
      <c r="H297" s="105">
        <f>F277</f>
        <v>29.204999999999998</v>
      </c>
      <c r="I297" s="230">
        <v>4327</v>
      </c>
      <c r="J297" s="230">
        <f>H297*I297/1000</f>
        <v>126.37003499999999</v>
      </c>
    </row>
    <row r="298" spans="1:11" s="218" customFormat="1" ht="15" customHeight="1" thickBot="1" x14ac:dyDescent="0.25">
      <c r="B298" s="169"/>
      <c r="C298" s="169"/>
      <c r="D298" s="169"/>
      <c r="E298" s="169"/>
      <c r="F298" s="169"/>
      <c r="G298" s="169"/>
      <c r="H298" s="169"/>
      <c r="I298" s="169"/>
      <c r="J298" s="169"/>
    </row>
    <row r="299" spans="1:11" x14ac:dyDescent="0.2">
      <c r="A299" s="68"/>
      <c r="B299" s="68"/>
      <c r="C299" s="68"/>
      <c r="D299" s="68"/>
      <c r="E299" s="68"/>
      <c r="F299" s="68"/>
      <c r="G299" s="68"/>
      <c r="H299" s="68"/>
      <c r="I299" s="68"/>
      <c r="J299" s="68"/>
      <c r="K299" s="68"/>
    </row>
    <row r="311" spans="4:10" x14ac:dyDescent="0.2">
      <c r="D311" s="67"/>
    </row>
    <row r="317" spans="4:10" x14ac:dyDescent="0.2">
      <c r="D317" s="67"/>
      <c r="E317" s="186"/>
      <c r="F317" s="381"/>
      <c r="G317" s="67"/>
      <c r="I317" s="54"/>
      <c r="J317" s="373"/>
    </row>
    <row r="318" spans="4:10" x14ac:dyDescent="0.2">
      <c r="D318" s="67"/>
      <c r="E318" s="186"/>
      <c r="F318" s="381"/>
      <c r="G318" s="67"/>
      <c r="I318" s="54"/>
      <c r="J318" s="373"/>
    </row>
    <row r="319" spans="4:10" x14ac:dyDescent="0.2">
      <c r="D319" s="67"/>
      <c r="E319" s="186"/>
      <c r="F319" s="381"/>
      <c r="G319" s="67"/>
      <c r="I319" s="54"/>
      <c r="J319" s="373"/>
    </row>
    <row r="320" spans="4:10" x14ac:dyDescent="0.2">
      <c r="D320" s="67"/>
      <c r="E320" s="186"/>
      <c r="F320" s="381"/>
      <c r="G320" s="67"/>
      <c r="I320" s="54"/>
      <c r="J320" s="373"/>
    </row>
    <row r="321" spans="4:10" x14ac:dyDescent="0.2">
      <c r="D321" s="67"/>
      <c r="E321" s="186"/>
      <c r="F321" s="381"/>
      <c r="G321" s="67"/>
      <c r="I321" s="54"/>
      <c r="J321" s="373"/>
    </row>
  </sheetData>
  <mergeCells count="24">
    <mergeCell ref="E194:F194"/>
    <mergeCell ref="L7:L8"/>
    <mergeCell ref="M7:M8"/>
    <mergeCell ref="E1:H2"/>
    <mergeCell ref="A3:D3"/>
    <mergeCell ref="J3:K3"/>
    <mergeCell ref="E192:F192"/>
    <mergeCell ref="E193:F193"/>
    <mergeCell ref="E195:F195"/>
    <mergeCell ref="E196:F196"/>
    <mergeCell ref="E197:F197"/>
    <mergeCell ref="E198:F198"/>
    <mergeCell ref="B202:C202"/>
    <mergeCell ref="D202:D203"/>
    <mergeCell ref="E202:E203"/>
    <mergeCell ref="F202:F203"/>
    <mergeCell ref="B211:C211"/>
    <mergeCell ref="B212:C212"/>
    <mergeCell ref="G202:G203"/>
    <mergeCell ref="B203:C203"/>
    <mergeCell ref="B204:C204"/>
    <mergeCell ref="B205:C205"/>
    <mergeCell ref="B206:C206"/>
    <mergeCell ref="B207:C207"/>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4577" r:id="rId4">
          <objectPr defaultSize="0" autoLine="0" autoPict="0" r:id="rId5">
            <anchor moveWithCells="1">
              <from>
                <xdr:col>2</xdr:col>
                <xdr:colOff>85725</xdr:colOff>
                <xdr:row>124</xdr:row>
                <xdr:rowOff>9525</xdr:rowOff>
              </from>
              <to>
                <xdr:col>3</xdr:col>
                <xdr:colOff>733425</xdr:colOff>
                <xdr:row>125</xdr:row>
                <xdr:rowOff>38100</xdr:rowOff>
              </to>
            </anchor>
          </objectPr>
        </oleObject>
      </mc:Choice>
      <mc:Fallback>
        <oleObject progId="Equation.2" shapeId="24577" r:id="rId4"/>
      </mc:Fallback>
    </mc:AlternateContent>
    <mc:AlternateContent xmlns:mc="http://schemas.openxmlformats.org/markup-compatibility/2006">
      <mc:Choice Requires="x14">
        <oleObject progId="Equation.2" shapeId="24578" r:id="rId6">
          <objectPr defaultSize="0" autoLine="0" autoPict="0" r:id="rId7">
            <anchor moveWithCells="1">
              <from>
                <xdr:col>1</xdr:col>
                <xdr:colOff>342900</xdr:colOff>
                <xdr:row>95</xdr:row>
                <xdr:rowOff>114300</xdr:rowOff>
              </from>
              <to>
                <xdr:col>2</xdr:col>
                <xdr:colOff>247650</xdr:colOff>
                <xdr:row>97</xdr:row>
                <xdr:rowOff>114300</xdr:rowOff>
              </to>
            </anchor>
          </objectPr>
        </oleObject>
      </mc:Choice>
      <mc:Fallback>
        <oleObject progId="Equation.2" shapeId="24578" r:id="rId6"/>
      </mc:Fallback>
    </mc:AlternateContent>
    <mc:AlternateContent xmlns:mc="http://schemas.openxmlformats.org/markup-compatibility/2006">
      <mc:Choice Requires="x14">
        <oleObject progId="Equation.2" shapeId="24579" r:id="rId8">
          <objectPr defaultSize="0" autoLine="0" autoPict="0" r:id="rId9">
            <anchor moveWithCells="1">
              <from>
                <xdr:col>1</xdr:col>
                <xdr:colOff>371475</xdr:colOff>
                <xdr:row>100</xdr:row>
                <xdr:rowOff>28575</xdr:rowOff>
              </from>
              <to>
                <xdr:col>2</xdr:col>
                <xdr:colOff>733425</xdr:colOff>
                <xdr:row>101</xdr:row>
                <xdr:rowOff>19050</xdr:rowOff>
              </to>
            </anchor>
          </objectPr>
        </oleObject>
      </mc:Choice>
      <mc:Fallback>
        <oleObject progId="Equation.2" shapeId="24579" r:id="rId8"/>
      </mc:Fallback>
    </mc:AlternateContent>
    <mc:AlternateContent xmlns:mc="http://schemas.openxmlformats.org/markup-compatibility/2006">
      <mc:Choice Requires="x14">
        <oleObject progId="Equation.2" shapeId="24580" r:id="rId10">
          <objectPr defaultSize="0" autoLine="0" autoPict="0" r:id="rId11">
            <anchor moveWithCells="1">
              <from>
                <xdr:col>1</xdr:col>
                <xdr:colOff>390525</xdr:colOff>
                <xdr:row>225</xdr:row>
                <xdr:rowOff>133350</xdr:rowOff>
              </from>
              <to>
                <xdr:col>2</xdr:col>
                <xdr:colOff>57150</xdr:colOff>
                <xdr:row>227</xdr:row>
                <xdr:rowOff>85725</xdr:rowOff>
              </to>
            </anchor>
          </objectPr>
        </oleObject>
      </mc:Choice>
      <mc:Fallback>
        <oleObject progId="Equation.2" shapeId="24580" r:id="rId10"/>
      </mc:Fallback>
    </mc:AlternateContent>
    <mc:AlternateContent xmlns:mc="http://schemas.openxmlformats.org/markup-compatibility/2006">
      <mc:Choice Requires="x14">
        <oleObject progId="Equation.2" shapeId="24581" r:id="rId12">
          <objectPr defaultSize="0" autoLine="0" autoPict="0" r:id="rId13">
            <anchor moveWithCells="1">
              <from>
                <xdr:col>2</xdr:col>
                <xdr:colOff>104775</xdr:colOff>
                <xdr:row>126</xdr:row>
                <xdr:rowOff>9525</xdr:rowOff>
              </from>
              <to>
                <xdr:col>2</xdr:col>
                <xdr:colOff>457200</xdr:colOff>
                <xdr:row>127</xdr:row>
                <xdr:rowOff>9525</xdr:rowOff>
              </to>
            </anchor>
          </objectPr>
        </oleObject>
      </mc:Choice>
      <mc:Fallback>
        <oleObject progId="Equation.2" shapeId="24581" r:id="rId12"/>
      </mc:Fallback>
    </mc:AlternateContent>
    <mc:AlternateContent xmlns:mc="http://schemas.openxmlformats.org/markup-compatibility/2006">
      <mc:Choice Requires="x14">
        <oleObject progId="Equation.2" shapeId="24582" r:id="rId14">
          <objectPr defaultSize="0" autoLine="0" autoPict="0" r:id="rId15">
            <anchor moveWithCells="1">
              <from>
                <xdr:col>2</xdr:col>
                <xdr:colOff>104775</xdr:colOff>
                <xdr:row>128</xdr:row>
                <xdr:rowOff>9525</xdr:rowOff>
              </from>
              <to>
                <xdr:col>2</xdr:col>
                <xdr:colOff>514350</xdr:colOff>
                <xdr:row>129</xdr:row>
                <xdr:rowOff>9525</xdr:rowOff>
              </to>
            </anchor>
          </objectPr>
        </oleObject>
      </mc:Choice>
      <mc:Fallback>
        <oleObject progId="Equation.2" shapeId="24582" r:id="rId14"/>
      </mc:Fallback>
    </mc:AlternateContent>
    <mc:AlternateContent xmlns:mc="http://schemas.openxmlformats.org/markup-compatibility/2006">
      <mc:Choice Requires="x14">
        <oleObject progId="Equation.2" shapeId="24583" r:id="rId16">
          <objectPr defaultSize="0" autoLine="0" autoPict="0" r:id="rId17">
            <anchor moveWithCells="1">
              <from>
                <xdr:col>2</xdr:col>
                <xdr:colOff>104775</xdr:colOff>
                <xdr:row>134</xdr:row>
                <xdr:rowOff>47625</xdr:rowOff>
              </from>
              <to>
                <xdr:col>2</xdr:col>
                <xdr:colOff>523875</xdr:colOff>
                <xdr:row>135</xdr:row>
                <xdr:rowOff>47625</xdr:rowOff>
              </to>
            </anchor>
          </objectPr>
        </oleObject>
      </mc:Choice>
      <mc:Fallback>
        <oleObject progId="Equation.2" shapeId="24583" r:id="rId16"/>
      </mc:Fallback>
    </mc:AlternateContent>
    <mc:AlternateContent xmlns:mc="http://schemas.openxmlformats.org/markup-compatibility/2006">
      <mc:Choice Requires="x14">
        <oleObject progId="Equation.2" shapeId="24584" r:id="rId18">
          <objectPr defaultSize="0" autoLine="0" autoPict="0" r:id="rId19">
            <anchor moveWithCells="1">
              <from>
                <xdr:col>2</xdr:col>
                <xdr:colOff>114300</xdr:colOff>
                <xdr:row>136</xdr:row>
                <xdr:rowOff>19050</xdr:rowOff>
              </from>
              <to>
                <xdr:col>2</xdr:col>
                <xdr:colOff>533400</xdr:colOff>
                <xdr:row>137</xdr:row>
                <xdr:rowOff>19050</xdr:rowOff>
              </to>
            </anchor>
          </objectPr>
        </oleObject>
      </mc:Choice>
      <mc:Fallback>
        <oleObject progId="Equation.2" shapeId="24584" r:id="rId18"/>
      </mc:Fallback>
    </mc:AlternateContent>
    <mc:AlternateContent xmlns:mc="http://schemas.openxmlformats.org/markup-compatibility/2006">
      <mc:Choice Requires="x14">
        <oleObject progId="Equation.2" shapeId="24585" r:id="rId20">
          <objectPr defaultSize="0" autoLine="0" autoPict="0" r:id="rId21">
            <anchor moveWithCells="1">
              <from>
                <xdr:col>2</xdr:col>
                <xdr:colOff>123825</xdr:colOff>
                <xdr:row>138</xdr:row>
                <xdr:rowOff>38100</xdr:rowOff>
              </from>
              <to>
                <xdr:col>3</xdr:col>
                <xdr:colOff>200025</xdr:colOff>
                <xdr:row>139</xdr:row>
                <xdr:rowOff>38100</xdr:rowOff>
              </to>
            </anchor>
          </objectPr>
        </oleObject>
      </mc:Choice>
      <mc:Fallback>
        <oleObject progId="Equation.2" shapeId="24585" r:id="rId20"/>
      </mc:Fallback>
    </mc:AlternateContent>
    <mc:AlternateContent xmlns:mc="http://schemas.openxmlformats.org/markup-compatibility/2006">
      <mc:Choice Requires="x14">
        <oleObject progId="Equation.2" shapeId="24586" r:id="rId22">
          <objectPr defaultSize="0" autoLine="0" autoPict="0" r:id="rId23">
            <anchor moveWithCells="1">
              <from>
                <xdr:col>1</xdr:col>
                <xdr:colOff>390525</xdr:colOff>
                <xdr:row>144</xdr:row>
                <xdr:rowOff>19050</xdr:rowOff>
              </from>
              <to>
                <xdr:col>2</xdr:col>
                <xdr:colOff>371475</xdr:colOff>
                <xdr:row>145</xdr:row>
                <xdr:rowOff>19050</xdr:rowOff>
              </to>
            </anchor>
          </objectPr>
        </oleObject>
      </mc:Choice>
      <mc:Fallback>
        <oleObject progId="Equation.2" shapeId="24586" r:id="rId22"/>
      </mc:Fallback>
    </mc:AlternateContent>
    <mc:AlternateContent xmlns:mc="http://schemas.openxmlformats.org/markup-compatibility/2006">
      <mc:Choice Requires="x14">
        <oleObject progId="Equation.2" shapeId="24587" r:id="rId24">
          <objectPr defaultSize="0" autoLine="0" autoPict="0" r:id="rId25">
            <anchor moveWithCells="1">
              <from>
                <xdr:col>1</xdr:col>
                <xdr:colOff>390525</xdr:colOff>
                <xdr:row>104</xdr:row>
                <xdr:rowOff>47625</xdr:rowOff>
              </from>
              <to>
                <xdr:col>2</xdr:col>
                <xdr:colOff>561975</xdr:colOff>
                <xdr:row>105</xdr:row>
                <xdr:rowOff>47625</xdr:rowOff>
              </to>
            </anchor>
          </objectPr>
        </oleObject>
      </mc:Choice>
      <mc:Fallback>
        <oleObject progId="Equation.2" shapeId="24587" r:id="rId24"/>
      </mc:Fallback>
    </mc:AlternateContent>
    <mc:AlternateContent xmlns:mc="http://schemas.openxmlformats.org/markup-compatibility/2006">
      <mc:Choice Requires="x14">
        <oleObject progId="Equation.2" shapeId="24588" r:id="rId26">
          <objectPr defaultSize="0" autoLine="0" autoPict="0" r:id="rId27">
            <anchor moveWithCells="1">
              <from>
                <xdr:col>2</xdr:col>
                <xdr:colOff>466725</xdr:colOff>
                <xdr:row>158</xdr:row>
                <xdr:rowOff>38100</xdr:rowOff>
              </from>
              <to>
                <xdr:col>4</xdr:col>
                <xdr:colOff>104775</xdr:colOff>
                <xdr:row>159</xdr:row>
                <xdr:rowOff>38100</xdr:rowOff>
              </to>
            </anchor>
          </objectPr>
        </oleObject>
      </mc:Choice>
      <mc:Fallback>
        <oleObject progId="Equation.2" shapeId="24588" r:id="rId26"/>
      </mc:Fallback>
    </mc:AlternateContent>
    <mc:AlternateContent xmlns:mc="http://schemas.openxmlformats.org/markup-compatibility/2006">
      <mc:Choice Requires="x14">
        <oleObject progId="Equation.2" shapeId="24589" r:id="rId28">
          <objectPr defaultSize="0" autoLine="0" autoPict="0" r:id="rId29">
            <anchor moveWithCells="1">
              <from>
                <xdr:col>2</xdr:col>
                <xdr:colOff>466725</xdr:colOff>
                <xdr:row>160</xdr:row>
                <xdr:rowOff>9525</xdr:rowOff>
              </from>
              <to>
                <xdr:col>5</xdr:col>
                <xdr:colOff>85725</xdr:colOff>
                <xdr:row>161</xdr:row>
                <xdr:rowOff>38100</xdr:rowOff>
              </to>
            </anchor>
          </objectPr>
        </oleObject>
      </mc:Choice>
      <mc:Fallback>
        <oleObject progId="Equation.2" shapeId="24589" r:id="rId28"/>
      </mc:Fallback>
    </mc:AlternateContent>
    <mc:AlternateContent xmlns:mc="http://schemas.openxmlformats.org/markup-compatibility/2006">
      <mc:Choice Requires="x14">
        <oleObject progId="Equation.2" shapeId="24590" r:id="rId30">
          <objectPr defaultSize="0" autoLine="0" autoPict="0" r:id="rId31">
            <anchor moveWithCells="1">
              <from>
                <xdr:col>4</xdr:col>
                <xdr:colOff>152400</xdr:colOff>
                <xdr:row>163</xdr:row>
                <xdr:rowOff>9525</xdr:rowOff>
              </from>
              <to>
                <xdr:col>7</xdr:col>
                <xdr:colOff>142875</xdr:colOff>
                <xdr:row>164</xdr:row>
                <xdr:rowOff>38100</xdr:rowOff>
              </to>
            </anchor>
          </objectPr>
        </oleObject>
      </mc:Choice>
      <mc:Fallback>
        <oleObject progId="Equation.2" shapeId="24590" r:id="rId30"/>
      </mc:Fallback>
    </mc:AlternateContent>
    <mc:AlternateContent xmlns:mc="http://schemas.openxmlformats.org/markup-compatibility/2006">
      <mc:Choice Requires="x14">
        <oleObject progId="Equation.2" shapeId="24591" r:id="rId32">
          <objectPr defaultSize="0" autoLine="0" autoPict="0" r:id="rId33">
            <anchor moveWithCells="1">
              <from>
                <xdr:col>4</xdr:col>
                <xdr:colOff>180975</xdr:colOff>
                <xdr:row>167</xdr:row>
                <xdr:rowOff>0</xdr:rowOff>
              </from>
              <to>
                <xdr:col>6</xdr:col>
                <xdr:colOff>152400</xdr:colOff>
                <xdr:row>168</xdr:row>
                <xdr:rowOff>28575</xdr:rowOff>
              </to>
            </anchor>
          </objectPr>
        </oleObject>
      </mc:Choice>
      <mc:Fallback>
        <oleObject progId="Equation.2" shapeId="24591" r:id="rId32"/>
      </mc:Fallback>
    </mc:AlternateContent>
    <mc:AlternateContent xmlns:mc="http://schemas.openxmlformats.org/markup-compatibility/2006">
      <mc:Choice Requires="x14">
        <oleObject progId="Equation.2" shapeId="24592" r:id="rId34">
          <objectPr defaultSize="0" autoLine="0" autoPict="0" r:id="rId35">
            <anchor moveWithCells="1">
              <from>
                <xdr:col>4</xdr:col>
                <xdr:colOff>161925</xdr:colOff>
                <xdr:row>165</xdr:row>
                <xdr:rowOff>28575</xdr:rowOff>
              </from>
              <to>
                <xdr:col>4</xdr:col>
                <xdr:colOff>723900</xdr:colOff>
                <xdr:row>166</xdr:row>
                <xdr:rowOff>28575</xdr:rowOff>
              </to>
            </anchor>
          </objectPr>
        </oleObject>
      </mc:Choice>
      <mc:Fallback>
        <oleObject progId="Equation.2" shapeId="24592" r:id="rId34"/>
      </mc:Fallback>
    </mc:AlternateContent>
    <mc:AlternateContent xmlns:mc="http://schemas.openxmlformats.org/markup-compatibility/2006">
      <mc:Choice Requires="x14">
        <oleObject progId="Equation.2" shapeId="24593" r:id="rId36">
          <objectPr defaultSize="0" autoLine="0" autoPict="0" r:id="rId37">
            <anchor moveWithCells="1">
              <from>
                <xdr:col>2</xdr:col>
                <xdr:colOff>304800</xdr:colOff>
                <xdr:row>174</xdr:row>
                <xdr:rowOff>171450</xdr:rowOff>
              </from>
              <to>
                <xdr:col>3</xdr:col>
                <xdr:colOff>276225</xdr:colOff>
                <xdr:row>176</xdr:row>
                <xdr:rowOff>142875</xdr:rowOff>
              </to>
            </anchor>
          </objectPr>
        </oleObject>
      </mc:Choice>
      <mc:Fallback>
        <oleObject progId="Equation.2" shapeId="24593" r:id="rId36"/>
      </mc:Fallback>
    </mc:AlternateContent>
    <mc:AlternateContent xmlns:mc="http://schemas.openxmlformats.org/markup-compatibility/2006">
      <mc:Choice Requires="x14">
        <oleObject progId="Equation.2" shapeId="24594" r:id="rId38">
          <objectPr defaultSize="0" autoLine="0" autoPict="0" r:id="rId39">
            <anchor moveWithCells="1">
              <from>
                <xdr:col>2</xdr:col>
                <xdr:colOff>342900</xdr:colOff>
                <xdr:row>177</xdr:row>
                <xdr:rowOff>19050</xdr:rowOff>
              </from>
              <to>
                <xdr:col>2</xdr:col>
                <xdr:colOff>723900</xdr:colOff>
                <xdr:row>178</xdr:row>
                <xdr:rowOff>19050</xdr:rowOff>
              </to>
            </anchor>
          </objectPr>
        </oleObject>
      </mc:Choice>
      <mc:Fallback>
        <oleObject progId="Equation.2" shapeId="24594" r:id="rId38"/>
      </mc:Fallback>
    </mc:AlternateContent>
    <mc:AlternateContent xmlns:mc="http://schemas.openxmlformats.org/markup-compatibility/2006">
      <mc:Choice Requires="x14">
        <oleObject progId="Equation.2" shapeId="24595" r:id="rId40">
          <objectPr defaultSize="0" autoLine="0" autoPict="0" r:id="rId41">
            <anchor moveWithCells="1">
              <from>
                <xdr:col>4</xdr:col>
                <xdr:colOff>85725</xdr:colOff>
                <xdr:row>178</xdr:row>
                <xdr:rowOff>142875</xdr:rowOff>
              </from>
              <to>
                <xdr:col>6</xdr:col>
                <xdr:colOff>657225</xdr:colOff>
                <xdr:row>180</xdr:row>
                <xdr:rowOff>114300</xdr:rowOff>
              </to>
            </anchor>
          </objectPr>
        </oleObject>
      </mc:Choice>
      <mc:Fallback>
        <oleObject progId="Equation.2" shapeId="24595" r:id="rId40"/>
      </mc:Fallback>
    </mc:AlternateContent>
    <mc:AlternateContent xmlns:mc="http://schemas.openxmlformats.org/markup-compatibility/2006">
      <mc:Choice Requires="x14">
        <oleObject progId="Equation.2" shapeId="24596" r:id="rId42">
          <objectPr defaultSize="0" autoLine="0" autoPict="0" r:id="rId43">
            <anchor moveWithCells="1">
              <from>
                <xdr:col>4</xdr:col>
                <xdr:colOff>104775</xdr:colOff>
                <xdr:row>180</xdr:row>
                <xdr:rowOff>142875</xdr:rowOff>
              </from>
              <to>
                <xdr:col>5</xdr:col>
                <xdr:colOff>495300</xdr:colOff>
                <xdr:row>182</xdr:row>
                <xdr:rowOff>114300</xdr:rowOff>
              </to>
            </anchor>
          </objectPr>
        </oleObject>
      </mc:Choice>
      <mc:Fallback>
        <oleObject progId="Equation.2" shapeId="24596" r:id="rId42"/>
      </mc:Fallback>
    </mc:AlternateContent>
    <mc:AlternateContent xmlns:mc="http://schemas.openxmlformats.org/markup-compatibility/2006">
      <mc:Choice Requires="x14">
        <oleObject progId="Equation.2" shapeId="24597" r:id="rId44">
          <objectPr defaultSize="0" autoLine="0" autoPict="0" r:id="rId45">
            <anchor moveWithCells="1">
              <from>
                <xdr:col>4</xdr:col>
                <xdr:colOff>104775</xdr:colOff>
                <xdr:row>182</xdr:row>
                <xdr:rowOff>152400</xdr:rowOff>
              </from>
              <to>
                <xdr:col>5</xdr:col>
                <xdr:colOff>485775</xdr:colOff>
                <xdr:row>184</xdr:row>
                <xdr:rowOff>123825</xdr:rowOff>
              </to>
            </anchor>
          </objectPr>
        </oleObject>
      </mc:Choice>
      <mc:Fallback>
        <oleObject progId="Equation.2" shapeId="24597" r:id="rId44"/>
      </mc:Fallback>
    </mc:AlternateContent>
    <mc:AlternateContent xmlns:mc="http://schemas.openxmlformats.org/markup-compatibility/2006">
      <mc:Choice Requires="x14">
        <oleObject progId="Equation.2" shapeId="24598" r:id="rId46">
          <objectPr defaultSize="0" autoLine="0" autoPict="0" r:id="rId47">
            <anchor moveWithCells="1">
              <from>
                <xdr:col>2</xdr:col>
                <xdr:colOff>152400</xdr:colOff>
                <xdr:row>148</xdr:row>
                <xdr:rowOff>38100</xdr:rowOff>
              </from>
              <to>
                <xdr:col>2</xdr:col>
                <xdr:colOff>533400</xdr:colOff>
                <xdr:row>149</xdr:row>
                <xdr:rowOff>38100</xdr:rowOff>
              </to>
            </anchor>
          </objectPr>
        </oleObject>
      </mc:Choice>
      <mc:Fallback>
        <oleObject progId="Equation.2" shapeId="24598" r:id="rId46"/>
      </mc:Fallback>
    </mc:AlternateContent>
    <mc:AlternateContent xmlns:mc="http://schemas.openxmlformats.org/markup-compatibility/2006">
      <mc:Choice Requires="x14">
        <oleObject progId="Equation.2" shapeId="24599" r:id="rId48">
          <objectPr defaultSize="0" autoLine="0" autoPict="0" r:id="rId49">
            <anchor moveWithCells="1">
              <from>
                <xdr:col>2</xdr:col>
                <xdr:colOff>161925</xdr:colOff>
                <xdr:row>150</xdr:row>
                <xdr:rowOff>38100</xdr:rowOff>
              </from>
              <to>
                <xdr:col>4</xdr:col>
                <xdr:colOff>171450</xdr:colOff>
                <xdr:row>151</xdr:row>
                <xdr:rowOff>38100</xdr:rowOff>
              </to>
            </anchor>
          </objectPr>
        </oleObject>
      </mc:Choice>
      <mc:Fallback>
        <oleObject progId="Equation.2" shapeId="24599" r:id="rId48"/>
      </mc:Fallback>
    </mc:AlternateContent>
    <mc:AlternateContent xmlns:mc="http://schemas.openxmlformats.org/markup-compatibility/2006">
      <mc:Choice Requires="x14">
        <oleObject progId="Equation.2" shapeId="24600" r:id="rId50">
          <objectPr defaultSize="0" autoLine="0" autoPict="0" r:id="rId51">
            <anchor moveWithCells="1">
              <from>
                <xdr:col>2</xdr:col>
                <xdr:colOff>171450</xdr:colOff>
                <xdr:row>152</xdr:row>
                <xdr:rowOff>28575</xdr:rowOff>
              </from>
              <to>
                <xdr:col>2</xdr:col>
                <xdr:colOff>523875</xdr:colOff>
                <xdr:row>153</xdr:row>
                <xdr:rowOff>28575</xdr:rowOff>
              </to>
            </anchor>
          </objectPr>
        </oleObject>
      </mc:Choice>
      <mc:Fallback>
        <oleObject progId="Equation.2" shapeId="24600" r:id="rId50"/>
      </mc:Fallback>
    </mc:AlternateContent>
    <mc:AlternateContent xmlns:mc="http://schemas.openxmlformats.org/markup-compatibility/2006">
      <mc:Choice Requires="x14">
        <oleObject progId="Equation.2" shapeId="24601" r:id="rId52">
          <objectPr defaultSize="0" autoLine="0" autoPict="0" r:id="rId53">
            <anchor moveWithCells="1">
              <from>
                <xdr:col>3</xdr:col>
                <xdr:colOff>304800</xdr:colOff>
                <xdr:row>247</xdr:row>
                <xdr:rowOff>0</xdr:rowOff>
              </from>
              <to>
                <xdr:col>5</xdr:col>
                <xdr:colOff>733425</xdr:colOff>
                <xdr:row>248</xdr:row>
                <xdr:rowOff>28575</xdr:rowOff>
              </to>
            </anchor>
          </objectPr>
        </oleObject>
      </mc:Choice>
      <mc:Fallback>
        <oleObject progId="Equation.2" shapeId="24601" r:id="rId52"/>
      </mc:Fallback>
    </mc:AlternateContent>
    <mc:AlternateContent xmlns:mc="http://schemas.openxmlformats.org/markup-compatibility/2006">
      <mc:Choice Requires="x14">
        <oleObject progId="Equation.2" shapeId="24602" r:id="rId54">
          <objectPr defaultSize="0" autoLine="0" autoPict="0" r:id="rId55">
            <anchor moveWithCells="1">
              <from>
                <xdr:col>3</xdr:col>
                <xdr:colOff>314325</xdr:colOff>
                <xdr:row>249</xdr:row>
                <xdr:rowOff>0</xdr:rowOff>
              </from>
              <to>
                <xdr:col>4</xdr:col>
                <xdr:colOff>66675</xdr:colOff>
                <xdr:row>250</xdr:row>
                <xdr:rowOff>0</xdr:rowOff>
              </to>
            </anchor>
          </objectPr>
        </oleObject>
      </mc:Choice>
      <mc:Fallback>
        <oleObject progId="Equation.2" shapeId="24602" r:id="rId54"/>
      </mc:Fallback>
    </mc:AlternateContent>
    <mc:AlternateContent xmlns:mc="http://schemas.openxmlformats.org/markup-compatibility/2006">
      <mc:Choice Requires="x14">
        <oleObject progId="Equation.2" shapeId="24603" r:id="rId56">
          <objectPr defaultSize="0" autoLine="0" autoPict="0" r:id="rId57">
            <anchor moveWithCells="1">
              <from>
                <xdr:col>3</xdr:col>
                <xdr:colOff>276225</xdr:colOff>
                <xdr:row>255</xdr:row>
                <xdr:rowOff>28575</xdr:rowOff>
              </from>
              <to>
                <xdr:col>7</xdr:col>
                <xdr:colOff>171450</xdr:colOff>
                <xdr:row>256</xdr:row>
                <xdr:rowOff>38100</xdr:rowOff>
              </to>
            </anchor>
          </objectPr>
        </oleObject>
      </mc:Choice>
      <mc:Fallback>
        <oleObject progId="Equation.2" shapeId="24603" r:id="rId56"/>
      </mc:Fallback>
    </mc:AlternateContent>
    <mc:AlternateContent xmlns:mc="http://schemas.openxmlformats.org/markup-compatibility/2006">
      <mc:Choice Requires="x14">
        <oleObject progId="Equation.2" shapeId="24604" r:id="rId58">
          <objectPr defaultSize="0" autoLine="0" autoPict="0" r:id="rId59">
            <anchor moveWithCells="1">
              <from>
                <xdr:col>3</xdr:col>
                <xdr:colOff>295275</xdr:colOff>
                <xdr:row>262</xdr:row>
                <xdr:rowOff>0</xdr:rowOff>
              </from>
              <to>
                <xdr:col>6</xdr:col>
                <xdr:colOff>352425</xdr:colOff>
                <xdr:row>263</xdr:row>
                <xdr:rowOff>47625</xdr:rowOff>
              </to>
            </anchor>
          </objectPr>
        </oleObject>
      </mc:Choice>
      <mc:Fallback>
        <oleObject progId="Equation.2" shapeId="24604" r:id="rId58"/>
      </mc:Fallback>
    </mc:AlternateContent>
    <mc:AlternateContent xmlns:mc="http://schemas.openxmlformats.org/markup-compatibility/2006">
      <mc:Choice Requires="x14">
        <oleObject progId="Equation.2" shapeId="24605" r:id="rId60">
          <objectPr defaultSize="0" autoLine="0" autoPict="0" r:id="rId61">
            <anchor moveWithCells="1">
              <from>
                <xdr:col>5</xdr:col>
                <xdr:colOff>180975</xdr:colOff>
                <xdr:row>109</xdr:row>
                <xdr:rowOff>28575</xdr:rowOff>
              </from>
              <to>
                <xdr:col>6</xdr:col>
                <xdr:colOff>304800</xdr:colOff>
                <xdr:row>110</xdr:row>
                <xdr:rowOff>19050</xdr:rowOff>
              </to>
            </anchor>
          </objectPr>
        </oleObject>
      </mc:Choice>
      <mc:Fallback>
        <oleObject progId="Equation.2" shapeId="24605" r:id="rId60"/>
      </mc:Fallback>
    </mc:AlternateContent>
    <mc:AlternateContent xmlns:mc="http://schemas.openxmlformats.org/markup-compatibility/2006">
      <mc:Choice Requires="x14">
        <oleObject progId="Equation.2" shapeId="24606" r:id="rId62">
          <objectPr defaultSize="0" autoLine="0" autoPict="0" r:id="rId63">
            <anchor moveWithCells="1">
              <from>
                <xdr:col>7</xdr:col>
                <xdr:colOff>0</xdr:colOff>
                <xdr:row>109</xdr:row>
                <xdr:rowOff>47625</xdr:rowOff>
              </from>
              <to>
                <xdr:col>8</xdr:col>
                <xdr:colOff>95250</xdr:colOff>
                <xdr:row>110</xdr:row>
                <xdr:rowOff>47625</xdr:rowOff>
              </to>
            </anchor>
          </objectPr>
        </oleObject>
      </mc:Choice>
      <mc:Fallback>
        <oleObject progId="Equation.2" shapeId="24606" r:id="rId62"/>
      </mc:Fallback>
    </mc:AlternateContent>
    <mc:AlternateContent xmlns:mc="http://schemas.openxmlformats.org/markup-compatibility/2006">
      <mc:Choice Requires="x14">
        <oleObject progId="Equation.2" shapeId="24607" r:id="rId64">
          <objectPr defaultSize="0" autoLine="0" autoPict="0" r:id="rId65">
            <anchor moveWithCells="1">
              <from>
                <xdr:col>5</xdr:col>
                <xdr:colOff>190500</xdr:colOff>
                <xdr:row>111</xdr:row>
                <xdr:rowOff>38100</xdr:rowOff>
              </from>
              <to>
                <xdr:col>6</xdr:col>
                <xdr:colOff>314325</xdr:colOff>
                <xdr:row>112</xdr:row>
                <xdr:rowOff>38100</xdr:rowOff>
              </to>
            </anchor>
          </objectPr>
        </oleObject>
      </mc:Choice>
      <mc:Fallback>
        <oleObject progId="Equation.2" shapeId="24607" r:id="rId64"/>
      </mc:Fallback>
    </mc:AlternateContent>
    <mc:AlternateContent xmlns:mc="http://schemas.openxmlformats.org/markup-compatibility/2006">
      <mc:Choice Requires="x14">
        <oleObject progId="Equation.2" shapeId="24608" r:id="rId66">
          <objectPr defaultSize="0" autoLine="0" autoPict="0" r:id="rId67">
            <anchor moveWithCells="1">
              <from>
                <xdr:col>5</xdr:col>
                <xdr:colOff>200025</xdr:colOff>
                <xdr:row>113</xdr:row>
                <xdr:rowOff>28575</xdr:rowOff>
              </from>
              <to>
                <xdr:col>6</xdr:col>
                <xdr:colOff>333375</xdr:colOff>
                <xdr:row>114</xdr:row>
                <xdr:rowOff>19050</xdr:rowOff>
              </to>
            </anchor>
          </objectPr>
        </oleObject>
      </mc:Choice>
      <mc:Fallback>
        <oleObject progId="Equation.2" shapeId="24608" r:id="rId66"/>
      </mc:Fallback>
    </mc:AlternateContent>
    <mc:AlternateContent xmlns:mc="http://schemas.openxmlformats.org/markup-compatibility/2006">
      <mc:Choice Requires="x14">
        <oleObject progId="Equation.2" shapeId="24609" r:id="rId68">
          <objectPr defaultSize="0" autoLine="0" autoPict="0" r:id="rId69">
            <anchor moveWithCells="1">
              <from>
                <xdr:col>7</xdr:col>
                <xdr:colOff>0</xdr:colOff>
                <xdr:row>111</xdr:row>
                <xdr:rowOff>38100</xdr:rowOff>
              </from>
              <to>
                <xdr:col>8</xdr:col>
                <xdr:colOff>95250</xdr:colOff>
                <xdr:row>112</xdr:row>
                <xdr:rowOff>38100</xdr:rowOff>
              </to>
            </anchor>
          </objectPr>
        </oleObject>
      </mc:Choice>
      <mc:Fallback>
        <oleObject progId="Equation.2" shapeId="24609" r:id="rId68"/>
      </mc:Fallback>
    </mc:AlternateContent>
    <mc:AlternateContent xmlns:mc="http://schemas.openxmlformats.org/markup-compatibility/2006">
      <mc:Choice Requires="x14">
        <oleObject progId="Equation.2" shapeId="24610" r:id="rId70">
          <objectPr defaultSize="0" autoLine="0" autoPict="0" r:id="rId71">
            <anchor moveWithCells="1">
              <from>
                <xdr:col>3</xdr:col>
                <xdr:colOff>352425</xdr:colOff>
                <xdr:row>240</xdr:row>
                <xdr:rowOff>9525</xdr:rowOff>
              </from>
              <to>
                <xdr:col>6</xdr:col>
                <xdr:colOff>742950</xdr:colOff>
                <xdr:row>241</xdr:row>
                <xdr:rowOff>38100</xdr:rowOff>
              </to>
            </anchor>
          </objectPr>
        </oleObject>
      </mc:Choice>
      <mc:Fallback>
        <oleObject progId="Equation.2" shapeId="24610" r:id="rId70"/>
      </mc:Fallback>
    </mc:AlternateContent>
    <mc:AlternateContent xmlns:mc="http://schemas.openxmlformats.org/markup-compatibility/2006">
      <mc:Choice Requires="x14">
        <oleObject progId="Equation.2" shapeId="24611" r:id="rId72">
          <objectPr defaultSize="0" autoLine="0" autoPict="0" r:id="rId73">
            <anchor moveWithCells="1">
              <from>
                <xdr:col>3</xdr:col>
                <xdr:colOff>381000</xdr:colOff>
                <xdr:row>242</xdr:row>
                <xdr:rowOff>28575</xdr:rowOff>
              </from>
              <to>
                <xdr:col>5</xdr:col>
                <xdr:colOff>666750</xdr:colOff>
                <xdr:row>243</xdr:row>
                <xdr:rowOff>57150</xdr:rowOff>
              </to>
            </anchor>
          </objectPr>
        </oleObject>
      </mc:Choice>
      <mc:Fallback>
        <oleObject progId="Equation.2" shapeId="24611" r:id="rId72"/>
      </mc:Fallback>
    </mc:AlternateContent>
    <mc:AlternateContent xmlns:mc="http://schemas.openxmlformats.org/markup-compatibility/2006">
      <mc:Choice Requires="x14">
        <oleObject progId="Equation.2" shapeId="24612" r:id="rId74">
          <objectPr defaultSize="0" autoLine="0" autoPict="0" r:id="rId75">
            <anchor moveWithCells="1">
              <from>
                <xdr:col>1</xdr:col>
                <xdr:colOff>400050</xdr:colOff>
                <xdr:row>171</xdr:row>
                <xdr:rowOff>142875</xdr:rowOff>
              </from>
              <to>
                <xdr:col>4</xdr:col>
                <xdr:colOff>228600</xdr:colOff>
                <xdr:row>173</xdr:row>
                <xdr:rowOff>142875</xdr:rowOff>
              </to>
            </anchor>
          </objectPr>
        </oleObject>
      </mc:Choice>
      <mc:Fallback>
        <oleObject progId="Equation.2" shapeId="24612" r:id="rId74"/>
      </mc:Fallback>
    </mc:AlternateContent>
    <mc:AlternateContent xmlns:mc="http://schemas.openxmlformats.org/markup-compatibility/2006">
      <mc:Choice Requires="x14">
        <oleObject progId="Equation.2" shapeId="24613" r:id="rId76">
          <objectPr defaultSize="0" autoLine="0" autoPict="0" r:id="rId77">
            <anchor moveWithCells="1">
              <from>
                <xdr:col>3</xdr:col>
                <xdr:colOff>228600</xdr:colOff>
                <xdr:row>229</xdr:row>
                <xdr:rowOff>142875</xdr:rowOff>
              </from>
              <to>
                <xdr:col>4</xdr:col>
                <xdr:colOff>381000</xdr:colOff>
                <xdr:row>231</xdr:row>
                <xdr:rowOff>133350</xdr:rowOff>
              </to>
            </anchor>
          </objectPr>
        </oleObject>
      </mc:Choice>
      <mc:Fallback>
        <oleObject progId="Equation.2" shapeId="24613" r:id="rId76"/>
      </mc:Fallback>
    </mc:AlternateContent>
    <mc:AlternateContent xmlns:mc="http://schemas.openxmlformats.org/markup-compatibility/2006">
      <mc:Choice Requires="x14">
        <oleObject progId="Equation.2" shapeId="24614" r:id="rId78">
          <objectPr defaultSize="0" autoLine="0" autoPict="0" r:id="rId79">
            <anchor moveWithCells="1">
              <from>
                <xdr:col>3</xdr:col>
                <xdr:colOff>276225</xdr:colOff>
                <xdr:row>257</xdr:row>
                <xdr:rowOff>9525</xdr:rowOff>
              </from>
              <to>
                <xdr:col>7</xdr:col>
                <xdr:colOff>457200</xdr:colOff>
                <xdr:row>258</xdr:row>
                <xdr:rowOff>57150</xdr:rowOff>
              </to>
            </anchor>
          </objectPr>
        </oleObject>
      </mc:Choice>
      <mc:Fallback>
        <oleObject progId="Equation.2" shapeId="24614" r:id="rId78"/>
      </mc:Fallback>
    </mc:AlternateContent>
    <mc:AlternateContent xmlns:mc="http://schemas.openxmlformats.org/markup-compatibility/2006">
      <mc:Choice Requires="x14">
        <oleObject progId="Equation.2" shapeId="24615" r:id="rId80">
          <objectPr defaultSize="0" autoLine="0" autoPict="0" r:id="rId81">
            <anchor moveWithCells="1">
              <from>
                <xdr:col>2</xdr:col>
                <xdr:colOff>752475</xdr:colOff>
                <xdr:row>260</xdr:row>
                <xdr:rowOff>0</xdr:rowOff>
              </from>
              <to>
                <xdr:col>5</xdr:col>
                <xdr:colOff>142875</xdr:colOff>
                <xdr:row>261</xdr:row>
                <xdr:rowOff>28575</xdr:rowOff>
              </to>
            </anchor>
          </objectPr>
        </oleObject>
      </mc:Choice>
      <mc:Fallback>
        <oleObject progId="Equation.2" shapeId="24615" r:id="rId80"/>
      </mc:Fallback>
    </mc:AlternateContent>
    <mc:AlternateContent xmlns:mc="http://schemas.openxmlformats.org/markup-compatibility/2006">
      <mc:Choice Requires="x14">
        <oleObject progId="Equation.2" shapeId="24616" r:id="rId82">
          <objectPr defaultSize="0" autoLine="0" autoPict="0" r:id="rId83">
            <anchor moveWithCells="1">
              <from>
                <xdr:col>1</xdr:col>
                <xdr:colOff>323850</xdr:colOff>
                <xdr:row>92</xdr:row>
                <xdr:rowOff>47625</xdr:rowOff>
              </from>
              <to>
                <xdr:col>2</xdr:col>
                <xdr:colOff>733425</xdr:colOff>
                <xdr:row>93</xdr:row>
                <xdr:rowOff>47625</xdr:rowOff>
              </to>
            </anchor>
          </objectPr>
        </oleObject>
      </mc:Choice>
      <mc:Fallback>
        <oleObject progId="Equation.2" shapeId="24616" r:id="rId82"/>
      </mc:Fallback>
    </mc:AlternateContent>
    <mc:AlternateContent xmlns:mc="http://schemas.openxmlformats.org/markup-compatibility/2006">
      <mc:Choice Requires="x14">
        <oleObject progId="Documento" shapeId="24617" r:id="rId84">
          <objectPr defaultSize="0" autoLine="0" autoPict="0" r:id="rId85">
            <anchor moveWithCells="1">
              <from>
                <xdr:col>1</xdr:col>
                <xdr:colOff>0</xdr:colOff>
                <xdr:row>24</xdr:row>
                <xdr:rowOff>19050</xdr:rowOff>
              </from>
              <to>
                <xdr:col>11</xdr:col>
                <xdr:colOff>504825</xdr:colOff>
                <xdr:row>45</xdr:row>
                <xdr:rowOff>9525</xdr:rowOff>
              </to>
            </anchor>
          </objectPr>
        </oleObject>
      </mc:Choice>
      <mc:Fallback>
        <oleObject progId="Documento" shapeId="24617" r:id="rId84"/>
      </mc:Fallback>
    </mc:AlternateContent>
    <mc:AlternateContent xmlns:mc="http://schemas.openxmlformats.org/markup-compatibility/2006">
      <mc:Choice Requires="x14">
        <oleObject progId="Documento" shapeId="24618" r:id="rId86">
          <objectPr defaultSize="0" autoLine="0" autoPict="0" r:id="rId87">
            <anchor moveWithCells="1">
              <from>
                <xdr:col>1</xdr:col>
                <xdr:colOff>828675</xdr:colOff>
                <xdr:row>41</xdr:row>
                <xdr:rowOff>104775</xdr:rowOff>
              </from>
              <to>
                <xdr:col>11</xdr:col>
                <xdr:colOff>619125</xdr:colOff>
                <xdr:row>62</xdr:row>
                <xdr:rowOff>114300</xdr:rowOff>
              </to>
            </anchor>
          </objectPr>
        </oleObject>
      </mc:Choice>
      <mc:Fallback>
        <oleObject progId="Documento" shapeId="24618" r:id="rId86"/>
      </mc:Fallback>
    </mc:AlternateContent>
    <mc:AlternateContent xmlns:mc="http://schemas.openxmlformats.org/markup-compatibility/2006">
      <mc:Choice Requires="x14">
        <oleObject progId="Documento" shapeId="24619" r:id="rId88">
          <objectPr defaultSize="0" autoLine="0" autoPict="0" r:id="rId89">
            <anchor moveWithCells="1">
              <from>
                <xdr:col>1</xdr:col>
                <xdr:colOff>0</xdr:colOff>
                <xdr:row>68</xdr:row>
                <xdr:rowOff>0</xdr:rowOff>
              </from>
              <to>
                <xdr:col>11</xdr:col>
                <xdr:colOff>504825</xdr:colOff>
                <xdr:row>87</xdr:row>
                <xdr:rowOff>28575</xdr:rowOff>
              </to>
            </anchor>
          </objectPr>
        </oleObject>
      </mc:Choice>
      <mc:Fallback>
        <oleObject progId="Documento" shapeId="24619" r:id="rId88"/>
      </mc:Fallback>
    </mc:AlternateContent>
    <mc:AlternateContent xmlns:mc="http://schemas.openxmlformats.org/markup-compatibility/2006">
      <mc:Choice Requires="x14">
        <oleObject progId="Equation.2" shapeId="24620" r:id="rId90">
          <objectPr defaultSize="0" autoLine="0" autoPict="0" r:id="rId91">
            <anchor moveWithCells="1">
              <from>
                <xdr:col>5</xdr:col>
                <xdr:colOff>238125</xdr:colOff>
                <xdr:row>215</xdr:row>
                <xdr:rowOff>28575</xdr:rowOff>
              </from>
              <to>
                <xdr:col>11</xdr:col>
                <xdr:colOff>219075</xdr:colOff>
                <xdr:row>217</xdr:row>
                <xdr:rowOff>171450</xdr:rowOff>
              </to>
            </anchor>
          </objectPr>
        </oleObject>
      </mc:Choice>
      <mc:Fallback>
        <oleObject progId="Equation.2" shapeId="24620" r:id="rId9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4"/>
  <sheetViews>
    <sheetView topLeftCell="A3" workbookViewId="0">
      <selection activeCell="C15" sqref="C15"/>
    </sheetView>
  </sheetViews>
  <sheetFormatPr defaultColWidth="11.42578125" defaultRowHeight="12.75" x14ac:dyDescent="0.2"/>
  <cols>
    <col min="1" max="1" width="12.7109375" style="7" customWidth="1"/>
    <col min="2" max="2" width="12.85546875" style="7" customWidth="1"/>
    <col min="3" max="3" width="13.7109375" style="7" customWidth="1"/>
    <col min="4" max="5" width="12.42578125" style="7" customWidth="1"/>
    <col min="6" max="6" width="34.28515625" style="9" customWidth="1"/>
    <col min="7" max="7" width="12.42578125" style="7" customWidth="1"/>
    <col min="8" max="8" width="14" style="7" customWidth="1"/>
    <col min="9" max="9" width="11.85546875" style="7" customWidth="1"/>
    <col min="10" max="11" width="12.42578125" style="7" customWidth="1"/>
    <col min="12" max="256" width="11.42578125" style="7"/>
    <col min="257" max="257" width="12.7109375" style="7" customWidth="1"/>
    <col min="258" max="258" width="12.85546875" style="7" customWidth="1"/>
    <col min="259" max="259" width="13.7109375" style="7" customWidth="1"/>
    <col min="260" max="263" width="12.42578125" style="7" customWidth="1"/>
    <col min="264" max="264" width="14" style="7" customWidth="1"/>
    <col min="265" max="265" width="11.85546875" style="7" customWidth="1"/>
    <col min="266" max="267" width="12.42578125" style="7" customWidth="1"/>
    <col min="268" max="512" width="11.42578125" style="7"/>
    <col min="513" max="513" width="12.7109375" style="7" customWidth="1"/>
    <col min="514" max="514" width="12.85546875" style="7" customWidth="1"/>
    <col min="515" max="515" width="13.7109375" style="7" customWidth="1"/>
    <col min="516" max="519" width="12.42578125" style="7" customWidth="1"/>
    <col min="520" max="520" width="14" style="7" customWidth="1"/>
    <col min="521" max="521" width="11.85546875" style="7" customWidth="1"/>
    <col min="522" max="523" width="12.42578125" style="7" customWidth="1"/>
    <col min="524" max="768" width="11.42578125" style="7"/>
    <col min="769" max="769" width="12.7109375" style="7" customWidth="1"/>
    <col min="770" max="770" width="12.85546875" style="7" customWidth="1"/>
    <col min="771" max="771" width="13.7109375" style="7" customWidth="1"/>
    <col min="772" max="775" width="12.42578125" style="7" customWidth="1"/>
    <col min="776" max="776" width="14" style="7" customWidth="1"/>
    <col min="777" max="777" width="11.85546875" style="7" customWidth="1"/>
    <col min="778" max="779" width="12.42578125" style="7" customWidth="1"/>
    <col min="780" max="1024" width="11.42578125" style="7"/>
    <col min="1025" max="1025" width="12.7109375" style="7" customWidth="1"/>
    <col min="1026" max="1026" width="12.85546875" style="7" customWidth="1"/>
    <col min="1027" max="1027" width="13.7109375" style="7" customWidth="1"/>
    <col min="1028" max="1031" width="12.42578125" style="7" customWidth="1"/>
    <col min="1032" max="1032" width="14" style="7" customWidth="1"/>
    <col min="1033" max="1033" width="11.85546875" style="7" customWidth="1"/>
    <col min="1034" max="1035" width="12.42578125" style="7" customWidth="1"/>
    <col min="1036" max="1280" width="11.42578125" style="7"/>
    <col min="1281" max="1281" width="12.7109375" style="7" customWidth="1"/>
    <col min="1282" max="1282" width="12.85546875" style="7" customWidth="1"/>
    <col min="1283" max="1283" width="13.7109375" style="7" customWidth="1"/>
    <col min="1284" max="1287" width="12.42578125" style="7" customWidth="1"/>
    <col min="1288" max="1288" width="14" style="7" customWidth="1"/>
    <col min="1289" max="1289" width="11.85546875" style="7" customWidth="1"/>
    <col min="1290" max="1291" width="12.42578125" style="7" customWidth="1"/>
    <col min="1292" max="1536" width="11.42578125" style="7"/>
    <col min="1537" max="1537" width="12.7109375" style="7" customWidth="1"/>
    <col min="1538" max="1538" width="12.85546875" style="7" customWidth="1"/>
    <col min="1539" max="1539" width="13.7109375" style="7" customWidth="1"/>
    <col min="1540" max="1543" width="12.42578125" style="7" customWidth="1"/>
    <col min="1544" max="1544" width="14" style="7" customWidth="1"/>
    <col min="1545" max="1545" width="11.85546875" style="7" customWidth="1"/>
    <col min="1546" max="1547" width="12.42578125" style="7" customWidth="1"/>
    <col min="1548" max="1792" width="11.42578125" style="7"/>
    <col min="1793" max="1793" width="12.7109375" style="7" customWidth="1"/>
    <col min="1794" max="1794" width="12.85546875" style="7" customWidth="1"/>
    <col min="1795" max="1795" width="13.7109375" style="7" customWidth="1"/>
    <col min="1796" max="1799" width="12.42578125" style="7" customWidth="1"/>
    <col min="1800" max="1800" width="14" style="7" customWidth="1"/>
    <col min="1801" max="1801" width="11.85546875" style="7" customWidth="1"/>
    <col min="1802" max="1803" width="12.42578125" style="7" customWidth="1"/>
    <col min="1804" max="2048" width="11.42578125" style="7"/>
    <col min="2049" max="2049" width="12.7109375" style="7" customWidth="1"/>
    <col min="2050" max="2050" width="12.85546875" style="7" customWidth="1"/>
    <col min="2051" max="2051" width="13.7109375" style="7" customWidth="1"/>
    <col min="2052" max="2055" width="12.42578125" style="7" customWidth="1"/>
    <col min="2056" max="2056" width="14" style="7" customWidth="1"/>
    <col min="2057" max="2057" width="11.85546875" style="7" customWidth="1"/>
    <col min="2058" max="2059" width="12.42578125" style="7" customWidth="1"/>
    <col min="2060" max="2304" width="11.42578125" style="7"/>
    <col min="2305" max="2305" width="12.7109375" style="7" customWidth="1"/>
    <col min="2306" max="2306" width="12.85546875" style="7" customWidth="1"/>
    <col min="2307" max="2307" width="13.7109375" style="7" customWidth="1"/>
    <col min="2308" max="2311" width="12.42578125" style="7" customWidth="1"/>
    <col min="2312" max="2312" width="14" style="7" customWidth="1"/>
    <col min="2313" max="2313" width="11.85546875" style="7" customWidth="1"/>
    <col min="2314" max="2315" width="12.42578125" style="7" customWidth="1"/>
    <col min="2316" max="2560" width="11.42578125" style="7"/>
    <col min="2561" max="2561" width="12.7109375" style="7" customWidth="1"/>
    <col min="2562" max="2562" width="12.85546875" style="7" customWidth="1"/>
    <col min="2563" max="2563" width="13.7109375" style="7" customWidth="1"/>
    <col min="2564" max="2567" width="12.42578125" style="7" customWidth="1"/>
    <col min="2568" max="2568" width="14" style="7" customWidth="1"/>
    <col min="2569" max="2569" width="11.85546875" style="7" customWidth="1"/>
    <col min="2570" max="2571" width="12.42578125" style="7" customWidth="1"/>
    <col min="2572" max="2816" width="11.42578125" style="7"/>
    <col min="2817" max="2817" width="12.7109375" style="7" customWidth="1"/>
    <col min="2818" max="2818" width="12.85546875" style="7" customWidth="1"/>
    <col min="2819" max="2819" width="13.7109375" style="7" customWidth="1"/>
    <col min="2820" max="2823" width="12.42578125" style="7" customWidth="1"/>
    <col min="2824" max="2824" width="14" style="7" customWidth="1"/>
    <col min="2825" max="2825" width="11.85546875" style="7" customWidth="1"/>
    <col min="2826" max="2827" width="12.42578125" style="7" customWidth="1"/>
    <col min="2828" max="3072" width="11.42578125" style="7"/>
    <col min="3073" max="3073" width="12.7109375" style="7" customWidth="1"/>
    <col min="3074" max="3074" width="12.85546875" style="7" customWidth="1"/>
    <col min="3075" max="3075" width="13.7109375" style="7" customWidth="1"/>
    <col min="3076" max="3079" width="12.42578125" style="7" customWidth="1"/>
    <col min="3080" max="3080" width="14" style="7" customWidth="1"/>
    <col min="3081" max="3081" width="11.85546875" style="7" customWidth="1"/>
    <col min="3082" max="3083" width="12.42578125" style="7" customWidth="1"/>
    <col min="3084" max="3328" width="11.42578125" style="7"/>
    <col min="3329" max="3329" width="12.7109375" style="7" customWidth="1"/>
    <col min="3330" max="3330" width="12.85546875" style="7" customWidth="1"/>
    <col min="3331" max="3331" width="13.7109375" style="7" customWidth="1"/>
    <col min="3332" max="3335" width="12.42578125" style="7" customWidth="1"/>
    <col min="3336" max="3336" width="14" style="7" customWidth="1"/>
    <col min="3337" max="3337" width="11.85546875" style="7" customWidth="1"/>
    <col min="3338" max="3339" width="12.42578125" style="7" customWidth="1"/>
    <col min="3340" max="3584" width="11.42578125" style="7"/>
    <col min="3585" max="3585" width="12.7109375" style="7" customWidth="1"/>
    <col min="3586" max="3586" width="12.85546875" style="7" customWidth="1"/>
    <col min="3587" max="3587" width="13.7109375" style="7" customWidth="1"/>
    <col min="3588" max="3591" width="12.42578125" style="7" customWidth="1"/>
    <col min="3592" max="3592" width="14" style="7" customWidth="1"/>
    <col min="3593" max="3593" width="11.85546875" style="7" customWidth="1"/>
    <col min="3594" max="3595" width="12.42578125" style="7" customWidth="1"/>
    <col min="3596" max="3840" width="11.42578125" style="7"/>
    <col min="3841" max="3841" width="12.7109375" style="7" customWidth="1"/>
    <col min="3842" max="3842" width="12.85546875" style="7" customWidth="1"/>
    <col min="3843" max="3843" width="13.7109375" style="7" customWidth="1"/>
    <col min="3844" max="3847" width="12.42578125" style="7" customWidth="1"/>
    <col min="3848" max="3848" width="14" style="7" customWidth="1"/>
    <col min="3849" max="3849" width="11.85546875" style="7" customWidth="1"/>
    <col min="3850" max="3851" width="12.42578125" style="7" customWidth="1"/>
    <col min="3852" max="4096" width="11.42578125" style="7"/>
    <col min="4097" max="4097" width="12.7109375" style="7" customWidth="1"/>
    <col min="4098" max="4098" width="12.85546875" style="7" customWidth="1"/>
    <col min="4099" max="4099" width="13.7109375" style="7" customWidth="1"/>
    <col min="4100" max="4103" width="12.42578125" style="7" customWidth="1"/>
    <col min="4104" max="4104" width="14" style="7" customWidth="1"/>
    <col min="4105" max="4105" width="11.85546875" style="7" customWidth="1"/>
    <col min="4106" max="4107" width="12.42578125" style="7" customWidth="1"/>
    <col min="4108" max="4352" width="11.42578125" style="7"/>
    <col min="4353" max="4353" width="12.7109375" style="7" customWidth="1"/>
    <col min="4354" max="4354" width="12.85546875" style="7" customWidth="1"/>
    <col min="4355" max="4355" width="13.7109375" style="7" customWidth="1"/>
    <col min="4356" max="4359" width="12.42578125" style="7" customWidth="1"/>
    <col min="4360" max="4360" width="14" style="7" customWidth="1"/>
    <col min="4361" max="4361" width="11.85546875" style="7" customWidth="1"/>
    <col min="4362" max="4363" width="12.42578125" style="7" customWidth="1"/>
    <col min="4364" max="4608" width="11.42578125" style="7"/>
    <col min="4609" max="4609" width="12.7109375" style="7" customWidth="1"/>
    <col min="4610" max="4610" width="12.85546875" style="7" customWidth="1"/>
    <col min="4611" max="4611" width="13.7109375" style="7" customWidth="1"/>
    <col min="4612" max="4615" width="12.42578125" style="7" customWidth="1"/>
    <col min="4616" max="4616" width="14" style="7" customWidth="1"/>
    <col min="4617" max="4617" width="11.85546875" style="7" customWidth="1"/>
    <col min="4618" max="4619" width="12.42578125" style="7" customWidth="1"/>
    <col min="4620" max="4864" width="11.42578125" style="7"/>
    <col min="4865" max="4865" width="12.7109375" style="7" customWidth="1"/>
    <col min="4866" max="4866" width="12.85546875" style="7" customWidth="1"/>
    <col min="4867" max="4867" width="13.7109375" style="7" customWidth="1"/>
    <col min="4868" max="4871" width="12.42578125" style="7" customWidth="1"/>
    <col min="4872" max="4872" width="14" style="7" customWidth="1"/>
    <col min="4873" max="4873" width="11.85546875" style="7" customWidth="1"/>
    <col min="4874" max="4875" width="12.42578125" style="7" customWidth="1"/>
    <col min="4876" max="5120" width="11.42578125" style="7"/>
    <col min="5121" max="5121" width="12.7109375" style="7" customWidth="1"/>
    <col min="5122" max="5122" width="12.85546875" style="7" customWidth="1"/>
    <col min="5123" max="5123" width="13.7109375" style="7" customWidth="1"/>
    <col min="5124" max="5127" width="12.42578125" style="7" customWidth="1"/>
    <col min="5128" max="5128" width="14" style="7" customWidth="1"/>
    <col min="5129" max="5129" width="11.85546875" style="7" customWidth="1"/>
    <col min="5130" max="5131" width="12.42578125" style="7" customWidth="1"/>
    <col min="5132" max="5376" width="11.42578125" style="7"/>
    <col min="5377" max="5377" width="12.7109375" style="7" customWidth="1"/>
    <col min="5378" max="5378" width="12.85546875" style="7" customWidth="1"/>
    <col min="5379" max="5379" width="13.7109375" style="7" customWidth="1"/>
    <col min="5380" max="5383" width="12.42578125" style="7" customWidth="1"/>
    <col min="5384" max="5384" width="14" style="7" customWidth="1"/>
    <col min="5385" max="5385" width="11.85546875" style="7" customWidth="1"/>
    <col min="5386" max="5387" width="12.42578125" style="7" customWidth="1"/>
    <col min="5388" max="5632" width="11.42578125" style="7"/>
    <col min="5633" max="5633" width="12.7109375" style="7" customWidth="1"/>
    <col min="5634" max="5634" width="12.85546875" style="7" customWidth="1"/>
    <col min="5635" max="5635" width="13.7109375" style="7" customWidth="1"/>
    <col min="5636" max="5639" width="12.42578125" style="7" customWidth="1"/>
    <col min="5640" max="5640" width="14" style="7" customWidth="1"/>
    <col min="5641" max="5641" width="11.85546875" style="7" customWidth="1"/>
    <col min="5642" max="5643" width="12.42578125" style="7" customWidth="1"/>
    <col min="5644" max="5888" width="11.42578125" style="7"/>
    <col min="5889" max="5889" width="12.7109375" style="7" customWidth="1"/>
    <col min="5890" max="5890" width="12.85546875" style="7" customWidth="1"/>
    <col min="5891" max="5891" width="13.7109375" style="7" customWidth="1"/>
    <col min="5892" max="5895" width="12.42578125" style="7" customWidth="1"/>
    <col min="5896" max="5896" width="14" style="7" customWidth="1"/>
    <col min="5897" max="5897" width="11.85546875" style="7" customWidth="1"/>
    <col min="5898" max="5899" width="12.42578125" style="7" customWidth="1"/>
    <col min="5900" max="6144" width="11.42578125" style="7"/>
    <col min="6145" max="6145" width="12.7109375" style="7" customWidth="1"/>
    <col min="6146" max="6146" width="12.85546875" style="7" customWidth="1"/>
    <col min="6147" max="6147" width="13.7109375" style="7" customWidth="1"/>
    <col min="6148" max="6151" width="12.42578125" style="7" customWidth="1"/>
    <col min="6152" max="6152" width="14" style="7" customWidth="1"/>
    <col min="6153" max="6153" width="11.85546875" style="7" customWidth="1"/>
    <col min="6154" max="6155" width="12.42578125" style="7" customWidth="1"/>
    <col min="6156" max="6400" width="11.42578125" style="7"/>
    <col min="6401" max="6401" width="12.7109375" style="7" customWidth="1"/>
    <col min="6402" max="6402" width="12.85546875" style="7" customWidth="1"/>
    <col min="6403" max="6403" width="13.7109375" style="7" customWidth="1"/>
    <col min="6404" max="6407" width="12.42578125" style="7" customWidth="1"/>
    <col min="6408" max="6408" width="14" style="7" customWidth="1"/>
    <col min="6409" max="6409" width="11.85546875" style="7" customWidth="1"/>
    <col min="6410" max="6411" width="12.42578125" style="7" customWidth="1"/>
    <col min="6412" max="6656" width="11.42578125" style="7"/>
    <col min="6657" max="6657" width="12.7109375" style="7" customWidth="1"/>
    <col min="6658" max="6658" width="12.85546875" style="7" customWidth="1"/>
    <col min="6659" max="6659" width="13.7109375" style="7" customWidth="1"/>
    <col min="6660" max="6663" width="12.42578125" style="7" customWidth="1"/>
    <col min="6664" max="6664" width="14" style="7" customWidth="1"/>
    <col min="6665" max="6665" width="11.85546875" style="7" customWidth="1"/>
    <col min="6666" max="6667" width="12.42578125" style="7" customWidth="1"/>
    <col min="6668" max="6912" width="11.42578125" style="7"/>
    <col min="6913" max="6913" width="12.7109375" style="7" customWidth="1"/>
    <col min="6914" max="6914" width="12.85546875" style="7" customWidth="1"/>
    <col min="6915" max="6915" width="13.7109375" style="7" customWidth="1"/>
    <col min="6916" max="6919" width="12.42578125" style="7" customWidth="1"/>
    <col min="6920" max="6920" width="14" style="7" customWidth="1"/>
    <col min="6921" max="6921" width="11.85546875" style="7" customWidth="1"/>
    <col min="6922" max="6923" width="12.42578125" style="7" customWidth="1"/>
    <col min="6924" max="7168" width="11.42578125" style="7"/>
    <col min="7169" max="7169" width="12.7109375" style="7" customWidth="1"/>
    <col min="7170" max="7170" width="12.85546875" style="7" customWidth="1"/>
    <col min="7171" max="7171" width="13.7109375" style="7" customWidth="1"/>
    <col min="7172" max="7175" width="12.42578125" style="7" customWidth="1"/>
    <col min="7176" max="7176" width="14" style="7" customWidth="1"/>
    <col min="7177" max="7177" width="11.85546875" style="7" customWidth="1"/>
    <col min="7178" max="7179" width="12.42578125" style="7" customWidth="1"/>
    <col min="7180" max="7424" width="11.42578125" style="7"/>
    <col min="7425" max="7425" width="12.7109375" style="7" customWidth="1"/>
    <col min="7426" max="7426" width="12.85546875" style="7" customWidth="1"/>
    <col min="7427" max="7427" width="13.7109375" style="7" customWidth="1"/>
    <col min="7428" max="7431" width="12.42578125" style="7" customWidth="1"/>
    <col min="7432" max="7432" width="14" style="7" customWidth="1"/>
    <col min="7433" max="7433" width="11.85546875" style="7" customWidth="1"/>
    <col min="7434" max="7435" width="12.42578125" style="7" customWidth="1"/>
    <col min="7436" max="7680" width="11.42578125" style="7"/>
    <col min="7681" max="7681" width="12.7109375" style="7" customWidth="1"/>
    <col min="7682" max="7682" width="12.85546875" style="7" customWidth="1"/>
    <col min="7683" max="7683" width="13.7109375" style="7" customWidth="1"/>
    <col min="7684" max="7687" width="12.42578125" style="7" customWidth="1"/>
    <col min="7688" max="7688" width="14" style="7" customWidth="1"/>
    <col min="7689" max="7689" width="11.85546875" style="7" customWidth="1"/>
    <col min="7690" max="7691" width="12.42578125" style="7" customWidth="1"/>
    <col min="7692" max="7936" width="11.42578125" style="7"/>
    <col min="7937" max="7937" width="12.7109375" style="7" customWidth="1"/>
    <col min="7938" max="7938" width="12.85546875" style="7" customWidth="1"/>
    <col min="7939" max="7939" width="13.7109375" style="7" customWidth="1"/>
    <col min="7940" max="7943" width="12.42578125" style="7" customWidth="1"/>
    <col min="7944" max="7944" width="14" style="7" customWidth="1"/>
    <col min="7945" max="7945" width="11.85546875" style="7" customWidth="1"/>
    <col min="7946" max="7947" width="12.42578125" style="7" customWidth="1"/>
    <col min="7948" max="8192" width="11.42578125" style="7"/>
    <col min="8193" max="8193" width="12.7109375" style="7" customWidth="1"/>
    <col min="8194" max="8194" width="12.85546875" style="7" customWidth="1"/>
    <col min="8195" max="8195" width="13.7109375" style="7" customWidth="1"/>
    <col min="8196" max="8199" width="12.42578125" style="7" customWidth="1"/>
    <col min="8200" max="8200" width="14" style="7" customWidth="1"/>
    <col min="8201" max="8201" width="11.85546875" style="7" customWidth="1"/>
    <col min="8202" max="8203" width="12.42578125" style="7" customWidth="1"/>
    <col min="8204" max="8448" width="11.42578125" style="7"/>
    <col min="8449" max="8449" width="12.7109375" style="7" customWidth="1"/>
    <col min="8450" max="8450" width="12.85546875" style="7" customWidth="1"/>
    <col min="8451" max="8451" width="13.7109375" style="7" customWidth="1"/>
    <col min="8452" max="8455" width="12.42578125" style="7" customWidth="1"/>
    <col min="8456" max="8456" width="14" style="7" customWidth="1"/>
    <col min="8457" max="8457" width="11.85546875" style="7" customWidth="1"/>
    <col min="8458" max="8459" width="12.42578125" style="7" customWidth="1"/>
    <col min="8460" max="8704" width="11.42578125" style="7"/>
    <col min="8705" max="8705" width="12.7109375" style="7" customWidth="1"/>
    <col min="8706" max="8706" width="12.85546875" style="7" customWidth="1"/>
    <col min="8707" max="8707" width="13.7109375" style="7" customWidth="1"/>
    <col min="8708" max="8711" width="12.42578125" style="7" customWidth="1"/>
    <col min="8712" max="8712" width="14" style="7" customWidth="1"/>
    <col min="8713" max="8713" width="11.85546875" style="7" customWidth="1"/>
    <col min="8714" max="8715" width="12.42578125" style="7" customWidth="1"/>
    <col min="8716" max="8960" width="11.42578125" style="7"/>
    <col min="8961" max="8961" width="12.7109375" style="7" customWidth="1"/>
    <col min="8962" max="8962" width="12.85546875" style="7" customWidth="1"/>
    <col min="8963" max="8963" width="13.7109375" style="7" customWidth="1"/>
    <col min="8964" max="8967" width="12.42578125" style="7" customWidth="1"/>
    <col min="8968" max="8968" width="14" style="7" customWidth="1"/>
    <col min="8969" max="8969" width="11.85546875" style="7" customWidth="1"/>
    <col min="8970" max="8971" width="12.42578125" style="7" customWidth="1"/>
    <col min="8972" max="9216" width="11.42578125" style="7"/>
    <col min="9217" max="9217" width="12.7109375" style="7" customWidth="1"/>
    <col min="9218" max="9218" width="12.85546875" style="7" customWidth="1"/>
    <col min="9219" max="9219" width="13.7109375" style="7" customWidth="1"/>
    <col min="9220" max="9223" width="12.42578125" style="7" customWidth="1"/>
    <col min="9224" max="9224" width="14" style="7" customWidth="1"/>
    <col min="9225" max="9225" width="11.85546875" style="7" customWidth="1"/>
    <col min="9226" max="9227" width="12.42578125" style="7" customWidth="1"/>
    <col min="9228" max="9472" width="11.42578125" style="7"/>
    <col min="9473" max="9473" width="12.7109375" style="7" customWidth="1"/>
    <col min="9474" max="9474" width="12.85546875" style="7" customWidth="1"/>
    <col min="9475" max="9475" width="13.7109375" style="7" customWidth="1"/>
    <col min="9476" max="9479" width="12.42578125" style="7" customWidth="1"/>
    <col min="9480" max="9480" width="14" style="7" customWidth="1"/>
    <col min="9481" max="9481" width="11.85546875" style="7" customWidth="1"/>
    <col min="9482" max="9483" width="12.42578125" style="7" customWidth="1"/>
    <col min="9484" max="9728" width="11.42578125" style="7"/>
    <col min="9729" max="9729" width="12.7109375" style="7" customWidth="1"/>
    <col min="9730" max="9730" width="12.85546875" style="7" customWidth="1"/>
    <col min="9731" max="9731" width="13.7109375" style="7" customWidth="1"/>
    <col min="9732" max="9735" width="12.42578125" style="7" customWidth="1"/>
    <col min="9736" max="9736" width="14" style="7" customWidth="1"/>
    <col min="9737" max="9737" width="11.85546875" style="7" customWidth="1"/>
    <col min="9738" max="9739" width="12.42578125" style="7" customWidth="1"/>
    <col min="9740" max="9984" width="11.42578125" style="7"/>
    <col min="9985" max="9985" width="12.7109375" style="7" customWidth="1"/>
    <col min="9986" max="9986" width="12.85546875" style="7" customWidth="1"/>
    <col min="9987" max="9987" width="13.7109375" style="7" customWidth="1"/>
    <col min="9988" max="9991" width="12.42578125" style="7" customWidth="1"/>
    <col min="9992" max="9992" width="14" style="7" customWidth="1"/>
    <col min="9993" max="9993" width="11.85546875" style="7" customWidth="1"/>
    <col min="9994" max="9995" width="12.42578125" style="7" customWidth="1"/>
    <col min="9996" max="10240" width="11.42578125" style="7"/>
    <col min="10241" max="10241" width="12.7109375" style="7" customWidth="1"/>
    <col min="10242" max="10242" width="12.85546875" style="7" customWidth="1"/>
    <col min="10243" max="10243" width="13.7109375" style="7" customWidth="1"/>
    <col min="10244" max="10247" width="12.42578125" style="7" customWidth="1"/>
    <col min="10248" max="10248" width="14" style="7" customWidth="1"/>
    <col min="10249" max="10249" width="11.85546875" style="7" customWidth="1"/>
    <col min="10250" max="10251" width="12.42578125" style="7" customWidth="1"/>
    <col min="10252" max="10496" width="11.42578125" style="7"/>
    <col min="10497" max="10497" width="12.7109375" style="7" customWidth="1"/>
    <col min="10498" max="10498" width="12.85546875" style="7" customWidth="1"/>
    <col min="10499" max="10499" width="13.7109375" style="7" customWidth="1"/>
    <col min="10500" max="10503" width="12.42578125" style="7" customWidth="1"/>
    <col min="10504" max="10504" width="14" style="7" customWidth="1"/>
    <col min="10505" max="10505" width="11.85546875" style="7" customWidth="1"/>
    <col min="10506" max="10507" width="12.42578125" style="7" customWidth="1"/>
    <col min="10508" max="10752" width="11.42578125" style="7"/>
    <col min="10753" max="10753" width="12.7109375" style="7" customWidth="1"/>
    <col min="10754" max="10754" width="12.85546875" style="7" customWidth="1"/>
    <col min="10755" max="10755" width="13.7109375" style="7" customWidth="1"/>
    <col min="10756" max="10759" width="12.42578125" style="7" customWidth="1"/>
    <col min="10760" max="10760" width="14" style="7" customWidth="1"/>
    <col min="10761" max="10761" width="11.85546875" style="7" customWidth="1"/>
    <col min="10762" max="10763" width="12.42578125" style="7" customWidth="1"/>
    <col min="10764" max="11008" width="11.42578125" style="7"/>
    <col min="11009" max="11009" width="12.7109375" style="7" customWidth="1"/>
    <col min="11010" max="11010" width="12.85546875" style="7" customWidth="1"/>
    <col min="11011" max="11011" width="13.7109375" style="7" customWidth="1"/>
    <col min="11012" max="11015" width="12.42578125" style="7" customWidth="1"/>
    <col min="11016" max="11016" width="14" style="7" customWidth="1"/>
    <col min="11017" max="11017" width="11.85546875" style="7" customWidth="1"/>
    <col min="11018" max="11019" width="12.42578125" style="7" customWidth="1"/>
    <col min="11020" max="11264" width="11.42578125" style="7"/>
    <col min="11265" max="11265" width="12.7109375" style="7" customWidth="1"/>
    <col min="11266" max="11266" width="12.85546875" style="7" customWidth="1"/>
    <col min="11267" max="11267" width="13.7109375" style="7" customWidth="1"/>
    <col min="11268" max="11271" width="12.42578125" style="7" customWidth="1"/>
    <col min="11272" max="11272" width="14" style="7" customWidth="1"/>
    <col min="11273" max="11273" width="11.85546875" style="7" customWidth="1"/>
    <col min="11274" max="11275" width="12.42578125" style="7" customWidth="1"/>
    <col min="11276" max="11520" width="11.42578125" style="7"/>
    <col min="11521" max="11521" width="12.7109375" style="7" customWidth="1"/>
    <col min="11522" max="11522" width="12.85546875" style="7" customWidth="1"/>
    <col min="11523" max="11523" width="13.7109375" style="7" customWidth="1"/>
    <col min="11524" max="11527" width="12.42578125" style="7" customWidth="1"/>
    <col min="11528" max="11528" width="14" style="7" customWidth="1"/>
    <col min="11529" max="11529" width="11.85546875" style="7" customWidth="1"/>
    <col min="11530" max="11531" width="12.42578125" style="7" customWidth="1"/>
    <col min="11532" max="11776" width="11.42578125" style="7"/>
    <col min="11777" max="11777" width="12.7109375" style="7" customWidth="1"/>
    <col min="11778" max="11778" width="12.85546875" style="7" customWidth="1"/>
    <col min="11779" max="11779" width="13.7109375" style="7" customWidth="1"/>
    <col min="11780" max="11783" width="12.42578125" style="7" customWidth="1"/>
    <col min="11784" max="11784" width="14" style="7" customWidth="1"/>
    <col min="11785" max="11785" width="11.85546875" style="7" customWidth="1"/>
    <col min="11786" max="11787" width="12.42578125" style="7" customWidth="1"/>
    <col min="11788" max="12032" width="11.42578125" style="7"/>
    <col min="12033" max="12033" width="12.7109375" style="7" customWidth="1"/>
    <col min="12034" max="12034" width="12.85546875" style="7" customWidth="1"/>
    <col min="12035" max="12035" width="13.7109375" style="7" customWidth="1"/>
    <col min="12036" max="12039" width="12.42578125" style="7" customWidth="1"/>
    <col min="12040" max="12040" width="14" style="7" customWidth="1"/>
    <col min="12041" max="12041" width="11.85546875" style="7" customWidth="1"/>
    <col min="12042" max="12043" width="12.42578125" style="7" customWidth="1"/>
    <col min="12044" max="12288" width="11.42578125" style="7"/>
    <col min="12289" max="12289" width="12.7109375" style="7" customWidth="1"/>
    <col min="12290" max="12290" width="12.85546875" style="7" customWidth="1"/>
    <col min="12291" max="12291" width="13.7109375" style="7" customWidth="1"/>
    <col min="12292" max="12295" width="12.42578125" style="7" customWidth="1"/>
    <col min="12296" max="12296" width="14" style="7" customWidth="1"/>
    <col min="12297" max="12297" width="11.85546875" style="7" customWidth="1"/>
    <col min="12298" max="12299" width="12.42578125" style="7" customWidth="1"/>
    <col min="12300" max="12544" width="11.42578125" style="7"/>
    <col min="12545" max="12545" width="12.7109375" style="7" customWidth="1"/>
    <col min="12546" max="12546" width="12.85546875" style="7" customWidth="1"/>
    <col min="12547" max="12547" width="13.7109375" style="7" customWidth="1"/>
    <col min="12548" max="12551" width="12.42578125" style="7" customWidth="1"/>
    <col min="12552" max="12552" width="14" style="7" customWidth="1"/>
    <col min="12553" max="12553" width="11.85546875" style="7" customWidth="1"/>
    <col min="12554" max="12555" width="12.42578125" style="7" customWidth="1"/>
    <col min="12556" max="12800" width="11.42578125" style="7"/>
    <col min="12801" max="12801" width="12.7109375" style="7" customWidth="1"/>
    <col min="12802" max="12802" width="12.85546875" style="7" customWidth="1"/>
    <col min="12803" max="12803" width="13.7109375" style="7" customWidth="1"/>
    <col min="12804" max="12807" width="12.42578125" style="7" customWidth="1"/>
    <col min="12808" max="12808" width="14" style="7" customWidth="1"/>
    <col min="12809" max="12809" width="11.85546875" style="7" customWidth="1"/>
    <col min="12810" max="12811" width="12.42578125" style="7" customWidth="1"/>
    <col min="12812" max="13056" width="11.42578125" style="7"/>
    <col min="13057" max="13057" width="12.7109375" style="7" customWidth="1"/>
    <col min="13058" max="13058" width="12.85546875" style="7" customWidth="1"/>
    <col min="13059" max="13059" width="13.7109375" style="7" customWidth="1"/>
    <col min="13060" max="13063" width="12.42578125" style="7" customWidth="1"/>
    <col min="13064" max="13064" width="14" style="7" customWidth="1"/>
    <col min="13065" max="13065" width="11.85546875" style="7" customWidth="1"/>
    <col min="13066" max="13067" width="12.42578125" style="7" customWidth="1"/>
    <col min="13068" max="13312" width="11.42578125" style="7"/>
    <col min="13313" max="13313" width="12.7109375" style="7" customWidth="1"/>
    <col min="13314" max="13314" width="12.85546875" style="7" customWidth="1"/>
    <col min="13315" max="13315" width="13.7109375" style="7" customWidth="1"/>
    <col min="13316" max="13319" width="12.42578125" style="7" customWidth="1"/>
    <col min="13320" max="13320" width="14" style="7" customWidth="1"/>
    <col min="13321" max="13321" width="11.85546875" style="7" customWidth="1"/>
    <col min="13322" max="13323" width="12.42578125" style="7" customWidth="1"/>
    <col min="13324" max="13568" width="11.42578125" style="7"/>
    <col min="13569" max="13569" width="12.7109375" style="7" customWidth="1"/>
    <col min="13570" max="13570" width="12.85546875" style="7" customWidth="1"/>
    <col min="13571" max="13571" width="13.7109375" style="7" customWidth="1"/>
    <col min="13572" max="13575" width="12.42578125" style="7" customWidth="1"/>
    <col min="13576" max="13576" width="14" style="7" customWidth="1"/>
    <col min="13577" max="13577" width="11.85546875" style="7" customWidth="1"/>
    <col min="13578" max="13579" width="12.42578125" style="7" customWidth="1"/>
    <col min="13580" max="13824" width="11.42578125" style="7"/>
    <col min="13825" max="13825" width="12.7109375" style="7" customWidth="1"/>
    <col min="13826" max="13826" width="12.85546875" style="7" customWidth="1"/>
    <col min="13827" max="13827" width="13.7109375" style="7" customWidth="1"/>
    <col min="13828" max="13831" width="12.42578125" style="7" customWidth="1"/>
    <col min="13832" max="13832" width="14" style="7" customWidth="1"/>
    <col min="13833" max="13833" width="11.85546875" style="7" customWidth="1"/>
    <col min="13834" max="13835" width="12.42578125" style="7" customWidth="1"/>
    <col min="13836" max="14080" width="11.42578125" style="7"/>
    <col min="14081" max="14081" width="12.7109375" style="7" customWidth="1"/>
    <col min="14082" max="14082" width="12.85546875" style="7" customWidth="1"/>
    <col min="14083" max="14083" width="13.7109375" style="7" customWidth="1"/>
    <col min="14084" max="14087" width="12.42578125" style="7" customWidth="1"/>
    <col min="14088" max="14088" width="14" style="7" customWidth="1"/>
    <col min="14089" max="14089" width="11.85546875" style="7" customWidth="1"/>
    <col min="14090" max="14091" width="12.42578125" style="7" customWidth="1"/>
    <col min="14092" max="14336" width="11.42578125" style="7"/>
    <col min="14337" max="14337" width="12.7109375" style="7" customWidth="1"/>
    <col min="14338" max="14338" width="12.85546875" style="7" customWidth="1"/>
    <col min="14339" max="14339" width="13.7109375" style="7" customWidth="1"/>
    <col min="14340" max="14343" width="12.42578125" style="7" customWidth="1"/>
    <col min="14344" max="14344" width="14" style="7" customWidth="1"/>
    <col min="14345" max="14345" width="11.85546875" style="7" customWidth="1"/>
    <col min="14346" max="14347" width="12.42578125" style="7" customWidth="1"/>
    <col min="14348" max="14592" width="11.42578125" style="7"/>
    <col min="14593" max="14593" width="12.7109375" style="7" customWidth="1"/>
    <col min="14594" max="14594" width="12.85546875" style="7" customWidth="1"/>
    <col min="14595" max="14595" width="13.7109375" style="7" customWidth="1"/>
    <col min="14596" max="14599" width="12.42578125" style="7" customWidth="1"/>
    <col min="14600" max="14600" width="14" style="7" customWidth="1"/>
    <col min="14601" max="14601" width="11.85546875" style="7" customWidth="1"/>
    <col min="14602" max="14603" width="12.42578125" style="7" customWidth="1"/>
    <col min="14604" max="14848" width="11.42578125" style="7"/>
    <col min="14849" max="14849" width="12.7109375" style="7" customWidth="1"/>
    <col min="14850" max="14850" width="12.85546875" style="7" customWidth="1"/>
    <col min="14851" max="14851" width="13.7109375" style="7" customWidth="1"/>
    <col min="14852" max="14855" width="12.42578125" style="7" customWidth="1"/>
    <col min="14856" max="14856" width="14" style="7" customWidth="1"/>
    <col min="14857" max="14857" width="11.85546875" style="7" customWidth="1"/>
    <col min="14858" max="14859" width="12.42578125" style="7" customWidth="1"/>
    <col min="14860" max="15104" width="11.42578125" style="7"/>
    <col min="15105" max="15105" width="12.7109375" style="7" customWidth="1"/>
    <col min="15106" max="15106" width="12.85546875" style="7" customWidth="1"/>
    <col min="15107" max="15107" width="13.7109375" style="7" customWidth="1"/>
    <col min="15108" max="15111" width="12.42578125" style="7" customWidth="1"/>
    <col min="15112" max="15112" width="14" style="7" customWidth="1"/>
    <col min="15113" max="15113" width="11.85546875" style="7" customWidth="1"/>
    <col min="15114" max="15115" width="12.42578125" style="7" customWidth="1"/>
    <col min="15116" max="15360" width="11.42578125" style="7"/>
    <col min="15361" max="15361" width="12.7109375" style="7" customWidth="1"/>
    <col min="15362" max="15362" width="12.85546875" style="7" customWidth="1"/>
    <col min="15363" max="15363" width="13.7109375" style="7" customWidth="1"/>
    <col min="15364" max="15367" width="12.42578125" style="7" customWidth="1"/>
    <col min="15368" max="15368" width="14" style="7" customWidth="1"/>
    <col min="15369" max="15369" width="11.85546875" style="7" customWidth="1"/>
    <col min="15370" max="15371" width="12.42578125" style="7" customWidth="1"/>
    <col min="15372" max="15616" width="11.42578125" style="7"/>
    <col min="15617" max="15617" width="12.7109375" style="7" customWidth="1"/>
    <col min="15618" max="15618" width="12.85546875" style="7" customWidth="1"/>
    <col min="15619" max="15619" width="13.7109375" style="7" customWidth="1"/>
    <col min="15620" max="15623" width="12.42578125" style="7" customWidth="1"/>
    <col min="15624" max="15624" width="14" style="7" customWidth="1"/>
    <col min="15625" max="15625" width="11.85546875" style="7" customWidth="1"/>
    <col min="15626" max="15627" width="12.42578125" style="7" customWidth="1"/>
    <col min="15628" max="15872" width="11.42578125" style="7"/>
    <col min="15873" max="15873" width="12.7109375" style="7" customWidth="1"/>
    <col min="15874" max="15874" width="12.85546875" style="7" customWidth="1"/>
    <col min="15875" max="15875" width="13.7109375" style="7" customWidth="1"/>
    <col min="15876" max="15879" width="12.42578125" style="7" customWidth="1"/>
    <col min="15880" max="15880" width="14" style="7" customWidth="1"/>
    <col min="15881" max="15881" width="11.85546875" style="7" customWidth="1"/>
    <col min="15882" max="15883" width="12.42578125" style="7" customWidth="1"/>
    <col min="15884" max="16128" width="11.42578125" style="7"/>
    <col min="16129" max="16129" width="12.7109375" style="7" customWidth="1"/>
    <col min="16130" max="16130" width="12.85546875" style="7" customWidth="1"/>
    <col min="16131" max="16131" width="13.7109375" style="7" customWidth="1"/>
    <col min="16132" max="16135" width="12.42578125" style="7" customWidth="1"/>
    <col min="16136" max="16136" width="14" style="7" customWidth="1"/>
    <col min="16137" max="16137" width="11.85546875" style="7" customWidth="1"/>
    <col min="16138" max="16139" width="12.42578125" style="7" customWidth="1"/>
    <col min="16140" max="16384" width="11.42578125" style="7"/>
  </cols>
  <sheetData>
    <row r="1" spans="1:11" ht="15" customHeight="1" x14ac:dyDescent="0.2">
      <c r="A1" s="21"/>
      <c r="B1" s="22"/>
      <c r="C1" s="23" t="s">
        <v>68</v>
      </c>
      <c r="D1" s="24"/>
      <c r="E1" s="586" t="s">
        <v>69</v>
      </c>
      <c r="F1" s="587"/>
      <c r="G1" s="587"/>
      <c r="H1" s="588"/>
      <c r="I1" s="25"/>
      <c r="J1" s="22"/>
      <c r="K1" s="26"/>
    </row>
    <row r="2" spans="1:11" ht="40.5" customHeight="1" x14ac:dyDescent="0.2">
      <c r="A2" s="27"/>
      <c r="B2" s="28"/>
      <c r="C2" s="29"/>
      <c r="D2" s="30"/>
      <c r="E2" s="589"/>
      <c r="F2" s="590"/>
      <c r="G2" s="590"/>
      <c r="H2" s="591"/>
      <c r="I2" s="31"/>
      <c r="J2" s="32"/>
      <c r="K2" s="33"/>
    </row>
    <row r="3" spans="1:11" ht="15" customHeight="1" x14ac:dyDescent="0.2">
      <c r="A3" s="592" t="s">
        <v>133</v>
      </c>
      <c r="B3" s="593"/>
      <c r="C3" s="593"/>
      <c r="D3" s="594"/>
      <c r="E3" s="34" t="s">
        <v>70</v>
      </c>
      <c r="F3" s="283" t="s">
        <v>134</v>
      </c>
      <c r="G3" s="35"/>
      <c r="H3" s="36"/>
      <c r="I3" s="37" t="s">
        <v>71</v>
      </c>
      <c r="J3" s="595">
        <v>2007</v>
      </c>
      <c r="K3" s="596"/>
    </row>
    <row r="4" spans="1:11" x14ac:dyDescent="0.2">
      <c r="A4" s="122"/>
      <c r="B4" s="122"/>
      <c r="C4" s="122"/>
      <c r="D4" s="60"/>
      <c r="E4" s="60"/>
      <c r="F4" s="60"/>
      <c r="G4" s="60"/>
      <c r="H4" s="60"/>
      <c r="I4" s="60"/>
      <c r="J4" s="123"/>
      <c r="K4" s="123"/>
    </row>
    <row r="5" spans="1:11" ht="26.25" x14ac:dyDescent="0.25">
      <c r="A5" s="60"/>
      <c r="B5" s="60"/>
      <c r="C5" s="271"/>
      <c r="D5"/>
      <c r="F5" s="7"/>
      <c r="G5" s="274"/>
      <c r="H5" s="271"/>
      <c r="I5"/>
      <c r="J5" s="289" t="s">
        <v>493</v>
      </c>
      <c r="K5" s="289" t="s">
        <v>494</v>
      </c>
    </row>
    <row r="6" spans="1:11" ht="15" x14ac:dyDescent="0.25">
      <c r="A6" s="60"/>
      <c r="B6" s="60"/>
      <c r="C6" s="272"/>
      <c r="D6"/>
      <c r="F6" s="7"/>
      <c r="G6" s="271"/>
      <c r="H6" s="271"/>
      <c r="I6" s="4"/>
      <c r="J6" s="290" t="s">
        <v>495</v>
      </c>
      <c r="K6" s="290">
        <f>iohsfh3!B6</f>
        <v>3</v>
      </c>
    </row>
    <row r="7" spans="1:11" ht="15" x14ac:dyDescent="0.25">
      <c r="A7" s="60"/>
      <c r="B7" s="60"/>
      <c r="C7" s="272"/>
      <c r="D7"/>
      <c r="F7" s="7"/>
      <c r="G7" s="274"/>
      <c r="H7" s="271"/>
      <c r="I7" s="4"/>
      <c r="J7" s="290"/>
      <c r="K7" s="290"/>
    </row>
    <row r="8" spans="1:11" s="41" customFormat="1" ht="15" x14ac:dyDescent="0.25">
      <c r="A8" s="124"/>
      <c r="B8" s="125"/>
      <c r="C8" s="273"/>
      <c r="D8" s="243"/>
      <c r="G8" s="275"/>
      <c r="H8" s="271"/>
      <c r="I8"/>
      <c r="J8" s="290" t="s">
        <v>496</v>
      </c>
      <c r="K8" s="290">
        <f>iohsfh3!B7</f>
        <v>2</v>
      </c>
    </row>
    <row r="10" spans="1:11" ht="15" customHeight="1" x14ac:dyDescent="0.25">
      <c r="A10" s="19" t="s">
        <v>135</v>
      </c>
      <c r="D10"/>
      <c r="E10"/>
      <c r="F10"/>
      <c r="G10"/>
    </row>
    <row r="11" spans="1:11" ht="15" customHeight="1" x14ac:dyDescent="0.2">
      <c r="A11" s="19"/>
      <c r="B11" s="7" t="s">
        <v>20</v>
      </c>
    </row>
    <row r="12" spans="1:11" ht="15" customHeight="1" x14ac:dyDescent="0.3">
      <c r="B12" s="10" t="s">
        <v>21</v>
      </c>
      <c r="C12" s="126">
        <f>hsfh3phouse!G80</f>
        <v>4</v>
      </c>
      <c r="D12" s="7" t="s">
        <v>22</v>
      </c>
      <c r="E12" s="10" t="s">
        <v>23</v>
      </c>
      <c r="J12" s="4" t="s">
        <v>1177</v>
      </c>
    </row>
    <row r="13" spans="1:11" ht="15" customHeight="1" x14ac:dyDescent="0.3">
      <c r="B13" s="10" t="s">
        <v>24</v>
      </c>
      <c r="C13" s="127">
        <v>1</v>
      </c>
      <c r="D13" s="7" t="s">
        <v>22</v>
      </c>
      <c r="E13" s="10" t="s">
        <v>25</v>
      </c>
      <c r="J13" s="4" t="s">
        <v>482</v>
      </c>
    </row>
    <row r="14" spans="1:11" ht="15" customHeight="1" x14ac:dyDescent="0.3">
      <c r="B14" s="8" t="s">
        <v>26</v>
      </c>
      <c r="C14" s="128">
        <f>IF(iohsfh3!B22=0,hsfh3penstock!G146,iohsfh3!B22)</f>
        <v>2.2804656567825607</v>
      </c>
      <c r="D14" s="7" t="s">
        <v>1</v>
      </c>
      <c r="E14" s="10" t="s">
        <v>27</v>
      </c>
      <c r="J14" s="4" t="s">
        <v>1187</v>
      </c>
    </row>
    <row r="15" spans="1:11" ht="15" customHeight="1" x14ac:dyDescent="0.3">
      <c r="B15" s="8" t="s">
        <v>28</v>
      </c>
      <c r="C15" s="128">
        <f>hsfh3channel!B7</f>
        <v>604.10930444274175</v>
      </c>
      <c r="D15" s="11" t="s">
        <v>1</v>
      </c>
      <c r="E15" s="10" t="s">
        <v>12</v>
      </c>
      <c r="J15" s="4" t="s">
        <v>1188</v>
      </c>
    </row>
    <row r="16" spans="1:11" ht="15" customHeight="1" x14ac:dyDescent="0.3">
      <c r="B16" s="10" t="s">
        <v>16</v>
      </c>
      <c r="C16" s="128">
        <f>hsfh3penstock!C215</f>
        <v>597</v>
      </c>
      <c r="D16" s="11" t="s">
        <v>1</v>
      </c>
      <c r="E16" s="10" t="s">
        <v>17</v>
      </c>
      <c r="J16" s="4" t="s">
        <v>1187</v>
      </c>
    </row>
    <row r="17" spans="1:10" ht="15" customHeight="1" x14ac:dyDescent="0.25">
      <c r="B17" s="7" t="s">
        <v>29</v>
      </c>
      <c r="C17"/>
      <c r="D17" s="11"/>
      <c r="E17"/>
      <c r="J17" s="4"/>
    </row>
    <row r="18" spans="1:10" ht="15" customHeight="1" x14ac:dyDescent="0.3">
      <c r="B18" s="10" t="s">
        <v>18</v>
      </c>
      <c r="C18" s="129"/>
      <c r="D18" s="11" t="s">
        <v>1</v>
      </c>
      <c r="E18" s="10" t="s">
        <v>30</v>
      </c>
      <c r="J18" s="270"/>
    </row>
    <row r="19" spans="1:10" ht="15" customHeight="1" x14ac:dyDescent="0.3">
      <c r="A19" s="130"/>
      <c r="B19" s="10" t="s">
        <v>31</v>
      </c>
      <c r="C19" s="129">
        <f>hsfh3phouse!J16</f>
        <v>76.557891646997618</v>
      </c>
      <c r="D19" s="7" t="s">
        <v>0</v>
      </c>
      <c r="E19" s="7" t="s">
        <v>32</v>
      </c>
      <c r="J19" s="4" t="s">
        <v>1179</v>
      </c>
    </row>
    <row r="20" spans="1:10" ht="15" customHeight="1" x14ac:dyDescent="0.3">
      <c r="A20" s="130"/>
      <c r="B20" s="10" t="s">
        <v>33</v>
      </c>
      <c r="C20" s="128">
        <f>VLOOKUP(iohsfh3!B17,J6:K8,2,FALSE)</f>
        <v>2</v>
      </c>
      <c r="D20" s="7" t="s">
        <v>1</v>
      </c>
      <c r="E20" s="10" t="s">
        <v>34</v>
      </c>
      <c r="J20" s="4" t="s">
        <v>481</v>
      </c>
    </row>
    <row r="21" spans="1:10" ht="15" customHeight="1" x14ac:dyDescent="0.2">
      <c r="A21" s="130"/>
      <c r="B21" s="10"/>
    </row>
    <row r="22" spans="1:10" ht="15" customHeight="1" x14ac:dyDescent="0.25">
      <c r="A22"/>
      <c r="B22"/>
      <c r="C22"/>
      <c r="D22"/>
      <c r="E22"/>
    </row>
    <row r="23" spans="1:10" ht="15" customHeight="1" x14ac:dyDescent="0.2"/>
    <row r="24" spans="1:10" ht="15" customHeight="1" x14ac:dyDescent="0.2"/>
    <row r="25" spans="1:10" ht="15" customHeight="1" x14ac:dyDescent="0.2"/>
    <row r="26" spans="1:10" ht="15" customHeight="1" x14ac:dyDescent="0.2"/>
    <row r="27" spans="1:10" ht="15" customHeight="1" x14ac:dyDescent="0.2"/>
    <row r="28" spans="1:10" ht="15" customHeight="1" x14ac:dyDescent="0.2"/>
    <row r="29" spans="1:10" ht="15" customHeight="1" x14ac:dyDescent="0.2"/>
    <row r="30" spans="1:10" ht="15" customHeight="1" x14ac:dyDescent="0.2"/>
    <row r="31" spans="1:10" ht="15" customHeight="1" x14ac:dyDescent="0.2"/>
    <row r="32" spans="1: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9" t="s">
        <v>136</v>
      </c>
      <c r="B65" s="19"/>
    </row>
    <row r="66" spans="1:9" ht="15" customHeight="1" x14ac:dyDescent="0.2">
      <c r="A66" s="19"/>
      <c r="B66" s="19"/>
    </row>
    <row r="67" spans="1:9" ht="15" customHeight="1" x14ac:dyDescent="0.5">
      <c r="A67" s="19"/>
      <c r="B67" s="45" t="s">
        <v>137</v>
      </c>
    </row>
    <row r="68" spans="1:9" ht="15" customHeight="1" x14ac:dyDescent="0.2">
      <c r="A68" s="19"/>
      <c r="B68" s="19"/>
    </row>
    <row r="69" spans="1:9" ht="15" customHeight="1" x14ac:dyDescent="0.2">
      <c r="A69" s="19"/>
      <c r="B69" s="19"/>
    </row>
    <row r="70" spans="1:9" ht="15" customHeight="1" x14ac:dyDescent="0.2">
      <c r="A70" s="19"/>
      <c r="B70" s="19"/>
      <c r="D70" s="19">
        <f>C12/C13</f>
        <v>4</v>
      </c>
      <c r="E70" s="19" t="s">
        <v>22</v>
      </c>
    </row>
    <row r="71" spans="1:9" ht="15" customHeight="1" x14ac:dyDescent="0.2">
      <c r="A71" s="19"/>
      <c r="B71" s="19"/>
    </row>
    <row r="72" spans="1:9" ht="15" customHeight="1" x14ac:dyDescent="0.5">
      <c r="B72" s="45" t="s">
        <v>138</v>
      </c>
    </row>
    <row r="73" spans="1:9" ht="15" customHeight="1" x14ac:dyDescent="0.2">
      <c r="B73" s="8"/>
      <c r="E73" s="132">
        <f>C15-C16+D76+2.5</f>
        <v>10.609304442741745</v>
      </c>
      <c r="F73" s="19" t="s">
        <v>1</v>
      </c>
    </row>
    <row r="74" spans="1:9" ht="15" customHeight="1" x14ac:dyDescent="0.5">
      <c r="B74" s="131"/>
      <c r="C74" s="10"/>
      <c r="H74" s="133"/>
    </row>
    <row r="75" spans="1:9" ht="15" customHeight="1" x14ac:dyDescent="0.2"/>
    <row r="76" spans="1:9" ht="15" customHeight="1" x14ac:dyDescent="0.3">
      <c r="B76" s="9" t="s">
        <v>75</v>
      </c>
      <c r="C76" s="9" t="s">
        <v>139</v>
      </c>
      <c r="D76" s="6">
        <v>1</v>
      </c>
      <c r="E76" s="7" t="s">
        <v>140</v>
      </c>
      <c r="G76" s="412" t="s">
        <v>1087</v>
      </c>
    </row>
    <row r="77" spans="1:9" ht="15" customHeight="1" x14ac:dyDescent="0.2"/>
    <row r="78" spans="1:9" ht="15" customHeight="1" x14ac:dyDescent="0.5">
      <c r="B78" s="45" t="s">
        <v>141</v>
      </c>
      <c r="C78" s="8"/>
      <c r="E78" s="48"/>
      <c r="F78" s="19"/>
      <c r="G78"/>
    </row>
    <row r="79" spans="1:9" ht="15" customHeight="1" x14ac:dyDescent="0.25">
      <c r="F79" s="64"/>
      <c r="G79" s="83"/>
      <c r="H79" s="57"/>
      <c r="I79" s="134"/>
    </row>
    <row r="80" spans="1:9" ht="15" customHeight="1" x14ac:dyDescent="0.2">
      <c r="E80" s="135">
        <f>1.2*C14+1.2</f>
        <v>3.9365587881390729</v>
      </c>
      <c r="F80" s="136" t="s">
        <v>1</v>
      </c>
    </row>
    <row r="81" spans="1:9" ht="15" customHeight="1" x14ac:dyDescent="0.5">
      <c r="B81" s="45"/>
      <c r="G81" s="44"/>
    </row>
    <row r="82" spans="1:9" ht="15" customHeight="1" x14ac:dyDescent="0.5">
      <c r="B82" s="45" t="s">
        <v>142</v>
      </c>
      <c r="C82" s="10"/>
    </row>
    <row r="83" spans="1:9" ht="15" customHeight="1" x14ac:dyDescent="0.25">
      <c r="A83" s="137"/>
      <c r="B83" s="137"/>
      <c r="C83" s="137"/>
      <c r="D83" s="138"/>
      <c r="E83" s="135"/>
      <c r="F83" s="135"/>
      <c r="G83" s="139"/>
      <c r="H83" s="137"/>
    </row>
    <row r="84" spans="1:9" ht="15" customHeight="1" x14ac:dyDescent="0.2">
      <c r="A84" s="137"/>
      <c r="B84" s="137"/>
      <c r="D84" s="137"/>
      <c r="E84" s="42">
        <f>D70*E80+2*2</f>
        <v>19.746235152556292</v>
      </c>
      <c r="F84" s="47" t="s">
        <v>1</v>
      </c>
      <c r="G84" s="137"/>
      <c r="H84" s="133"/>
    </row>
    <row r="85" spans="1:9" ht="15" customHeight="1" x14ac:dyDescent="0.2">
      <c r="A85" s="137"/>
      <c r="B85" s="137"/>
      <c r="C85" s="140"/>
      <c r="D85" s="137"/>
      <c r="E85" s="137"/>
      <c r="F85" s="141"/>
      <c r="G85" s="137"/>
      <c r="H85" s="137"/>
    </row>
    <row r="86" spans="1:9" ht="15" customHeight="1" x14ac:dyDescent="0.5">
      <c r="A86" s="137"/>
      <c r="B86" s="45" t="s">
        <v>143</v>
      </c>
      <c r="C86" s="137"/>
      <c r="D86" s="142"/>
      <c r="E86"/>
      <c r="F86"/>
      <c r="G86" s="137"/>
      <c r="H86" s="137"/>
    </row>
    <row r="87" spans="1:9" ht="15" customHeight="1" x14ac:dyDescent="0.2">
      <c r="A87" s="137"/>
      <c r="B87" s="137"/>
      <c r="C87" s="137"/>
      <c r="D87" s="137"/>
      <c r="E87" s="137"/>
      <c r="F87" s="143"/>
      <c r="G87" s="137"/>
      <c r="H87" s="137"/>
    </row>
    <row r="88" spans="1:9" ht="15" customHeight="1" x14ac:dyDescent="0.2">
      <c r="A88" s="137"/>
      <c r="B88" s="137"/>
      <c r="D88" s="137"/>
      <c r="E88" s="268">
        <f>iohsfh3!B15+0.2*E73</f>
        <v>12.121860888548349</v>
      </c>
      <c r="F88" s="136" t="s">
        <v>1</v>
      </c>
      <c r="G88" s="137"/>
      <c r="H88" s="133"/>
    </row>
    <row r="89" spans="1:9" ht="15" customHeight="1" x14ac:dyDescent="0.2">
      <c r="F89" s="288" t="s">
        <v>604</v>
      </c>
    </row>
    <row r="90" spans="1:9" ht="15" customHeight="1" x14ac:dyDescent="0.2"/>
    <row r="91" spans="1:9" ht="15" customHeight="1" x14ac:dyDescent="0.25">
      <c r="A91" s="19" t="s">
        <v>144</v>
      </c>
      <c r="B91"/>
    </row>
    <row r="92" spans="1:9" ht="15" customHeight="1" x14ac:dyDescent="0.25">
      <c r="A92" s="19"/>
      <c r="B92"/>
    </row>
    <row r="93" spans="1:9" ht="15" customHeight="1" x14ac:dyDescent="0.2">
      <c r="A93" s="64" t="s">
        <v>145</v>
      </c>
      <c r="B93" s="7" t="s">
        <v>146</v>
      </c>
    </row>
    <row r="94" spans="1:9" ht="15" customHeight="1" x14ac:dyDescent="0.5">
      <c r="B94" s="131" t="s">
        <v>147</v>
      </c>
      <c r="C94"/>
    </row>
    <row r="95" spans="1:9" ht="15" customHeight="1" x14ac:dyDescent="0.5">
      <c r="B95" s="131"/>
    </row>
    <row r="96" spans="1:9" ht="15" customHeight="1" x14ac:dyDescent="0.5">
      <c r="B96" s="131"/>
      <c r="E96" s="65">
        <f>E84*E88*C20</f>
        <v>478.7222311837013</v>
      </c>
      <c r="F96" s="47" t="s">
        <v>62</v>
      </c>
      <c r="G96" s="144"/>
      <c r="H96" s="50"/>
      <c r="I96" s="51"/>
    </row>
    <row r="97" spans="2:10" ht="15" customHeight="1" x14ac:dyDescent="0.2"/>
    <row r="98" spans="2:10" ht="15" customHeight="1" x14ac:dyDescent="0.5">
      <c r="B98" s="131" t="s">
        <v>148</v>
      </c>
      <c r="C98"/>
    </row>
    <row r="99" spans="2:10" ht="15" customHeight="1" x14ac:dyDescent="0.2"/>
    <row r="100" spans="2:10" ht="15" customHeight="1" x14ac:dyDescent="0.2">
      <c r="F100" s="65">
        <f>E88*(C18-C20-(C16-2.5))*E84</f>
        <v>-142778.90545053891</v>
      </c>
      <c r="G100" s="47" t="s">
        <v>62</v>
      </c>
      <c r="H100" s="144"/>
      <c r="I100" s="50"/>
      <c r="J100" s="51"/>
    </row>
    <row r="101" spans="2:10" ht="15" customHeight="1" x14ac:dyDescent="0.2">
      <c r="F101" s="65"/>
      <c r="G101" s="47"/>
      <c r="H101" s="10"/>
    </row>
    <row r="102" spans="2:10" ht="15" customHeight="1" x14ac:dyDescent="0.5">
      <c r="B102" s="131" t="s">
        <v>149</v>
      </c>
    </row>
    <row r="103" spans="2:10" ht="15" customHeight="1" x14ac:dyDescent="0.5">
      <c r="B103" s="131"/>
      <c r="C103" s="7" t="s">
        <v>150</v>
      </c>
      <c r="G103" s="19"/>
    </row>
    <row r="104" spans="2:10" ht="15" customHeight="1" x14ac:dyDescent="0.5">
      <c r="B104" s="131"/>
      <c r="D104" s="65">
        <f>E84*E88</f>
        <v>239.36111559185065</v>
      </c>
      <c r="E104" s="70" t="s">
        <v>151</v>
      </c>
      <c r="F104" s="144"/>
      <c r="G104" s="50"/>
      <c r="H104" s="51"/>
    </row>
    <row r="105" spans="2:10" ht="15" customHeight="1" x14ac:dyDescent="0.5">
      <c r="B105" s="131"/>
      <c r="E105" s="65"/>
      <c r="F105" s="70"/>
      <c r="H105"/>
    </row>
    <row r="106" spans="2:10" ht="15" customHeight="1" x14ac:dyDescent="0.2">
      <c r="C106" s="7" t="s">
        <v>152</v>
      </c>
      <c r="E106" s="8"/>
      <c r="F106" s="8"/>
    </row>
    <row r="107" spans="2:10" ht="15" customHeight="1" x14ac:dyDescent="0.25">
      <c r="C107" s="13"/>
      <c r="D107" s="12"/>
      <c r="E107" s="12"/>
      <c r="F107" s="67"/>
      <c r="G107"/>
      <c r="H107"/>
    </row>
    <row r="108" spans="2:10" ht="15" customHeight="1" x14ac:dyDescent="0.2">
      <c r="C108" s="12"/>
      <c r="D108" s="12"/>
      <c r="E108" s="69">
        <f>E84/3*F111</f>
        <v>70.190998648745833</v>
      </c>
      <c r="F108" s="54" t="s">
        <v>1</v>
      </c>
      <c r="G108" s="144"/>
      <c r="H108" s="50"/>
      <c r="I108" s="51"/>
    </row>
    <row r="109" spans="2:10" ht="15" customHeight="1" x14ac:dyDescent="0.2">
      <c r="C109" s="12"/>
      <c r="D109" s="12"/>
      <c r="E109" s="12"/>
      <c r="F109" s="12"/>
      <c r="G109" s="12"/>
      <c r="H109" s="54"/>
    </row>
    <row r="110" spans="2:10" ht="15" customHeight="1" x14ac:dyDescent="0.2">
      <c r="C110" s="67" t="s">
        <v>75</v>
      </c>
      <c r="D110" s="12"/>
      <c r="E110" s="12"/>
      <c r="F110" s="12"/>
      <c r="G110" s="12"/>
      <c r="H110" s="54"/>
    </row>
    <row r="111" spans="2:10" ht="15" customHeight="1" x14ac:dyDescent="0.2">
      <c r="C111" s="12"/>
      <c r="D111" s="12"/>
      <c r="E111" s="12"/>
      <c r="F111" s="12">
        <f>IF(1.5*(C15-C16)&gt;40,40,1.5*(C15-C16))</f>
        <v>10.663956664112618</v>
      </c>
      <c r="G111" s="14" t="s">
        <v>153</v>
      </c>
      <c r="H111" s="54"/>
    </row>
    <row r="112" spans="2:10" ht="15" customHeight="1" x14ac:dyDescent="0.2">
      <c r="C112" s="12"/>
      <c r="D112" s="12"/>
      <c r="E112" s="12"/>
      <c r="F112" s="12"/>
      <c r="G112" s="12"/>
      <c r="H112" s="54"/>
    </row>
    <row r="113" spans="1:9" ht="15" customHeight="1" x14ac:dyDescent="0.25">
      <c r="C113" s="7" t="s">
        <v>154</v>
      </c>
      <c r="D113" s="48"/>
      <c r="E113"/>
      <c r="F113" s="69"/>
      <c r="G113" s="47"/>
      <c r="H113"/>
    </row>
    <row r="114" spans="1:9" ht="15" customHeight="1" x14ac:dyDescent="0.25">
      <c r="D114" s="48"/>
      <c r="E114"/>
      <c r="F114" s="69"/>
      <c r="G114" s="47"/>
      <c r="H114"/>
    </row>
    <row r="115" spans="1:9" ht="15" customHeight="1" x14ac:dyDescent="0.3">
      <c r="C115" s="9" t="s">
        <v>155</v>
      </c>
      <c r="D115" s="145">
        <v>39.700000000000003</v>
      </c>
      <c r="E115" s="8" t="s">
        <v>156</v>
      </c>
      <c r="F115" s="7" t="s">
        <v>84</v>
      </c>
      <c r="G115" s="47"/>
      <c r="H115"/>
    </row>
    <row r="116" spans="1:9" ht="15" customHeight="1" x14ac:dyDescent="0.3">
      <c r="C116" s="9" t="s">
        <v>157</v>
      </c>
      <c r="D116" s="146">
        <v>168</v>
      </c>
      <c r="E116" s="8" t="s">
        <v>86</v>
      </c>
      <c r="F116" t="s">
        <v>87</v>
      </c>
      <c r="G116"/>
      <c r="H116"/>
    </row>
    <row r="117" spans="1:9" ht="15" customHeight="1" x14ac:dyDescent="0.3">
      <c r="C117" s="9" t="s">
        <v>158</v>
      </c>
      <c r="D117" s="146">
        <v>72</v>
      </c>
      <c r="E117" s="8" t="s">
        <v>86</v>
      </c>
      <c r="F117" t="s">
        <v>89</v>
      </c>
      <c r="G117"/>
      <c r="H117"/>
    </row>
    <row r="118" spans="1:9" ht="15" customHeight="1" x14ac:dyDescent="0.2"/>
    <row r="119" spans="1:9" ht="15" customHeight="1" x14ac:dyDescent="0.25">
      <c r="E119"/>
      <c r="F119" s="69">
        <f>$D$115*$D$104+$D$116*$E$108+$D$117*$E$108</f>
        <v>26348.47596469547</v>
      </c>
      <c r="G119" s="19" t="s">
        <v>90</v>
      </c>
    </row>
    <row r="120" spans="1:9" ht="15" customHeight="1" x14ac:dyDescent="0.2"/>
    <row r="121" spans="1:9" ht="15" customHeight="1" x14ac:dyDescent="0.2"/>
    <row r="122" spans="1:9" ht="15" customHeight="1" x14ac:dyDescent="0.2">
      <c r="A122" s="64" t="s">
        <v>159</v>
      </c>
      <c r="B122" s="7" t="s">
        <v>160</v>
      </c>
    </row>
    <row r="123" spans="1:9" ht="15" customHeight="1" x14ac:dyDescent="0.5">
      <c r="B123" s="131" t="s">
        <v>161</v>
      </c>
      <c r="C123"/>
    </row>
    <row r="124" spans="1:9" ht="15" customHeight="1" x14ac:dyDescent="0.5">
      <c r="C124" s="131"/>
    </row>
    <row r="125" spans="1:9" ht="15" customHeight="1" x14ac:dyDescent="0.5">
      <c r="C125" s="131"/>
      <c r="F125" s="69">
        <f>F128+D70*F131+G136</f>
        <v>3346.8368594832796</v>
      </c>
      <c r="G125" s="70" t="s">
        <v>162</v>
      </c>
      <c r="H125" s="19"/>
      <c r="I125" s="147"/>
    </row>
    <row r="126" spans="1:9" ht="15" customHeight="1" x14ac:dyDescent="0.5">
      <c r="C126" s="131"/>
      <c r="F126" s="69"/>
      <c r="G126" s="70"/>
    </row>
    <row r="127" spans="1:9" ht="15" customHeight="1" x14ac:dyDescent="0.5">
      <c r="C127" s="131"/>
      <c r="D127" s="10" t="s">
        <v>163</v>
      </c>
      <c r="F127" s="69"/>
      <c r="G127" s="70"/>
    </row>
    <row r="128" spans="1:9" ht="15" customHeight="1" x14ac:dyDescent="0.5">
      <c r="C128" s="131"/>
      <c r="F128" s="69">
        <f>2*(2*E88+10)*E73</f>
        <v>726.60413917152846</v>
      </c>
      <c r="G128" s="70" t="s">
        <v>162</v>
      </c>
      <c r="H128" s="19"/>
      <c r="I128" s="147"/>
    </row>
    <row r="129" spans="2:16" ht="15" customHeight="1" x14ac:dyDescent="0.5">
      <c r="C129" s="131"/>
    </row>
    <row r="130" spans="2:16" ht="15" customHeight="1" x14ac:dyDescent="0.5">
      <c r="C130" s="131"/>
      <c r="D130" s="10" t="s">
        <v>164</v>
      </c>
      <c r="E130" s="9"/>
      <c r="F130" s="7"/>
    </row>
    <row r="131" spans="2:16" ht="15" customHeight="1" x14ac:dyDescent="0.5">
      <c r="C131" s="131"/>
      <c r="F131" s="69">
        <f>1.3*(2.71828^H133)</f>
        <v>653.31220419832084</v>
      </c>
      <c r="G131" s="70" t="s">
        <v>162</v>
      </c>
      <c r="H131" s="19"/>
      <c r="I131" s="147"/>
    </row>
    <row r="132" spans="2:16" ht="15" customHeight="1" x14ac:dyDescent="0.5">
      <c r="C132" s="131"/>
    </row>
    <row r="133" spans="2:16" ht="15" customHeight="1" x14ac:dyDescent="0.5">
      <c r="C133" s="131"/>
      <c r="H133" s="6">
        <f>(0.046-0.00167*C14)*(E73-104)+10.16</f>
        <v>6.2196950417479968</v>
      </c>
      <c r="I133" s="10"/>
    </row>
    <row r="134" spans="2:16" ht="15" customHeight="1" x14ac:dyDescent="0.5">
      <c r="C134" s="131"/>
    </row>
    <row r="135" spans="2:16" ht="15" customHeight="1" x14ac:dyDescent="0.5">
      <c r="C135" s="131"/>
      <c r="D135" s="10" t="s">
        <v>165</v>
      </c>
      <c r="E135" s="9"/>
      <c r="F135" s="7"/>
    </row>
    <row r="136" spans="2:16" ht="15" customHeight="1" x14ac:dyDescent="0.5">
      <c r="C136" s="131"/>
      <c r="F136" s="69"/>
      <c r="G136" s="65">
        <f>E84*0.375*(E73-C14-9.3)^2</f>
        <v>6.9839035184678</v>
      </c>
      <c r="H136" s="70" t="s">
        <v>162</v>
      </c>
      <c r="I136" s="19"/>
      <c r="J136" s="147"/>
    </row>
    <row r="137" spans="2:16" ht="15" customHeight="1" x14ac:dyDescent="0.5">
      <c r="C137" s="131"/>
    </row>
    <row r="138" spans="2:16" ht="15" customHeight="1" x14ac:dyDescent="0.5">
      <c r="B138" s="8" t="s">
        <v>91</v>
      </c>
      <c r="C138" s="131"/>
      <c r="D138" s="74"/>
      <c r="E138" s="74"/>
    </row>
    <row r="139" spans="2:16" ht="15" customHeight="1" x14ac:dyDescent="0.25">
      <c r="D139" s="44" t="s">
        <v>92</v>
      </c>
      <c r="E139" s="44" t="s">
        <v>93</v>
      </c>
      <c r="F139"/>
    </row>
    <row r="140" spans="2:16" ht="15" customHeight="1" x14ac:dyDescent="0.25">
      <c r="C140" s="74"/>
      <c r="D140" s="148" t="s">
        <v>94</v>
      </c>
      <c r="E140" s="148" t="s">
        <v>94</v>
      </c>
      <c r="F140"/>
    </row>
    <row r="141" spans="2:16" ht="15" customHeight="1" x14ac:dyDescent="0.25">
      <c r="B141"/>
      <c r="C141" s="7" t="s">
        <v>166</v>
      </c>
      <c r="D141" s="149">
        <v>200</v>
      </c>
      <c r="E141" s="149">
        <v>40</v>
      </c>
      <c r="F141"/>
      <c r="H141" s="6"/>
    </row>
    <row r="142" spans="2:16" ht="15" customHeight="1" x14ac:dyDescent="0.25">
      <c r="B142"/>
      <c r="C142" s="7" t="s">
        <v>167</v>
      </c>
      <c r="D142" s="149">
        <v>300</v>
      </c>
      <c r="E142" s="149">
        <v>60</v>
      </c>
      <c r="F142"/>
      <c r="H142" s="6"/>
    </row>
    <row r="143" spans="2:16" ht="15" customHeight="1" x14ac:dyDescent="0.25">
      <c r="B143"/>
      <c r="C143" s="74" t="s">
        <v>168</v>
      </c>
      <c r="D143" s="150">
        <v>200</v>
      </c>
      <c r="E143" s="150">
        <v>20</v>
      </c>
      <c r="F143"/>
      <c r="H143" s="6"/>
      <c r="I143"/>
      <c r="J143"/>
      <c r="K143"/>
      <c r="N143"/>
      <c r="O143"/>
      <c r="P143"/>
    </row>
    <row r="144" spans="2:16" ht="15" customHeight="1" x14ac:dyDescent="0.25">
      <c r="B144"/>
      <c r="D144" s="52"/>
      <c r="E144" s="52"/>
      <c r="H144" s="6"/>
      <c r="I144"/>
      <c r="J144"/>
      <c r="K144"/>
      <c r="N144"/>
      <c r="O144"/>
      <c r="P144"/>
    </row>
    <row r="145" spans="1:16" ht="15" customHeight="1" x14ac:dyDescent="0.25">
      <c r="B145" s="2" t="s">
        <v>96</v>
      </c>
      <c r="C145"/>
      <c r="D145" s="75"/>
      <c r="E145" s="72"/>
      <c r="F145" s="74"/>
      <c r="I145"/>
      <c r="J145"/>
      <c r="K145"/>
      <c r="N145"/>
      <c r="O145"/>
      <c r="P145"/>
    </row>
    <row r="146" spans="1:16" ht="15" customHeight="1" x14ac:dyDescent="0.25">
      <c r="B146"/>
      <c r="D146" s="44" t="s">
        <v>92</v>
      </c>
      <c r="E146" s="44" t="s">
        <v>93</v>
      </c>
      <c r="F146" s="77" t="s">
        <v>97</v>
      </c>
      <c r="G146" s="77"/>
      <c r="H146" s="77"/>
      <c r="I146"/>
      <c r="J146"/>
      <c r="K146"/>
      <c r="N146"/>
      <c r="O146"/>
      <c r="P146"/>
    </row>
    <row r="147" spans="1:16" ht="15" customHeight="1" x14ac:dyDescent="0.25">
      <c r="B147"/>
      <c r="D147" s="52"/>
      <c r="E147" s="52"/>
      <c r="F147" s="78" t="s">
        <v>98</v>
      </c>
      <c r="G147" s="79" t="s">
        <v>99</v>
      </c>
      <c r="H147" s="79" t="s">
        <v>100</v>
      </c>
      <c r="I147"/>
      <c r="J147"/>
      <c r="K147"/>
      <c r="N147"/>
      <c r="O147"/>
      <c r="P147"/>
    </row>
    <row r="148" spans="1:16" ht="15" customHeight="1" x14ac:dyDescent="0.25">
      <c r="B148"/>
      <c r="C148" s="74"/>
      <c r="D148" s="148" t="s">
        <v>101</v>
      </c>
      <c r="E148" s="148" t="s">
        <v>101</v>
      </c>
      <c r="F148" s="80" t="s">
        <v>102</v>
      </c>
      <c r="G148" s="80" t="s">
        <v>103</v>
      </c>
      <c r="H148" s="80" t="s">
        <v>104</v>
      </c>
      <c r="I148"/>
      <c r="J148"/>
      <c r="K148"/>
      <c r="N148"/>
      <c r="O148"/>
      <c r="P148"/>
    </row>
    <row r="149" spans="1:16" ht="15" customHeight="1" x14ac:dyDescent="0.25">
      <c r="B149"/>
      <c r="C149" s="7" t="s">
        <v>166</v>
      </c>
      <c r="D149" s="151">
        <f>F149*D141/1000</f>
        <v>145.3208278343057</v>
      </c>
      <c r="E149" s="151">
        <f>F149*E141/1000</f>
        <v>29.064165566861139</v>
      </c>
      <c r="F149" s="152">
        <f>F128</f>
        <v>726.60413917152846</v>
      </c>
      <c r="G149" s="153">
        <v>128</v>
      </c>
      <c r="H149" s="152">
        <f>F149*G149</f>
        <v>93005.329813955643</v>
      </c>
      <c r="I149"/>
      <c r="J149"/>
      <c r="K149"/>
      <c r="N149"/>
      <c r="O149"/>
      <c r="P149"/>
    </row>
    <row r="150" spans="1:16" ht="15" customHeight="1" x14ac:dyDescent="0.25">
      <c r="B150"/>
      <c r="C150" s="7" t="s">
        <v>167</v>
      </c>
      <c r="D150" s="151">
        <f>F150*D142/1000</f>
        <v>783.97464503798506</v>
      </c>
      <c r="E150" s="151">
        <f>F150*E142/1000</f>
        <v>156.79492900759701</v>
      </c>
      <c r="F150" s="152">
        <f>F131*D70</f>
        <v>2613.2488167932834</v>
      </c>
      <c r="G150" s="153">
        <v>174</v>
      </c>
      <c r="H150" s="152">
        <f>F150*G150</f>
        <v>454705.29412203131</v>
      </c>
      <c r="I150"/>
      <c r="J150"/>
      <c r="K150"/>
      <c r="N150"/>
      <c r="O150"/>
      <c r="P150"/>
    </row>
    <row r="151" spans="1:16" ht="15" customHeight="1" x14ac:dyDescent="0.25">
      <c r="B151"/>
      <c r="C151" s="74" t="s">
        <v>168</v>
      </c>
      <c r="D151" s="154">
        <f>F151*D143/1000</f>
        <v>1.39678070369356</v>
      </c>
      <c r="E151" s="154">
        <f>F151*E143/1000</f>
        <v>0.13967807036935601</v>
      </c>
      <c r="F151" s="155">
        <f>G136</f>
        <v>6.9839035184678</v>
      </c>
      <c r="G151" s="153">
        <v>129</v>
      </c>
      <c r="H151" s="152">
        <f>F151*G151</f>
        <v>900.92355388234625</v>
      </c>
      <c r="I151"/>
      <c r="J151"/>
      <c r="K151"/>
      <c r="N151"/>
      <c r="O151"/>
      <c r="P151"/>
    </row>
    <row r="152" spans="1:16" ht="15" customHeight="1" x14ac:dyDescent="0.25">
      <c r="B152"/>
      <c r="C152" s="156" t="s">
        <v>105</v>
      </c>
      <c r="D152" s="82">
        <f>SUM(D149:D151)</f>
        <v>930.6922535759843</v>
      </c>
      <c r="E152" s="82">
        <f>SUM(E149:E151)</f>
        <v>185.99877264482748</v>
      </c>
      <c r="F152" s="82">
        <f>SUM(F149:F151)</f>
        <v>3346.8368594832796</v>
      </c>
      <c r="G152" s="157" t="s">
        <v>106</v>
      </c>
      <c r="H152" s="82">
        <f>SUM(H149:H151)</f>
        <v>548611.54748986941</v>
      </c>
      <c r="I152"/>
      <c r="J152"/>
      <c r="K152"/>
      <c r="N152"/>
      <c r="O152"/>
      <c r="P152"/>
    </row>
    <row r="153" spans="1:16" ht="15" customHeight="1" x14ac:dyDescent="0.25">
      <c r="B153"/>
      <c r="D153" s="151"/>
      <c r="E153" s="152"/>
      <c r="F153" s="151"/>
      <c r="H153" s="6"/>
      <c r="I153"/>
      <c r="J153"/>
      <c r="K153"/>
      <c r="N153"/>
      <c r="O153"/>
      <c r="P153"/>
    </row>
    <row r="154" spans="1:16" ht="15" customHeight="1" x14ac:dyDescent="0.25">
      <c r="B154"/>
      <c r="C154" s="83" t="s">
        <v>107</v>
      </c>
      <c r="D154" s="20">
        <f>H152/F152</f>
        <v>163.91941720594349</v>
      </c>
      <c r="E154" s="43" t="s">
        <v>82</v>
      </c>
      <c r="F154" s="43" t="s">
        <v>108</v>
      </c>
      <c r="H154" s="6"/>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4" t="s">
        <v>169</v>
      </c>
      <c r="B157" s="7" t="s">
        <v>170</v>
      </c>
    </row>
    <row r="158" spans="1:16" ht="15" customHeight="1" x14ac:dyDescent="0.2">
      <c r="A158" s="19"/>
      <c r="B158" s="19"/>
    </row>
    <row r="159" spans="1:16" ht="15" customHeight="1" x14ac:dyDescent="0.5">
      <c r="A159" s="19"/>
      <c r="B159" s="131" t="s">
        <v>171</v>
      </c>
    </row>
    <row r="160" spans="1:16" ht="15" customHeight="1" x14ac:dyDescent="0.5">
      <c r="A160" s="19"/>
      <c r="B160" s="131"/>
    </row>
    <row r="161" spans="1:2" ht="15" customHeight="1" x14ac:dyDescent="0.5">
      <c r="A161" s="19"/>
      <c r="B161" s="58" t="s">
        <v>172</v>
      </c>
    </row>
    <row r="162" spans="1:2" ht="15" customHeight="1" x14ac:dyDescent="0.2">
      <c r="A162" s="19"/>
      <c r="B162" s="58" t="s">
        <v>173</v>
      </c>
    </row>
    <row r="163" spans="1:2" ht="15" customHeight="1" x14ac:dyDescent="0.2">
      <c r="A163" s="19"/>
      <c r="B163" s="58"/>
    </row>
    <row r="164" spans="1:2" ht="15" customHeight="1" x14ac:dyDescent="0.2">
      <c r="A164" s="19"/>
      <c r="B164" s="58"/>
    </row>
    <row r="165" spans="1:2" ht="15" customHeight="1" x14ac:dyDescent="0.2">
      <c r="A165" s="19"/>
      <c r="B165" s="58"/>
    </row>
    <row r="166" spans="1:2" ht="15" customHeight="1" x14ac:dyDescent="0.2">
      <c r="A166" s="19"/>
      <c r="B166" s="58"/>
    </row>
    <row r="167" spans="1:2" ht="15" customHeight="1" x14ac:dyDescent="0.2">
      <c r="A167" s="19"/>
      <c r="B167" s="58"/>
    </row>
    <row r="168" spans="1:2" ht="15" customHeight="1" x14ac:dyDescent="0.2">
      <c r="A168" s="19"/>
      <c r="B168" s="58"/>
    </row>
    <row r="169" spans="1:2" ht="15" customHeight="1" x14ac:dyDescent="0.2">
      <c r="A169" s="19"/>
      <c r="B169" s="58"/>
    </row>
    <row r="170" spans="1:2" ht="15" customHeight="1" x14ac:dyDescent="0.2">
      <c r="A170" s="19"/>
      <c r="B170" s="58"/>
    </row>
    <row r="171" spans="1:2" ht="15" customHeight="1" x14ac:dyDescent="0.2">
      <c r="A171" s="19"/>
      <c r="B171" s="58"/>
    </row>
    <row r="172" spans="1:2" ht="15" customHeight="1" x14ac:dyDescent="0.2">
      <c r="A172" s="19"/>
      <c r="B172" s="58"/>
    </row>
    <row r="173" spans="1:2" ht="15" customHeight="1" x14ac:dyDescent="0.2">
      <c r="A173" s="19"/>
      <c r="B173" s="58"/>
    </row>
    <row r="174" spans="1:2" ht="15" customHeight="1" x14ac:dyDescent="0.2">
      <c r="A174" s="19"/>
      <c r="B174" s="58"/>
    </row>
    <row r="175" spans="1:2" ht="15" customHeight="1" x14ac:dyDescent="0.2">
      <c r="A175" s="19"/>
      <c r="B175" s="58"/>
    </row>
    <row r="176" spans="1:2" ht="15" customHeight="1" x14ac:dyDescent="0.2">
      <c r="A176" s="19"/>
      <c r="B176" s="58"/>
    </row>
    <row r="177" spans="1:12" ht="15" customHeight="1" x14ac:dyDescent="0.2">
      <c r="A177" s="19"/>
      <c r="B177" s="58"/>
    </row>
    <row r="178" spans="1:12" ht="15" customHeight="1" x14ac:dyDescent="0.2">
      <c r="A178" s="19"/>
      <c r="B178" s="58"/>
    </row>
    <row r="179" spans="1:12" ht="15" customHeight="1" x14ac:dyDescent="0.2">
      <c r="A179" s="19"/>
      <c r="B179" s="58"/>
    </row>
    <row r="180" spans="1:12" ht="15" customHeight="1" x14ac:dyDescent="0.2">
      <c r="A180" s="19"/>
      <c r="B180" s="19"/>
      <c r="C180" s="52"/>
      <c r="D180" s="158"/>
      <c r="E180" s="8"/>
    </row>
    <row r="181" spans="1:12" ht="15" customHeight="1" x14ac:dyDescent="0.25">
      <c r="A181" s="19"/>
      <c r="B181" s="19"/>
      <c r="C181" t="s">
        <v>174</v>
      </c>
      <c r="D181" s="158"/>
      <c r="E181" s="8"/>
    </row>
    <row r="182" spans="1:12" ht="15" customHeight="1" x14ac:dyDescent="0.25">
      <c r="B182"/>
      <c r="C182"/>
      <c r="D182"/>
      <c r="E182"/>
      <c r="G182" s="69">
        <f>IF(AND(K187&gt;=0,F185&lt;=125.39),(IF(F185&lt;=9.17,(-4.3986*F185^2+124.79*F185+110.2)*1000,(-0.128*F185^2+57.311*F185+369.83)*1000) ),"O parametro z esta fora da validade da curva.")</f>
        <v>120690.22757417841</v>
      </c>
      <c r="H182" s="19" t="s">
        <v>90</v>
      </c>
      <c r="I182" s="264" t="s">
        <v>488</v>
      </c>
    </row>
    <row r="183" spans="1:12" ht="21.75" customHeight="1" x14ac:dyDescent="0.25">
      <c r="B183"/>
      <c r="C183"/>
      <c r="D183"/>
      <c r="E183"/>
      <c r="G183" s="65"/>
      <c r="H183" s="19"/>
    </row>
    <row r="184" spans="1:12" ht="21" customHeight="1" x14ac:dyDescent="0.2">
      <c r="C184" s="64" t="s">
        <v>175</v>
      </c>
    </row>
    <row r="185" spans="1:12" ht="15" customHeight="1" x14ac:dyDescent="0.2">
      <c r="F185" s="159">
        <f>((F187^2)*F187*F189)/1000</f>
        <v>8.4313617120107556E-2</v>
      </c>
      <c r="G185" s="7" t="s">
        <v>176</v>
      </c>
    </row>
    <row r="186" spans="1:12" ht="15" customHeight="1" x14ac:dyDescent="0.2">
      <c r="F186" s="48"/>
      <c r="J186" s="310" t="s">
        <v>599</v>
      </c>
      <c r="K186" s="311">
        <f>ROUND(0.4999999+F185/54.43,0)</f>
        <v>1</v>
      </c>
    </row>
    <row r="187" spans="1:12" ht="15" customHeight="1" x14ac:dyDescent="0.2">
      <c r="F187" s="6">
        <f>C14</f>
        <v>2.2804656567825607</v>
      </c>
      <c r="G187" s="7" t="s">
        <v>1</v>
      </c>
      <c r="J187" s="310" t="s">
        <v>600</v>
      </c>
      <c r="K187" s="312">
        <f>F185/K186</f>
        <v>8.4313617120107556E-2</v>
      </c>
      <c r="L187" s="311" t="s">
        <v>601</v>
      </c>
    </row>
    <row r="188" spans="1:12" ht="15" customHeight="1" x14ac:dyDescent="0.2">
      <c r="F188" s="48"/>
    </row>
    <row r="189" spans="1:12" ht="15" customHeight="1" x14ac:dyDescent="0.2">
      <c r="F189" s="48">
        <f>C15-C16</f>
        <v>7.1093044427417453</v>
      </c>
    </row>
    <row r="190" spans="1:12" ht="15" customHeight="1" x14ac:dyDescent="0.2">
      <c r="F190" s="48"/>
    </row>
    <row r="191" spans="1:12" ht="30" customHeight="1" x14ac:dyDescent="0.2">
      <c r="B191" s="577" t="s">
        <v>177</v>
      </c>
      <c r="C191" s="577"/>
      <c r="D191" s="577"/>
      <c r="E191" s="577"/>
      <c r="F191" s="6">
        <f>G182*0.41</f>
        <v>49482.993305413147</v>
      </c>
      <c r="G191" s="54" t="s">
        <v>178</v>
      </c>
    </row>
    <row r="192" spans="1:12" ht="19.5" customHeight="1" x14ac:dyDescent="0.2">
      <c r="B192" s="12" t="s">
        <v>179</v>
      </c>
      <c r="C192" s="12"/>
      <c r="D192" s="12"/>
      <c r="E192" s="12"/>
      <c r="F192" s="7">
        <f>G182+F191</f>
        <v>170173.22087959156</v>
      </c>
      <c r="G192" s="54" t="s">
        <v>178</v>
      </c>
    </row>
    <row r="193" spans="2:9" ht="15" customHeight="1" x14ac:dyDescent="0.2"/>
    <row r="194" spans="2:9" ht="15" customHeight="1" x14ac:dyDescent="0.5">
      <c r="B194" s="131" t="s">
        <v>180</v>
      </c>
      <c r="C194" s="52"/>
      <c r="D194" s="158"/>
      <c r="G194"/>
      <c r="H194"/>
      <c r="I194"/>
    </row>
    <row r="195" spans="2:9" ht="15" customHeight="1" x14ac:dyDescent="0.5">
      <c r="B195" s="131"/>
      <c r="C195"/>
      <c r="D195" s="158"/>
      <c r="G195" s="19"/>
      <c r="H195" s="19"/>
      <c r="I195"/>
    </row>
    <row r="196" spans="2:9" ht="15" customHeight="1" x14ac:dyDescent="0.5">
      <c r="B196" s="58" t="s">
        <v>181</v>
      </c>
      <c r="C196"/>
      <c r="D196" s="158"/>
      <c r="G196"/>
      <c r="H196"/>
      <c r="I196"/>
    </row>
    <row r="197" spans="2:9" ht="15" customHeight="1" x14ac:dyDescent="0.25">
      <c r="B197" s="160" t="s">
        <v>182</v>
      </c>
      <c r="C197"/>
      <c r="D197" s="158"/>
      <c r="G197"/>
      <c r="H197"/>
      <c r="I197"/>
    </row>
    <row r="198" spans="2:9" ht="15" customHeight="1" x14ac:dyDescent="0.25">
      <c r="B198" s="160"/>
      <c r="C198"/>
      <c r="D198" s="158"/>
      <c r="G198"/>
      <c r="H198"/>
      <c r="I198"/>
    </row>
    <row r="199" spans="2:9" ht="15" customHeight="1" x14ac:dyDescent="0.25">
      <c r="B199" s="160"/>
      <c r="C199"/>
      <c r="D199" s="158"/>
      <c r="G199"/>
      <c r="H199"/>
      <c r="I199"/>
    </row>
    <row r="200" spans="2:9" ht="15" customHeight="1" x14ac:dyDescent="0.25">
      <c r="B200" s="160"/>
      <c r="C200"/>
      <c r="D200" s="158"/>
      <c r="G200"/>
      <c r="H200"/>
      <c r="I200"/>
    </row>
    <row r="201" spans="2:9" ht="15" customHeight="1" x14ac:dyDescent="0.25">
      <c r="B201" s="160"/>
      <c r="C201"/>
      <c r="D201" s="158"/>
      <c r="G201"/>
      <c r="H201"/>
      <c r="I201"/>
    </row>
    <row r="202" spans="2:9" ht="15" customHeight="1" x14ac:dyDescent="0.25">
      <c r="B202" s="160"/>
      <c r="C202"/>
      <c r="D202" s="158"/>
      <c r="G202"/>
      <c r="H202"/>
      <c r="I202"/>
    </row>
    <row r="203" spans="2:9" ht="15" customHeight="1" x14ac:dyDescent="0.25">
      <c r="B203" s="160"/>
      <c r="C203"/>
      <c r="D203" s="158"/>
      <c r="G203"/>
      <c r="H203"/>
      <c r="I203"/>
    </row>
    <row r="204" spans="2:9" ht="15" customHeight="1" x14ac:dyDescent="0.25">
      <c r="B204" s="160"/>
      <c r="C204"/>
      <c r="D204" s="158"/>
      <c r="G204"/>
      <c r="H204"/>
      <c r="I204"/>
    </row>
    <row r="205" spans="2:9" ht="15" customHeight="1" x14ac:dyDescent="0.25">
      <c r="B205" s="160"/>
      <c r="C205"/>
      <c r="D205" s="158"/>
      <c r="G205"/>
      <c r="H205"/>
      <c r="I205"/>
    </row>
    <row r="206" spans="2:9" ht="15" customHeight="1" x14ac:dyDescent="0.25">
      <c r="B206" s="160"/>
      <c r="C206"/>
      <c r="D206" s="158"/>
      <c r="G206"/>
      <c r="H206"/>
      <c r="I206"/>
    </row>
    <row r="207" spans="2:9" ht="15" customHeight="1" x14ac:dyDescent="0.25">
      <c r="B207" s="160"/>
      <c r="C207"/>
      <c r="D207" s="158"/>
      <c r="G207"/>
      <c r="H207"/>
      <c r="I207"/>
    </row>
    <row r="208" spans="2:9" ht="15" customHeight="1" x14ac:dyDescent="0.25">
      <c r="B208" s="160"/>
      <c r="C208"/>
      <c r="D208" s="158"/>
      <c r="G208"/>
      <c r="H208"/>
      <c r="I208"/>
    </row>
    <row r="209" spans="1:12" ht="15" customHeight="1" x14ac:dyDescent="0.25">
      <c r="B209" s="160"/>
      <c r="C209"/>
      <c r="D209" s="158"/>
      <c r="G209"/>
      <c r="H209"/>
      <c r="I209"/>
    </row>
    <row r="210" spans="1:12" ht="15" customHeight="1" x14ac:dyDescent="0.25">
      <c r="B210" s="160"/>
      <c r="C210"/>
      <c r="D210" s="158"/>
      <c r="G210"/>
      <c r="H210"/>
      <c r="I210"/>
    </row>
    <row r="211" spans="1:12" ht="15" customHeight="1" x14ac:dyDescent="0.25">
      <c r="B211" s="160"/>
      <c r="C211"/>
      <c r="D211" s="158"/>
      <c r="G211"/>
      <c r="H211"/>
      <c r="I211"/>
    </row>
    <row r="212" spans="1:12" ht="15" customHeight="1" x14ac:dyDescent="0.25">
      <c r="B212" s="160"/>
      <c r="C212"/>
      <c r="D212" s="158"/>
      <c r="G212"/>
      <c r="H212"/>
      <c r="I212"/>
    </row>
    <row r="213" spans="1:12" ht="15" customHeight="1" x14ac:dyDescent="0.25">
      <c r="B213" s="160"/>
      <c r="C213"/>
      <c r="D213" s="158"/>
      <c r="G213"/>
      <c r="H213"/>
      <c r="I213"/>
    </row>
    <row r="214" spans="1:12" ht="15" customHeight="1" x14ac:dyDescent="0.25">
      <c r="B214" s="160"/>
      <c r="C214" s="52"/>
      <c r="D214" s="158"/>
      <c r="G214"/>
      <c r="H214"/>
      <c r="I214"/>
    </row>
    <row r="215" spans="1:12" ht="15" customHeight="1" x14ac:dyDescent="0.25">
      <c r="B215" s="160"/>
      <c r="C215" t="s">
        <v>183</v>
      </c>
      <c r="D215" s="158"/>
      <c r="G215"/>
      <c r="H215"/>
      <c r="I215"/>
    </row>
    <row r="216" spans="1:12" ht="15" customHeight="1" x14ac:dyDescent="0.25">
      <c r="B216" s="160"/>
      <c r="C216"/>
      <c r="D216" s="158"/>
      <c r="G216" s="69">
        <f>IF(AND(K187&gt;=0,K187&lt;=54.43),1000*72.896*K187^0.716,"O parametro z esta fora da validade da curva.")</f>
        <v>12406.41963020342</v>
      </c>
      <c r="H216" s="19" t="s">
        <v>90</v>
      </c>
      <c r="I216" s="264" t="s">
        <v>489</v>
      </c>
    </row>
    <row r="217" spans="1:12" ht="15" customHeight="1" x14ac:dyDescent="0.25">
      <c r="B217" s="160"/>
      <c r="C217"/>
      <c r="D217" s="158"/>
      <c r="G217" s="69"/>
      <c r="H217" s="19"/>
      <c r="I217" s="264"/>
      <c r="J217" s="264"/>
      <c r="K217" s="264"/>
      <c r="L217" s="264"/>
    </row>
    <row r="218" spans="1:12" ht="30.75" customHeight="1" x14ac:dyDescent="0.25">
      <c r="B218" s="577" t="s">
        <v>177</v>
      </c>
      <c r="C218" s="577"/>
      <c r="D218" s="577"/>
      <c r="E218" s="577"/>
      <c r="F218" s="6">
        <f>G216*0.41</f>
        <v>5086.6320483834015</v>
      </c>
      <c r="G218" s="54" t="s">
        <v>178</v>
      </c>
      <c r="H218" s="19"/>
      <c r="I218"/>
    </row>
    <row r="219" spans="1:12" ht="20.25" customHeight="1" x14ac:dyDescent="0.25">
      <c r="B219" s="12" t="s">
        <v>179</v>
      </c>
      <c r="C219" s="12"/>
      <c r="D219" s="12"/>
      <c r="E219" s="12"/>
      <c r="F219" s="7">
        <f>G216+F218</f>
        <v>17493.05167858682</v>
      </c>
      <c r="G219" s="54" t="s">
        <v>178</v>
      </c>
      <c r="H219" s="19"/>
      <c r="I219"/>
    </row>
    <row r="220" spans="1:12" ht="15" customHeight="1" x14ac:dyDescent="0.25">
      <c r="B220" s="160"/>
      <c r="C220"/>
      <c r="D220" s="158"/>
      <c r="G220"/>
      <c r="H220"/>
      <c r="I220"/>
    </row>
    <row r="221" spans="1:12" ht="15" customHeight="1" x14ac:dyDescent="0.5">
      <c r="A221" s="130"/>
      <c r="B221" s="58" t="s">
        <v>184</v>
      </c>
      <c r="C221" s="52"/>
      <c r="D221" s="52"/>
    </row>
    <row r="222" spans="1:12" ht="15" customHeight="1" x14ac:dyDescent="0.2">
      <c r="A222" s="130"/>
      <c r="B222" s="7" t="s">
        <v>185</v>
      </c>
    </row>
    <row r="223" spans="1:12" ht="15" customHeight="1" x14ac:dyDescent="0.2">
      <c r="A223" s="130"/>
      <c r="G223" s="65">
        <f>2*D70*(E73-1)*2084.8</f>
        <v>160267.82321782393</v>
      </c>
      <c r="H223" s="19" t="s">
        <v>90</v>
      </c>
    </row>
    <row r="224" spans="1:12" ht="15" customHeight="1" x14ac:dyDescent="0.2">
      <c r="A224" s="130"/>
      <c r="G224" s="65"/>
      <c r="H224" s="19"/>
    </row>
    <row r="225" spans="1:8" ht="29.25" customHeight="1" x14ac:dyDescent="0.2">
      <c r="A225" s="130"/>
      <c r="B225" s="577" t="s">
        <v>177</v>
      </c>
      <c r="C225" s="577"/>
      <c r="D225" s="577"/>
      <c r="E225" s="577"/>
      <c r="F225" s="6">
        <f>G223*0.41</f>
        <v>65709.807519307811</v>
      </c>
      <c r="G225" s="54" t="s">
        <v>90</v>
      </c>
      <c r="H225" s="19"/>
    </row>
    <row r="226" spans="1:8" ht="20.25" customHeight="1" x14ac:dyDescent="0.2">
      <c r="A226" s="130"/>
      <c r="B226" s="12" t="s">
        <v>186</v>
      </c>
      <c r="C226" s="12"/>
      <c r="D226" s="12"/>
      <c r="E226" s="12"/>
      <c r="F226" s="7">
        <f>G223+F225</f>
        <v>225977.63073713175</v>
      </c>
      <c r="G226" s="54" t="s">
        <v>90</v>
      </c>
    </row>
    <row r="227" spans="1:8" ht="15" customHeight="1" x14ac:dyDescent="0.2">
      <c r="G227" s="10"/>
      <c r="H227" s="8"/>
    </row>
    <row r="228" spans="1:8" ht="15" customHeight="1" x14ac:dyDescent="0.5">
      <c r="B228" s="161" t="s">
        <v>187</v>
      </c>
    </row>
    <row r="229" spans="1:8" ht="15" customHeight="1" x14ac:dyDescent="0.2">
      <c r="A229" s="130"/>
      <c r="B229" s="58"/>
    </row>
    <row r="230" spans="1:8" ht="15" customHeight="1" x14ac:dyDescent="0.5">
      <c r="A230" s="130"/>
      <c r="B230" s="58" t="s">
        <v>188</v>
      </c>
    </row>
    <row r="231" spans="1:8" ht="15" customHeight="1" x14ac:dyDescent="0.2">
      <c r="A231" s="130"/>
      <c r="B231" s="7" t="s">
        <v>185</v>
      </c>
    </row>
    <row r="232" spans="1:8" ht="15" customHeight="1" x14ac:dyDescent="0.2">
      <c r="A232" s="130"/>
    </row>
    <row r="233" spans="1:8" ht="15" customHeight="1" x14ac:dyDescent="0.2">
      <c r="A233" s="130"/>
    </row>
    <row r="234" spans="1:8" ht="15" customHeight="1" x14ac:dyDescent="0.2">
      <c r="A234" s="130"/>
    </row>
    <row r="235" spans="1:8" ht="15" customHeight="1" x14ac:dyDescent="0.2">
      <c r="A235" s="130"/>
    </row>
    <row r="236" spans="1:8" ht="15" customHeight="1" x14ac:dyDescent="0.2">
      <c r="A236" s="130"/>
    </row>
    <row r="237" spans="1:8" ht="15" customHeight="1" x14ac:dyDescent="0.2">
      <c r="A237" s="130"/>
    </row>
    <row r="238" spans="1:8" ht="15" customHeight="1" x14ac:dyDescent="0.2">
      <c r="A238" s="130"/>
    </row>
    <row r="239" spans="1:8" ht="15" customHeight="1" x14ac:dyDescent="0.2">
      <c r="A239" s="130"/>
    </row>
    <row r="240" spans="1:8" ht="15" customHeight="1" x14ac:dyDescent="0.2">
      <c r="A240" s="130"/>
    </row>
    <row r="241" spans="1:14" ht="15" customHeight="1" x14ac:dyDescent="0.2">
      <c r="A241" s="130"/>
    </row>
    <row r="242" spans="1:14" ht="15" customHeight="1" x14ac:dyDescent="0.2">
      <c r="A242" s="130"/>
    </row>
    <row r="243" spans="1:14" ht="15" customHeight="1" x14ac:dyDescent="0.2">
      <c r="A243" s="130"/>
    </row>
    <row r="244" spans="1:14" ht="15" customHeight="1" x14ac:dyDescent="0.2">
      <c r="A244" s="130"/>
    </row>
    <row r="245" spans="1:14" ht="15" customHeight="1" x14ac:dyDescent="0.2">
      <c r="A245" s="130"/>
    </row>
    <row r="246" spans="1:14" ht="15" customHeight="1" x14ac:dyDescent="0.2">
      <c r="A246" s="130"/>
    </row>
    <row r="247" spans="1:14" ht="15" customHeight="1" x14ac:dyDescent="0.2">
      <c r="A247" s="130"/>
    </row>
    <row r="248" spans="1:14" ht="15" customHeight="1" x14ac:dyDescent="0.2">
      <c r="A248" s="130"/>
    </row>
    <row r="249" spans="1:14" ht="15" customHeight="1" x14ac:dyDescent="0.2">
      <c r="A249" s="130"/>
    </row>
    <row r="250" spans="1:14" ht="15" customHeight="1" x14ac:dyDescent="0.2">
      <c r="A250" s="130"/>
    </row>
    <row r="251" spans="1:14" ht="15" customHeight="1" x14ac:dyDescent="0.25">
      <c r="A251" s="130"/>
      <c r="C251" t="s">
        <v>189</v>
      </c>
    </row>
    <row r="252" spans="1:14" ht="15" customHeight="1" x14ac:dyDescent="0.25">
      <c r="A252" s="130"/>
      <c r="C252"/>
      <c r="G252" s="65">
        <f>IF(AND(K187&gt;=0,K187&lt;=54.43),(-0.71*(K187^2)+97.3*K187+57.78)*1000, "O parametro z esta fora da validade da curva.")</f>
        <v>65978.667707703833</v>
      </c>
      <c r="H252" s="19" t="s">
        <v>90</v>
      </c>
      <c r="K252" s="264" t="s">
        <v>489</v>
      </c>
    </row>
    <row r="253" spans="1:14" ht="15" customHeight="1" x14ac:dyDescent="0.25">
      <c r="A253" s="130"/>
      <c r="C253"/>
      <c r="G253" s="65"/>
      <c r="H253" s="19"/>
      <c r="K253" s="264"/>
      <c r="L253" s="264"/>
      <c r="M253" s="264"/>
      <c r="N253" s="264">
        <v>125.39</v>
      </c>
    </row>
    <row r="254" spans="1:14" ht="29.25" customHeight="1" x14ac:dyDescent="0.2">
      <c r="A254" s="130"/>
      <c r="C254" s="577" t="s">
        <v>177</v>
      </c>
      <c r="D254" s="577"/>
      <c r="E254" s="577"/>
      <c r="F254" s="577"/>
      <c r="G254" s="6">
        <f>G252*0.41</f>
        <v>27051.253760158568</v>
      </c>
      <c r="H254" s="54" t="s">
        <v>90</v>
      </c>
    </row>
    <row r="255" spans="1:14" ht="21" customHeight="1" x14ac:dyDescent="0.2">
      <c r="A255" s="130"/>
      <c r="C255" s="12" t="s">
        <v>190</v>
      </c>
      <c r="D255" s="12"/>
      <c r="E255" s="12"/>
      <c r="F255" s="12"/>
      <c r="G255" s="7">
        <f>G252+G254</f>
        <v>93029.921467862398</v>
      </c>
      <c r="H255" s="54" t="s">
        <v>90</v>
      </c>
    </row>
    <row r="256" spans="1:14" ht="15" customHeight="1" x14ac:dyDescent="0.2">
      <c r="A256" s="130"/>
    </row>
    <row r="257" spans="2:2" ht="15" customHeight="1" x14ac:dyDescent="0.5">
      <c r="B257" s="45" t="s">
        <v>191</v>
      </c>
    </row>
    <row r="258" spans="2:2" ht="15" customHeight="1" x14ac:dyDescent="0.5">
      <c r="B258" s="45"/>
    </row>
    <row r="259" spans="2:2" ht="15" customHeight="1" x14ac:dyDescent="0.5">
      <c r="B259" s="45"/>
    </row>
    <row r="260" spans="2:2" ht="15" customHeight="1" x14ac:dyDescent="0.5">
      <c r="B260" s="45"/>
    </row>
    <row r="261" spans="2:2" ht="15" customHeight="1" x14ac:dyDescent="0.5">
      <c r="B261" s="45"/>
    </row>
    <row r="262" spans="2:2" ht="15" customHeight="1" x14ac:dyDescent="0.5">
      <c r="B262" s="45"/>
    </row>
    <row r="263" spans="2:2" ht="15" customHeight="1" x14ac:dyDescent="0.5">
      <c r="B263" s="45"/>
    </row>
    <row r="264" spans="2:2" ht="15" customHeight="1" x14ac:dyDescent="0.5">
      <c r="B264" s="45"/>
    </row>
    <row r="265" spans="2:2" ht="15" customHeight="1" x14ac:dyDescent="0.5">
      <c r="B265" s="45"/>
    </row>
    <row r="266" spans="2:2" ht="15" customHeight="1" x14ac:dyDescent="0.5">
      <c r="B266" s="45"/>
    </row>
    <row r="267" spans="2:2" ht="15" customHeight="1" x14ac:dyDescent="0.5">
      <c r="B267" s="45"/>
    </row>
    <row r="268" spans="2:2" ht="15" customHeight="1" x14ac:dyDescent="0.5">
      <c r="B268" s="45"/>
    </row>
    <row r="269" spans="2:2" ht="15" customHeight="1" x14ac:dyDescent="0.5">
      <c r="B269" s="45"/>
    </row>
    <row r="270" spans="2:2" ht="15" customHeight="1" x14ac:dyDescent="0.5">
      <c r="B270" s="45"/>
    </row>
    <row r="271" spans="2:2" ht="15" customHeight="1" x14ac:dyDescent="0.5">
      <c r="B271" s="45"/>
    </row>
    <row r="272" spans="2:2" ht="15" customHeight="1" x14ac:dyDescent="0.5">
      <c r="B272" s="45"/>
    </row>
    <row r="273" spans="1:11" ht="15" customHeight="1" x14ac:dyDescent="0.5">
      <c r="B273" s="45"/>
    </row>
    <row r="274" spans="1:11" ht="15" customHeight="1" x14ac:dyDescent="0.25">
      <c r="C274" t="s">
        <v>192</v>
      </c>
    </row>
    <row r="275" spans="1:11" ht="15" customHeight="1" x14ac:dyDescent="0.2">
      <c r="C275" s="10"/>
    </row>
    <row r="276" spans="1:11" ht="15" customHeight="1" x14ac:dyDescent="0.25">
      <c r="C276" s="10"/>
      <c r="E276" s="65">
        <f>IF(AND(C19/C12&gt;=2,C19/C12&lt;=750),5.35*1000*C19/C12,"Vazao fora da validade da curva.")</f>
        <v>102396.18007785932</v>
      </c>
      <c r="F276" s="19" t="s">
        <v>90</v>
      </c>
      <c r="G276"/>
      <c r="I276" s="286" t="s">
        <v>490</v>
      </c>
    </row>
    <row r="277" spans="1:11" ht="15" customHeight="1" x14ac:dyDescent="0.25">
      <c r="C277" s="10"/>
      <c r="E277" s="65"/>
      <c r="F277" s="19"/>
      <c r="G277"/>
    </row>
    <row r="278" spans="1:11" ht="28.5" customHeight="1" x14ac:dyDescent="0.2">
      <c r="C278" s="577" t="s">
        <v>177</v>
      </c>
      <c r="D278" s="577"/>
      <c r="E278" s="577"/>
      <c r="F278" s="577"/>
      <c r="G278" s="6">
        <f>E276*0.41</f>
        <v>41982.433831922317</v>
      </c>
      <c r="H278" s="54" t="s">
        <v>90</v>
      </c>
    </row>
    <row r="279" spans="1:11" ht="21" customHeight="1" x14ac:dyDescent="0.2">
      <c r="C279" s="12" t="s">
        <v>193</v>
      </c>
      <c r="D279" s="12"/>
      <c r="E279" s="12"/>
      <c r="F279" s="12"/>
      <c r="G279" s="7">
        <f>E276+G278</f>
        <v>144378.61390978162</v>
      </c>
      <c r="H279" s="54" t="s">
        <v>90</v>
      </c>
    </row>
    <row r="280" spans="1:11" ht="15" customHeight="1" x14ac:dyDescent="0.25">
      <c r="F280"/>
    </row>
    <row r="281" spans="1:11" ht="15" customHeight="1" x14ac:dyDescent="0.2">
      <c r="A281" s="162" t="s">
        <v>194</v>
      </c>
      <c r="C281" s="6"/>
      <c r="D281" s="6"/>
      <c r="E281" s="6"/>
      <c r="F281" s="6"/>
      <c r="J281" s="163"/>
      <c r="K281" s="85"/>
    </row>
    <row r="282" spans="1:11" ht="15" customHeight="1" thickBot="1" x14ac:dyDescent="0.25">
      <c r="B282" s="6"/>
      <c r="D282" s="6"/>
      <c r="E282" s="6"/>
      <c r="F282" s="6"/>
      <c r="G282" s="6"/>
      <c r="J282" s="9" t="s">
        <v>195</v>
      </c>
    </row>
    <row r="283" spans="1:11" ht="25.5" customHeight="1" x14ac:dyDescent="0.2">
      <c r="B283" s="86"/>
      <c r="C283" s="87"/>
      <c r="D283" s="87"/>
      <c r="E283" s="87"/>
      <c r="F283" s="87"/>
      <c r="G283" s="88"/>
      <c r="H283" s="86"/>
      <c r="I283" s="89" t="s">
        <v>111</v>
      </c>
      <c r="J283" s="90" t="s">
        <v>112</v>
      </c>
    </row>
    <row r="284" spans="1:11" ht="15" customHeight="1" x14ac:dyDescent="0.2">
      <c r="B284" s="91" t="s">
        <v>113</v>
      </c>
      <c r="C284" s="92" t="s">
        <v>114</v>
      </c>
      <c r="D284" s="92"/>
      <c r="E284" s="92"/>
      <c r="F284" s="92"/>
      <c r="G284" s="93" t="s">
        <v>115</v>
      </c>
      <c r="H284" s="94" t="s">
        <v>116</v>
      </c>
      <c r="I284" s="95" t="s">
        <v>90</v>
      </c>
      <c r="J284" s="96" t="s">
        <v>117</v>
      </c>
    </row>
    <row r="285" spans="1:11" ht="15" customHeight="1" thickBot="1" x14ac:dyDescent="0.25">
      <c r="B285" s="97"/>
      <c r="C285" s="98"/>
      <c r="D285" s="98"/>
      <c r="E285" s="98"/>
      <c r="F285" s="98"/>
      <c r="G285" s="99"/>
      <c r="H285" s="100"/>
      <c r="I285" s="101"/>
      <c r="J285" s="102"/>
    </row>
    <row r="286" spans="1:11" s="41" customFormat="1" ht="15" customHeight="1" x14ac:dyDescent="0.2">
      <c r="B286" s="103" t="s">
        <v>196</v>
      </c>
      <c r="C286" s="164" t="s">
        <v>197</v>
      </c>
      <c r="D286" s="103"/>
      <c r="E286" s="103"/>
      <c r="F286" s="103"/>
      <c r="G286" s="103"/>
      <c r="H286" s="106"/>
      <c r="I286" s="105"/>
      <c r="J286" s="165">
        <f>J287+J290+J291+J295+J301</f>
        <v>-132.07878740460453</v>
      </c>
    </row>
    <row r="287" spans="1:11" s="41" customFormat="1" ht="15" customHeight="1" x14ac:dyDescent="0.2">
      <c r="B287" s="103" t="s">
        <v>198</v>
      </c>
      <c r="C287" s="103" t="s">
        <v>199</v>
      </c>
      <c r="D287" s="103"/>
      <c r="E287" s="106"/>
      <c r="F287" s="103"/>
      <c r="G287" s="107" t="s">
        <v>119</v>
      </c>
      <c r="H287" s="106"/>
      <c r="I287" s="105"/>
      <c r="J287" s="165">
        <f>J288+J289</f>
        <v>-2994.7187255043209</v>
      </c>
    </row>
    <row r="288" spans="1:11" s="41" customFormat="1" ht="15" customHeight="1" x14ac:dyDescent="0.2">
      <c r="B288" s="103" t="s">
        <v>200</v>
      </c>
      <c r="C288" s="103" t="s">
        <v>201</v>
      </c>
      <c r="D288" s="103"/>
      <c r="E288" s="103"/>
      <c r="F288" s="103"/>
      <c r="G288" s="107" t="s">
        <v>62</v>
      </c>
      <c r="H288" s="106">
        <f>E96</f>
        <v>478.7222311837013</v>
      </c>
      <c r="I288" s="105">
        <v>7.6</v>
      </c>
      <c r="J288" s="165">
        <f>H288*I288/1000</f>
        <v>3.6382889569961296</v>
      </c>
    </row>
    <row r="289" spans="2:10" s="41" customFormat="1" ht="15" customHeight="1" x14ac:dyDescent="0.2">
      <c r="B289" s="103" t="s">
        <v>202</v>
      </c>
      <c r="C289" s="103" t="s">
        <v>203</v>
      </c>
      <c r="D289" s="103"/>
      <c r="E289" s="103"/>
      <c r="F289" s="103"/>
      <c r="G289" s="107" t="s">
        <v>62</v>
      </c>
      <c r="H289" s="106">
        <f>F100</f>
        <v>-142778.90545053891</v>
      </c>
      <c r="I289" s="105">
        <v>21</v>
      </c>
      <c r="J289" s="165">
        <f>H289*I289/1000</f>
        <v>-2998.3570144613172</v>
      </c>
    </row>
    <row r="290" spans="2:10" s="41" customFormat="1" ht="15" customHeight="1" x14ac:dyDescent="0.2">
      <c r="B290" s="103" t="s">
        <v>204</v>
      </c>
      <c r="C290" s="103" t="s">
        <v>205</v>
      </c>
      <c r="D290" s="103"/>
      <c r="E290" s="103"/>
      <c r="F290" s="103"/>
      <c r="G290" s="107" t="s">
        <v>119</v>
      </c>
      <c r="H290" s="106"/>
      <c r="I290" s="105"/>
      <c r="J290" s="165">
        <f>F119/1000</f>
        <v>26.348475964695471</v>
      </c>
    </row>
    <row r="291" spans="2:10" s="41" customFormat="1" ht="15" customHeight="1" x14ac:dyDescent="0.2">
      <c r="B291" s="103" t="s">
        <v>206</v>
      </c>
      <c r="C291" s="103" t="s">
        <v>207</v>
      </c>
      <c r="D291" s="103"/>
      <c r="E291" s="103"/>
      <c r="F291" s="103"/>
      <c r="G291" s="107" t="s">
        <v>119</v>
      </c>
      <c r="H291" s="106"/>
      <c r="I291" s="105"/>
      <c r="J291" s="165">
        <f>SUM(J292:J294)</f>
        <v>1677.3091409684805</v>
      </c>
    </row>
    <row r="292" spans="2:10" s="41" customFormat="1" ht="15" customHeight="1" x14ac:dyDescent="0.2">
      <c r="B292" s="103" t="s">
        <v>208</v>
      </c>
      <c r="C292" s="103" t="s">
        <v>209</v>
      </c>
      <c r="D292" s="103"/>
      <c r="E292" s="103"/>
      <c r="F292" s="103"/>
      <c r="G292" s="107" t="s">
        <v>67</v>
      </c>
      <c r="H292" s="106">
        <f>D152</f>
        <v>930.6922535759843</v>
      </c>
      <c r="I292" s="105">
        <v>348</v>
      </c>
      <c r="J292" s="165">
        <f>H292*I292/1000</f>
        <v>323.88090424444255</v>
      </c>
    </row>
    <row r="293" spans="2:10" s="41" customFormat="1" ht="15" customHeight="1" x14ac:dyDescent="0.2">
      <c r="B293" s="103" t="s">
        <v>210</v>
      </c>
      <c r="C293" s="103" t="s">
        <v>211</v>
      </c>
      <c r="D293" s="103"/>
      <c r="E293" s="103"/>
      <c r="F293" s="103"/>
      <c r="G293" s="107" t="s">
        <v>62</v>
      </c>
      <c r="H293" s="106">
        <f>F152</f>
        <v>3346.8368594832796</v>
      </c>
      <c r="I293" s="105">
        <f>D154</f>
        <v>163.91941720594349</v>
      </c>
      <c r="J293" s="165">
        <f>H293*I293/1000</f>
        <v>548.61154748986939</v>
      </c>
    </row>
    <row r="294" spans="2:10" s="41" customFormat="1" ht="15" customHeight="1" x14ac:dyDescent="0.2">
      <c r="B294" s="103" t="s">
        <v>212</v>
      </c>
      <c r="C294" s="103" t="s">
        <v>213</v>
      </c>
      <c r="D294" s="103"/>
      <c r="E294" s="103"/>
      <c r="F294" s="103"/>
      <c r="G294" s="107" t="s">
        <v>67</v>
      </c>
      <c r="H294" s="106">
        <f>E152</f>
        <v>185.99877264482748</v>
      </c>
      <c r="I294" s="105">
        <v>4327</v>
      </c>
      <c r="J294" s="165">
        <f>H294*I294/1000</f>
        <v>804.81668923416851</v>
      </c>
    </row>
    <row r="295" spans="2:10" s="41" customFormat="1" ht="15" customHeight="1" x14ac:dyDescent="0.2">
      <c r="B295" s="103" t="s">
        <v>214</v>
      </c>
      <c r="C295" s="103" t="s">
        <v>215</v>
      </c>
      <c r="D295" s="103"/>
      <c r="E295" s="103"/>
      <c r="F295" s="103"/>
      <c r="G295" s="107" t="s">
        <v>119</v>
      </c>
      <c r="H295" s="106"/>
      <c r="I295" s="105"/>
      <c r="J295" s="165">
        <f>SUM(J296:J300)</f>
        <v>1161.5721013117288</v>
      </c>
    </row>
    <row r="296" spans="2:10" s="41" customFormat="1" ht="15" customHeight="1" x14ac:dyDescent="0.2">
      <c r="B296" s="103" t="s">
        <v>216</v>
      </c>
      <c r="C296" s="103" t="s">
        <v>217</v>
      </c>
      <c r="D296" s="103"/>
      <c r="E296" s="103"/>
      <c r="F296" s="103"/>
      <c r="G296" s="107" t="s">
        <v>218</v>
      </c>
      <c r="H296" s="166">
        <f>K186*D70</f>
        <v>4</v>
      </c>
      <c r="I296" s="167">
        <f>F192</f>
        <v>170173.22087959156</v>
      </c>
      <c r="J296" s="165">
        <f>H296*I296/1000</f>
        <v>680.69288351836622</v>
      </c>
    </row>
    <row r="297" spans="2:10" s="41" customFormat="1" ht="15" customHeight="1" x14ac:dyDescent="0.2">
      <c r="B297" s="103" t="s">
        <v>219</v>
      </c>
      <c r="C297" s="103" t="s">
        <v>220</v>
      </c>
      <c r="D297" s="103"/>
      <c r="E297" s="103"/>
      <c r="F297" s="103"/>
      <c r="G297" s="107" t="s">
        <v>218</v>
      </c>
      <c r="H297" s="166">
        <f>IF(OR(D70=5,D70&lt;5),1,IF(AND(D70&gt;5,D70&lt;11),2,3))*K186</f>
        <v>1</v>
      </c>
      <c r="I297" s="167">
        <f>F219</f>
        <v>17493.05167858682</v>
      </c>
      <c r="J297" s="165">
        <f>H297*I297/1000</f>
        <v>17.49305167858682</v>
      </c>
    </row>
    <row r="298" spans="2:10" s="41" customFormat="1" ht="15" customHeight="1" x14ac:dyDescent="0.2">
      <c r="B298" s="103" t="s">
        <v>221</v>
      </c>
      <c r="C298" s="103" t="s">
        <v>222</v>
      </c>
      <c r="D298" s="103"/>
      <c r="E298" s="103"/>
      <c r="F298" s="103"/>
      <c r="G298" s="107" t="s">
        <v>119</v>
      </c>
      <c r="H298" s="166"/>
      <c r="I298" s="167"/>
      <c r="J298" s="165">
        <f>F226/1000</f>
        <v>225.97763073713176</v>
      </c>
    </row>
    <row r="299" spans="2:10" s="41" customFormat="1" ht="15" customHeight="1" x14ac:dyDescent="0.2">
      <c r="B299" s="103" t="s">
        <v>223</v>
      </c>
      <c r="C299" s="103" t="s">
        <v>224</v>
      </c>
      <c r="D299" s="103"/>
      <c r="E299" s="103"/>
      <c r="F299" s="103"/>
      <c r="G299" s="107" t="s">
        <v>218</v>
      </c>
      <c r="H299" s="166">
        <v>1</v>
      </c>
      <c r="I299" s="167">
        <f>G255</f>
        <v>93029.921467862398</v>
      </c>
      <c r="J299" s="165">
        <f>H299*I299/1000</f>
        <v>93.029921467862394</v>
      </c>
    </row>
    <row r="300" spans="2:10" s="41" customFormat="1" ht="15" customHeight="1" x14ac:dyDescent="0.2">
      <c r="B300" s="103" t="s">
        <v>225</v>
      </c>
      <c r="C300" s="103" t="s">
        <v>226</v>
      </c>
      <c r="D300" s="103"/>
      <c r="E300" s="103"/>
      <c r="F300" s="103"/>
      <c r="G300" s="107" t="s">
        <v>119</v>
      </c>
      <c r="H300" s="166"/>
      <c r="I300" s="167"/>
      <c r="J300" s="165">
        <f>G279/1000</f>
        <v>144.37861390978162</v>
      </c>
    </row>
    <row r="301" spans="2:10" s="41" customFormat="1" ht="15" customHeight="1" x14ac:dyDescent="0.2">
      <c r="B301" s="103" t="s">
        <v>227</v>
      </c>
      <c r="C301" s="103" t="s">
        <v>228</v>
      </c>
      <c r="D301" s="103"/>
      <c r="E301" s="103"/>
      <c r="F301" s="103"/>
      <c r="G301" s="107" t="s">
        <v>47</v>
      </c>
      <c r="H301" s="168">
        <v>2</v>
      </c>
      <c r="I301" s="105">
        <f>(J287+J290+J291+J295)*1000</f>
        <v>-129489.00725941622</v>
      </c>
      <c r="J301" s="165">
        <f>H301*I301/100000</f>
        <v>-2.5897801451883242</v>
      </c>
    </row>
    <row r="302" spans="2:10" s="41" customFormat="1" ht="15" customHeight="1" thickBot="1" x14ac:dyDescent="0.25">
      <c r="B302" s="111"/>
      <c r="C302" s="111"/>
      <c r="D302" s="111"/>
      <c r="E302" s="111"/>
      <c r="F302" s="111"/>
      <c r="G302" s="111"/>
      <c r="H302" s="111"/>
      <c r="I302" s="169"/>
      <c r="J302" s="111"/>
    </row>
    <row r="305" spans="1:10" x14ac:dyDescent="0.2">
      <c r="A305" s="113" t="s">
        <v>229</v>
      </c>
      <c r="B305" s="114"/>
      <c r="C305" s="114"/>
      <c r="D305" s="114"/>
      <c r="E305" s="114"/>
      <c r="F305" s="114"/>
      <c r="G305" s="114"/>
      <c r="H305" s="68"/>
    </row>
    <row r="306" spans="1:10" ht="13.5" thickBot="1" x14ac:dyDescent="0.25">
      <c r="A306" s="113"/>
      <c r="B306" s="114"/>
      <c r="C306" s="114"/>
      <c r="D306" s="114"/>
      <c r="E306" s="114"/>
      <c r="F306" s="114"/>
      <c r="G306" s="114"/>
      <c r="H306" s="68"/>
    </row>
    <row r="307" spans="1:10" x14ac:dyDescent="0.2">
      <c r="B307" s="578" t="s">
        <v>131</v>
      </c>
      <c r="C307" s="580" t="s">
        <v>132</v>
      </c>
      <c r="D307" s="581"/>
      <c r="E307" s="581"/>
      <c r="F307" s="581"/>
      <c r="G307" s="581"/>
      <c r="H307" s="581"/>
      <c r="I307" s="581"/>
      <c r="J307" s="582"/>
    </row>
    <row r="308" spans="1:10" ht="13.5" thickBot="1" x14ac:dyDescent="0.25">
      <c r="B308" s="579"/>
      <c r="C308" s="583"/>
      <c r="D308" s="584"/>
      <c r="E308" s="584"/>
      <c r="F308" s="584"/>
      <c r="G308" s="584"/>
      <c r="H308" s="584"/>
      <c r="I308" s="584"/>
      <c r="J308" s="585"/>
    </row>
    <row r="309" spans="1:10" x14ac:dyDescent="0.2">
      <c r="B309" s="170" t="str">
        <f>IF(C309="O comprimento de um furo de injeção de cimento está maior que 40m",ROW(F111),"")</f>
        <v/>
      </c>
      <c r="C309" s="171" t="str">
        <f>IF(F111&gt;40,"O comprimento de um furo de injeção de cimento está maior que 40m","")</f>
        <v/>
      </c>
      <c r="D309" s="172"/>
      <c r="E309" s="172"/>
      <c r="F309" s="172"/>
      <c r="G309" s="172"/>
      <c r="H309" s="172"/>
      <c r="I309" s="172"/>
      <c r="J309" s="172"/>
    </row>
    <row r="310" spans="1:10" ht="15" customHeight="1" x14ac:dyDescent="0.2">
      <c r="B310" s="173" t="str">
        <f>IF(C310="O parâmetro z está fora da validade da curva.",ROW(G182),"")</f>
        <v/>
      </c>
      <c r="C310" s="174" t="str">
        <f>IF(G182="O parâmetro z está fora da validade da curva.","O parâmetro z está fora da validade da curva.","")</f>
        <v/>
      </c>
      <c r="D310" s="175"/>
      <c r="E310" s="175"/>
      <c r="F310" s="175"/>
      <c r="G310" s="175"/>
      <c r="H310" s="175"/>
      <c r="I310" s="176"/>
      <c r="J310" s="177"/>
    </row>
    <row r="311" spans="1:10" ht="15" customHeight="1" x14ac:dyDescent="0.2">
      <c r="B311" s="115" t="str">
        <f>IF(C311="O parâmetro z está fora da validade da curva.",ROW(G216),"")</f>
        <v/>
      </c>
      <c r="C311" s="178" t="str">
        <f>IF(G216="O parâmetro z está fora da validade da curva.","O parâmetro z está fora da validade da curva.","")</f>
        <v/>
      </c>
      <c r="D311" s="117"/>
      <c r="E311" s="117"/>
      <c r="F311" s="117"/>
      <c r="G311" s="117"/>
      <c r="H311" s="117"/>
      <c r="I311" s="116"/>
      <c r="J311" s="118"/>
    </row>
    <row r="312" spans="1:10" ht="15" customHeight="1" x14ac:dyDescent="0.2">
      <c r="B312" s="115" t="str">
        <f>IF(C312="O parâmetro z está fora da validade da curva.",ROW(G252),"")</f>
        <v/>
      </c>
      <c r="C312" s="178" t="str">
        <f>IF(G252="O parâmetro z está fora da validade da curva.","O parâmetro z está fora da validade da curva.","")</f>
        <v/>
      </c>
      <c r="D312" s="117"/>
      <c r="E312" s="117"/>
      <c r="F312" s="117"/>
      <c r="G312" s="117"/>
      <c r="H312" s="117"/>
      <c r="I312" s="116"/>
      <c r="J312" s="118"/>
    </row>
    <row r="313" spans="1:10" ht="15" customHeight="1" thickBot="1" x14ac:dyDescent="0.25">
      <c r="B313" s="179" t="str">
        <f>IF(C313="Vazão fora da validade da curva.",ROW(E276),"")</f>
        <v/>
      </c>
      <c r="C313" s="180" t="str">
        <f>IF(E276="Vazão fora da validade da curva.","Vazão fora da validade da curva.","")</f>
        <v/>
      </c>
      <c r="D313" s="181"/>
      <c r="E313" s="181"/>
      <c r="F313" s="181"/>
      <c r="G313" s="181"/>
      <c r="H313" s="181"/>
      <c r="I313" s="121"/>
      <c r="J313" s="120"/>
    </row>
    <row r="314" spans="1:10" x14ac:dyDescent="0.2">
      <c r="B314" s="182"/>
      <c r="C314" s="182"/>
      <c r="D314" s="182"/>
      <c r="E314" s="182"/>
      <c r="F314" s="182"/>
      <c r="G314" s="183"/>
      <c r="H314" s="182"/>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714375</xdr:colOff>
                <xdr:row>72</xdr:row>
                <xdr:rowOff>9525</xdr:rowOff>
              </from>
              <to>
                <xdr:col>3</xdr:col>
                <xdr:colOff>819150</xdr:colOff>
                <xdr:row>73</xdr:row>
                <xdr:rowOff>19050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mc:AlternateContent xmlns:mc="http://schemas.openxmlformats.org/markup-compatibility/2006">
      <mc:Choice Requires="x14">
        <oleObject progId="Equation.2" shapeId="10266" r:id="rId54">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66" r:id="rId5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711"/>
  <sheetViews>
    <sheetView topLeftCell="A139" workbookViewId="0">
      <selection activeCell="D147" sqref="D147"/>
    </sheetView>
  </sheetViews>
  <sheetFormatPr defaultColWidth="14.7109375" defaultRowHeight="15" customHeight="1" x14ac:dyDescent="0.25"/>
  <cols>
    <col min="3" max="4" width="10.5703125" customWidth="1"/>
  </cols>
  <sheetData>
    <row r="1" spans="1:11" ht="15" customHeight="1" x14ac:dyDescent="0.25">
      <c r="A1" s="21"/>
      <c r="B1" s="22"/>
      <c r="C1" s="23" t="s">
        <v>68</v>
      </c>
      <c r="D1" s="24"/>
      <c r="E1" s="586" t="s">
        <v>69</v>
      </c>
      <c r="F1" s="587"/>
      <c r="G1" s="587"/>
      <c r="H1" s="588"/>
      <c r="I1" s="25"/>
      <c r="J1" s="22"/>
      <c r="K1" s="26"/>
    </row>
    <row r="2" spans="1:11" ht="15" customHeight="1" x14ac:dyDescent="0.25">
      <c r="A2" s="27"/>
      <c r="B2" s="28"/>
      <c r="C2" s="29"/>
      <c r="D2" s="30"/>
      <c r="E2" s="589"/>
      <c r="F2" s="590"/>
      <c r="G2" s="590"/>
      <c r="H2" s="591"/>
      <c r="I2" s="31"/>
      <c r="J2" s="32"/>
      <c r="K2" s="33"/>
    </row>
    <row r="3" spans="1:11" ht="25.5" customHeight="1" x14ac:dyDescent="0.25">
      <c r="A3" s="592" t="s">
        <v>731</v>
      </c>
      <c r="B3" s="593"/>
      <c r="C3" s="593"/>
      <c r="D3" s="594"/>
      <c r="E3" s="34" t="s">
        <v>70</v>
      </c>
      <c r="F3" s="283" t="s">
        <v>732</v>
      </c>
      <c r="G3" s="35"/>
      <c r="H3" s="36"/>
      <c r="I3" s="37" t="s">
        <v>395</v>
      </c>
      <c r="J3" s="595">
        <v>2007</v>
      </c>
      <c r="K3" s="596"/>
    </row>
    <row r="4" spans="1:11" ht="15" customHeight="1" x14ac:dyDescent="0.25">
      <c r="A4" s="122"/>
      <c r="B4" s="122"/>
      <c r="C4" s="122"/>
      <c r="D4" s="60"/>
      <c r="E4" s="60"/>
      <c r="F4" s="60"/>
      <c r="G4" s="60"/>
      <c r="H4" s="60"/>
      <c r="I4" s="60"/>
      <c r="J4" s="123"/>
      <c r="K4" s="123"/>
    </row>
    <row r="5" spans="1:11" ht="15" customHeight="1" x14ac:dyDescent="0.35">
      <c r="A5" s="38"/>
      <c r="B5" s="322" t="s">
        <v>1084</v>
      </c>
      <c r="C5" s="489">
        <f>hsfh3intfbay!C14/2+hsfh3intfbay!C16-hsfh3phouse!D188</f>
        <v>94.795235237687166</v>
      </c>
      <c r="D5" s="490" t="s">
        <v>1</v>
      </c>
      <c r="E5" s="38"/>
      <c r="F5" s="38"/>
      <c r="G5" s="289" t="s">
        <v>493</v>
      </c>
      <c r="H5" s="289" t="s">
        <v>494</v>
      </c>
      <c r="I5" s="40"/>
      <c r="J5" s="39"/>
      <c r="K5" s="39"/>
    </row>
    <row r="6" spans="1:11" ht="15" customHeight="1" x14ac:dyDescent="0.35">
      <c r="A6" s="38"/>
      <c r="B6" s="322" t="s">
        <v>1085</v>
      </c>
      <c r="C6" s="489">
        <f>iohsfh3!B20-2*hsfh3phouse!C230-C12-C14</f>
        <v>32.372675653295659</v>
      </c>
      <c r="D6" s="490" t="s">
        <v>1</v>
      </c>
      <c r="E6" s="38"/>
      <c r="F6" s="38"/>
      <c r="G6" s="290" t="s">
        <v>495</v>
      </c>
      <c r="H6" s="290">
        <f>iohsfh3!B6</f>
        <v>3</v>
      </c>
      <c r="I6" s="40"/>
      <c r="J6" s="39"/>
      <c r="K6" s="39"/>
    </row>
    <row r="7" spans="1:11" ht="15" customHeight="1" x14ac:dyDescent="0.35">
      <c r="A7" s="38"/>
      <c r="B7" s="322" t="s">
        <v>1086</v>
      </c>
      <c r="C7" s="488">
        <f>C6/C5</f>
        <v>0.3415010846497214</v>
      </c>
      <c r="D7" s="322"/>
      <c r="E7" s="38"/>
      <c r="F7" s="38"/>
      <c r="G7" s="290"/>
      <c r="H7" s="290"/>
      <c r="I7" s="40"/>
      <c r="J7" s="39"/>
      <c r="K7" s="39"/>
    </row>
    <row r="8" spans="1:11" ht="15" customHeight="1" x14ac:dyDescent="0.25">
      <c r="A8" s="124"/>
      <c r="B8" s="125"/>
      <c r="D8" s="125"/>
      <c r="E8" s="125"/>
      <c r="F8" s="125"/>
      <c r="G8" s="290" t="s">
        <v>496</v>
      </c>
      <c r="H8" s="290">
        <f>iohsfh3!B7</f>
        <v>2</v>
      </c>
      <c r="I8" s="124"/>
      <c r="J8" s="124"/>
      <c r="K8" s="124"/>
    </row>
    <row r="9" spans="1:11" ht="15" customHeight="1" x14ac:dyDescent="0.25">
      <c r="A9" s="7"/>
      <c r="B9" s="7"/>
      <c r="C9" s="7"/>
      <c r="D9" s="7"/>
      <c r="E9" s="7"/>
      <c r="F9" s="7"/>
      <c r="G9" s="7"/>
      <c r="H9" s="7"/>
      <c r="I9" s="7"/>
      <c r="J9" s="7"/>
      <c r="K9" s="7"/>
    </row>
    <row r="10" spans="1:11" ht="15" customHeight="1" x14ac:dyDescent="0.25">
      <c r="A10" s="42" t="s">
        <v>72</v>
      </c>
      <c r="B10" s="6"/>
      <c r="C10" s="6"/>
      <c r="D10" s="382"/>
      <c r="E10" s="6"/>
      <c r="F10" s="6"/>
      <c r="G10" s="6"/>
      <c r="H10" s="6"/>
      <c r="I10" s="6"/>
      <c r="J10" s="7"/>
      <c r="K10" s="7"/>
    </row>
    <row r="11" spans="1:11" ht="15" customHeight="1" x14ac:dyDescent="0.25">
      <c r="A11" s="43" t="s">
        <v>396</v>
      </c>
      <c r="B11" s="6"/>
      <c r="C11" s="6"/>
      <c r="D11" s="6"/>
      <c r="E11" s="6"/>
      <c r="F11" s="6"/>
      <c r="G11" s="6"/>
      <c r="H11" s="6"/>
      <c r="I11" s="6"/>
      <c r="J11" s="7"/>
      <c r="K11" s="7"/>
    </row>
    <row r="12" spans="1:11" ht="15" customHeight="1" x14ac:dyDescent="0.3">
      <c r="A12" s="43"/>
      <c r="B12" s="10" t="s">
        <v>733</v>
      </c>
      <c r="C12" s="266">
        <f>2*G146</f>
        <v>4.5609313135651215</v>
      </c>
      <c r="D12" s="7" t="s">
        <v>1</v>
      </c>
      <c r="E12" s="13" t="s">
        <v>734</v>
      </c>
      <c r="F12" s="6"/>
      <c r="G12" s="6"/>
      <c r="H12" s="6"/>
      <c r="I12" s="6"/>
      <c r="J12" s="7"/>
      <c r="K12" s="4" t="s">
        <v>1082</v>
      </c>
    </row>
    <row r="13" spans="1:11" ht="15" customHeight="1" x14ac:dyDescent="0.3">
      <c r="A13" s="43"/>
      <c r="B13" s="10" t="s">
        <v>735</v>
      </c>
      <c r="C13" s="266">
        <v>0</v>
      </c>
      <c r="D13" s="7" t="s">
        <v>1</v>
      </c>
      <c r="E13" s="13" t="s">
        <v>736</v>
      </c>
      <c r="F13" s="6"/>
      <c r="G13" s="6"/>
      <c r="H13" s="6"/>
      <c r="I13" s="6"/>
      <c r="J13" s="7"/>
      <c r="K13" s="4" t="s">
        <v>1182</v>
      </c>
    </row>
    <row r="14" spans="1:11" ht="15" customHeight="1" x14ac:dyDescent="0.3">
      <c r="A14" s="43"/>
      <c r="B14" s="10" t="s">
        <v>737</v>
      </c>
      <c r="C14" s="266">
        <f>(hsfh3phouse!D220-hsfh3intfbay!E84)/2+2+(hsfh3intfbay!E80)/2+2*G146+G146/(2*TAN((PI()/180)*67.5))</f>
        <v>29.483893033139211</v>
      </c>
      <c r="D14" s="7" t="s">
        <v>1</v>
      </c>
      <c r="E14" s="13" t="s">
        <v>738</v>
      </c>
      <c r="F14" s="6"/>
      <c r="G14" s="6"/>
      <c r="H14" s="6"/>
      <c r="I14" s="6"/>
      <c r="J14" s="7"/>
      <c r="K14" s="4"/>
    </row>
    <row r="15" spans="1:11" ht="15" customHeight="1" x14ac:dyDescent="0.3">
      <c r="A15" s="6"/>
      <c r="B15" s="383" t="s">
        <v>739</v>
      </c>
      <c r="C15" s="384">
        <v>0</v>
      </c>
      <c r="D15" s="7" t="s">
        <v>740</v>
      </c>
      <c r="E15" s="13" t="s">
        <v>741</v>
      </c>
      <c r="F15" s="6"/>
      <c r="G15" s="6"/>
      <c r="H15" s="6"/>
      <c r="I15" s="6"/>
      <c r="J15" s="7"/>
      <c r="K15" s="4" t="s">
        <v>1182</v>
      </c>
    </row>
    <row r="16" spans="1:11" ht="15" customHeight="1" x14ac:dyDescent="0.3">
      <c r="A16" s="6"/>
      <c r="B16" s="383" t="s">
        <v>742</v>
      </c>
      <c r="C16" s="384">
        <f>90-ATAN(iohsfh3!B16)*180/PI()</f>
        <v>53.13010235415598</v>
      </c>
      <c r="D16" s="7" t="s">
        <v>740</v>
      </c>
      <c r="E16" s="13" t="s">
        <v>743</v>
      </c>
      <c r="F16" s="6"/>
      <c r="G16" s="6"/>
      <c r="H16" s="6"/>
      <c r="I16" s="6"/>
      <c r="J16" s="7"/>
      <c r="K16" s="4" t="s">
        <v>744</v>
      </c>
    </row>
    <row r="17" spans="1:14" ht="15" customHeight="1" x14ac:dyDescent="0.3">
      <c r="A17" s="6"/>
      <c r="B17" s="383" t="s">
        <v>745</v>
      </c>
      <c r="C17" s="384">
        <f>C16</f>
        <v>53.13010235415598</v>
      </c>
      <c r="D17" s="7" t="s">
        <v>740</v>
      </c>
      <c r="E17" s="13" t="s">
        <v>746</v>
      </c>
      <c r="F17" s="6"/>
      <c r="G17" s="6"/>
      <c r="H17" s="6"/>
      <c r="I17" s="6"/>
      <c r="J17" s="7"/>
      <c r="K17" s="4" t="s">
        <v>744</v>
      </c>
    </row>
    <row r="18" spans="1:14" ht="15" customHeight="1" x14ac:dyDescent="0.3">
      <c r="A18" s="6"/>
      <c r="B18" s="385" t="s">
        <v>747</v>
      </c>
      <c r="C18" s="386">
        <f>D99</f>
        <v>2.2804656567825607</v>
      </c>
      <c r="D18" s="43"/>
      <c r="E18" s="387" t="s">
        <v>748</v>
      </c>
      <c r="G18" s="6"/>
      <c r="H18" s="6"/>
      <c r="I18" s="6"/>
      <c r="J18" s="7"/>
      <c r="K18" s="4" t="s">
        <v>749</v>
      </c>
    </row>
    <row r="19" spans="1:14" ht="15" customHeight="1" x14ac:dyDescent="0.3">
      <c r="A19" s="6"/>
      <c r="B19" s="385" t="s">
        <v>750</v>
      </c>
      <c r="C19" s="386">
        <f>C18</f>
        <v>2.2804656567825607</v>
      </c>
      <c r="D19" s="43"/>
      <c r="E19" s="387" t="s">
        <v>751</v>
      </c>
      <c r="G19" s="6"/>
      <c r="H19" s="6"/>
      <c r="I19" s="6"/>
      <c r="J19" s="7"/>
      <c r="K19" s="4" t="s">
        <v>752</v>
      </c>
    </row>
    <row r="20" spans="1:14" ht="15" customHeight="1" x14ac:dyDescent="0.3">
      <c r="A20" s="6"/>
      <c r="B20" s="385" t="s">
        <v>753</v>
      </c>
      <c r="C20" s="386">
        <f>C18</f>
        <v>2.2804656567825607</v>
      </c>
      <c r="D20" s="43"/>
      <c r="E20" s="387" t="s">
        <v>754</v>
      </c>
      <c r="G20" s="6"/>
      <c r="H20" s="6"/>
      <c r="I20" s="6"/>
      <c r="J20" s="7"/>
      <c r="K20" s="4" t="s">
        <v>752</v>
      </c>
    </row>
    <row r="21" spans="1:14" ht="15" customHeight="1" x14ac:dyDescent="0.3">
      <c r="A21" s="6"/>
      <c r="B21" s="5" t="s">
        <v>755</v>
      </c>
      <c r="C21" s="266">
        <f>iohsfh3!B8/hsfh3phouse!G80</f>
        <v>15</v>
      </c>
      <c r="D21" s="6" t="s">
        <v>2</v>
      </c>
      <c r="E21" s="13" t="s">
        <v>756</v>
      </c>
      <c r="F21" s="6"/>
      <c r="G21" s="6"/>
      <c r="H21" s="6"/>
      <c r="I21" s="6"/>
      <c r="J21" s="7"/>
      <c r="K21" s="4" t="s">
        <v>481</v>
      </c>
    </row>
    <row r="22" spans="1:14" ht="15" customHeight="1" x14ac:dyDescent="0.3">
      <c r="A22" s="6"/>
      <c r="B22" s="388" t="s">
        <v>757</v>
      </c>
      <c r="C22" s="384">
        <f>hsfh3phouse!C19</f>
        <v>0.9</v>
      </c>
      <c r="D22" s="389"/>
      <c r="E22" s="390" t="s">
        <v>50</v>
      </c>
      <c r="F22" s="389"/>
      <c r="G22" s="389"/>
      <c r="H22" s="389"/>
      <c r="I22" s="6"/>
      <c r="J22" s="7"/>
      <c r="K22" s="4" t="s">
        <v>1180</v>
      </c>
    </row>
    <row r="23" spans="1:14" ht="15" customHeight="1" x14ac:dyDescent="0.25">
      <c r="A23" s="6"/>
      <c r="B23" s="391" t="s">
        <v>758</v>
      </c>
      <c r="C23" s="392">
        <v>1</v>
      </c>
      <c r="D23" s="389"/>
      <c r="E23" s="390" t="s">
        <v>759</v>
      </c>
      <c r="F23" s="389"/>
      <c r="G23" s="389"/>
      <c r="H23" s="389"/>
      <c r="I23" s="6"/>
      <c r="J23" s="7"/>
      <c r="K23" s="4" t="s">
        <v>1182</v>
      </c>
    </row>
    <row r="24" spans="1:14" ht="15" customHeight="1" x14ac:dyDescent="0.3">
      <c r="A24" s="6"/>
      <c r="B24" s="58" t="s">
        <v>21</v>
      </c>
      <c r="C24" s="393">
        <f>hsfh3phouse!G80</f>
        <v>4</v>
      </c>
      <c r="D24" s="6" t="s">
        <v>22</v>
      </c>
      <c r="E24" s="13" t="s">
        <v>23</v>
      </c>
      <c r="F24" s="6"/>
      <c r="G24" s="6"/>
      <c r="H24" s="6"/>
      <c r="I24" s="6"/>
      <c r="J24" s="7"/>
      <c r="K24" s="4" t="s">
        <v>1181</v>
      </c>
    </row>
    <row r="25" spans="1:14" ht="15" customHeight="1" x14ac:dyDescent="0.3">
      <c r="A25" s="6"/>
      <c r="B25" s="58" t="s">
        <v>24</v>
      </c>
      <c r="C25" s="393">
        <f>hsfh3intfbay!C13</f>
        <v>1</v>
      </c>
      <c r="D25" s="6" t="s">
        <v>22</v>
      </c>
      <c r="E25" s="13" t="s">
        <v>760</v>
      </c>
      <c r="F25" s="6"/>
      <c r="G25" s="6"/>
      <c r="H25" s="6"/>
      <c r="I25" s="6"/>
      <c r="J25" s="7"/>
      <c r="K25" s="4" t="s">
        <v>1183</v>
      </c>
    </row>
    <row r="26" spans="1:14" ht="15" customHeight="1" x14ac:dyDescent="0.3">
      <c r="A26" s="6"/>
      <c r="B26" s="6" t="s">
        <v>11</v>
      </c>
      <c r="C26" s="266">
        <f>iohsfh3!B2</f>
        <v>605</v>
      </c>
      <c r="D26" s="6"/>
      <c r="E26" s="13" t="s">
        <v>12</v>
      </c>
      <c r="F26" s="7"/>
      <c r="G26" s="7"/>
      <c r="H26" s="7"/>
      <c r="I26" s="6"/>
      <c r="J26" s="7"/>
      <c r="K26" s="4" t="s">
        <v>481</v>
      </c>
    </row>
    <row r="27" spans="1:14" ht="15" customHeight="1" x14ac:dyDescent="0.3">
      <c r="A27" s="6"/>
      <c r="B27" s="6" t="s">
        <v>13</v>
      </c>
      <c r="C27" s="266">
        <f>iohsfh3!B3</f>
        <v>605</v>
      </c>
      <c r="D27" s="6"/>
      <c r="E27" s="13" t="s">
        <v>14</v>
      </c>
      <c r="F27" s="7"/>
      <c r="G27" s="7"/>
      <c r="H27" s="7"/>
      <c r="I27" s="6"/>
      <c r="J27" s="7"/>
      <c r="K27" s="4" t="s">
        <v>481</v>
      </c>
    </row>
    <row r="28" spans="1:14" ht="15" customHeight="1" x14ac:dyDescent="0.3">
      <c r="A28" s="6"/>
      <c r="B28" s="6" t="s">
        <v>761</v>
      </c>
      <c r="C28" s="329">
        <f>C26</f>
        <v>605</v>
      </c>
      <c r="D28" s="6"/>
      <c r="E28" s="13" t="s">
        <v>762</v>
      </c>
      <c r="F28" s="7"/>
      <c r="G28" s="7"/>
      <c r="H28" s="7"/>
      <c r="I28" s="6"/>
      <c r="J28" s="394"/>
      <c r="K28" s="395" t="s">
        <v>763</v>
      </c>
      <c r="L28" s="396"/>
      <c r="M28" s="396"/>
      <c r="N28" s="396"/>
    </row>
    <row r="29" spans="1:14" ht="15" customHeight="1" x14ac:dyDescent="0.3">
      <c r="A29" s="6"/>
      <c r="B29" s="6" t="s">
        <v>19</v>
      </c>
      <c r="C29" s="266">
        <f>VLOOKUP(iohsfh3!B17,G6:H8,2,FALSE)</f>
        <v>2</v>
      </c>
      <c r="D29" s="6" t="s">
        <v>1</v>
      </c>
      <c r="E29" s="13" t="s">
        <v>764</v>
      </c>
      <c r="F29" s="7"/>
      <c r="G29" s="7"/>
      <c r="H29" s="7"/>
      <c r="I29" s="6"/>
      <c r="J29" s="394"/>
      <c r="K29" s="4" t="s">
        <v>481</v>
      </c>
    </row>
    <row r="30" spans="1:14" ht="15" customHeight="1" x14ac:dyDescent="0.3">
      <c r="A30" s="6"/>
      <c r="B30" s="6" t="s">
        <v>765</v>
      </c>
      <c r="C30" s="266">
        <f>hsfh3phouse!H16</f>
        <v>505.0056502027046</v>
      </c>
      <c r="D30" s="6"/>
      <c r="E30" s="13" t="s">
        <v>43</v>
      </c>
      <c r="F30" s="7"/>
      <c r="G30" s="7"/>
      <c r="H30" s="7"/>
      <c r="I30" s="6"/>
      <c r="J30" s="7"/>
      <c r="K30" s="4" t="s">
        <v>481</v>
      </c>
    </row>
    <row r="31" spans="1:14" ht="15" customHeight="1" x14ac:dyDescent="0.3">
      <c r="A31" s="6"/>
      <c r="B31" s="6" t="s">
        <v>15</v>
      </c>
      <c r="C31" s="266">
        <f>hsfh3phouse!D188</f>
        <v>503.34499759070411</v>
      </c>
      <c r="D31" s="6"/>
      <c r="E31" s="13" t="s">
        <v>766</v>
      </c>
      <c r="F31" s="7"/>
      <c r="G31" s="7"/>
      <c r="H31" s="7"/>
      <c r="I31" s="6"/>
      <c r="J31" s="7"/>
      <c r="K31" s="4" t="s">
        <v>1177</v>
      </c>
    </row>
    <row r="32" spans="1:14" ht="15" customHeight="1" x14ac:dyDescent="0.3">
      <c r="A32" s="6"/>
      <c r="B32" s="397" t="s">
        <v>767</v>
      </c>
      <c r="C32" s="266">
        <f>hsfh3phouse!D53</f>
        <v>95</v>
      </c>
      <c r="D32" s="11" t="s">
        <v>1</v>
      </c>
      <c r="E32" s="390" t="s">
        <v>768</v>
      </c>
      <c r="F32" s="11"/>
      <c r="G32" s="7"/>
      <c r="H32" s="7"/>
      <c r="I32" s="6"/>
      <c r="J32" s="7"/>
      <c r="K32" s="4" t="s">
        <v>1177</v>
      </c>
    </row>
    <row r="33" spans="1:11" ht="15" customHeight="1" x14ac:dyDescent="0.3">
      <c r="A33" s="7"/>
      <c r="B33" s="397" t="s">
        <v>769</v>
      </c>
      <c r="C33" s="480">
        <f>hsfh3channel!E173</f>
        <v>0.89069555725820559</v>
      </c>
      <c r="D33" s="7" t="s">
        <v>1</v>
      </c>
      <c r="E33" s="13" t="s">
        <v>770</v>
      </c>
      <c r="F33" s="7"/>
      <c r="G33" s="7"/>
      <c r="H33" s="7"/>
      <c r="I33" s="6"/>
      <c r="J33" s="7"/>
      <c r="K33" s="4" t="s">
        <v>1177</v>
      </c>
    </row>
    <row r="34" spans="1:11" ht="15" customHeight="1" x14ac:dyDescent="0.25">
      <c r="A34" s="7"/>
      <c r="B34" s="7" t="s">
        <v>771</v>
      </c>
      <c r="C34" s="266">
        <f>hsfh3phouse!D192</f>
        <v>1.6904999999999999</v>
      </c>
      <c r="D34" s="7" t="s">
        <v>1</v>
      </c>
      <c r="E34" s="13" t="s">
        <v>772</v>
      </c>
      <c r="F34" s="7"/>
      <c r="G34" s="7"/>
      <c r="H34" s="7"/>
      <c r="I34" s="7"/>
      <c r="J34" s="7"/>
      <c r="K34" s="4" t="s">
        <v>1177</v>
      </c>
    </row>
    <row r="35" spans="1:11" ht="15" customHeight="1" x14ac:dyDescent="0.25">
      <c r="A35" s="7"/>
      <c r="B35" s="11" t="s">
        <v>773</v>
      </c>
      <c r="C35" s="398">
        <v>0</v>
      </c>
      <c r="D35" s="11"/>
      <c r="E35" s="390" t="s">
        <v>774</v>
      </c>
      <c r="F35" s="11"/>
      <c r="G35" s="11"/>
      <c r="H35" s="11"/>
      <c r="I35" s="11"/>
      <c r="J35" s="7"/>
      <c r="K35" s="4" t="s">
        <v>1182</v>
      </c>
    </row>
    <row r="36" spans="1:11" ht="15" customHeight="1" x14ac:dyDescent="0.25">
      <c r="A36" s="7"/>
      <c r="B36" s="11" t="s">
        <v>775</v>
      </c>
      <c r="C36" s="398">
        <v>0</v>
      </c>
      <c r="D36" s="11"/>
      <c r="E36" s="390" t="s">
        <v>776</v>
      </c>
      <c r="F36" s="11"/>
      <c r="G36" s="11"/>
      <c r="H36" s="11"/>
      <c r="I36" s="11"/>
      <c r="J36" s="7"/>
      <c r="K36" s="4" t="s">
        <v>1182</v>
      </c>
    </row>
    <row r="37" spans="1:11" ht="15" customHeight="1" x14ac:dyDescent="0.25">
      <c r="A37" s="7"/>
      <c r="B37" s="11" t="s">
        <v>777</v>
      </c>
      <c r="C37" s="398">
        <v>2</v>
      </c>
      <c r="D37" s="11"/>
      <c r="E37" s="390" t="s">
        <v>778</v>
      </c>
      <c r="F37" s="11"/>
      <c r="G37" s="11"/>
      <c r="H37" s="11"/>
      <c r="I37" s="11"/>
      <c r="J37" s="7"/>
      <c r="K37" s="4" t="s">
        <v>1182</v>
      </c>
    </row>
    <row r="38" spans="1:11" ht="15" customHeight="1" x14ac:dyDescent="0.25">
      <c r="A38" s="43" t="s">
        <v>408</v>
      </c>
      <c r="B38" s="43"/>
      <c r="C38" s="68"/>
      <c r="D38" s="43"/>
      <c r="E38" s="13"/>
      <c r="F38" s="43"/>
      <c r="G38" s="43"/>
      <c r="H38" s="43"/>
      <c r="I38" s="43"/>
      <c r="J38" s="43"/>
      <c r="K38" s="7"/>
    </row>
    <row r="39" spans="1:11" ht="15" customHeight="1" x14ac:dyDescent="0.3">
      <c r="A39" s="43"/>
      <c r="B39" s="6" t="s">
        <v>779</v>
      </c>
      <c r="C39" s="266">
        <f>hsfh3tailrace!C17</f>
        <v>504.03101835241807</v>
      </c>
      <c r="D39" s="6"/>
      <c r="E39" s="13" t="s">
        <v>780</v>
      </c>
      <c r="F39" s="43"/>
      <c r="G39" s="43"/>
      <c r="H39" s="43"/>
      <c r="I39" s="43"/>
      <c r="J39" s="43"/>
      <c r="K39" s="4" t="s">
        <v>1184</v>
      </c>
    </row>
    <row r="40" spans="1:11" ht="15" customHeight="1" x14ac:dyDescent="0.3">
      <c r="A40" s="43"/>
      <c r="B40" s="6" t="s">
        <v>781</v>
      </c>
      <c r="C40" s="384"/>
      <c r="D40" s="6" t="s">
        <v>1</v>
      </c>
      <c r="E40" s="13" t="s">
        <v>782</v>
      </c>
      <c r="F40" s="43"/>
      <c r="G40" s="43"/>
      <c r="H40" s="43"/>
      <c r="I40" s="43"/>
      <c r="J40" s="43"/>
      <c r="K40" s="7"/>
    </row>
    <row r="41" spans="1:11" ht="15" customHeight="1" x14ac:dyDescent="0.3">
      <c r="A41" s="43"/>
      <c r="B41" s="6" t="s">
        <v>783</v>
      </c>
      <c r="C41" s="384"/>
      <c r="D41" s="6"/>
      <c r="E41" s="8" t="s">
        <v>784</v>
      </c>
      <c r="F41" s="43"/>
      <c r="G41" s="43"/>
      <c r="H41" s="43"/>
      <c r="I41" s="43"/>
      <c r="J41" s="43"/>
      <c r="K41" s="7"/>
    </row>
    <row r="42" spans="1:11" ht="15" customHeight="1" x14ac:dyDescent="0.3">
      <c r="A42" s="114"/>
      <c r="B42" s="389" t="s">
        <v>785</v>
      </c>
      <c r="C42" s="393"/>
      <c r="D42" s="389" t="s">
        <v>62</v>
      </c>
      <c r="E42" s="390" t="s">
        <v>786</v>
      </c>
      <c r="F42" s="114"/>
      <c r="G42" s="114"/>
      <c r="H42" s="114"/>
      <c r="I42" s="43"/>
      <c r="J42" s="43"/>
      <c r="K42" s="7"/>
    </row>
    <row r="43" spans="1:11" ht="15" customHeight="1" x14ac:dyDescent="0.3">
      <c r="A43" s="114"/>
      <c r="B43" s="389" t="s">
        <v>787</v>
      </c>
      <c r="C43" s="393"/>
      <c r="D43" s="389" t="s">
        <v>62</v>
      </c>
      <c r="E43" s="390" t="s">
        <v>788</v>
      </c>
      <c r="F43" s="114"/>
      <c r="G43" s="114"/>
      <c r="H43" s="114"/>
      <c r="I43" s="43"/>
      <c r="J43" s="43"/>
      <c r="K43" s="7"/>
    </row>
    <row r="44" spans="1:11" ht="15" customHeight="1" x14ac:dyDescent="0.3">
      <c r="A44" s="114"/>
      <c r="B44" s="6" t="s">
        <v>789</v>
      </c>
      <c r="C44" s="393"/>
      <c r="D44" s="6" t="s">
        <v>1</v>
      </c>
      <c r="E44" s="13" t="s">
        <v>790</v>
      </c>
      <c r="F44" s="114"/>
      <c r="G44" s="114"/>
      <c r="H44" s="114"/>
      <c r="I44" s="43"/>
      <c r="J44" s="43"/>
      <c r="K44" s="7"/>
    </row>
    <row r="46" spans="1:11" ht="15" customHeight="1" x14ac:dyDescent="0.25">
      <c r="A46" s="43"/>
      <c r="B46" s="6"/>
      <c r="C46" s="13"/>
      <c r="D46" s="6"/>
      <c r="E46" s="13"/>
      <c r="F46" s="43"/>
      <c r="G46" s="43"/>
      <c r="H46" s="43"/>
      <c r="I46" s="43"/>
      <c r="J46" s="43"/>
      <c r="K46" s="7"/>
    </row>
    <row r="47" spans="1:11" ht="15" customHeight="1" x14ac:dyDescent="0.25">
      <c r="A47" s="43"/>
      <c r="B47" s="6"/>
      <c r="C47" s="43"/>
      <c r="D47" s="6"/>
      <c r="E47" s="8"/>
      <c r="F47" s="43"/>
      <c r="G47" s="43"/>
      <c r="H47" s="43"/>
      <c r="I47" s="43"/>
      <c r="J47" s="43"/>
      <c r="K47" s="7"/>
    </row>
    <row r="48" spans="1:11" ht="15" customHeight="1" x14ac:dyDescent="0.25">
      <c r="A48" s="43"/>
      <c r="B48" s="7"/>
      <c r="C48" s="7"/>
      <c r="D48" s="7"/>
      <c r="E48" s="8"/>
      <c r="F48" s="43"/>
      <c r="G48" s="43"/>
      <c r="H48" s="43"/>
      <c r="I48" s="43"/>
      <c r="J48" s="43"/>
      <c r="K48" s="7"/>
    </row>
    <row r="49" spans="1:11" ht="15" customHeight="1" x14ac:dyDescent="0.25">
      <c r="A49" s="43"/>
      <c r="B49" s="7"/>
      <c r="C49" s="8"/>
      <c r="D49" s="7"/>
      <c r="E49" s="8"/>
      <c r="F49" s="43"/>
      <c r="G49" s="43"/>
      <c r="H49" s="43"/>
      <c r="I49" s="43"/>
      <c r="J49" s="43"/>
      <c r="K49" s="7"/>
    </row>
    <row r="50" spans="1:11" ht="15" customHeight="1" x14ac:dyDescent="0.25">
      <c r="A50" s="43"/>
      <c r="B50" s="7"/>
      <c r="C50" s="8"/>
      <c r="D50" s="7"/>
      <c r="E50" s="8"/>
      <c r="F50" s="43"/>
      <c r="G50" s="43"/>
      <c r="H50" s="43"/>
      <c r="I50" s="43"/>
      <c r="J50" s="43"/>
      <c r="K50" s="7"/>
    </row>
    <row r="51" spans="1:11" ht="15" customHeight="1" x14ac:dyDescent="0.25">
      <c r="A51" s="43"/>
      <c r="B51" s="7"/>
      <c r="C51" s="8"/>
      <c r="D51" s="7"/>
      <c r="E51" s="8"/>
      <c r="F51" s="43"/>
      <c r="G51" s="43"/>
      <c r="H51" s="43"/>
      <c r="I51" s="43"/>
      <c r="J51" s="43"/>
      <c r="K51" s="7"/>
    </row>
    <row r="52" spans="1:11" ht="15" customHeight="1" x14ac:dyDescent="0.25">
      <c r="A52" s="43"/>
      <c r="B52" s="7"/>
      <c r="C52" s="8"/>
      <c r="D52" s="7"/>
      <c r="E52" s="8"/>
      <c r="F52" s="43"/>
      <c r="G52" s="43"/>
      <c r="H52" s="43"/>
      <c r="I52" s="43"/>
      <c r="J52" s="43"/>
      <c r="K52" s="7"/>
    </row>
    <row r="53" spans="1:11" ht="15" customHeight="1" x14ac:dyDescent="0.25">
      <c r="A53" s="43"/>
      <c r="B53" s="7"/>
      <c r="C53" s="8"/>
      <c r="D53" s="7"/>
      <c r="E53" s="8"/>
      <c r="F53" s="43"/>
      <c r="G53" s="43"/>
      <c r="H53" s="43"/>
      <c r="I53" s="43"/>
      <c r="J53" s="43"/>
      <c r="K53" s="7"/>
    </row>
    <row r="54" spans="1:11" ht="15" customHeight="1" x14ac:dyDescent="0.25">
      <c r="A54" s="43"/>
      <c r="B54" s="7"/>
      <c r="C54" s="8"/>
      <c r="D54" s="7"/>
      <c r="E54" s="8"/>
      <c r="F54" s="43"/>
      <c r="G54" s="43"/>
      <c r="H54" s="43"/>
      <c r="I54" s="43"/>
      <c r="J54" s="43"/>
      <c r="K54" s="7"/>
    </row>
    <row r="55" spans="1:11" ht="15" customHeight="1" x14ac:dyDescent="0.25">
      <c r="A55" s="43"/>
      <c r="B55" s="7"/>
      <c r="C55" s="8"/>
      <c r="D55" s="7"/>
      <c r="E55" s="8"/>
      <c r="F55" s="43"/>
      <c r="G55" s="43"/>
      <c r="H55" s="43"/>
      <c r="I55" s="43"/>
      <c r="J55" s="43"/>
      <c r="K55" s="7"/>
    </row>
    <row r="56" spans="1:11" ht="15" customHeight="1" x14ac:dyDescent="0.25">
      <c r="A56" s="43"/>
      <c r="B56" s="7"/>
      <c r="C56" s="8"/>
      <c r="D56" s="7"/>
      <c r="E56" s="8"/>
      <c r="F56" s="43"/>
      <c r="G56" s="43"/>
      <c r="H56" s="43"/>
      <c r="I56" s="43"/>
      <c r="J56" s="43"/>
      <c r="K56" s="7"/>
    </row>
    <row r="57" spans="1:11" ht="15" customHeight="1" x14ac:dyDescent="0.25">
      <c r="A57" s="43"/>
      <c r="B57" s="7"/>
      <c r="C57" s="8"/>
      <c r="D57" s="7"/>
      <c r="E57" s="8"/>
      <c r="F57" s="43"/>
      <c r="G57" s="43"/>
      <c r="H57" s="43"/>
      <c r="I57" s="43"/>
      <c r="J57" s="43"/>
      <c r="K57" s="7"/>
    </row>
    <row r="58" spans="1:11" ht="15" customHeight="1" x14ac:dyDescent="0.25">
      <c r="A58" s="43"/>
      <c r="B58" s="7"/>
      <c r="C58" s="8"/>
      <c r="D58" s="7"/>
      <c r="E58" s="8"/>
      <c r="F58" s="43"/>
      <c r="G58" s="43"/>
      <c r="H58" s="43"/>
      <c r="I58" s="43"/>
      <c r="J58" s="43"/>
      <c r="K58" s="7"/>
    </row>
    <row r="59" spans="1:11" ht="15" customHeight="1" x14ac:dyDescent="0.25">
      <c r="A59" s="43"/>
      <c r="B59" s="7"/>
      <c r="C59" s="8"/>
      <c r="D59" s="7"/>
      <c r="E59" s="8"/>
      <c r="F59" s="43"/>
      <c r="G59" s="43"/>
      <c r="H59" s="43"/>
      <c r="I59" s="43"/>
      <c r="J59" s="43"/>
      <c r="K59" s="7"/>
    </row>
    <row r="60" spans="1:11" ht="15" customHeight="1" x14ac:dyDescent="0.25">
      <c r="A60" s="43"/>
      <c r="B60" s="7"/>
      <c r="C60" s="8"/>
      <c r="D60" s="7"/>
      <c r="E60" s="8"/>
      <c r="F60" s="43"/>
      <c r="G60" s="43"/>
      <c r="H60" s="43"/>
      <c r="I60" s="43"/>
      <c r="J60" s="43"/>
      <c r="K60" s="7"/>
    </row>
    <row r="61" spans="1:11" ht="15" customHeight="1" x14ac:dyDescent="0.25">
      <c r="A61" s="43"/>
      <c r="B61" s="7"/>
      <c r="C61" s="8"/>
      <c r="D61" s="7"/>
      <c r="E61" s="8"/>
      <c r="F61" s="43"/>
      <c r="G61" s="43"/>
      <c r="H61" s="43"/>
      <c r="I61" s="43"/>
      <c r="J61" s="43"/>
      <c r="K61" s="7"/>
    </row>
    <row r="62" spans="1:11" ht="15" customHeight="1" x14ac:dyDescent="0.25">
      <c r="A62" s="43"/>
      <c r="B62" s="7"/>
      <c r="C62" s="8"/>
      <c r="D62" s="7"/>
      <c r="E62" s="8"/>
      <c r="F62" s="43"/>
      <c r="G62" s="43"/>
      <c r="H62" s="43"/>
      <c r="I62" s="43"/>
      <c r="J62" s="43"/>
      <c r="K62" s="7"/>
    </row>
    <row r="63" spans="1:11" ht="15" customHeight="1" x14ac:dyDescent="0.25">
      <c r="A63" s="43"/>
      <c r="B63" s="7"/>
      <c r="C63" s="8"/>
      <c r="D63" s="7"/>
      <c r="E63" s="8"/>
      <c r="F63" s="43"/>
      <c r="G63" s="43"/>
      <c r="H63" s="43"/>
      <c r="I63" s="43"/>
      <c r="J63" s="43"/>
      <c r="K63" s="7"/>
    </row>
    <row r="64" spans="1:11" ht="15" customHeight="1" x14ac:dyDescent="0.25">
      <c r="A64" s="19" t="s">
        <v>73</v>
      </c>
      <c r="B64" s="7"/>
      <c r="C64" s="7"/>
      <c r="D64" s="7"/>
      <c r="E64" s="44"/>
      <c r="F64" s="7"/>
      <c r="G64" s="7"/>
      <c r="H64" s="7"/>
      <c r="I64" s="7"/>
      <c r="J64" s="7"/>
      <c r="K64" s="7"/>
    </row>
    <row r="65" spans="1:11" ht="15" customHeight="1" x14ac:dyDescent="0.25">
      <c r="A65" s="7"/>
      <c r="B65" s="11" t="s">
        <v>791</v>
      </c>
      <c r="C65" s="7"/>
      <c r="D65" s="7"/>
      <c r="E65" s="44"/>
      <c r="F65" s="7"/>
      <c r="G65" s="7"/>
      <c r="H65" s="7"/>
      <c r="I65" s="7"/>
      <c r="J65" s="7"/>
      <c r="K65" s="7"/>
    </row>
    <row r="66" spans="1:11" ht="15" customHeight="1" x14ac:dyDescent="0.25">
      <c r="A66" s="7"/>
      <c r="B66" s="7"/>
      <c r="C66" s="7"/>
      <c r="D66" s="7"/>
      <c r="E66" s="44"/>
      <c r="F66" s="7"/>
      <c r="G66" s="7"/>
      <c r="H66" s="7"/>
      <c r="I66" s="7"/>
      <c r="J66" s="7"/>
      <c r="K66" s="7"/>
    </row>
    <row r="67" spans="1:11" ht="15" customHeight="1" x14ac:dyDescent="0.5">
      <c r="A67" s="7"/>
      <c r="B67" s="399" t="s">
        <v>792</v>
      </c>
      <c r="C67" s="7"/>
      <c r="D67" s="7"/>
      <c r="E67" s="44"/>
      <c r="F67" s="7"/>
      <c r="G67" s="7"/>
      <c r="H67" s="7"/>
      <c r="I67" s="7"/>
      <c r="J67" s="7"/>
      <c r="K67" s="7"/>
    </row>
    <row r="68" spans="1:11" ht="15" customHeight="1" x14ac:dyDescent="0.25">
      <c r="A68" s="7"/>
      <c r="B68" s="7" t="str">
        <f>IF($D$143&gt;7,"Adotou-se a velocidade limite de 7,0m/s e corrigiu-se o diâmetro.","A velocidade não ultrapassou o limite. Permanece o valor inicial do diâmetro.")</f>
        <v>A velocidade não ultrapassou o limite. Permanece o valor inicial do diâmetro.</v>
      </c>
      <c r="C68" s="7"/>
      <c r="D68" s="7"/>
      <c r="E68" s="44"/>
      <c r="F68" s="7"/>
      <c r="G68" s="7"/>
      <c r="H68" s="7"/>
      <c r="I68" s="7"/>
      <c r="J68" s="7"/>
      <c r="K68" s="7"/>
    </row>
    <row r="69" spans="1:11" ht="15" customHeight="1" x14ac:dyDescent="0.25">
      <c r="A69" s="7"/>
      <c r="B69" s="7"/>
      <c r="C69" s="7"/>
      <c r="D69" s="7"/>
      <c r="E69" s="44"/>
      <c r="F69" s="7"/>
      <c r="G69" s="7"/>
      <c r="H69" s="7"/>
      <c r="I69" s="7"/>
      <c r="J69" s="7"/>
      <c r="K69" s="7"/>
    </row>
    <row r="70" spans="1:11" ht="15" customHeight="1" x14ac:dyDescent="0.5">
      <c r="A70" s="7"/>
      <c r="B70" s="399" t="s">
        <v>793</v>
      </c>
      <c r="C70" s="7"/>
      <c r="D70" s="7"/>
      <c r="E70" s="44"/>
      <c r="F70" s="7"/>
      <c r="G70" s="7"/>
      <c r="H70" s="7"/>
      <c r="I70" s="7"/>
      <c r="J70" s="7"/>
      <c r="K70" s="7"/>
    </row>
    <row r="71" spans="1:11" ht="15" customHeight="1" x14ac:dyDescent="0.25">
      <c r="A71" s="7"/>
      <c r="B71" s="56" t="str">
        <f>IF($D$197&gt;$G$197,"Adotou-se a sobrepressão limite (30% da Queda Bruta) e corrigiu-se o diâmetro.","A sobrepressão está abaixo de limite (30% da Queda Bruta), permanecendo o diâmetro inicial.")</f>
        <v>A sobrepressão está abaixo de limite (30% da Queda Bruta), permanecendo o diâmetro inicial.</v>
      </c>
      <c r="C71" s="7"/>
      <c r="D71" s="56"/>
      <c r="E71" s="44"/>
      <c r="F71" s="7"/>
      <c r="G71" s="7"/>
      <c r="H71" s="7"/>
      <c r="I71" s="7"/>
      <c r="J71" s="7"/>
      <c r="K71" s="7"/>
    </row>
    <row r="72" spans="1:11" ht="15" customHeight="1" x14ac:dyDescent="0.25">
      <c r="A72" s="7"/>
      <c r="B72" s="56"/>
      <c r="C72" s="7"/>
      <c r="D72" s="56"/>
      <c r="E72" s="44"/>
      <c r="F72" s="7"/>
      <c r="G72" s="7"/>
      <c r="H72" s="7"/>
      <c r="I72" s="7"/>
      <c r="J72" s="7"/>
      <c r="K72" s="7"/>
    </row>
    <row r="73" spans="1:11" ht="15" customHeight="1" x14ac:dyDescent="0.5">
      <c r="A73" s="7"/>
      <c r="B73" s="399" t="s">
        <v>794</v>
      </c>
      <c r="C73" s="7"/>
      <c r="D73" s="7"/>
      <c r="E73" s="44"/>
      <c r="F73" s="7"/>
      <c r="G73" s="7"/>
      <c r="H73" s="7"/>
      <c r="I73" s="7"/>
      <c r="J73" s="7"/>
      <c r="K73" s="7"/>
    </row>
    <row r="74" spans="1:11" ht="15" customHeight="1" x14ac:dyDescent="0.25">
      <c r="A74" s="7"/>
      <c r="B74" s="7" t="str">
        <f>IF(AND(C27-(C222*C12)-(C208/2)&gt;$C$232,C27-(C222*(C12+C13))-(C208/2)&gt;$C$239),"Não ocorreu pressão negativa no conduto.","ATENÇÃO !    Ocorreu pressão negativa.")</f>
        <v>Não ocorreu pressão negativa no conduto.</v>
      </c>
      <c r="C74" s="7"/>
      <c r="D74" s="7"/>
      <c r="E74" s="44"/>
      <c r="F74" s="7"/>
      <c r="G74" s="7"/>
      <c r="H74" s="7"/>
      <c r="I74" s="7"/>
      <c r="J74" s="7"/>
      <c r="K74" s="7"/>
    </row>
    <row r="75" spans="1:11" ht="15" customHeight="1" x14ac:dyDescent="0.25">
      <c r="A75" s="7"/>
      <c r="B75" s="7"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7"/>
      <c r="D75" s="7"/>
      <c r="E75" s="44"/>
      <c r="F75" s="7"/>
      <c r="G75" s="7"/>
      <c r="H75" s="7"/>
      <c r="I75" s="7"/>
      <c r="J75" s="7"/>
      <c r="K75" s="7"/>
    </row>
    <row r="76" spans="1:11" ht="15" customHeight="1" x14ac:dyDescent="0.25">
      <c r="A76" s="7"/>
      <c r="B76" s="7"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7"/>
      <c r="D76" s="7"/>
      <c r="E76" s="44"/>
      <c r="F76" s="7"/>
      <c r="G76" s="7"/>
      <c r="H76" s="7"/>
      <c r="I76" s="7"/>
      <c r="J76" s="7"/>
      <c r="K76" s="7"/>
    </row>
    <row r="77" spans="1:11" ht="15" customHeight="1" x14ac:dyDescent="0.25">
      <c r="A77" s="7"/>
      <c r="B77" s="7"/>
      <c r="C77" s="7"/>
      <c r="D77" s="7"/>
      <c r="E77" s="44"/>
      <c r="F77" s="7"/>
      <c r="G77" s="7"/>
      <c r="H77" s="7"/>
      <c r="I77" s="7"/>
      <c r="J77" s="7"/>
      <c r="K77" s="7"/>
    </row>
    <row r="78" spans="1:11" ht="15" customHeight="1" x14ac:dyDescent="0.5">
      <c r="A78" s="7"/>
      <c r="B78" s="399" t="s">
        <v>795</v>
      </c>
      <c r="C78" s="7"/>
      <c r="D78" s="7"/>
      <c r="E78" s="44"/>
      <c r="F78" s="7"/>
      <c r="G78" s="7"/>
      <c r="H78" s="7"/>
      <c r="I78" s="7"/>
      <c r="J78" s="7"/>
      <c r="K78" s="7"/>
    </row>
    <row r="79" spans="1:11" ht="15" customHeight="1" x14ac:dyDescent="0.25">
      <c r="A79" s="7"/>
      <c r="B79" s="7"/>
      <c r="C79" s="9" t="s">
        <v>796</v>
      </c>
      <c r="D79" s="60">
        <f>4*G146*TAN(RADIANS((C16-C15)/2))</f>
        <v>4.5609313135651206</v>
      </c>
      <c r="E79" s="7" t="s">
        <v>797</v>
      </c>
      <c r="F79" s="7" t="str">
        <f>IF(C12&gt;=D79,"o comprimento da projeção horizontal do trecho 1 está em concordância","aumentar o comprimento da projeção horizontal do trecho 1")</f>
        <v>o comprimento da projeção horizontal do trecho 1 está em concordância</v>
      </c>
      <c r="G79" s="7"/>
      <c r="H79" s="7"/>
      <c r="I79" s="7"/>
      <c r="J79" s="7"/>
      <c r="K79" s="7"/>
    </row>
    <row r="80" spans="1:11" ht="15" customHeight="1" x14ac:dyDescent="0.25">
      <c r="A80" s="7"/>
      <c r="B80" s="7"/>
      <c r="C80" s="9"/>
      <c r="D80" s="60"/>
      <c r="E80" s="7"/>
      <c r="F80" s="7"/>
      <c r="G80" s="7"/>
      <c r="H80" s="7"/>
      <c r="I80" s="7"/>
      <c r="J80" s="7"/>
      <c r="K80" s="7"/>
    </row>
    <row r="81" spans="1:11" ht="15" customHeight="1" x14ac:dyDescent="0.25">
      <c r="A81" s="7"/>
      <c r="B81" s="7"/>
      <c r="C81" s="7"/>
      <c r="D81" s="7"/>
      <c r="E81" s="7"/>
      <c r="F81" s="7"/>
      <c r="G81" s="7"/>
      <c r="H81" s="7"/>
      <c r="I81" s="7"/>
      <c r="J81" s="7"/>
      <c r="K81" s="7"/>
    </row>
    <row r="82" spans="1:11" ht="15" customHeight="1" x14ac:dyDescent="0.25">
      <c r="A82" s="7"/>
      <c r="B82" s="9"/>
      <c r="C82" s="48" t="s">
        <v>796</v>
      </c>
      <c r="D82" s="400">
        <f>4*G146*TAN(RADIANS(C17/2))</f>
        <v>4.5609313135651206</v>
      </c>
      <c r="E82" s="158" t="s">
        <v>798</v>
      </c>
      <c r="F82" s="7" t="str">
        <f>IF(C14&gt;=D82,"o comprimento da projeção horizontal do trecho 4 está em concordância","aumentar o comprimento da projeção horizontal do trecho 4")</f>
        <v>o comprimento da projeção horizontal do trecho 4 está em concordância</v>
      </c>
      <c r="G82" s="7"/>
      <c r="H82" s="7"/>
      <c r="I82" s="7"/>
      <c r="J82" s="7"/>
      <c r="K82" s="7"/>
    </row>
    <row r="83" spans="1:11" ht="15" customHeight="1" x14ac:dyDescent="0.25">
      <c r="A83" s="7"/>
      <c r="B83" s="9"/>
      <c r="C83" s="48"/>
      <c r="D83" s="60"/>
      <c r="E83" s="158"/>
      <c r="F83" s="7"/>
      <c r="G83" s="7"/>
      <c r="H83" s="7"/>
      <c r="I83" s="7"/>
      <c r="J83" s="7"/>
      <c r="K83" s="7"/>
    </row>
    <row r="84" spans="1:11" ht="15" customHeight="1" x14ac:dyDescent="0.5">
      <c r="A84" s="7"/>
      <c r="B84" s="399" t="s">
        <v>799</v>
      </c>
      <c r="C84" s="7"/>
      <c r="D84" s="7"/>
      <c r="E84" s="44"/>
      <c r="F84" s="7"/>
      <c r="G84" s="7"/>
      <c r="H84" s="7"/>
      <c r="I84" s="7"/>
      <c r="J84" s="7"/>
      <c r="K84" s="7"/>
    </row>
    <row r="85" spans="1:11" ht="15" customHeight="1" x14ac:dyDescent="0.25">
      <c r="A85" s="7"/>
      <c r="B85" s="401" t="str">
        <f>"Obteve-se   "&amp;ROUND(C314,2)&amp;"m   de perda de carga, que corresponde a    "&amp;ROUND(G314*100,2)&amp;"%    da Queda Bruta."</f>
        <v>Obteve-se   2.26m   de perda de carga, que corresponde a    2.26%    da Queda Bruta.</v>
      </c>
      <c r="C85" s="7"/>
      <c r="D85" s="7"/>
      <c r="E85" s="7"/>
      <c r="F85" s="7"/>
      <c r="G85" s="402"/>
      <c r="H85" s="7"/>
      <c r="I85" s="7"/>
      <c r="J85" s="7"/>
      <c r="K85" s="7"/>
    </row>
    <row r="86" spans="1:11" ht="15" customHeight="1" x14ac:dyDescent="0.25">
      <c r="A86" s="7"/>
      <c r="B86" s="401"/>
      <c r="C86" s="7"/>
      <c r="D86" s="7"/>
      <c r="E86" s="7"/>
      <c r="F86" s="7"/>
      <c r="G86" s="402"/>
      <c r="H86" s="7"/>
      <c r="I86" s="7"/>
      <c r="J86" s="7"/>
      <c r="K86" s="7"/>
    </row>
    <row r="87" spans="1:11" ht="15" customHeight="1" x14ac:dyDescent="0.5">
      <c r="A87" s="7"/>
      <c r="B87" s="403" t="s">
        <v>800</v>
      </c>
      <c r="C87" s="11"/>
      <c r="D87" s="11"/>
      <c r="E87" s="11"/>
      <c r="F87" s="11"/>
      <c r="G87" s="402"/>
      <c r="H87" s="7"/>
      <c r="I87" s="7"/>
      <c r="J87" s="7"/>
      <c r="K87" s="7"/>
    </row>
    <row r="88" spans="1:11" ht="15" customHeight="1" x14ac:dyDescent="0.25">
      <c r="A88" s="43"/>
      <c r="B88" s="390" t="b">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0</v>
      </c>
      <c r="C88" s="390"/>
      <c r="D88" s="389"/>
      <c r="E88" s="390"/>
      <c r="F88" s="114"/>
      <c r="G88" s="43"/>
      <c r="H88" s="43"/>
      <c r="I88" s="43"/>
      <c r="J88" s="43"/>
      <c r="K88" s="7"/>
    </row>
    <row r="89" spans="1:11" ht="15" customHeight="1" x14ac:dyDescent="0.25">
      <c r="A89" s="7"/>
      <c r="B89" s="39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O cálculo recomenda  válvula borboleta no fim do conduto  (opção b)</v>
      </c>
      <c r="C89" s="11"/>
      <c r="D89" s="11"/>
      <c r="E89" s="11"/>
      <c r="F89" s="11"/>
      <c r="G89" s="7"/>
      <c r="H89" s="7"/>
      <c r="I89" s="7"/>
      <c r="J89" s="7"/>
      <c r="K89" s="7"/>
    </row>
    <row r="90" spans="1:11" ht="15" customHeight="1" x14ac:dyDescent="0.25">
      <c r="A90" s="7"/>
      <c r="B90" s="7"/>
      <c r="C90" s="7"/>
      <c r="D90" s="7"/>
      <c r="E90" s="44"/>
      <c r="F90" s="7"/>
      <c r="G90" s="7"/>
      <c r="H90" s="7"/>
      <c r="I90" s="7"/>
      <c r="J90" s="7"/>
      <c r="K90" s="7"/>
    </row>
    <row r="91" spans="1:11" ht="15" customHeight="1" x14ac:dyDescent="0.25">
      <c r="A91" s="7"/>
      <c r="B91" s="7"/>
      <c r="C91" s="7"/>
      <c r="D91" s="7"/>
      <c r="E91" s="44"/>
      <c r="F91" s="7"/>
      <c r="G91" s="7"/>
      <c r="H91" s="7"/>
      <c r="I91" s="7"/>
      <c r="J91" s="7"/>
      <c r="K91" s="7"/>
    </row>
    <row r="92" spans="1:11" ht="15" customHeight="1" x14ac:dyDescent="0.25">
      <c r="A92" s="19" t="s">
        <v>74</v>
      </c>
      <c r="B92" s="7"/>
      <c r="C92" s="7"/>
      <c r="D92" s="7"/>
      <c r="E92" s="7"/>
      <c r="F92" s="7"/>
      <c r="G92" s="7"/>
      <c r="H92" s="7"/>
      <c r="I92" s="7"/>
      <c r="J92" s="7"/>
      <c r="K92" s="7"/>
    </row>
    <row r="93" spans="1:11" ht="15" customHeight="1" x14ac:dyDescent="0.25">
      <c r="A93" s="19"/>
      <c r="B93" s="7" t="s">
        <v>801</v>
      </c>
      <c r="C93" s="7"/>
      <c r="D93" s="7"/>
      <c r="E93" s="7"/>
      <c r="F93" s="7"/>
      <c r="G93" s="7"/>
      <c r="H93" s="7"/>
      <c r="I93" s="7"/>
      <c r="J93" s="7"/>
      <c r="K93" s="7"/>
    </row>
    <row r="94" spans="1:11" ht="15" customHeight="1" x14ac:dyDescent="0.25">
      <c r="A94" s="19"/>
      <c r="B94" s="7"/>
      <c r="C94" s="7"/>
      <c r="D94" s="7"/>
      <c r="E94" s="7"/>
      <c r="F94" s="7"/>
      <c r="G94" s="7"/>
      <c r="H94" s="7"/>
      <c r="I94" s="7"/>
      <c r="J94" s="7"/>
      <c r="K94" s="7"/>
    </row>
    <row r="95" spans="1:11" ht="15" customHeight="1" x14ac:dyDescent="0.25">
      <c r="A95" s="19"/>
      <c r="B95" s="7"/>
      <c r="C95" s="19">
        <f>C24/C25</f>
        <v>4</v>
      </c>
      <c r="D95" s="7"/>
      <c r="E95" s="7"/>
      <c r="F95" s="7"/>
      <c r="G95" s="7"/>
      <c r="H95" s="7"/>
      <c r="I95" s="7"/>
      <c r="J95" s="7"/>
      <c r="K95" s="7"/>
    </row>
    <row r="96" spans="1:11" ht="15" customHeight="1" x14ac:dyDescent="0.25">
      <c r="A96" s="19"/>
      <c r="B96" s="7"/>
      <c r="C96" s="7"/>
      <c r="D96" s="7"/>
      <c r="E96" s="7"/>
      <c r="F96" s="7"/>
      <c r="G96" s="7"/>
      <c r="H96" s="7"/>
      <c r="I96" s="7"/>
      <c r="J96" s="7"/>
      <c r="K96" s="7"/>
    </row>
    <row r="97" spans="1:11" ht="15" customHeight="1" x14ac:dyDescent="0.25">
      <c r="A97" s="19"/>
      <c r="B97" s="7" t="s">
        <v>802</v>
      </c>
      <c r="C97" s="7"/>
      <c r="D97" s="7"/>
      <c r="E97" s="44"/>
      <c r="F97" s="7"/>
      <c r="G97" s="7"/>
      <c r="H97" s="7"/>
      <c r="I97" s="7"/>
      <c r="J97" s="7"/>
      <c r="K97" s="7"/>
    </row>
    <row r="98" spans="1:11" ht="15" customHeight="1" x14ac:dyDescent="0.25">
      <c r="A98" s="19"/>
      <c r="B98" s="7"/>
      <c r="C98" s="7"/>
      <c r="D98" s="7"/>
      <c r="E98" s="44"/>
      <c r="F98" s="7"/>
      <c r="G98" s="7"/>
      <c r="H98" s="7"/>
      <c r="I98" s="7"/>
      <c r="J98" s="7"/>
      <c r="K98" s="7"/>
    </row>
    <row r="99" spans="1:11" ht="15" customHeight="1" x14ac:dyDescent="0.25">
      <c r="A99" s="19"/>
      <c r="B99" s="7"/>
      <c r="C99" s="7"/>
      <c r="D99" s="6">
        <f>14.2*((C25*C21)^0.43)/(E102^0.65)</f>
        <v>2.2804656567825607</v>
      </c>
      <c r="E99" s="8" t="s">
        <v>1</v>
      </c>
      <c r="F99" s="7"/>
      <c r="G99" s="7"/>
      <c r="H99" s="7"/>
      <c r="I99" s="7"/>
      <c r="J99" s="7"/>
      <c r="K99" s="7"/>
    </row>
    <row r="100" spans="1:11" ht="15" customHeight="1" x14ac:dyDescent="0.25">
      <c r="A100" s="19"/>
      <c r="B100" s="7"/>
      <c r="C100" s="7"/>
      <c r="D100" s="7"/>
      <c r="E100" s="44"/>
      <c r="F100" s="7"/>
      <c r="G100" s="7"/>
      <c r="H100" s="7"/>
      <c r="I100" s="7"/>
      <c r="J100" s="7"/>
      <c r="K100" s="7"/>
    </row>
    <row r="101" spans="1:11" ht="15" customHeight="1" x14ac:dyDescent="0.25">
      <c r="A101" s="19"/>
      <c r="B101" s="9" t="s">
        <v>75</v>
      </c>
      <c r="C101" s="7"/>
      <c r="D101" s="7"/>
      <c r="E101" s="44"/>
      <c r="F101" s="7"/>
      <c r="G101" s="7"/>
      <c r="H101" s="7"/>
      <c r="I101" s="7"/>
      <c r="J101" s="7"/>
      <c r="K101" s="7"/>
    </row>
    <row r="102" spans="1:11" ht="15" customHeight="1" x14ac:dyDescent="0.25">
      <c r="A102" s="19"/>
      <c r="B102" s="5"/>
      <c r="C102" s="7"/>
      <c r="D102" s="7"/>
      <c r="E102" s="48">
        <f>C26-C30</f>
        <v>99.994349797295399</v>
      </c>
      <c r="F102" s="6" t="s">
        <v>803</v>
      </c>
      <c r="G102" s="7"/>
      <c r="H102" s="7"/>
      <c r="I102" s="7"/>
      <c r="J102" s="7"/>
      <c r="K102" s="7"/>
    </row>
    <row r="103" spans="1:11" ht="15" customHeight="1" x14ac:dyDescent="0.25">
      <c r="A103" s="19"/>
      <c r="B103" s="5"/>
      <c r="C103" s="7"/>
      <c r="D103" s="7"/>
      <c r="E103" s="48"/>
      <c r="F103" s="6"/>
      <c r="G103" s="7"/>
      <c r="H103" s="7"/>
      <c r="I103" s="7"/>
      <c r="J103" s="7"/>
      <c r="K103" s="7"/>
    </row>
    <row r="104" spans="1:11" ht="15" customHeight="1" x14ac:dyDescent="0.25">
      <c r="A104" s="19"/>
      <c r="B104" s="11" t="s">
        <v>804</v>
      </c>
      <c r="C104" s="11"/>
      <c r="D104" s="11"/>
      <c r="E104" s="48"/>
      <c r="F104" s="6"/>
      <c r="G104" s="7"/>
      <c r="H104" s="7"/>
      <c r="I104" s="7"/>
      <c r="J104" s="7"/>
      <c r="K104" s="7"/>
    </row>
    <row r="105" spans="1:11" ht="15" customHeight="1" x14ac:dyDescent="0.25">
      <c r="A105" s="19"/>
      <c r="B105" s="11"/>
      <c r="C105" s="11"/>
      <c r="D105" s="11"/>
      <c r="E105" s="48"/>
      <c r="F105" s="6"/>
      <c r="G105" s="7"/>
      <c r="H105" s="7"/>
      <c r="I105" s="7"/>
      <c r="J105" s="7"/>
      <c r="K105" s="7"/>
    </row>
    <row r="106" spans="1:11" ht="15" customHeight="1" x14ac:dyDescent="0.25">
      <c r="A106" s="19"/>
      <c r="B106" s="11"/>
      <c r="C106" s="11"/>
      <c r="D106" s="198">
        <f>hsfh3phouse!J17</f>
        <v>19.139472911749404</v>
      </c>
      <c r="E106" s="54" t="s">
        <v>269</v>
      </c>
      <c r="F106" s="573" t="s">
        <v>1310</v>
      </c>
      <c r="G106" s="7"/>
      <c r="H106" s="7"/>
      <c r="I106" s="7"/>
      <c r="J106" s="7"/>
      <c r="K106" s="7"/>
    </row>
    <row r="107" spans="1:11" ht="15" customHeight="1" x14ac:dyDescent="0.25">
      <c r="A107" s="19"/>
      <c r="B107" s="11"/>
      <c r="C107" s="11"/>
      <c r="D107" s="11"/>
      <c r="E107" s="48"/>
      <c r="F107" s="6"/>
      <c r="G107" s="7"/>
      <c r="H107" s="7"/>
      <c r="I107" s="7"/>
      <c r="J107" s="7"/>
      <c r="K107" s="7"/>
    </row>
    <row r="108" spans="1:11" ht="15" customHeight="1" x14ac:dyDescent="0.25">
      <c r="A108" s="19"/>
      <c r="B108" s="11" t="s">
        <v>805</v>
      </c>
      <c r="C108" s="11"/>
      <c r="D108" s="11"/>
      <c r="E108" s="48"/>
      <c r="F108" s="6"/>
      <c r="G108" s="7"/>
      <c r="H108" s="7"/>
      <c r="I108" s="7"/>
      <c r="J108" s="7"/>
      <c r="K108" s="7"/>
    </row>
    <row r="109" spans="1:11" ht="15" customHeight="1" x14ac:dyDescent="0.25">
      <c r="A109" s="12"/>
      <c r="B109" s="67"/>
      <c r="C109" s="12"/>
      <c r="E109" s="188">
        <f>1000*9.81*G122*F116</f>
        <v>8249.6909695551913</v>
      </c>
      <c r="F109" s="188" t="s">
        <v>267</v>
      </c>
      <c r="G109" s="188"/>
      <c r="H109" s="12"/>
      <c r="I109" s="12"/>
      <c r="J109" s="7"/>
      <c r="K109" s="7"/>
    </row>
    <row r="110" spans="1:11" ht="15" customHeight="1" x14ac:dyDescent="0.5">
      <c r="A110" s="12"/>
      <c r="B110" s="197"/>
      <c r="C110" s="12"/>
      <c r="E110" s="188"/>
      <c r="F110" s="188"/>
      <c r="G110" s="188"/>
      <c r="I110" s="12"/>
      <c r="J110" s="7"/>
      <c r="K110" s="7"/>
    </row>
    <row r="111" spans="1:11" ht="15" customHeight="1" x14ac:dyDescent="0.5">
      <c r="A111" s="12"/>
      <c r="B111" s="197"/>
      <c r="D111" s="188">
        <f>C21/C22</f>
        <v>16.666666666666668</v>
      </c>
      <c r="E111" s="188"/>
      <c r="F111" s="188"/>
      <c r="G111" s="188"/>
      <c r="I111" s="12"/>
      <c r="J111" s="7"/>
      <c r="K111" s="7"/>
    </row>
    <row r="112" spans="1:11" ht="15" customHeight="1" x14ac:dyDescent="0.25">
      <c r="A112" s="12"/>
      <c r="B112" s="12"/>
      <c r="C112" s="12"/>
      <c r="D112" s="12"/>
      <c r="E112" s="188"/>
      <c r="F112" s="188"/>
      <c r="G112" s="188"/>
      <c r="I112" s="12"/>
      <c r="J112" s="7"/>
      <c r="K112" s="7"/>
    </row>
    <row r="113" spans="1:11" ht="15" customHeight="1" x14ac:dyDescent="0.5">
      <c r="A113" s="12"/>
      <c r="B113" s="197"/>
      <c r="C113" s="198" t="s">
        <v>806</v>
      </c>
      <c r="D113" s="188"/>
      <c r="E113" s="188"/>
      <c r="F113" s="188"/>
      <c r="G113" s="188"/>
      <c r="H113" s="188"/>
      <c r="I113" s="188"/>
      <c r="J113" s="7"/>
      <c r="K113" s="7"/>
    </row>
    <row r="114" spans="1:11" ht="15" customHeight="1" x14ac:dyDescent="0.25">
      <c r="A114" s="12"/>
      <c r="C114" s="188" t="s">
        <v>807</v>
      </c>
      <c r="D114" s="404"/>
      <c r="E114" s="188">
        <v>0.95</v>
      </c>
      <c r="F114" s="188" t="s">
        <v>268</v>
      </c>
      <c r="G114" s="188"/>
      <c r="H114" s="188"/>
      <c r="I114" s="188"/>
      <c r="J114" s="7"/>
      <c r="K114" s="7"/>
    </row>
    <row r="115" spans="1:11" ht="15" customHeight="1" x14ac:dyDescent="0.25">
      <c r="A115" s="12"/>
      <c r="C115" s="404"/>
      <c r="D115" s="404"/>
      <c r="E115" s="188"/>
      <c r="F115" s="188"/>
      <c r="G115" s="188"/>
      <c r="H115" s="188"/>
      <c r="I115" s="188"/>
      <c r="J115" s="7"/>
      <c r="K115" s="7"/>
    </row>
    <row r="116" spans="1:11" ht="15" customHeight="1" x14ac:dyDescent="0.25">
      <c r="A116" s="12"/>
      <c r="C116" s="404"/>
      <c r="D116" s="404"/>
      <c r="E116" s="188"/>
      <c r="F116" s="188">
        <f>0.92*D111^0.01</f>
        <v>0.9462509201898025</v>
      </c>
      <c r="G116" s="188"/>
      <c r="H116" s="188"/>
      <c r="I116" s="188"/>
      <c r="J116" s="7"/>
      <c r="K116" s="7"/>
    </row>
    <row r="117" spans="1:11" ht="15" customHeight="1" x14ac:dyDescent="0.5">
      <c r="A117" s="12"/>
      <c r="B117" s="197"/>
      <c r="C117" s="188"/>
      <c r="D117" s="188"/>
      <c r="E117" s="188"/>
      <c r="F117" s="188"/>
      <c r="G117" s="188"/>
      <c r="H117" s="188"/>
      <c r="I117" s="188"/>
      <c r="J117" s="7"/>
      <c r="K117" s="7"/>
    </row>
    <row r="118" spans="1:11" ht="15" customHeight="1" x14ac:dyDescent="0.5">
      <c r="A118" s="12"/>
      <c r="B118" s="197"/>
      <c r="C118" s="188"/>
      <c r="D118" s="188"/>
      <c r="E118" s="188"/>
      <c r="F118" s="188"/>
      <c r="G118" s="188">
        <f>1000*9.81*E114*F116</f>
        <v>8818.5854507088643</v>
      </c>
      <c r="H118" s="188" t="s">
        <v>808</v>
      </c>
      <c r="I118" s="188"/>
      <c r="J118" s="7"/>
      <c r="K118" s="7"/>
    </row>
    <row r="119" spans="1:11" ht="15" customHeight="1" x14ac:dyDescent="0.5">
      <c r="A119" s="12"/>
      <c r="B119" s="197"/>
      <c r="C119" s="12"/>
      <c r="D119" s="12"/>
      <c r="E119" s="12"/>
      <c r="F119" s="12"/>
      <c r="G119" s="12"/>
      <c r="H119" s="12"/>
      <c r="I119" s="12"/>
      <c r="J119" s="7"/>
      <c r="K119" s="7"/>
    </row>
    <row r="120" spans="1:11" ht="15" customHeight="1" x14ac:dyDescent="0.5">
      <c r="A120" s="12"/>
      <c r="B120" s="197"/>
      <c r="C120" s="188"/>
      <c r="D120" s="188"/>
      <c r="E120" s="404"/>
      <c r="F120" s="188">
        <f>1000000*C21/(G118*C32)</f>
        <v>17.904769163337097</v>
      </c>
      <c r="G120" s="188" t="s">
        <v>809</v>
      </c>
      <c r="H120" s="188"/>
      <c r="I120" s="188"/>
      <c r="J120" s="7"/>
      <c r="K120" s="7"/>
    </row>
    <row r="121" spans="1:11" ht="15" customHeight="1" x14ac:dyDescent="0.25">
      <c r="A121" s="12"/>
      <c r="C121" s="404"/>
      <c r="D121" s="404"/>
      <c r="E121" s="404"/>
      <c r="F121" s="404"/>
      <c r="G121" s="404"/>
      <c r="H121" s="188"/>
      <c r="I121" s="188"/>
      <c r="J121" s="7"/>
      <c r="K121" s="7"/>
    </row>
    <row r="122" spans="1:11" ht="15" customHeight="1" x14ac:dyDescent="0.5">
      <c r="A122" s="12"/>
      <c r="B122" s="197"/>
      <c r="C122" s="188"/>
      <c r="D122" s="188" t="s">
        <v>77</v>
      </c>
      <c r="E122" s="404"/>
      <c r="F122" s="404"/>
      <c r="G122" s="188">
        <f>0.856*F120^0.013</f>
        <v>0.8887146884138265</v>
      </c>
      <c r="H122" s="188"/>
      <c r="I122" s="188"/>
      <c r="J122" s="7"/>
      <c r="K122" s="7"/>
    </row>
    <row r="123" spans="1:11" ht="15" customHeight="1" x14ac:dyDescent="0.5">
      <c r="A123" s="12"/>
      <c r="B123" s="197"/>
      <c r="C123" s="404"/>
      <c r="D123" s="404"/>
      <c r="E123" s="404"/>
      <c r="F123" s="188"/>
      <c r="G123" s="188"/>
      <c r="H123" s="188"/>
      <c r="I123" s="188"/>
      <c r="J123" s="7"/>
      <c r="K123" s="7"/>
    </row>
    <row r="124" spans="1:11" ht="18.75" x14ac:dyDescent="0.5">
      <c r="A124" s="12"/>
      <c r="B124" s="197"/>
      <c r="C124" s="405"/>
      <c r="D124" s="200" t="s">
        <v>810</v>
      </c>
      <c r="E124" s="406">
        <f>F116</f>
        <v>0.9462509201898025</v>
      </c>
      <c r="F124" s="200" t="s">
        <v>811</v>
      </c>
      <c r="G124" s="407">
        <f>G122</f>
        <v>0.8887146884138265</v>
      </c>
      <c r="H124" s="188" t="s">
        <v>812</v>
      </c>
      <c r="I124" s="188"/>
      <c r="J124" s="7"/>
      <c r="K124" s="7"/>
    </row>
    <row r="125" spans="1:11" ht="15" customHeight="1" x14ac:dyDescent="0.5">
      <c r="A125" s="12"/>
      <c r="B125" s="197"/>
      <c r="C125" s="404"/>
      <c r="D125" s="404"/>
      <c r="E125" s="188"/>
      <c r="F125" s="188"/>
      <c r="G125" s="188"/>
      <c r="H125" s="188"/>
      <c r="I125" s="188"/>
      <c r="J125" s="7"/>
      <c r="K125" s="7"/>
    </row>
    <row r="126" spans="1:11" ht="15" customHeight="1" x14ac:dyDescent="0.5">
      <c r="A126" s="12"/>
      <c r="B126" s="197"/>
      <c r="C126" s="188"/>
      <c r="D126" s="200" t="s">
        <v>813</v>
      </c>
      <c r="E126" s="188">
        <f>1000*9.81*E124*G124</f>
        <v>8249.6909695551913</v>
      </c>
      <c r="F126" s="188" t="s">
        <v>814</v>
      </c>
      <c r="G126" s="188"/>
      <c r="H126" s="188"/>
      <c r="I126" s="188"/>
      <c r="J126" s="7"/>
      <c r="K126" s="7"/>
    </row>
    <row r="127" spans="1:11" ht="15" customHeight="1" x14ac:dyDescent="0.25">
      <c r="A127" s="12"/>
      <c r="C127" s="404"/>
      <c r="D127" s="404"/>
      <c r="E127" s="188"/>
      <c r="F127" s="188"/>
      <c r="G127" s="188"/>
      <c r="H127" s="188"/>
      <c r="I127" s="188"/>
      <c r="J127" s="7"/>
      <c r="K127" s="7"/>
    </row>
    <row r="128" spans="1:11" ht="15" customHeight="1" x14ac:dyDescent="0.25">
      <c r="A128" s="12"/>
      <c r="C128" s="198" t="s">
        <v>815</v>
      </c>
      <c r="D128" s="404"/>
      <c r="E128" s="188"/>
      <c r="F128" s="188"/>
      <c r="G128" s="188"/>
      <c r="H128" s="188"/>
      <c r="I128" s="188"/>
      <c r="J128" s="7"/>
      <c r="K128" s="7"/>
    </row>
    <row r="129" spans="1:11" ht="15" customHeight="1" x14ac:dyDescent="0.3">
      <c r="A129" s="12"/>
      <c r="C129" s="408" t="s">
        <v>816</v>
      </c>
      <c r="D129" s="188">
        <v>0.96</v>
      </c>
      <c r="E129" s="404"/>
      <c r="F129" s="404"/>
      <c r="G129" s="188"/>
      <c r="H129" s="188"/>
      <c r="I129" s="188"/>
      <c r="J129" s="7"/>
      <c r="K129" s="7"/>
    </row>
    <row r="130" spans="1:11" ht="15" customHeight="1" x14ac:dyDescent="0.3">
      <c r="A130" s="12"/>
      <c r="C130" s="408" t="s">
        <v>817</v>
      </c>
      <c r="D130" s="188">
        <v>0.98</v>
      </c>
      <c r="E130" s="404"/>
      <c r="F130" s="404"/>
      <c r="G130" s="404"/>
      <c r="H130" s="404"/>
      <c r="I130" s="404"/>
      <c r="J130" s="7"/>
      <c r="K130" s="7"/>
    </row>
    <row r="131" spans="1:11" ht="15" customHeight="1" x14ac:dyDescent="0.25">
      <c r="A131" s="12"/>
      <c r="B131" s="12"/>
      <c r="C131" s="188" t="s">
        <v>818</v>
      </c>
      <c r="D131" s="404"/>
      <c r="E131" s="404"/>
      <c r="F131" s="404"/>
      <c r="G131" s="404"/>
      <c r="H131" s="404"/>
      <c r="I131" s="188"/>
      <c r="J131" s="7"/>
      <c r="K131" s="7"/>
    </row>
    <row r="132" spans="1:11" ht="15" customHeight="1" x14ac:dyDescent="0.25">
      <c r="A132" s="12"/>
      <c r="B132" s="12"/>
      <c r="C132" s="200" t="s">
        <v>813</v>
      </c>
      <c r="D132" s="188">
        <f>1000*9.81*D129*D130</f>
        <v>9229.2479999999996</v>
      </c>
      <c r="E132" s="188" t="s">
        <v>819</v>
      </c>
      <c r="F132" s="404"/>
      <c r="G132" s="188"/>
      <c r="H132" s="188"/>
      <c r="I132" s="188"/>
      <c r="J132" s="7"/>
      <c r="K132" s="7"/>
    </row>
    <row r="133" spans="1:11" ht="15" customHeight="1" x14ac:dyDescent="0.25">
      <c r="A133" s="188"/>
      <c r="B133" s="188"/>
      <c r="C133" s="200"/>
      <c r="D133" s="188"/>
      <c r="E133" s="188"/>
      <c r="F133" s="404"/>
      <c r="G133" s="188"/>
      <c r="H133" s="12"/>
      <c r="I133" s="12"/>
      <c r="J133" s="7"/>
      <c r="K133" s="7"/>
    </row>
    <row r="134" spans="1:11" ht="15" customHeight="1" x14ac:dyDescent="0.25">
      <c r="A134" s="188"/>
      <c r="B134" s="188" t="s">
        <v>706</v>
      </c>
      <c r="C134" s="200"/>
      <c r="D134" s="188" t="str">
        <f>IF(C23=1,"foi adotado turbinas tipo Francis, portanto tem-se:",IF(C23=2,"foi adotado turbinas tipo Pelton, portanto tem-se:",IF(C23=3,"foi adotado turbinas tipo Kaplan, portanto tem-se:","ERRO! Opção inválida!")))</f>
        <v>foi adotado turbinas tipo Francis, portanto tem-se:</v>
      </c>
      <c r="E134" s="188"/>
      <c r="F134" s="404"/>
      <c r="G134" s="188"/>
      <c r="H134" s="12"/>
      <c r="I134" s="12"/>
      <c r="J134" s="7"/>
      <c r="K134" s="7"/>
    </row>
    <row r="135" spans="1:11" ht="15" customHeight="1" x14ac:dyDescent="0.25">
      <c r="A135" s="188"/>
      <c r="B135" s="188"/>
      <c r="C135" s="409" t="s">
        <v>813</v>
      </c>
      <c r="D135" s="198">
        <f>IF(C23=1,E126,IF(OR(C23=2,C23=3),D132,"ERRO! Opcao invalida!"))</f>
        <v>8249.6909695551913</v>
      </c>
      <c r="E135" s="188"/>
      <c r="F135" s="188"/>
      <c r="G135" s="188"/>
      <c r="H135" s="12"/>
      <c r="I135" s="12"/>
      <c r="J135" s="7"/>
      <c r="K135" s="7"/>
    </row>
    <row r="136" spans="1:11" ht="15" customHeight="1" x14ac:dyDescent="0.25">
      <c r="A136" s="188"/>
      <c r="B136" s="188"/>
      <c r="C136" s="404"/>
      <c r="D136" s="404"/>
      <c r="E136" s="188"/>
      <c r="F136" s="188"/>
      <c r="G136" s="188"/>
      <c r="H136" s="12"/>
      <c r="I136" s="12"/>
      <c r="J136" s="7"/>
      <c r="K136" s="7"/>
    </row>
    <row r="137" spans="1:11" ht="15" customHeight="1" x14ac:dyDescent="0.25">
      <c r="A137" s="134"/>
      <c r="B137" s="11" t="s">
        <v>820</v>
      </c>
      <c r="C137" s="11"/>
      <c r="D137" s="11"/>
      <c r="E137" s="11"/>
      <c r="F137" s="11"/>
      <c r="G137" s="11"/>
      <c r="H137" s="7"/>
      <c r="I137" s="7"/>
      <c r="J137" s="7"/>
      <c r="K137" s="7"/>
    </row>
    <row r="138" spans="1:11" ht="15" customHeight="1" x14ac:dyDescent="0.25">
      <c r="A138" s="134"/>
      <c r="B138" s="11"/>
      <c r="C138" s="11"/>
      <c r="D138" s="11"/>
      <c r="E138" s="410"/>
      <c r="F138" s="11"/>
      <c r="G138" s="11"/>
      <c r="H138" s="7"/>
      <c r="I138" s="7"/>
      <c r="J138" s="7"/>
      <c r="K138" s="7"/>
    </row>
    <row r="139" spans="1:11" ht="15" customHeight="1" x14ac:dyDescent="0.25">
      <c r="A139" s="19"/>
      <c r="B139" s="7"/>
      <c r="C139" s="7"/>
      <c r="D139" s="57">
        <f>C25*D106</f>
        <v>19.139472911749404</v>
      </c>
      <c r="E139" s="47" t="s">
        <v>0</v>
      </c>
      <c r="F139" s="7"/>
      <c r="G139" s="7"/>
      <c r="H139" s="7"/>
      <c r="I139" s="7"/>
      <c r="J139" s="7"/>
      <c r="K139" s="7"/>
    </row>
    <row r="140" spans="1:11" ht="15" customHeight="1" x14ac:dyDescent="0.25">
      <c r="A140" s="19"/>
      <c r="B140" s="7"/>
      <c r="C140" s="7"/>
      <c r="D140" s="57"/>
      <c r="E140" s="47"/>
      <c r="F140" s="7"/>
      <c r="G140" s="7"/>
      <c r="H140" s="7"/>
      <c r="I140" s="7"/>
      <c r="J140" s="7"/>
      <c r="K140" s="7"/>
    </row>
    <row r="141" spans="1:11" ht="15" customHeight="1" x14ac:dyDescent="0.25">
      <c r="A141" s="19"/>
      <c r="B141" s="7" t="s">
        <v>821</v>
      </c>
      <c r="C141" s="7"/>
      <c r="D141" s="7"/>
      <c r="E141" s="7"/>
      <c r="F141" s="7"/>
      <c r="G141" s="7"/>
      <c r="H141" s="7"/>
      <c r="I141" s="7"/>
      <c r="J141" s="7"/>
      <c r="K141" s="7"/>
    </row>
    <row r="142" spans="1:11" ht="15" customHeight="1" x14ac:dyDescent="0.25">
      <c r="A142" s="19"/>
      <c r="B142" s="7"/>
      <c r="C142" s="48"/>
      <c r="D142" s="8"/>
      <c r="E142" s="7"/>
      <c r="F142" s="7"/>
      <c r="G142" s="7"/>
      <c r="H142" s="7"/>
      <c r="I142" s="7"/>
      <c r="J142" s="7"/>
      <c r="K142" s="7"/>
    </row>
    <row r="143" spans="1:11" ht="15" customHeight="1" x14ac:dyDescent="0.25">
      <c r="A143" s="19"/>
      <c r="B143" s="7"/>
      <c r="C143" s="7"/>
      <c r="D143" s="48">
        <f>4*D139/(PI()*(D99^2))</f>
        <v>4.6859000354307607</v>
      </c>
      <c r="E143" s="8" t="s">
        <v>3</v>
      </c>
      <c r="F143" s="7"/>
      <c r="G143" s="7"/>
      <c r="H143" s="7"/>
      <c r="I143" s="7"/>
      <c r="J143" s="7"/>
      <c r="K143" s="7"/>
    </row>
    <row r="144" spans="1:11" ht="15" customHeight="1" x14ac:dyDescent="0.25">
      <c r="A144" s="19"/>
      <c r="B144" s="7"/>
      <c r="C144" s="7"/>
      <c r="D144" s="7"/>
      <c r="E144" s="7"/>
      <c r="F144" s="7"/>
      <c r="G144" s="7"/>
      <c r="H144" s="7"/>
      <c r="I144" s="7"/>
      <c r="J144" s="7"/>
      <c r="K144" s="7"/>
    </row>
    <row r="145" spans="1:11" ht="15" customHeight="1" x14ac:dyDescent="0.25">
      <c r="A145" s="19"/>
      <c r="B145" s="7"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7"/>
      <c r="D145" s="7"/>
      <c r="E145" s="44"/>
      <c r="F145" s="7"/>
      <c r="G145" s="7"/>
      <c r="H145" s="7"/>
      <c r="I145" s="7"/>
      <c r="J145" s="7"/>
      <c r="K145" s="7"/>
    </row>
    <row r="146" spans="1:11" ht="15" customHeight="1" x14ac:dyDescent="0.3">
      <c r="A146" s="19"/>
      <c r="B146" s="7"/>
      <c r="C146" s="9" t="s">
        <v>822</v>
      </c>
      <c r="D146" s="42">
        <f>IF(iohsfh3!B22=0,IF(D143&gt;7,7,D143),4*D139/(PI()*(iohsfh3!B22^2)))</f>
        <v>4.6859000354307607</v>
      </c>
      <c r="E146" s="47" t="s">
        <v>823</v>
      </c>
      <c r="F146" s="9" t="s">
        <v>824</v>
      </c>
      <c r="G146" s="622">
        <f>IF(iohsfh3!B22=0,IF(D143&gt;7,SQRT(4*D139/(PI()*7)),D99),iohsfh3!B22)</f>
        <v>2.2804656567825607</v>
      </c>
      <c r="H146" s="47" t="s">
        <v>1</v>
      </c>
      <c r="I146" s="7"/>
      <c r="J146" s="7"/>
      <c r="K146" s="7"/>
    </row>
    <row r="147" spans="1:11" ht="15" customHeight="1" x14ac:dyDescent="0.25">
      <c r="A147" s="19"/>
      <c r="B147" s="7"/>
      <c r="C147" s="9"/>
      <c r="D147" s="573" t="s">
        <v>1313</v>
      </c>
      <c r="E147" s="47"/>
      <c r="F147" s="9"/>
      <c r="G147" s="573" t="s">
        <v>1314</v>
      </c>
      <c r="H147" s="19"/>
      <c r="I147" s="7"/>
      <c r="J147" s="7"/>
      <c r="K147" s="7"/>
    </row>
    <row r="148" spans="1:11" ht="15" customHeight="1" x14ac:dyDescent="0.25">
      <c r="A148" s="19"/>
      <c r="B148" s="7"/>
      <c r="C148" s="9"/>
      <c r="D148" s="42"/>
      <c r="E148" s="47"/>
      <c r="F148" s="9"/>
      <c r="G148" s="42"/>
      <c r="H148" s="19"/>
      <c r="I148" s="7"/>
      <c r="J148" s="7"/>
      <c r="K148" s="7"/>
    </row>
    <row r="149" spans="1:11" ht="15" customHeight="1" x14ac:dyDescent="0.25">
      <c r="A149" s="19"/>
      <c r="B149" s="7" t="s">
        <v>825</v>
      </c>
      <c r="C149" s="9"/>
      <c r="D149" s="42"/>
      <c r="E149" s="47"/>
      <c r="F149" s="9"/>
      <c r="G149" s="42"/>
      <c r="H149" s="19"/>
      <c r="I149" s="7"/>
      <c r="J149" s="7"/>
      <c r="K149" s="7"/>
    </row>
    <row r="150" spans="1:11" ht="15" customHeight="1" x14ac:dyDescent="0.25">
      <c r="A150" s="19"/>
      <c r="B150" s="7"/>
      <c r="C150" s="9"/>
      <c r="D150" s="42"/>
      <c r="E150" s="47"/>
      <c r="F150" s="9"/>
      <c r="G150" s="42"/>
      <c r="H150" s="19"/>
      <c r="I150" s="7"/>
      <c r="J150" s="7"/>
      <c r="K150" s="7"/>
    </row>
    <row r="151" spans="1:11" ht="15" customHeight="1" x14ac:dyDescent="0.25">
      <c r="A151" s="19"/>
      <c r="B151" s="7"/>
      <c r="C151" s="57">
        <f>G146/(C25^(3/8))</f>
        <v>2.2804656567825607</v>
      </c>
      <c r="D151" s="42" t="s">
        <v>1</v>
      </c>
      <c r="E151" s="47"/>
      <c r="F151" s="9"/>
      <c r="G151" s="42"/>
      <c r="H151" s="19"/>
      <c r="I151" s="7"/>
      <c r="J151" s="7"/>
      <c r="K151" s="7"/>
    </row>
    <row r="152" spans="1:11" ht="15" customHeight="1" x14ac:dyDescent="0.25">
      <c r="A152" s="19"/>
      <c r="B152" s="7"/>
      <c r="C152" s="7"/>
      <c r="D152" s="7"/>
      <c r="E152" s="44"/>
      <c r="F152" s="7"/>
      <c r="G152" s="7"/>
      <c r="H152" s="7"/>
      <c r="I152" s="7"/>
      <c r="J152" s="7"/>
      <c r="K152" s="7"/>
    </row>
    <row r="153" spans="1:11" ht="15" customHeight="1" x14ac:dyDescent="0.5">
      <c r="A153" s="19"/>
      <c r="B153" s="131" t="s">
        <v>826</v>
      </c>
      <c r="C153" s="7"/>
      <c r="D153" s="7"/>
      <c r="E153" s="44"/>
      <c r="F153" s="7"/>
      <c r="G153" s="7"/>
      <c r="H153" s="7"/>
      <c r="I153" s="7"/>
      <c r="J153" s="7"/>
      <c r="K153" s="7"/>
    </row>
    <row r="154" spans="1:11" ht="15" customHeight="1" x14ac:dyDescent="0.25">
      <c r="A154" s="19"/>
      <c r="B154" s="7"/>
      <c r="C154" s="7"/>
      <c r="D154" s="7"/>
      <c r="E154" s="44"/>
      <c r="F154" s="7"/>
      <c r="G154" s="7"/>
      <c r="H154" s="7"/>
      <c r="I154" s="7"/>
      <c r="J154" s="7"/>
      <c r="K154" s="7"/>
    </row>
    <row r="155" spans="1:11" ht="15" customHeight="1" x14ac:dyDescent="0.25">
      <c r="A155" s="19"/>
      <c r="B155" s="7" t="s">
        <v>827</v>
      </c>
      <c r="C155" s="7"/>
      <c r="D155" s="7"/>
      <c r="E155" s="44"/>
      <c r="F155" s="7"/>
      <c r="G155" s="7"/>
      <c r="H155" s="7"/>
      <c r="I155" s="7"/>
      <c r="J155" s="7"/>
      <c r="K155" s="7"/>
    </row>
    <row r="156" spans="1:11" ht="15" customHeight="1" x14ac:dyDescent="0.25">
      <c r="A156" s="19"/>
      <c r="B156" s="7"/>
      <c r="C156" s="7"/>
      <c r="D156" s="7"/>
      <c r="E156" s="44"/>
      <c r="F156" s="7"/>
      <c r="G156" s="7"/>
      <c r="H156" s="7"/>
      <c r="I156" s="7"/>
      <c r="J156" s="7"/>
      <c r="K156" s="7"/>
    </row>
    <row r="157" spans="1:11" ht="15" customHeight="1" x14ac:dyDescent="0.25">
      <c r="A157" s="19"/>
      <c r="B157" s="7"/>
      <c r="C157" s="7"/>
      <c r="D157" s="411">
        <f>J164+$G$146/2</f>
        <v>598.14023282839128</v>
      </c>
      <c r="F157" s="19"/>
      <c r="G157" s="7"/>
      <c r="H157" s="7"/>
      <c r="I157" s="59">
        <f>$D$159-$C$13*TAN($C$16*PI()/180)</f>
        <v>598.14023282839128</v>
      </c>
      <c r="J157" s="7"/>
      <c r="K157" s="7"/>
    </row>
    <row r="158" spans="1:11" ht="15" customHeight="1" x14ac:dyDescent="0.25">
      <c r="A158" s="19"/>
      <c r="B158" s="7"/>
      <c r="C158" s="7"/>
      <c r="D158" s="53"/>
      <c r="E158" s="44"/>
      <c r="F158" s="19"/>
      <c r="G158" s="7"/>
      <c r="H158" s="6"/>
      <c r="I158" s="8"/>
      <c r="J158" s="7"/>
      <c r="K158" s="7"/>
    </row>
    <row r="159" spans="1:11" ht="15" customHeight="1" x14ac:dyDescent="0.25">
      <c r="A159" s="19"/>
      <c r="B159" s="7"/>
      <c r="C159" s="7"/>
      <c r="D159" s="55">
        <f>$D$157-$C$12*TAN($C$15*PI()/180)</f>
        <v>598.14023282839128</v>
      </c>
      <c r="F159" s="19"/>
      <c r="G159" s="7"/>
      <c r="H159" s="7"/>
      <c r="I159" s="59">
        <f>$C$31</f>
        <v>503.34499759070411</v>
      </c>
      <c r="J159" s="7"/>
      <c r="K159" s="7"/>
    </row>
    <row r="160" spans="1:11" ht="15" customHeight="1" x14ac:dyDescent="0.25">
      <c r="A160" s="19"/>
      <c r="B160" s="7"/>
      <c r="C160" s="7"/>
      <c r="D160" s="53"/>
      <c r="E160" s="44"/>
      <c r="F160" s="19"/>
      <c r="G160" s="7"/>
      <c r="H160" s="7"/>
      <c r="I160" s="7"/>
      <c r="J160" s="7"/>
      <c r="K160" s="7"/>
    </row>
    <row r="161" spans="1:11" ht="15" customHeight="1" x14ac:dyDescent="0.25">
      <c r="A161" s="19"/>
      <c r="B161" s="9" t="s">
        <v>75</v>
      </c>
      <c r="C161" s="7"/>
      <c r="D161" s="53"/>
      <c r="E161" s="44"/>
      <c r="F161" s="19"/>
      <c r="G161" s="7"/>
      <c r="H161" s="6"/>
      <c r="I161" s="8"/>
      <c r="J161" s="7"/>
      <c r="K161" s="7"/>
    </row>
    <row r="162" spans="1:11" ht="15" customHeight="1" x14ac:dyDescent="0.25">
      <c r="A162" s="19"/>
      <c r="B162" s="7"/>
      <c r="C162" s="7"/>
      <c r="D162" s="53"/>
      <c r="E162" s="7"/>
      <c r="F162" s="5">
        <f>0.5*INT(($C$27-$C$33-$E$166-$D$172)/0.5)</f>
        <v>597</v>
      </c>
      <c r="G162" s="7"/>
      <c r="H162" s="6"/>
      <c r="I162" s="8"/>
      <c r="J162" s="7"/>
      <c r="K162" s="7"/>
    </row>
    <row r="163" spans="1:11" ht="15" customHeight="1" x14ac:dyDescent="0.25">
      <c r="A163" s="19"/>
      <c r="B163" s="7"/>
      <c r="C163" s="7"/>
      <c r="D163" s="7"/>
      <c r="E163" s="44"/>
      <c r="F163" s="19"/>
      <c r="G163" s="7"/>
      <c r="H163" s="6"/>
      <c r="I163" s="8"/>
      <c r="J163" s="7"/>
      <c r="K163" s="7"/>
    </row>
    <row r="164" spans="1:11" ht="15" customHeight="1" x14ac:dyDescent="0.3">
      <c r="A164" s="19"/>
      <c r="B164" s="7"/>
      <c r="C164" s="7"/>
      <c r="D164" s="7"/>
      <c r="E164" s="44"/>
      <c r="H164" s="9" t="str">
        <f>IF(F162&lt;=0.5*INT((C28-C29)/0.5)+1,"===&gt;   A condição foi atendida, assim:","===&gt;   A condição não foi atendida, então:")</f>
        <v>===&gt;   A condição foi atendida, assim:</v>
      </c>
      <c r="I164" s="44" t="s">
        <v>16</v>
      </c>
      <c r="J164" s="60">
        <f>IF(F162&lt;=0.5*INT((C28-C29)/0.5)+1,F162,0.5*INT((C28-C29)/0.5)+1)</f>
        <v>597</v>
      </c>
      <c r="K164" s="7"/>
    </row>
    <row r="165" spans="1:11" ht="15" customHeight="1" x14ac:dyDescent="0.25">
      <c r="A165" s="19"/>
      <c r="B165" s="7"/>
      <c r="C165" s="7"/>
      <c r="D165" s="7"/>
      <c r="E165" s="44"/>
      <c r="F165" s="19"/>
      <c r="G165" s="7"/>
      <c r="H165" s="6"/>
      <c r="I165" s="8"/>
      <c r="J165" s="7"/>
      <c r="K165" s="7"/>
    </row>
    <row r="166" spans="1:11" ht="15" customHeight="1" x14ac:dyDescent="0.25">
      <c r="A166" s="19"/>
      <c r="B166" s="7"/>
      <c r="C166" s="7"/>
      <c r="D166" s="7"/>
      <c r="E166" s="6">
        <f>0.8*$D$174*($D$172^0.5)</f>
        <v>4.4461555856114074</v>
      </c>
      <c r="F166" s="7" t="s">
        <v>1</v>
      </c>
      <c r="G166" s="7"/>
      <c r="H166" s="6"/>
      <c r="I166" s="44"/>
      <c r="J166" s="7"/>
      <c r="K166" s="7"/>
    </row>
    <row r="167" spans="1:11" ht="15" customHeight="1" x14ac:dyDescent="0.25">
      <c r="A167" s="19"/>
      <c r="B167" s="7"/>
      <c r="C167" s="7"/>
      <c r="D167" s="7"/>
      <c r="E167" s="7"/>
      <c r="F167" s="19"/>
      <c r="G167" s="7"/>
      <c r="H167" s="7"/>
      <c r="I167" s="7"/>
      <c r="J167" s="7"/>
      <c r="K167" s="7"/>
    </row>
    <row r="168" spans="1:11" ht="15" customHeight="1" x14ac:dyDescent="0.25">
      <c r="A168" s="19"/>
      <c r="B168" s="7"/>
      <c r="C168" s="7" t="s">
        <v>828</v>
      </c>
      <c r="D168" s="7"/>
      <c r="E168" s="7"/>
      <c r="F168" s="19"/>
      <c r="G168" s="7"/>
      <c r="H168" s="7"/>
      <c r="I168" s="7"/>
      <c r="J168" s="7"/>
      <c r="K168" s="7"/>
    </row>
    <row r="169" spans="1:11" ht="15" customHeight="1" x14ac:dyDescent="0.25">
      <c r="A169" s="19"/>
      <c r="B169" s="7"/>
      <c r="C169" s="7"/>
      <c r="D169" s="7"/>
      <c r="E169" s="7"/>
      <c r="F169" s="19"/>
      <c r="G169" s="10"/>
      <c r="H169" s="6"/>
      <c r="I169" s="8"/>
      <c r="J169" s="7"/>
      <c r="K169" s="7"/>
    </row>
    <row r="170" spans="1:11" ht="15" customHeight="1" x14ac:dyDescent="0.3">
      <c r="A170" s="19"/>
      <c r="B170" s="7"/>
      <c r="C170" s="9" t="s">
        <v>829</v>
      </c>
      <c r="D170" s="6">
        <f>$G$146</f>
        <v>2.2804656567825607</v>
      </c>
      <c r="E170" s="7" t="s">
        <v>1</v>
      </c>
      <c r="F170" s="7"/>
      <c r="G170" s="7"/>
      <c r="H170" s="7"/>
      <c r="I170" s="7"/>
      <c r="J170" s="7"/>
      <c r="K170" s="7"/>
    </row>
    <row r="171" spans="1:11" ht="15" customHeight="1" x14ac:dyDescent="0.25">
      <c r="A171" s="19"/>
      <c r="B171" s="7"/>
      <c r="C171" s="7"/>
      <c r="D171" s="19"/>
      <c r="E171" s="7"/>
      <c r="F171" s="6"/>
      <c r="G171" s="8"/>
      <c r="H171" s="7"/>
      <c r="I171" s="7"/>
      <c r="J171" s="7"/>
      <c r="K171" s="7"/>
    </row>
    <row r="172" spans="1:11" ht="15" customHeight="1" x14ac:dyDescent="0.3">
      <c r="A172" s="7"/>
      <c r="B172" s="7"/>
      <c r="C172" s="9" t="s">
        <v>830</v>
      </c>
      <c r="D172" s="6">
        <f>$G$146</f>
        <v>2.2804656567825607</v>
      </c>
      <c r="E172" s="7" t="s">
        <v>1</v>
      </c>
      <c r="F172" s="7"/>
      <c r="G172" s="7"/>
      <c r="H172" s="7"/>
      <c r="I172" s="7"/>
      <c r="J172" s="7"/>
      <c r="K172" s="7"/>
    </row>
    <row r="173" spans="1:11" ht="15" customHeight="1" x14ac:dyDescent="0.25">
      <c r="A173" s="19"/>
      <c r="B173" s="7"/>
      <c r="C173" s="7"/>
      <c r="D173" s="7"/>
      <c r="E173" s="7"/>
      <c r="F173" s="7"/>
      <c r="G173" s="7"/>
      <c r="H173" s="7"/>
      <c r="I173" s="7"/>
      <c r="J173" s="7"/>
      <c r="K173" s="7"/>
    </row>
    <row r="174" spans="1:11" ht="15" customHeight="1" x14ac:dyDescent="0.25">
      <c r="A174" s="19"/>
      <c r="B174" s="7"/>
      <c r="C174" s="7"/>
      <c r="D174" s="6">
        <f>$D$139/($D$170*$D$172)</f>
        <v>3.6802972816913577</v>
      </c>
      <c r="E174" s="7" t="s">
        <v>3</v>
      </c>
      <c r="F174" s="7"/>
      <c r="G174" s="7"/>
      <c r="H174" s="7"/>
      <c r="I174" s="7"/>
      <c r="J174" s="7"/>
      <c r="K174" s="7"/>
    </row>
    <row r="175" spans="1:11" ht="15" customHeight="1" x14ac:dyDescent="0.25">
      <c r="A175" s="19"/>
      <c r="B175" s="7"/>
      <c r="C175" s="7"/>
      <c r="D175" s="7"/>
      <c r="E175" s="7"/>
      <c r="F175" s="7"/>
      <c r="G175" s="7"/>
      <c r="H175" s="7"/>
      <c r="I175" s="7"/>
      <c r="J175" s="7"/>
      <c r="K175" s="7"/>
    </row>
    <row r="176" spans="1:11" ht="15" customHeight="1" x14ac:dyDescent="0.25">
      <c r="A176" s="19"/>
      <c r="B176" s="7"/>
      <c r="C176" s="7"/>
      <c r="D176" s="7"/>
      <c r="E176" s="7"/>
      <c r="F176" s="7"/>
      <c r="G176" s="7"/>
      <c r="H176" s="7"/>
      <c r="I176" s="7"/>
      <c r="J176" s="7"/>
      <c r="K176" s="7"/>
    </row>
    <row r="177" spans="1:11" ht="15" customHeight="1" x14ac:dyDescent="0.25">
      <c r="A177" s="19"/>
      <c r="B177" s="7" t="s">
        <v>831</v>
      </c>
      <c r="C177" s="7"/>
      <c r="D177" s="7"/>
      <c r="E177" s="7"/>
      <c r="F177" s="7"/>
      <c r="G177" s="9"/>
      <c r="H177" s="7"/>
      <c r="I177" s="7"/>
      <c r="J177" s="7"/>
      <c r="K177" s="7"/>
    </row>
    <row r="178" spans="1:11" ht="15" customHeight="1" x14ac:dyDescent="0.25">
      <c r="A178" s="19"/>
      <c r="B178" s="7"/>
      <c r="C178" s="7"/>
      <c r="D178" s="7"/>
      <c r="E178" s="7"/>
      <c r="F178" s="7"/>
      <c r="G178" s="9"/>
      <c r="H178" s="7"/>
      <c r="I178" s="7"/>
      <c r="J178" s="7"/>
      <c r="K178" s="7"/>
    </row>
    <row r="179" spans="1:11" ht="15" customHeight="1" x14ac:dyDescent="0.25">
      <c r="A179" s="19"/>
      <c r="B179" s="7"/>
      <c r="C179" s="7"/>
      <c r="D179" s="42">
        <f>($I$157-$I$159)/TAN($C$17*PI()/180)</f>
        <v>71.09642642826536</v>
      </c>
      <c r="E179" s="47" t="s">
        <v>1</v>
      </c>
      <c r="F179" s="7"/>
      <c r="G179" s="9"/>
      <c r="H179" s="7"/>
      <c r="I179" s="7"/>
      <c r="J179" s="7"/>
      <c r="K179" s="7"/>
    </row>
    <row r="180" spans="1:11" ht="15" customHeight="1" x14ac:dyDescent="0.25">
      <c r="A180" s="19"/>
      <c r="B180" s="7"/>
      <c r="C180" s="7"/>
      <c r="D180" s="6"/>
      <c r="E180" s="44"/>
      <c r="F180" s="19"/>
      <c r="G180" s="7"/>
      <c r="H180" s="7"/>
      <c r="I180" s="7"/>
      <c r="J180" s="44"/>
      <c r="K180" s="7"/>
    </row>
    <row r="181" spans="1:11" ht="15" customHeight="1" x14ac:dyDescent="0.25">
      <c r="A181" s="19"/>
      <c r="B181" s="7" t="s">
        <v>832</v>
      </c>
      <c r="C181" s="7"/>
      <c r="D181" s="6"/>
      <c r="E181" s="44"/>
      <c r="F181" s="19"/>
      <c r="G181" s="7"/>
      <c r="H181" s="7"/>
      <c r="I181" s="7"/>
      <c r="J181" s="44"/>
      <c r="K181" s="7"/>
    </row>
    <row r="182" spans="1:11" ht="15" customHeight="1" x14ac:dyDescent="0.3">
      <c r="A182" s="19"/>
      <c r="B182" s="7"/>
      <c r="C182" s="7"/>
      <c r="D182" s="6"/>
      <c r="E182" s="44"/>
      <c r="F182" s="19"/>
      <c r="G182" s="7"/>
      <c r="H182" s="412" t="s">
        <v>833</v>
      </c>
      <c r="I182" s="7"/>
      <c r="J182" s="44"/>
      <c r="K182" s="7"/>
    </row>
    <row r="183" spans="1:11" ht="15" customHeight="1" x14ac:dyDescent="0.25">
      <c r="A183" s="19"/>
      <c r="B183" s="7"/>
      <c r="C183" s="413">
        <f>C12</f>
        <v>4.5609313135651215</v>
      </c>
      <c r="D183" s="47" t="s">
        <v>1</v>
      </c>
      <c r="E183" s="7"/>
      <c r="F183" s="42">
        <f>$D$179/COS($C$17*PI()/180)</f>
        <v>118.49404404710894</v>
      </c>
      <c r="G183" s="47" t="s">
        <v>1</v>
      </c>
      <c r="H183" s="286" t="s">
        <v>834</v>
      </c>
      <c r="I183" s="7"/>
      <c r="J183" s="44"/>
      <c r="K183" s="7"/>
    </row>
    <row r="184" spans="1:11" ht="15" customHeight="1" x14ac:dyDescent="0.25">
      <c r="A184" s="19"/>
      <c r="B184" s="7"/>
      <c r="C184" s="7"/>
      <c r="D184" s="6"/>
      <c r="E184" s="44"/>
      <c r="F184" s="19"/>
      <c r="G184" s="7"/>
      <c r="H184" s="7"/>
      <c r="I184" s="7"/>
      <c r="J184" s="44"/>
      <c r="K184" s="7"/>
    </row>
    <row r="185" spans="1:11" ht="15" customHeight="1" x14ac:dyDescent="0.3">
      <c r="A185" s="19"/>
      <c r="B185" s="7"/>
      <c r="C185" s="42">
        <f>$C$13/COS($C$16*PI()/180)</f>
        <v>0</v>
      </c>
      <c r="D185" s="47" t="s">
        <v>1</v>
      </c>
      <c r="E185" s="10" t="s">
        <v>835</v>
      </c>
      <c r="F185" s="414">
        <f>MAX(C14,D82)</f>
        <v>29.483893033139211</v>
      </c>
      <c r="G185" s="47" t="s">
        <v>1</v>
      </c>
      <c r="H185" s="7"/>
      <c r="I185" s="7"/>
      <c r="J185" s="44"/>
      <c r="K185" s="7"/>
    </row>
    <row r="186" spans="1:11" ht="15" customHeight="1" x14ac:dyDescent="0.25">
      <c r="A186" s="19"/>
      <c r="B186" s="7"/>
      <c r="C186" s="7"/>
      <c r="D186" s="6"/>
      <c r="E186" s="44"/>
      <c r="F186" s="19"/>
      <c r="G186" s="7"/>
      <c r="H186" s="7"/>
      <c r="I186" s="7"/>
      <c r="J186" s="44"/>
      <c r="K186" s="7"/>
    </row>
    <row r="187" spans="1:11" ht="15" customHeight="1" x14ac:dyDescent="0.25">
      <c r="A187" s="19"/>
      <c r="B187" s="7" t="s">
        <v>836</v>
      </c>
      <c r="C187" s="7"/>
      <c r="D187" s="7"/>
      <c r="E187" s="7"/>
      <c r="F187" s="7"/>
      <c r="G187" s="7"/>
      <c r="H187" s="7"/>
      <c r="I187" s="7"/>
      <c r="J187" s="44"/>
      <c r="K187" s="7"/>
    </row>
    <row r="188" spans="1:11" ht="15" customHeight="1" x14ac:dyDescent="0.25">
      <c r="A188" s="19"/>
      <c r="B188" s="7"/>
      <c r="C188" s="7"/>
      <c r="D188" s="6"/>
      <c r="E188" s="44"/>
      <c r="F188" s="19"/>
      <c r="G188" s="7"/>
      <c r="H188" s="7"/>
      <c r="I188" s="7"/>
      <c r="J188" s="44"/>
      <c r="K188" s="7"/>
    </row>
    <row r="189" spans="1:11" ht="15" customHeight="1" x14ac:dyDescent="0.3">
      <c r="A189" s="19"/>
      <c r="B189" s="7" t="s">
        <v>837</v>
      </c>
      <c r="C189" s="7"/>
      <c r="D189" s="42">
        <f>$C$183+$C$185+$F$183+$F$185</f>
        <v>152.53886839381329</v>
      </c>
      <c r="E189" s="47" t="s">
        <v>1</v>
      </c>
      <c r="F189" s="205"/>
      <c r="G189" s="415"/>
      <c r="H189" s="416"/>
      <c r="I189" s="7"/>
      <c r="J189" s="44"/>
      <c r="K189" s="7"/>
    </row>
    <row r="190" spans="1:11" ht="15" customHeight="1" x14ac:dyDescent="0.25">
      <c r="A190" s="19"/>
      <c r="B190" s="10"/>
      <c r="C190" s="6"/>
      <c r="D190" s="8"/>
      <c r="E190" s="44"/>
      <c r="F190" s="19"/>
      <c r="G190" s="7"/>
      <c r="H190" s="7"/>
      <c r="I190" s="7"/>
      <c r="J190" s="44"/>
      <c r="K190" s="7"/>
    </row>
    <row r="191" spans="1:11" ht="15" customHeight="1" x14ac:dyDescent="0.25">
      <c r="A191" s="7"/>
      <c r="B191" s="7" t="s">
        <v>838</v>
      </c>
      <c r="C191" s="7"/>
      <c r="D191" s="7"/>
      <c r="E191" s="7"/>
      <c r="F191" s="7"/>
      <c r="G191" s="7"/>
      <c r="H191" s="7"/>
      <c r="I191" s="7"/>
      <c r="J191" s="7"/>
      <c r="K191" s="7"/>
    </row>
    <row r="192" spans="1:11" ht="15" customHeight="1" x14ac:dyDescent="0.25">
      <c r="A192" s="7"/>
      <c r="B192" s="7"/>
      <c r="C192" s="7"/>
      <c r="D192" s="7"/>
      <c r="E192" s="7"/>
      <c r="F192" s="7"/>
      <c r="G192" s="7"/>
      <c r="H192" s="7"/>
      <c r="I192" s="7"/>
      <c r="J192" s="7"/>
      <c r="K192" s="7"/>
    </row>
    <row r="193" spans="1:11" ht="15" customHeight="1" x14ac:dyDescent="0.3">
      <c r="A193" s="7"/>
      <c r="B193" s="10" t="s">
        <v>839</v>
      </c>
      <c r="C193" s="7"/>
      <c r="D193" s="7"/>
      <c r="E193" s="42">
        <f>$C$12+$C$13+$C$14+$D$179</f>
        <v>105.14125077496969</v>
      </c>
      <c r="F193" s="19" t="s">
        <v>1</v>
      </c>
      <c r="G193" s="7"/>
      <c r="H193" s="7"/>
      <c r="I193" s="7"/>
      <c r="J193" s="7"/>
      <c r="K193" s="7"/>
    </row>
    <row r="194" spans="1:11" ht="15" customHeight="1" x14ac:dyDescent="0.25">
      <c r="A194" s="7"/>
      <c r="B194" s="10"/>
      <c r="C194" s="7"/>
      <c r="D194" s="7"/>
      <c r="E194" s="42"/>
      <c r="F194" s="19"/>
      <c r="G194" s="7"/>
      <c r="H194" s="7"/>
      <c r="I194" s="7"/>
      <c r="J194" s="7"/>
      <c r="K194" s="7"/>
    </row>
    <row r="195" spans="1:11" ht="15" customHeight="1" x14ac:dyDescent="0.25">
      <c r="A195" s="7"/>
      <c r="B195" s="8" t="s">
        <v>840</v>
      </c>
      <c r="C195" s="7"/>
      <c r="D195" s="7"/>
      <c r="E195" s="42"/>
      <c r="F195" s="19"/>
      <c r="G195" s="7"/>
      <c r="H195" s="7"/>
      <c r="I195" s="7"/>
      <c r="J195" s="7"/>
      <c r="K195" s="7"/>
    </row>
    <row r="196" spans="1:11" ht="15" customHeight="1" x14ac:dyDescent="0.25">
      <c r="A196" s="7"/>
      <c r="B196" s="10"/>
      <c r="C196" s="7"/>
      <c r="D196" s="7"/>
      <c r="E196" s="42"/>
      <c r="F196" s="19"/>
      <c r="G196" s="7"/>
      <c r="H196" s="7"/>
      <c r="I196" s="7"/>
      <c r="J196" s="7"/>
      <c r="K196" s="7"/>
    </row>
    <row r="197" spans="1:11" ht="15" customHeight="1" x14ac:dyDescent="0.25">
      <c r="A197" s="7"/>
      <c r="B197" s="10"/>
      <c r="C197" s="7"/>
      <c r="D197" s="48">
        <f>(2*D189*D146)/(9.81*C204)</f>
        <v>24.287525953487524</v>
      </c>
      <c r="E197" s="7" t="s">
        <v>841</v>
      </c>
      <c r="F197" s="19"/>
      <c r="G197" s="7">
        <f>0.3*J197</f>
        <v>30.496500722788767</v>
      </c>
      <c r="H197" s="7" t="s">
        <v>842</v>
      </c>
      <c r="I197" s="7"/>
      <c r="J197" s="6">
        <f>C26-C31</f>
        <v>101.65500240929589</v>
      </c>
      <c r="K197" s="7" t="s">
        <v>1</v>
      </c>
    </row>
    <row r="198" spans="1:11" ht="15" customHeight="1" x14ac:dyDescent="0.25">
      <c r="A198" s="7"/>
      <c r="B198" s="10"/>
      <c r="C198" s="7"/>
      <c r="D198" s="7"/>
      <c r="E198" s="42"/>
      <c r="F198" s="19"/>
      <c r="G198" s="7"/>
      <c r="H198" s="7"/>
      <c r="I198" s="7"/>
      <c r="J198" s="7"/>
      <c r="K198" s="7"/>
    </row>
    <row r="199" spans="1:11" ht="15" customHeight="1" x14ac:dyDescent="0.25">
      <c r="A199" s="7"/>
      <c r="B199" s="9" t="s">
        <v>75</v>
      </c>
      <c r="C199" s="7"/>
      <c r="D199" s="7"/>
      <c r="E199" s="42"/>
      <c r="F199" s="7"/>
      <c r="G199" s="7"/>
      <c r="H199" s="7"/>
      <c r="I199" s="7"/>
      <c r="J199" s="7"/>
      <c r="K199" s="7"/>
    </row>
    <row r="200" spans="1:11" ht="15" customHeight="1" x14ac:dyDescent="0.3">
      <c r="A200" s="7"/>
      <c r="B200" s="10"/>
      <c r="C200" s="73" t="s">
        <v>843</v>
      </c>
      <c r="D200" s="74"/>
      <c r="E200" s="417" t="s">
        <v>257</v>
      </c>
      <c r="F200" s="74"/>
      <c r="G200" s="7"/>
      <c r="H200" s="7"/>
      <c r="I200" s="7"/>
      <c r="J200" s="7"/>
      <c r="K200" s="7"/>
    </row>
    <row r="201" spans="1:11" ht="15" customHeight="1" x14ac:dyDescent="0.25">
      <c r="A201" s="7"/>
      <c r="B201" s="10"/>
      <c r="C201" s="44" t="s">
        <v>844</v>
      </c>
      <c r="D201" s="7" t="s">
        <v>845</v>
      </c>
      <c r="E201" s="7"/>
      <c r="F201" s="8"/>
      <c r="G201" s="7"/>
      <c r="H201" s="7"/>
      <c r="I201" s="7"/>
      <c r="J201" s="7"/>
      <c r="K201" s="7"/>
    </row>
    <row r="202" spans="1:11" ht="15" customHeight="1" x14ac:dyDescent="0.25">
      <c r="A202" s="7"/>
      <c r="B202" s="10"/>
      <c r="C202" s="73" t="s">
        <v>846</v>
      </c>
      <c r="D202" s="74" t="s">
        <v>847</v>
      </c>
      <c r="E202" s="74"/>
      <c r="F202" s="417"/>
      <c r="G202" s="7"/>
      <c r="H202" s="7"/>
      <c r="I202" s="7"/>
      <c r="J202" s="7"/>
      <c r="K202" s="7"/>
    </row>
    <row r="203" spans="1:11" ht="15" customHeight="1" x14ac:dyDescent="0.25">
      <c r="A203" s="7"/>
      <c r="B203" s="10"/>
      <c r="C203" s="44"/>
      <c r="D203" s="7"/>
      <c r="E203" s="7"/>
      <c r="F203" s="8"/>
      <c r="G203" s="9"/>
      <c r="H203" s="7"/>
      <c r="I203" s="7"/>
      <c r="J203" s="7"/>
      <c r="K203" s="7"/>
    </row>
    <row r="204" spans="1:11" ht="15" customHeight="1" x14ac:dyDescent="0.3">
      <c r="A204" s="7"/>
      <c r="B204" s="9" t="s">
        <v>492</v>
      </c>
      <c r="C204" s="7">
        <f>IF(D189&gt;3*E102,10,6)</f>
        <v>6</v>
      </c>
      <c r="D204" s="7" t="s">
        <v>848</v>
      </c>
      <c r="E204" s="7" t="s">
        <v>849</v>
      </c>
      <c r="F204" s="8"/>
      <c r="G204" s="9"/>
      <c r="H204" s="7"/>
      <c r="I204" s="7"/>
      <c r="J204" s="7"/>
      <c r="K204" s="7"/>
    </row>
    <row r="205" spans="1:11" ht="15" customHeight="1" x14ac:dyDescent="0.25">
      <c r="A205" s="7"/>
      <c r="B205" s="10"/>
      <c r="C205" s="44"/>
      <c r="D205" s="7"/>
      <c r="E205" s="7"/>
      <c r="F205" s="8"/>
      <c r="G205" s="7"/>
      <c r="H205" s="7"/>
      <c r="I205" s="7"/>
      <c r="J205" s="7"/>
      <c r="K205" s="7"/>
    </row>
    <row r="206" spans="1:11" ht="15" customHeight="1" x14ac:dyDescent="0.25">
      <c r="A206" s="7"/>
      <c r="B206" s="56" t="str">
        <f>IF($D$197&gt;$G$197,"A sobrepressão ultrapassou o limite de 30% da queda bruta. Assim, deve-se recalcular o diâmetro para a sobrepressão limite:","A sobrepressão está abaixo do limite de 30% da queda bruta. Assim, permanecem inalterados os valores abaixo:")</f>
        <v>A sobrepressão está abaixo do limite de 30% da queda bruta. Assim, permanecem inalterados os valores abaixo:</v>
      </c>
      <c r="C206" s="7"/>
      <c r="D206" s="7"/>
      <c r="E206" s="42"/>
      <c r="F206" s="19"/>
      <c r="G206" s="7"/>
      <c r="H206" s="7"/>
      <c r="I206" s="7"/>
      <c r="J206" s="7"/>
      <c r="K206" s="7"/>
    </row>
    <row r="207" spans="1:11" ht="15" customHeight="1" x14ac:dyDescent="0.25">
      <c r="A207" s="7"/>
      <c r="B207" s="56"/>
      <c r="C207" s="7"/>
      <c r="D207" s="7"/>
      <c r="E207" s="42"/>
      <c r="F207" s="19"/>
      <c r="G207" s="7"/>
      <c r="H207" s="7"/>
      <c r="I207" s="7"/>
      <c r="J207" s="7"/>
      <c r="K207" s="7"/>
    </row>
    <row r="208" spans="1:11" ht="15" customHeight="1" x14ac:dyDescent="0.3">
      <c r="A208" s="7"/>
      <c r="B208" s="9"/>
      <c r="C208" s="42">
        <f>IF($D$197&gt;$G$197,SQRT((4*D139)/(PI()*I208)),G146)</f>
        <v>2.2804656567825607</v>
      </c>
      <c r="D208" s="47" t="s">
        <v>850</v>
      </c>
      <c r="E208" s="9" t="s">
        <v>851</v>
      </c>
      <c r="F208" s="42">
        <f>IF(D197&gt;G197,G197,D197)</f>
        <v>24.287525953487524</v>
      </c>
      <c r="G208" s="19" t="s">
        <v>852</v>
      </c>
      <c r="H208" s="9" t="s">
        <v>822</v>
      </c>
      <c r="I208" s="42">
        <f>IF(D197&gt;G197,0.3*E102*9.81*C204/(2*D189),D146)</f>
        <v>4.6859000354307607</v>
      </c>
      <c r="J208" s="19" t="s">
        <v>3</v>
      </c>
      <c r="K208" s="7"/>
    </row>
    <row r="209" spans="1:11" ht="15" customHeight="1" x14ac:dyDescent="0.25">
      <c r="A209" s="7"/>
      <c r="B209" s="7"/>
      <c r="C209" s="7"/>
      <c r="D209" s="7"/>
      <c r="E209" s="7"/>
      <c r="F209" s="19"/>
      <c r="G209" s="7"/>
      <c r="H209" s="7"/>
      <c r="I209" s="7"/>
      <c r="J209" s="44"/>
      <c r="K209" s="7"/>
    </row>
    <row r="210" spans="1:11" ht="15" customHeight="1" x14ac:dyDescent="0.25">
      <c r="A210" s="7"/>
      <c r="B210" s="7"/>
      <c r="C210" s="7"/>
      <c r="D210" s="7"/>
      <c r="E210" s="7"/>
      <c r="F210" s="19"/>
      <c r="G210" s="7"/>
      <c r="H210" s="7"/>
      <c r="I210" s="7"/>
      <c r="J210" s="44"/>
      <c r="K210" s="7"/>
    </row>
    <row r="211" spans="1:11" ht="15" customHeight="1" x14ac:dyDescent="0.25">
      <c r="A211" s="19"/>
      <c r="B211" s="7" t="str">
        <f>IF(D197&gt;G197,"Com a alteração do diâmetro, alteram-se os valores das elevações e comprimentos já calculados, resultando os valores abaixo:","Sem alteração no diâmetro, permanecem também inalterados os valores transcritos abaixo:")</f>
        <v>Sem alteração no diâmetro, permanecem também inalterados os valores transcritos abaixo:</v>
      </c>
      <c r="C211" s="7"/>
      <c r="D211" s="7"/>
      <c r="E211" s="44"/>
      <c r="F211" s="7"/>
      <c r="G211" s="7"/>
      <c r="H211" s="7"/>
      <c r="I211" s="7"/>
      <c r="J211" s="7"/>
      <c r="K211" s="7"/>
    </row>
    <row r="212" spans="1:11" ht="15" customHeight="1" x14ac:dyDescent="0.25">
      <c r="A212" s="19"/>
      <c r="B212" s="7"/>
      <c r="C212" s="7"/>
      <c r="D212" s="7"/>
      <c r="E212" s="44"/>
      <c r="F212" s="7"/>
      <c r="G212" s="7"/>
      <c r="H212" s="7"/>
      <c r="I212" s="7"/>
      <c r="J212" s="7"/>
      <c r="K212" s="7"/>
    </row>
    <row r="213" spans="1:11" ht="15" customHeight="1" x14ac:dyDescent="0.3">
      <c r="A213" s="19"/>
      <c r="B213" s="9" t="s">
        <v>853</v>
      </c>
      <c r="C213" s="54">
        <f>C208</f>
        <v>2.2804656567825607</v>
      </c>
      <c r="D213" s="19" t="s">
        <v>1</v>
      </c>
      <c r="E213" s="9" t="s">
        <v>854</v>
      </c>
      <c r="F213" s="54">
        <f>C208</f>
        <v>2.2804656567825607</v>
      </c>
      <c r="G213" s="19" t="s">
        <v>1</v>
      </c>
      <c r="H213" s="7"/>
      <c r="I213" s="7"/>
      <c r="J213" s="7"/>
      <c r="K213" s="7"/>
    </row>
    <row r="214" spans="1:11" ht="15" customHeight="1" x14ac:dyDescent="0.3">
      <c r="A214" s="19"/>
      <c r="B214" s="9" t="s">
        <v>851</v>
      </c>
      <c r="C214" s="57">
        <f>(2*D189*I208)/(9.81*C204)</f>
        <v>24.287525953487524</v>
      </c>
      <c r="D214" s="19" t="s">
        <v>1</v>
      </c>
      <c r="E214" s="9" t="s">
        <v>855</v>
      </c>
      <c r="F214" s="54">
        <f>D139/(C213*F213)</f>
        <v>3.6802972816913577</v>
      </c>
      <c r="G214" s="19" t="s">
        <v>3</v>
      </c>
      <c r="H214" s="7"/>
      <c r="I214" s="7"/>
      <c r="J214" s="7"/>
      <c r="K214" s="7"/>
    </row>
    <row r="215" spans="1:11" ht="15" customHeight="1" x14ac:dyDescent="0.3">
      <c r="A215" s="19"/>
      <c r="B215" s="64" t="s">
        <v>16</v>
      </c>
      <c r="C215" s="418">
        <f>IF(0.5*INT((C27-C33-(0.8*F214*SQRT(F213))-F213)/0.5)&lt;=0.5*INT((C28-C29)/0.5)+1,0.5*INT((C27-C33-(0.8*F214*SQRT(F213))-F213)/0.5),0.5*INT((C28-C29)/0.5)+1)</f>
        <v>597</v>
      </c>
      <c r="D215" s="19"/>
      <c r="E215" s="64" t="s">
        <v>856</v>
      </c>
      <c r="F215" s="54">
        <f>C215+C208/2</f>
        <v>598.14023282839128</v>
      </c>
      <c r="G215" s="19"/>
      <c r="H215" s="7"/>
      <c r="I215" s="7"/>
      <c r="J215" s="7"/>
      <c r="K215" s="7"/>
    </row>
    <row r="216" spans="1:11" ht="15" customHeight="1" x14ac:dyDescent="0.3">
      <c r="A216" s="19"/>
      <c r="B216" s="64" t="s">
        <v>857</v>
      </c>
      <c r="C216" s="54">
        <f>$F$215-$C$12*TAN($C$15*PI()/180)</f>
        <v>598.14023282839128</v>
      </c>
      <c r="D216" s="19"/>
      <c r="E216" s="64" t="s">
        <v>858</v>
      </c>
      <c r="F216" s="54">
        <f>C216-$C$13*TAN($C$16*PI()/180)</f>
        <v>598.14023282839128</v>
      </c>
      <c r="G216" s="19"/>
      <c r="H216" s="7"/>
      <c r="I216" s="7"/>
      <c r="J216" s="7"/>
      <c r="K216" s="7"/>
    </row>
    <row r="217" spans="1:11" ht="15" customHeight="1" x14ac:dyDescent="0.3">
      <c r="A217" s="19"/>
      <c r="B217" s="64" t="s">
        <v>859</v>
      </c>
      <c r="C217" s="54">
        <f>(F216-$I$159)/TAN($C$17*PI()/180)</f>
        <v>71.09642642826536</v>
      </c>
      <c r="D217" s="47" t="s">
        <v>1</v>
      </c>
      <c r="E217" s="9" t="s">
        <v>860</v>
      </c>
      <c r="F217" s="54">
        <f>C217/COS($C$17*PI()/180)</f>
        <v>118.49404404710894</v>
      </c>
      <c r="G217" s="47" t="s">
        <v>1</v>
      </c>
      <c r="H217" s="7"/>
      <c r="I217" s="7"/>
      <c r="J217" s="7"/>
      <c r="K217" s="7"/>
    </row>
    <row r="218" spans="1:11" ht="15" customHeight="1" x14ac:dyDescent="0.3">
      <c r="A218" s="19"/>
      <c r="B218" s="9" t="s">
        <v>861</v>
      </c>
      <c r="C218" s="54">
        <f>$C$183+$C$185+F217+$F$185</f>
        <v>152.53886839381329</v>
      </c>
      <c r="D218" s="47" t="s">
        <v>1</v>
      </c>
      <c r="E218" s="64" t="s">
        <v>862</v>
      </c>
      <c r="F218" s="54">
        <f>$C$12+$C$13+$C$14+C217</f>
        <v>105.14125077496969</v>
      </c>
      <c r="G218" s="19" t="s">
        <v>1</v>
      </c>
      <c r="H218" s="7"/>
      <c r="I218" s="7"/>
      <c r="J218" s="7"/>
      <c r="K218" s="7"/>
    </row>
    <row r="219" spans="1:11" ht="15" customHeight="1" x14ac:dyDescent="0.25">
      <c r="A219" s="19"/>
      <c r="B219" s="64"/>
      <c r="C219" s="53"/>
      <c r="D219" s="7"/>
      <c r="E219" s="7"/>
      <c r="F219" s="9"/>
      <c r="G219" s="7"/>
      <c r="H219" s="7"/>
      <c r="I219" s="7"/>
      <c r="J219" s="7"/>
      <c r="K219" s="7"/>
    </row>
    <row r="220" spans="1:11" ht="15" customHeight="1" x14ac:dyDescent="0.25">
      <c r="A220" s="19"/>
      <c r="B220" s="7" t="s">
        <v>863</v>
      </c>
      <c r="C220" s="7"/>
      <c r="D220" s="7"/>
      <c r="E220" s="7"/>
      <c r="F220" s="6"/>
      <c r="G220" s="8"/>
      <c r="H220" s="7"/>
      <c r="I220" s="7"/>
      <c r="J220" s="7"/>
      <c r="K220" s="7"/>
    </row>
    <row r="221" spans="1:11" ht="15" customHeight="1" x14ac:dyDescent="0.25">
      <c r="A221" s="19"/>
      <c r="B221" s="7"/>
      <c r="C221" s="7"/>
      <c r="D221" s="7"/>
      <c r="E221" s="7"/>
      <c r="F221" s="7"/>
      <c r="G221" s="7"/>
      <c r="H221" s="7"/>
      <c r="I221" s="7"/>
      <c r="J221" s="7"/>
      <c r="K221" s="7"/>
    </row>
    <row r="222" spans="1:11" ht="15" customHeight="1" x14ac:dyDescent="0.25">
      <c r="A222" s="19"/>
      <c r="B222" s="7"/>
      <c r="C222" s="419">
        <f>C214/F218</f>
        <v>0.23099902059819799</v>
      </c>
      <c r="D222" s="7"/>
      <c r="E222" s="7"/>
      <c r="F222" s="7"/>
      <c r="G222" s="7"/>
      <c r="H222" s="7"/>
      <c r="I222" s="7"/>
      <c r="J222" s="7"/>
      <c r="K222" s="7"/>
    </row>
    <row r="223" spans="1:11" ht="15" customHeight="1" x14ac:dyDescent="0.25">
      <c r="A223" s="19"/>
      <c r="B223" s="7"/>
      <c r="C223" s="7"/>
      <c r="D223" s="7"/>
      <c r="E223" s="7"/>
      <c r="F223" s="7"/>
      <c r="G223" s="7"/>
      <c r="H223" s="7"/>
      <c r="I223" s="7"/>
      <c r="J223" s="7"/>
      <c r="K223" s="7"/>
    </row>
    <row r="224" spans="1:11" ht="15" customHeight="1" x14ac:dyDescent="0.25">
      <c r="A224" s="19"/>
      <c r="B224" s="7"/>
      <c r="C224" s="7"/>
      <c r="D224" s="7"/>
      <c r="E224" s="7"/>
      <c r="F224" s="7"/>
      <c r="G224" s="7"/>
      <c r="H224" s="7"/>
      <c r="I224" s="7"/>
      <c r="J224" s="7"/>
      <c r="K224" s="7"/>
    </row>
    <row r="225" spans="1:11" ht="15" customHeight="1" x14ac:dyDescent="0.25">
      <c r="A225" s="19"/>
      <c r="B225" s="7" t="s">
        <v>864</v>
      </c>
      <c r="C225" s="7"/>
      <c r="D225" s="7"/>
      <c r="E225" s="7"/>
      <c r="F225" s="7"/>
      <c r="G225" s="7"/>
      <c r="H225" s="7"/>
      <c r="I225" s="7"/>
      <c r="J225" s="7"/>
      <c r="K225" s="7"/>
    </row>
    <row r="226" spans="1:11" ht="15" customHeight="1" x14ac:dyDescent="0.25">
      <c r="A226" s="19"/>
      <c r="B226" s="7"/>
      <c r="C226" s="7"/>
      <c r="D226" s="7"/>
      <c r="E226" s="44"/>
      <c r="F226" s="7"/>
      <c r="G226" s="7"/>
      <c r="H226" s="7"/>
      <c r="I226" s="7"/>
      <c r="J226" s="7"/>
      <c r="K226" s="7"/>
    </row>
    <row r="227" spans="1:11" ht="15" customHeight="1" x14ac:dyDescent="0.25">
      <c r="A227" s="19"/>
      <c r="B227" s="420" t="s">
        <v>865</v>
      </c>
      <c r="C227" s="7"/>
      <c r="D227" s="7"/>
      <c r="G227" s="7"/>
      <c r="H227" s="7"/>
      <c r="I227" s="7"/>
      <c r="K227" s="7"/>
    </row>
    <row r="228" spans="1:11" ht="15" customHeight="1" x14ac:dyDescent="0.25">
      <c r="A228" s="19"/>
      <c r="C228" s="7"/>
      <c r="D228" s="7"/>
      <c r="E228" s="44"/>
      <c r="F228" s="7"/>
      <c r="G228" s="7"/>
      <c r="H228" s="7"/>
      <c r="I228" s="7"/>
      <c r="J228" s="7"/>
      <c r="K228" s="7"/>
    </row>
    <row r="229" spans="1:11" ht="15" customHeight="1" x14ac:dyDescent="0.25">
      <c r="A229" s="19"/>
      <c r="B229" s="8" t="s">
        <v>866</v>
      </c>
      <c r="C229" s="7"/>
      <c r="D229" s="7"/>
      <c r="E229" s="44"/>
      <c r="F229" s="7"/>
      <c r="G229" s="7"/>
      <c r="H229" s="7"/>
      <c r="I229" s="7"/>
      <c r="J229" s="7"/>
      <c r="K229" s="7"/>
    </row>
    <row r="230" spans="1:11" ht="15" customHeight="1" x14ac:dyDescent="0.25">
      <c r="A230" s="19"/>
      <c r="B230" s="7" t="s">
        <v>867</v>
      </c>
      <c r="C230" s="7"/>
      <c r="D230" s="7"/>
      <c r="E230" s="44"/>
      <c r="F230" s="7"/>
      <c r="G230" s="7"/>
      <c r="H230" s="7"/>
      <c r="I230" s="7"/>
      <c r="J230" s="7"/>
      <c r="K230" s="7"/>
    </row>
    <row r="231" spans="1:11" ht="15" customHeight="1" x14ac:dyDescent="0.25">
      <c r="A231" s="19"/>
      <c r="B231" s="7"/>
      <c r="C231" s="7"/>
      <c r="D231" s="7"/>
      <c r="E231" s="44"/>
      <c r="F231" s="7"/>
      <c r="G231" s="7"/>
      <c r="H231" s="7"/>
      <c r="I231" s="7"/>
      <c r="J231" s="7"/>
      <c r="K231" s="7"/>
    </row>
    <row r="232" spans="1:11" ht="15" customHeight="1" x14ac:dyDescent="0.3">
      <c r="A232" s="19"/>
      <c r="B232" s="64" t="s">
        <v>857</v>
      </c>
      <c r="C232" s="53">
        <f>C216</f>
        <v>598.14023282839128</v>
      </c>
      <c r="D232" s="52" t="s">
        <v>433</v>
      </c>
      <c r="E232" s="47" t="str">
        <f>IF(C27-(C222*C12)-(C208/2)&gt;=C232,"A PRESSÃO É POSITIVA EM 1.","OCORREU PRESSÃO NEGATIVA NESTE PONTO.")</f>
        <v>A PRESSÃO É POSITIVA EM 1.</v>
      </c>
      <c r="F232" s="7"/>
      <c r="G232" s="7"/>
      <c r="H232" s="7"/>
      <c r="I232" s="7"/>
      <c r="J232" s="7"/>
      <c r="K232" s="7"/>
    </row>
    <row r="233" spans="1:11" ht="15" customHeight="1" x14ac:dyDescent="0.25">
      <c r="A233" s="19"/>
      <c r="B233" s="7"/>
      <c r="C233" s="7"/>
      <c r="D233" s="7"/>
      <c r="E233" s="44"/>
      <c r="F233" s="7"/>
      <c r="G233" s="7"/>
      <c r="H233" s="7"/>
      <c r="I233" s="7"/>
      <c r="J233" s="7"/>
      <c r="K233" s="7"/>
    </row>
    <row r="234" spans="1:11" ht="15" customHeight="1" x14ac:dyDescent="0.25">
      <c r="A234" s="19"/>
      <c r="B234" s="7"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421"/>
      <c r="D234" s="7"/>
      <c r="E234" s="7"/>
      <c r="F234" s="7"/>
      <c r="G234" s="7"/>
      <c r="H234" s="7"/>
      <c r="I234" s="7"/>
      <c r="J234" s="7"/>
      <c r="K234" s="7"/>
    </row>
    <row r="235" spans="1:11" ht="15" customHeight="1" x14ac:dyDescent="0.25">
      <c r="A235" s="19"/>
      <c r="B235" s="422" t="str">
        <f>IF(C27-(C222*C12)-(C208/2)&gt;=$C$232," ","a1 =")</f>
        <v xml:space="preserve"> </v>
      </c>
      <c r="C235" s="158" t="str">
        <f>IF(C27-(C222*C12)-(C208/2)&gt;=$C$232," ",DEGREES(ATAN(($C$216-(C27-(C222*C12)-(C208/2)))/$C$12)))</f>
        <v xml:space="preserve"> </v>
      </c>
      <c r="D235" s="7" t="str">
        <f>IF(C27-(C222*C12)-(C208/2)&gt;=$C$232," ","°            e")</f>
        <v xml:space="preserve"> </v>
      </c>
      <c r="E235" s="422" t="str">
        <f>IF(C27-(C222*C12)-(C208/2)&gt;=$C$232," ","a2")</f>
        <v xml:space="preserve"> </v>
      </c>
      <c r="F235" s="423" t="str">
        <f>IF(C27-(C222*C12)-(C208/2)&gt;=$C$232," ",IF($C$16=$C$17,DEGREES(ATAN(((C27-(C222*C12)-(C208/2))-$I$159)/($C$13+$C$217))),DEGREES(ATAN(((C27-(C222*C12)-(C208/2))-F216)/$C$13))))</f>
        <v xml:space="preserve"> </v>
      </c>
      <c r="G235" s="7" t="str">
        <f>IF(C27-(C222*C12)-(C208/2)&gt;=$C$232," ","°")</f>
        <v xml:space="preserve"> </v>
      </c>
      <c r="H235" s="7"/>
      <c r="I235" s="7"/>
      <c r="J235" s="7"/>
      <c r="K235" s="7"/>
    </row>
    <row r="236" spans="1:11" ht="15" customHeight="1" x14ac:dyDescent="0.25">
      <c r="A236" s="19"/>
      <c r="B236" s="7"/>
      <c r="C236" s="7"/>
      <c r="D236" s="7"/>
      <c r="E236" s="44"/>
      <c r="F236" s="7"/>
      <c r="G236" s="7"/>
      <c r="H236" s="7"/>
      <c r="I236" s="7"/>
      <c r="J236" s="7"/>
      <c r="K236" s="7"/>
    </row>
    <row r="237" spans="1:11" ht="15" customHeight="1" x14ac:dyDescent="0.25">
      <c r="A237" s="19"/>
      <c r="B237" s="7"/>
      <c r="C237" s="7"/>
      <c r="D237" s="7"/>
      <c r="E237" s="48"/>
      <c r="F237" s="7"/>
      <c r="G237" s="7"/>
      <c r="H237" s="7"/>
      <c r="I237" s="7"/>
      <c r="J237" s="7"/>
      <c r="K237" s="7"/>
    </row>
    <row r="238" spans="1:11" ht="15" customHeight="1" x14ac:dyDescent="0.25">
      <c r="A238" s="19"/>
      <c r="B238" s="7"/>
      <c r="C238" s="7"/>
      <c r="D238" s="7"/>
      <c r="E238" s="7"/>
      <c r="F238" s="7"/>
      <c r="G238" s="7"/>
      <c r="H238" s="7"/>
      <c r="I238" s="7"/>
      <c r="J238" s="7"/>
      <c r="K238" s="7"/>
    </row>
    <row r="239" spans="1:11" ht="15" customHeight="1" x14ac:dyDescent="0.3">
      <c r="A239" s="19"/>
      <c r="B239" s="64" t="s">
        <v>858</v>
      </c>
      <c r="C239" s="53">
        <f>F216</f>
        <v>598.14023282839128</v>
      </c>
      <c r="D239" s="52" t="s">
        <v>433</v>
      </c>
      <c r="E239" s="47" t="str">
        <f>IF(C27-(C222*(C12+C13))-(C208/2)&gt;=$C$239,"A PRESSÃO É POSITIVA EM 2.","OCORREU PRESSÃO NEGATIVA NESTE PONTO.")</f>
        <v>A PRESSÃO É POSITIVA EM 2.</v>
      </c>
      <c r="F239" s="7"/>
      <c r="G239" s="7"/>
      <c r="H239" s="7"/>
      <c r="I239" s="7"/>
      <c r="J239" s="7"/>
      <c r="K239" s="7"/>
    </row>
    <row r="240" spans="1:11" ht="15" customHeight="1" x14ac:dyDescent="0.25">
      <c r="A240" s="19"/>
      <c r="B240" s="7"/>
      <c r="C240" s="7"/>
      <c r="D240" s="7"/>
      <c r="E240" s="7"/>
      <c r="F240" s="7"/>
      <c r="G240" s="7"/>
      <c r="H240" s="7"/>
      <c r="I240" s="7"/>
      <c r="J240" s="7"/>
      <c r="K240" s="7"/>
    </row>
    <row r="241" spans="1:11" ht="15" customHeight="1" x14ac:dyDescent="0.25">
      <c r="A241" s="7"/>
      <c r="B241" s="7"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7"/>
      <c r="D241" s="7"/>
      <c r="E241" s="7"/>
      <c r="F241" s="7"/>
      <c r="G241" s="7"/>
      <c r="H241" s="7"/>
      <c r="I241" s="7"/>
      <c r="J241" s="7"/>
      <c r="K241" s="7"/>
    </row>
    <row r="242" spans="1:11" ht="15" customHeight="1" x14ac:dyDescent="0.25">
      <c r="A242" s="7"/>
      <c r="B242" s="422" t="str">
        <f>IF(C27-(C222*(C12+C13))-(C208/2)&gt;=$C$239," ",IF($C$16=$C$17," ","a2"))</f>
        <v xml:space="preserve"> </v>
      </c>
      <c r="C242" s="424" t="str">
        <f>IF(C27-(C222*(C12+C13))-(C208/2)&gt;=$C$239," ",IF(C27-(C222*C12)-(C208/2)&gt;=$C$232,IF($C$16=$C$17," ",DEGREES(ATAN(($C$232-(C27-(C222*(C12+C13))-(C208/2)))/$C$13))),IF($C$16=$C$17," ",DEGREES(ATAN((C27-(C222*C12)-(C208/2)-(C27-(C222*(C12+C13))-(C208/2)))/$C$13)))))</f>
        <v xml:space="preserve"> </v>
      </c>
      <c r="D242" s="7" t="str">
        <f>IF(C27-(C222*(C12+C13))-(C208/2)&gt;=$C$239," ",IF($C$16=$C$17," ","°            e"))</f>
        <v xml:space="preserve"> </v>
      </c>
      <c r="E242" s="422" t="str">
        <f>IF(C27-(C222*(C12+C13))-(C208/2)&gt;=$C$239," ",IF($C$16=$C$17," ","a3"))</f>
        <v xml:space="preserve"> </v>
      </c>
      <c r="F242" s="423" t="str">
        <f>IF(C27-(C222*(C12+C13))-(C208/2)&gt;=$C$239," ",IF($C$16=$C$17," ",DEGREES(ATAN((C27-(C222*(C12+C13))-(C208/2)-$C$219)/$C$217))))</f>
        <v xml:space="preserve"> </v>
      </c>
      <c r="G242" s="7" t="str">
        <f>IF(C27-(C222*(C12+C13))-(C208/2)&gt;=$C$239," ",IF($C$16=$C$17," ","°"))</f>
        <v xml:space="preserve"> </v>
      </c>
      <c r="H242" s="7"/>
      <c r="I242" s="7"/>
      <c r="J242" s="7"/>
      <c r="K242" s="7"/>
    </row>
    <row r="243" spans="1:11" ht="15" customHeight="1" x14ac:dyDescent="0.25">
      <c r="A243" s="7"/>
      <c r="B243" s="7"/>
      <c r="C243" s="7"/>
      <c r="D243" s="7"/>
      <c r="E243" s="7"/>
      <c r="F243" s="7"/>
      <c r="G243" s="7"/>
      <c r="H243" s="7"/>
      <c r="I243" s="7"/>
      <c r="J243" s="7"/>
      <c r="K243" s="7"/>
    </row>
    <row r="244" spans="1:11" ht="15" customHeight="1" x14ac:dyDescent="0.25">
      <c r="A244" s="7"/>
      <c r="B244" s="7"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7"/>
      <c r="D244" s="7"/>
      <c r="E244" s="7"/>
      <c r="F244" s="7"/>
      <c r="G244" s="7"/>
      <c r="H244" s="7"/>
      <c r="I244" s="7"/>
      <c r="J244" s="7"/>
      <c r="K244" s="7"/>
    </row>
    <row r="245" spans="1:11" ht="15" customHeight="1" x14ac:dyDescent="0.25">
      <c r="A245" s="7"/>
      <c r="B245" s="7" t="str">
        <f>IF(C27-(C222*C12)-(C208/2)&gt;=$C$232," ","As correções necessárias são em geral pouco significativas para estudos de inventário. Caso as diferenças sejam importantes,")</f>
        <v xml:space="preserve"> </v>
      </c>
      <c r="C245" s="7"/>
      <c r="D245" s="7"/>
      <c r="E245" s="7"/>
      <c r="F245" s="7"/>
      <c r="G245" s="7"/>
      <c r="H245" s="7"/>
      <c r="I245" s="7"/>
      <c r="J245" s="7"/>
      <c r="K245" s="7"/>
    </row>
    <row r="246" spans="1:11" ht="15" customHeight="1" x14ac:dyDescent="0.25">
      <c r="A246" s="7"/>
      <c r="B246" t="s">
        <v>868</v>
      </c>
      <c r="F246" s="7"/>
      <c r="G246" s="7"/>
      <c r="H246" s="7"/>
      <c r="I246" s="7"/>
      <c r="J246" s="7"/>
      <c r="K246" s="7"/>
    </row>
    <row r="247" spans="1:11" ht="15" customHeight="1" x14ac:dyDescent="0.25">
      <c r="A247" s="7"/>
      <c r="F247" s="7"/>
      <c r="G247" s="7"/>
      <c r="H247" s="7"/>
      <c r="I247" s="7"/>
      <c r="J247" s="7"/>
      <c r="K247" s="7"/>
    </row>
    <row r="248" spans="1:11" ht="15" customHeight="1" x14ac:dyDescent="0.25">
      <c r="A248" s="7"/>
      <c r="D248" s="42">
        <f>IF(AND(C40=0,C41=0),0,PI()/4*(C208+2*E344)^2)</f>
        <v>0</v>
      </c>
      <c r="E248" s="42" t="s">
        <v>65</v>
      </c>
      <c r="F248" s="7"/>
      <c r="G248" s="7"/>
      <c r="H248" s="7"/>
      <c r="I248" s="7"/>
      <c r="J248" s="7"/>
      <c r="K248" s="7"/>
    </row>
    <row r="249" spans="1:11" ht="15" customHeight="1" x14ac:dyDescent="0.25">
      <c r="A249" s="7"/>
      <c r="F249" s="7"/>
      <c r="G249" s="7"/>
      <c r="H249" s="7"/>
      <c r="I249" s="7"/>
      <c r="J249" s="7"/>
      <c r="K249" s="7"/>
    </row>
    <row r="250" spans="1:11" ht="15" customHeight="1" x14ac:dyDescent="0.25">
      <c r="A250" s="7"/>
      <c r="F250" s="7"/>
      <c r="G250" s="7"/>
      <c r="H250" s="7"/>
      <c r="I250" s="7"/>
      <c r="J250" s="7"/>
      <c r="K250" s="7"/>
    </row>
    <row r="251" spans="1:11" ht="15" customHeight="1" x14ac:dyDescent="0.25">
      <c r="A251" s="7"/>
      <c r="B251" s="7" t="s">
        <v>869</v>
      </c>
      <c r="C251" s="7"/>
      <c r="D251" s="7"/>
      <c r="E251" s="7"/>
      <c r="F251" s="7"/>
      <c r="G251" s="7"/>
      <c r="H251" s="7"/>
      <c r="I251" s="7"/>
      <c r="J251" s="7"/>
      <c r="K251" s="7"/>
    </row>
    <row r="252" spans="1:11" ht="15" customHeight="1" x14ac:dyDescent="0.25">
      <c r="A252" s="7"/>
      <c r="B252" s="7"/>
      <c r="C252" s="7"/>
      <c r="D252" s="7"/>
      <c r="E252" s="7"/>
      <c r="F252" s="7"/>
      <c r="G252" s="7"/>
      <c r="H252" s="7"/>
      <c r="I252" s="7"/>
      <c r="J252" s="7"/>
      <c r="K252" s="7"/>
    </row>
    <row r="253" spans="1:11" ht="15" customHeight="1" x14ac:dyDescent="0.3">
      <c r="A253" s="7"/>
      <c r="B253" s="10" t="s">
        <v>870</v>
      </c>
      <c r="C253" s="7"/>
      <c r="D253" s="7"/>
      <c r="E253" s="7"/>
      <c r="F253" s="7"/>
      <c r="G253" s="7"/>
      <c r="H253" s="7"/>
      <c r="I253" s="7"/>
      <c r="J253" s="7"/>
      <c r="K253" s="7"/>
    </row>
    <row r="254" spans="1:11" ht="15" customHeight="1" x14ac:dyDescent="0.25">
      <c r="A254" s="7"/>
      <c r="B254" s="7"/>
      <c r="C254" s="7"/>
      <c r="D254" s="7"/>
      <c r="E254" s="7"/>
      <c r="F254" s="7"/>
      <c r="G254" s="7"/>
      <c r="H254" s="7"/>
      <c r="I254" s="7"/>
      <c r="J254" s="7"/>
      <c r="K254" s="7"/>
    </row>
    <row r="255" spans="1:11" ht="15" customHeight="1" x14ac:dyDescent="0.5">
      <c r="A255" s="7"/>
      <c r="B255" s="131" t="s">
        <v>871</v>
      </c>
      <c r="C255" s="7"/>
      <c r="D255" s="7"/>
      <c r="E255" s="7"/>
      <c r="F255" s="7"/>
      <c r="G255" s="7"/>
      <c r="H255" s="7"/>
      <c r="I255" s="7"/>
      <c r="J255" s="7"/>
      <c r="K255" s="7"/>
    </row>
    <row r="256" spans="1:11" ht="15" customHeight="1" x14ac:dyDescent="0.25">
      <c r="A256" s="7"/>
      <c r="B256" s="7"/>
      <c r="C256" s="7" t="s">
        <v>828</v>
      </c>
      <c r="D256" s="7"/>
      <c r="E256" s="7"/>
      <c r="F256" s="19"/>
      <c r="G256" s="7"/>
      <c r="H256" s="7"/>
      <c r="I256" s="7"/>
      <c r="J256" s="7"/>
      <c r="K256" s="7"/>
    </row>
    <row r="257" spans="1:11" ht="15" customHeight="1" x14ac:dyDescent="0.25">
      <c r="A257" s="7"/>
      <c r="B257" s="7"/>
      <c r="C257" s="7"/>
      <c r="D257" s="7"/>
      <c r="E257" s="7"/>
      <c r="F257" s="7"/>
      <c r="G257" s="7"/>
      <c r="H257" s="7"/>
      <c r="I257" s="7"/>
      <c r="J257" s="7"/>
      <c r="K257" s="7"/>
    </row>
    <row r="258" spans="1:11" ht="15" customHeight="1" x14ac:dyDescent="0.25">
      <c r="A258" s="7"/>
      <c r="B258" s="7"/>
      <c r="C258" s="7"/>
      <c r="D258" s="42">
        <f>0.2*($I$208^2/(2*9.81))</f>
        <v>0.22382934905249752</v>
      </c>
      <c r="E258" s="19" t="s">
        <v>1</v>
      </c>
      <c r="F258" s="7"/>
      <c r="G258" s="19"/>
      <c r="H258" s="7"/>
      <c r="I258" s="7"/>
      <c r="J258" s="7"/>
      <c r="K258" s="7"/>
    </row>
    <row r="259" spans="1:11" ht="15" customHeight="1" x14ac:dyDescent="0.25">
      <c r="A259" s="7"/>
      <c r="B259" s="7"/>
      <c r="C259" s="7"/>
      <c r="D259" s="7"/>
      <c r="E259" s="7"/>
      <c r="F259" s="7"/>
      <c r="G259" s="7"/>
      <c r="H259" s="7"/>
      <c r="I259" s="7"/>
      <c r="J259" s="7"/>
      <c r="K259" s="7"/>
    </row>
    <row r="260" spans="1:11" ht="15" customHeight="1" x14ac:dyDescent="0.5">
      <c r="A260" s="7"/>
      <c r="B260" s="131" t="s">
        <v>872</v>
      </c>
      <c r="C260" s="7"/>
      <c r="D260" s="7"/>
      <c r="E260" s="7"/>
      <c r="F260" s="7"/>
      <c r="G260" s="7"/>
      <c r="H260" s="7"/>
      <c r="I260" s="7"/>
      <c r="J260" s="7"/>
      <c r="K260" s="7"/>
    </row>
    <row r="261" spans="1:11" ht="15" customHeight="1" x14ac:dyDescent="0.25">
      <c r="A261" s="7"/>
      <c r="B261" s="7"/>
      <c r="C261" s="7"/>
      <c r="D261" s="7"/>
      <c r="E261" s="7"/>
      <c r="F261" s="7"/>
      <c r="G261" s="7"/>
      <c r="H261" s="7"/>
      <c r="I261" s="7"/>
      <c r="J261" s="7"/>
      <c r="K261" s="7"/>
    </row>
    <row r="262" spans="1:11" ht="15" customHeight="1" x14ac:dyDescent="0.25">
      <c r="A262" s="7"/>
      <c r="B262" s="7"/>
      <c r="C262" s="7"/>
      <c r="D262" s="7"/>
      <c r="E262" s="7"/>
      <c r="F262" s="7"/>
      <c r="G262" s="7"/>
      <c r="H262" s="7"/>
      <c r="I262" s="7"/>
      <c r="J262" s="7"/>
      <c r="K262" s="7"/>
    </row>
    <row r="263" spans="1:11" ht="15" customHeight="1" x14ac:dyDescent="0.25">
      <c r="A263" s="7"/>
      <c r="B263" s="7"/>
      <c r="C263" s="7"/>
      <c r="D263" s="7"/>
      <c r="E263" s="7"/>
      <c r="F263" s="7"/>
      <c r="G263" s="7"/>
      <c r="H263" s="7"/>
      <c r="I263" s="7"/>
      <c r="J263" s="7"/>
      <c r="K263" s="7"/>
    </row>
    <row r="264" spans="1:11" ht="15" customHeight="1" x14ac:dyDescent="0.25">
      <c r="A264" s="7"/>
      <c r="B264" s="9" t="s">
        <v>75</v>
      </c>
      <c r="C264" s="7"/>
      <c r="D264" s="7"/>
      <c r="E264" s="7"/>
      <c r="F264" s="7"/>
      <c r="G264" s="7"/>
      <c r="H264" s="7"/>
      <c r="I264" s="7"/>
      <c r="J264" s="7"/>
      <c r="K264" s="7"/>
    </row>
    <row r="265" spans="1:11" ht="15" customHeight="1" x14ac:dyDescent="0.25">
      <c r="A265" s="7"/>
      <c r="B265" s="9"/>
      <c r="C265" s="7"/>
      <c r="D265" s="7"/>
      <c r="E265" s="7"/>
      <c r="F265" s="7"/>
      <c r="G265" s="7"/>
      <c r="H265" s="7"/>
      <c r="I265" s="7"/>
      <c r="J265" s="7"/>
      <c r="K265" s="7"/>
    </row>
    <row r="266" spans="1:11" ht="15" customHeight="1" x14ac:dyDescent="0.3">
      <c r="A266" s="7"/>
      <c r="B266" s="9"/>
      <c r="C266" s="7"/>
      <c r="D266" s="7"/>
      <c r="E266" s="7"/>
      <c r="F266" s="7"/>
      <c r="G266" s="7"/>
      <c r="H266" s="6" t="s">
        <v>873</v>
      </c>
      <c r="I266" s="7"/>
      <c r="J266" s="7"/>
      <c r="K266" s="7"/>
    </row>
    <row r="267" spans="1:11" ht="15" customHeight="1" x14ac:dyDescent="0.25">
      <c r="A267" s="7"/>
      <c r="B267" s="9"/>
      <c r="C267" s="7"/>
      <c r="D267" s="7"/>
      <c r="E267" s="7"/>
      <c r="F267" s="7"/>
      <c r="G267" s="7"/>
      <c r="H267" s="6"/>
      <c r="I267" s="7"/>
      <c r="J267" s="7"/>
      <c r="K267" s="7"/>
    </row>
    <row r="268" spans="1:11" ht="15" customHeight="1" x14ac:dyDescent="0.25">
      <c r="A268" s="7"/>
      <c r="B268" s="9"/>
      <c r="C268" s="7"/>
      <c r="D268" s="7"/>
      <c r="E268" s="7"/>
      <c r="F268" s="7"/>
      <c r="G268" s="7"/>
      <c r="H268" s="6"/>
      <c r="I268" s="7"/>
      <c r="J268" s="7"/>
      <c r="K268" s="7"/>
    </row>
    <row r="269" spans="1:11" ht="15" customHeight="1" x14ac:dyDescent="0.3">
      <c r="A269" s="7"/>
      <c r="B269" s="9"/>
      <c r="C269" s="7"/>
      <c r="D269" s="7"/>
      <c r="E269" s="7"/>
      <c r="F269" s="7"/>
      <c r="G269" s="7"/>
      <c r="H269" s="6" t="s">
        <v>874</v>
      </c>
      <c r="I269" s="7"/>
      <c r="J269" s="7"/>
      <c r="K269" s="7"/>
    </row>
    <row r="270" spans="1:11" ht="15" customHeight="1" x14ac:dyDescent="0.25">
      <c r="A270" s="7"/>
      <c r="B270" s="9"/>
      <c r="C270" s="7"/>
      <c r="D270" s="7"/>
      <c r="E270" s="7"/>
      <c r="F270" s="7"/>
      <c r="G270" s="7"/>
      <c r="H270" s="7"/>
      <c r="I270" s="7"/>
      <c r="J270" s="7"/>
      <c r="K270" s="7"/>
    </row>
    <row r="271" spans="1:11" ht="15" customHeight="1" x14ac:dyDescent="0.25">
      <c r="A271" s="7"/>
      <c r="B271" s="7"/>
      <c r="C271" s="5" t="s">
        <v>875</v>
      </c>
      <c r="D271" s="6" t="s">
        <v>876</v>
      </c>
      <c r="E271" s="7"/>
      <c r="F271" s="7"/>
      <c r="G271" s="7"/>
      <c r="H271" s="7"/>
      <c r="I271" s="7"/>
      <c r="J271" s="7"/>
      <c r="K271" s="7"/>
    </row>
    <row r="272" spans="1:11" ht="15" customHeight="1" x14ac:dyDescent="0.25">
      <c r="A272" s="7"/>
      <c r="B272" s="7"/>
      <c r="C272" s="7"/>
      <c r="D272" s="7"/>
      <c r="E272" s="7"/>
      <c r="F272" s="7"/>
      <c r="G272" s="7"/>
      <c r="H272" s="7"/>
      <c r="I272" s="7"/>
      <c r="J272" s="7"/>
      <c r="K272" s="7"/>
    </row>
    <row r="273" spans="1:11" ht="15" customHeight="1" x14ac:dyDescent="0.3">
      <c r="A273" s="7"/>
      <c r="B273" s="7"/>
      <c r="C273" s="8" t="s">
        <v>877</v>
      </c>
      <c r="D273" s="44"/>
      <c r="E273" s="158">
        <f>ABS(C16-C15)</f>
        <v>53.13010235415598</v>
      </c>
      <c r="F273" s="7" t="s">
        <v>878</v>
      </c>
      <c r="G273" s="44" t="s">
        <v>879</v>
      </c>
      <c r="H273" s="425">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0.16351354402840373</v>
      </c>
      <c r="I273" s="7"/>
      <c r="J273" s="7"/>
      <c r="K273" s="7"/>
    </row>
    <row r="274" spans="1:11" ht="15" customHeight="1" x14ac:dyDescent="0.3">
      <c r="A274" s="7"/>
      <c r="B274" s="7"/>
      <c r="C274" s="8" t="s">
        <v>880</v>
      </c>
      <c r="D274" s="44"/>
      <c r="E274" s="158">
        <f>ABS(C17-C16)</f>
        <v>0</v>
      </c>
      <c r="F274" s="7" t="s">
        <v>878</v>
      </c>
      <c r="G274" s="44" t="s">
        <v>881</v>
      </c>
      <c r="H274" s="425">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7"/>
      <c r="J274" s="7"/>
      <c r="K274" s="7"/>
    </row>
    <row r="275" spans="1:11" ht="15" customHeight="1" x14ac:dyDescent="0.3">
      <c r="A275" s="7"/>
      <c r="B275" s="7"/>
      <c r="C275" s="8" t="s">
        <v>882</v>
      </c>
      <c r="D275" s="44"/>
      <c r="E275" s="158">
        <f>C17</f>
        <v>53.13010235415598</v>
      </c>
      <c r="F275" s="7" t="s">
        <v>878</v>
      </c>
      <c r="G275" s="44" t="s">
        <v>883</v>
      </c>
      <c r="H275" s="425">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0.16351354402840373</v>
      </c>
      <c r="I275" s="7"/>
      <c r="J275" s="7"/>
      <c r="K275" s="7"/>
    </row>
    <row r="276" spans="1:11" ht="15" customHeight="1" x14ac:dyDescent="0.25">
      <c r="A276" s="7"/>
      <c r="B276" s="7"/>
      <c r="C276" s="7"/>
      <c r="D276" s="7"/>
      <c r="E276" s="7"/>
      <c r="F276" s="7"/>
      <c r="G276" s="7"/>
      <c r="H276" s="7"/>
      <c r="I276" s="7"/>
      <c r="J276" s="7"/>
      <c r="K276" s="7"/>
    </row>
    <row r="277" spans="1:11" ht="15" customHeight="1" x14ac:dyDescent="0.3">
      <c r="A277" s="7"/>
      <c r="B277" s="9" t="s">
        <v>884</v>
      </c>
      <c r="C277" s="9" t="s">
        <v>885</v>
      </c>
      <c r="D277" s="42">
        <f>SUM(H273:H275)*(I208^2)/(2*9.81)</f>
        <v>0.36599130121144496</v>
      </c>
      <c r="E277" s="19" t="s">
        <v>1</v>
      </c>
      <c r="F277" s="6"/>
      <c r="G277" s="7"/>
      <c r="H277" s="7"/>
      <c r="I277" s="6"/>
      <c r="J277" s="7"/>
      <c r="K277" s="7"/>
    </row>
    <row r="278" spans="1:11" ht="15" customHeight="1" x14ac:dyDescent="0.25">
      <c r="A278" s="7"/>
      <c r="B278" s="9"/>
      <c r="C278" s="9"/>
      <c r="D278" s="42"/>
      <c r="E278" s="19"/>
      <c r="F278" s="6"/>
      <c r="G278" s="7"/>
      <c r="H278" s="7"/>
      <c r="I278" s="6"/>
      <c r="J278" s="7"/>
      <c r="K278" s="7"/>
    </row>
    <row r="279" spans="1:11" ht="15" customHeight="1" x14ac:dyDescent="0.5">
      <c r="A279" s="7"/>
      <c r="B279" s="131" t="s">
        <v>886</v>
      </c>
      <c r="C279" s="7"/>
      <c r="D279" s="7"/>
      <c r="E279" s="7"/>
      <c r="F279" s="7"/>
      <c r="G279" s="7"/>
      <c r="H279" s="7"/>
      <c r="I279" s="7"/>
      <c r="J279" s="7"/>
      <c r="K279" s="7"/>
    </row>
    <row r="280" spans="1:11" ht="15" customHeight="1" x14ac:dyDescent="0.25">
      <c r="A280" s="7"/>
      <c r="B280" s="7"/>
      <c r="C280" s="7"/>
      <c r="D280" s="7"/>
      <c r="E280" s="7"/>
      <c r="F280" s="7"/>
      <c r="G280" s="7"/>
      <c r="H280" s="7"/>
      <c r="I280" s="7"/>
      <c r="J280" s="7"/>
      <c r="K280" s="7"/>
    </row>
    <row r="281" spans="1:11" ht="15" customHeight="1" x14ac:dyDescent="0.25">
      <c r="A281" s="7"/>
      <c r="B281" s="7"/>
      <c r="C281" s="7"/>
      <c r="D281" s="42">
        <f>ROUND(0.1*((E295-I208)^2/(2*9.81)),3)</f>
        <v>7.4999999999999997E-2</v>
      </c>
      <c r="E281" s="426" t="s">
        <v>1</v>
      </c>
      <c r="F281" s="7"/>
      <c r="G281" s="7"/>
      <c r="H281" s="7"/>
      <c r="I281" s="7"/>
      <c r="J281" s="7"/>
      <c r="K281" s="7"/>
    </row>
    <row r="282" spans="1:11" ht="15" customHeight="1" x14ac:dyDescent="0.25">
      <c r="A282" s="7"/>
      <c r="B282" s="7"/>
      <c r="C282" s="7"/>
      <c r="D282" s="7"/>
      <c r="E282" s="7"/>
      <c r="F282" s="7"/>
      <c r="G282" s="7"/>
      <c r="H282" s="7"/>
      <c r="I282" s="7"/>
      <c r="J282" s="7"/>
      <c r="K282" s="7"/>
    </row>
    <row r="283" spans="1:11" ht="15" customHeight="1" x14ac:dyDescent="0.5">
      <c r="A283" s="7"/>
      <c r="B283" s="131" t="s">
        <v>887</v>
      </c>
      <c r="C283" s="7"/>
      <c r="D283" s="7"/>
      <c r="E283" s="7"/>
      <c r="F283" s="7"/>
      <c r="G283" s="7"/>
      <c r="H283" s="7"/>
      <c r="I283" s="7"/>
      <c r="J283" s="7"/>
      <c r="K283" s="7"/>
    </row>
    <row r="284" spans="1:11" ht="15" customHeight="1" x14ac:dyDescent="0.25">
      <c r="A284" s="7"/>
      <c r="B284" s="7"/>
      <c r="C284" s="7"/>
      <c r="D284" s="7"/>
      <c r="E284" s="7"/>
      <c r="F284" s="7"/>
      <c r="G284" s="7"/>
      <c r="H284" s="7"/>
      <c r="I284" s="7"/>
      <c r="J284" s="7"/>
      <c r="K284" s="7"/>
    </row>
    <row r="285" spans="1:11" ht="15" customHeight="1" x14ac:dyDescent="0.25">
      <c r="A285" s="7"/>
      <c r="B285" s="7"/>
      <c r="C285" s="7"/>
      <c r="D285" s="19">
        <f>IF(C25&gt;1,(ROUND(0.1*(I208^2/(2*9.81)),3)),0)</f>
        <v>0</v>
      </c>
      <c r="E285" s="19" t="s">
        <v>1</v>
      </c>
      <c r="F285" s="7"/>
      <c r="G285" s="7"/>
      <c r="H285" s="7"/>
      <c r="I285" s="7"/>
      <c r="J285" s="7"/>
      <c r="K285" s="7"/>
    </row>
    <row r="286" spans="1:11" ht="15" customHeight="1" x14ac:dyDescent="0.25">
      <c r="A286" s="7"/>
      <c r="B286" s="7"/>
      <c r="C286" s="7"/>
      <c r="D286" s="7"/>
      <c r="E286" s="7"/>
      <c r="F286" s="7"/>
      <c r="G286" s="7"/>
      <c r="H286" s="7"/>
      <c r="I286" s="7"/>
      <c r="J286" s="7"/>
      <c r="K286" s="7"/>
    </row>
    <row r="287" spans="1:11" ht="15" customHeight="1" x14ac:dyDescent="0.25">
      <c r="A287" s="7"/>
      <c r="B287" s="7"/>
      <c r="C287" s="7"/>
      <c r="D287" s="7"/>
      <c r="E287" s="7"/>
      <c r="F287" s="7"/>
      <c r="G287" s="7"/>
      <c r="H287" s="7"/>
      <c r="I287" s="7"/>
      <c r="J287" s="7"/>
      <c r="K287" s="7"/>
    </row>
    <row r="288" spans="1:11" ht="15" customHeight="1" x14ac:dyDescent="0.5">
      <c r="A288" s="7"/>
      <c r="B288" s="45" t="s">
        <v>888</v>
      </c>
      <c r="C288" s="7"/>
      <c r="D288" s="7"/>
      <c r="E288" s="7"/>
      <c r="F288" s="7"/>
      <c r="G288" s="7"/>
      <c r="H288" s="7"/>
      <c r="I288" s="7"/>
      <c r="J288" s="7"/>
      <c r="K288" s="7"/>
    </row>
    <row r="289" spans="1:11" ht="15" customHeight="1" x14ac:dyDescent="0.25">
      <c r="A289" s="7"/>
      <c r="B289" s="10"/>
      <c r="C289" s="7"/>
      <c r="D289" s="7"/>
      <c r="E289" s="7"/>
      <c r="F289" s="7"/>
      <c r="G289" s="7"/>
      <c r="H289" s="7"/>
      <c r="I289" s="7"/>
      <c r="J289" s="7"/>
      <c r="K289" s="7"/>
    </row>
    <row r="290" spans="1:11" ht="15" customHeight="1" x14ac:dyDescent="0.25">
      <c r="A290" s="11"/>
      <c r="B290" s="427" t="s">
        <v>889</v>
      </c>
      <c r="C290" s="11"/>
      <c r="D290" s="404"/>
      <c r="E290" s="11"/>
      <c r="F290" s="404"/>
      <c r="G290" s="427" t="s">
        <v>890</v>
      </c>
      <c r="H290" s="11"/>
      <c r="I290" s="11"/>
      <c r="J290" s="7"/>
      <c r="K290" s="7"/>
    </row>
    <row r="291" spans="1:11" ht="15" customHeight="1" x14ac:dyDescent="0.25">
      <c r="A291" s="11"/>
      <c r="B291" s="11"/>
      <c r="C291" s="11"/>
      <c r="D291" s="404"/>
      <c r="E291" s="11"/>
      <c r="F291" s="404"/>
      <c r="G291" s="11"/>
      <c r="H291" s="11"/>
      <c r="I291" s="11"/>
      <c r="J291" s="7"/>
      <c r="K291" s="7"/>
    </row>
    <row r="292" spans="1:11" ht="15" customHeight="1" x14ac:dyDescent="0.25">
      <c r="A292" s="11"/>
      <c r="B292" s="11"/>
      <c r="C292" s="11"/>
      <c r="D292" s="404"/>
      <c r="E292" s="11"/>
      <c r="F292" s="404"/>
      <c r="G292" s="11"/>
      <c r="H292" s="11"/>
      <c r="I292" s="11"/>
      <c r="J292" s="7"/>
      <c r="K292" s="7"/>
    </row>
    <row r="293" spans="1:11" ht="15" customHeight="1" x14ac:dyDescent="0.25">
      <c r="A293" s="7"/>
      <c r="B293" s="7"/>
      <c r="C293" s="7"/>
      <c r="E293" s="7"/>
      <c r="G293" s="7"/>
      <c r="H293" s="7"/>
      <c r="I293" s="7"/>
      <c r="J293" s="7"/>
      <c r="K293" s="7"/>
    </row>
    <row r="294" spans="1:11" ht="15" customHeight="1" x14ac:dyDescent="0.25">
      <c r="A294" s="7"/>
      <c r="C294" s="9" t="s">
        <v>75</v>
      </c>
      <c r="E294" s="7"/>
      <c r="F294" s="7"/>
      <c r="G294" s="7"/>
      <c r="H294" s="7"/>
      <c r="I294" s="7"/>
      <c r="J294" s="7"/>
      <c r="K294" s="7"/>
    </row>
    <row r="295" spans="1:11" ht="15" customHeight="1" x14ac:dyDescent="0.25">
      <c r="A295" s="7"/>
      <c r="C295" s="7"/>
      <c r="E295" s="6">
        <f>(4/PI())*(D106/$C$34^2)</f>
        <v>8.5272646502404417</v>
      </c>
      <c r="F295" s="7" t="s">
        <v>891</v>
      </c>
      <c r="H295" s="7"/>
      <c r="I295" s="7"/>
      <c r="J295" s="7"/>
      <c r="K295" s="7"/>
    </row>
    <row r="296" spans="1:11" ht="15" customHeight="1" x14ac:dyDescent="0.25">
      <c r="A296" s="7"/>
      <c r="C296" s="7"/>
      <c r="D296" s="7"/>
      <c r="E296" s="7"/>
      <c r="F296" s="7"/>
      <c r="G296" s="7"/>
      <c r="H296" s="7"/>
      <c r="I296" s="7"/>
      <c r="J296" s="7"/>
      <c r="K296" s="7"/>
    </row>
    <row r="297" spans="1:11" ht="15" customHeight="1" x14ac:dyDescent="0.25">
      <c r="A297" s="11"/>
      <c r="B297" s="11" t="s">
        <v>892</v>
      </c>
      <c r="C297" s="11"/>
      <c r="D297" s="11"/>
      <c r="E297" s="11"/>
      <c r="F297" s="404"/>
      <c r="G297" s="11" t="s">
        <v>892</v>
      </c>
      <c r="H297" s="11"/>
      <c r="I297" s="11"/>
      <c r="J297" s="7"/>
      <c r="K297" s="7"/>
    </row>
    <row r="298" spans="1:11" ht="15" customHeight="1" x14ac:dyDescent="0.25">
      <c r="A298" s="11"/>
      <c r="B298" s="11"/>
      <c r="C298" s="11"/>
      <c r="D298" s="11"/>
      <c r="E298" s="404"/>
      <c r="F298" s="404"/>
      <c r="G298" s="11"/>
      <c r="H298" s="11"/>
      <c r="I298" s="404"/>
      <c r="J298" s="7"/>
      <c r="K298" s="7"/>
    </row>
    <row r="299" spans="1:11" ht="15" customHeight="1" x14ac:dyDescent="0.25">
      <c r="A299" s="7"/>
      <c r="B299" s="7"/>
      <c r="C299" s="7"/>
      <c r="D299" s="7"/>
      <c r="G299" s="7"/>
      <c r="H299" s="7"/>
      <c r="J299" s="7"/>
      <c r="K299" s="7"/>
    </row>
    <row r="300" spans="1:11" ht="15" customHeight="1" x14ac:dyDescent="0.25">
      <c r="A300" s="7"/>
      <c r="B300" s="7"/>
      <c r="C300" s="7"/>
      <c r="D300" s="7"/>
      <c r="G300" s="7"/>
      <c r="H300" s="7"/>
      <c r="J300" s="7"/>
      <c r="K300" s="7"/>
    </row>
    <row r="301" spans="1:11" ht="15" customHeight="1" x14ac:dyDescent="0.25">
      <c r="A301" s="7"/>
      <c r="B301" s="7"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7"/>
      <c r="D301" s="7"/>
      <c r="E301" s="7"/>
      <c r="F301" s="7"/>
      <c r="G301" s="428" t="str">
        <f>IF(OR(C35="O",C35="o",C35=0),"","hv =")</f>
        <v/>
      </c>
      <c r="H301" s="389">
        <f>IF(OR(C35="b",C35="B"),0.2*(I208^2)/(2*9.81),IF(OR(C35="e",C35="E"),0.03*(I208^2)/(2*9.81),IF(OR(C35=0,C35="O",C35="o"),0,"ERRO! Opcao invalida!")))</f>
        <v>0</v>
      </c>
      <c r="I301" s="11" t="str">
        <f>IF(OR(C35="O",C35="o",C35=0),"","m")</f>
        <v/>
      </c>
      <c r="J301" s="7"/>
      <c r="K301" s="7"/>
    </row>
    <row r="302" spans="1:11" ht="15" customHeight="1" x14ac:dyDescent="0.25">
      <c r="A302" s="7"/>
      <c r="B302" s="7"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7"/>
      <c r="D302" s="7"/>
      <c r="E302" s="7"/>
      <c r="F302" s="7"/>
      <c r="G302" s="428" t="str">
        <f>IF(OR(C36="O",C36="o",C36=0),"","hv =")</f>
        <v/>
      </c>
      <c r="H302" s="389">
        <f>IF(OR(C36="B",C36="b"),0.2*(E295^2)/(2*9.81),IF(OR(C36="E",C36="e"),0.03*(E295^2)/(2*9.81),IF(OR(C36=0,C36="O",C36="o"),0,"ERRO! Opcao invalida!")))</f>
        <v>0</v>
      </c>
      <c r="I302" s="11" t="str">
        <f>IF(OR(C36="O",C36="o",C36=0),"","m")</f>
        <v/>
      </c>
      <c r="J302" s="7"/>
      <c r="K302" s="7"/>
    </row>
    <row r="303" spans="1:11" ht="15" customHeight="1" x14ac:dyDescent="0.3">
      <c r="A303" s="7"/>
      <c r="B303" s="10" t="s">
        <v>893</v>
      </c>
      <c r="C303" s="7"/>
      <c r="D303" s="7"/>
      <c r="E303" s="7"/>
      <c r="F303" s="64" t="s">
        <v>894</v>
      </c>
      <c r="G303" s="414">
        <f>H301+H302</f>
        <v>0</v>
      </c>
      <c r="H303" s="134" t="s">
        <v>1</v>
      </c>
      <c r="I303" s="11"/>
      <c r="J303" s="7"/>
      <c r="K303" s="7"/>
    </row>
    <row r="304" spans="1:11" ht="15" customHeight="1" x14ac:dyDescent="0.25">
      <c r="A304" s="7"/>
      <c r="B304" s="7"/>
      <c r="C304" s="7"/>
      <c r="D304" s="7"/>
      <c r="E304" s="7"/>
      <c r="F304" s="7"/>
      <c r="G304" s="7"/>
      <c r="H304" s="7"/>
      <c r="I304" s="7"/>
      <c r="J304" s="7"/>
      <c r="K304" s="7"/>
    </row>
    <row r="305" spans="1:12" ht="15" customHeight="1" x14ac:dyDescent="0.5">
      <c r="A305" s="7"/>
      <c r="B305" s="131" t="s">
        <v>895</v>
      </c>
      <c r="C305" s="7"/>
      <c r="D305" s="7"/>
      <c r="E305" s="7"/>
      <c r="F305" s="7"/>
      <c r="G305" s="7"/>
      <c r="H305" s="7"/>
      <c r="I305" s="7"/>
      <c r="J305" s="7"/>
      <c r="K305" s="7"/>
    </row>
    <row r="306" spans="1:12" ht="15" customHeight="1" x14ac:dyDescent="0.25">
      <c r="A306" s="7"/>
      <c r="B306" s="7"/>
      <c r="C306" s="7"/>
      <c r="D306" s="7"/>
      <c r="E306" s="7"/>
      <c r="F306" s="7"/>
      <c r="G306" s="7"/>
      <c r="H306" s="7"/>
      <c r="I306" s="7"/>
      <c r="J306" s="7"/>
      <c r="K306" s="7"/>
    </row>
    <row r="307" spans="1:12" ht="15" customHeight="1" x14ac:dyDescent="0.25">
      <c r="A307" s="7"/>
      <c r="B307" s="7"/>
      <c r="C307" s="7"/>
      <c r="D307" s="42">
        <f>ROUND(6.35*C218*(D310^2*I208^2)/(C208^(4/3)),3)</f>
        <v>0.70899999999999996</v>
      </c>
      <c r="E307" s="19" t="s">
        <v>1</v>
      </c>
      <c r="F307" s="7"/>
      <c r="G307" s="7"/>
      <c r="H307" s="7"/>
      <c r="I307" s="7"/>
      <c r="J307" s="7"/>
      <c r="K307" s="7"/>
    </row>
    <row r="308" spans="1:12" ht="15" customHeight="1" x14ac:dyDescent="0.25">
      <c r="A308" s="7"/>
      <c r="B308" s="7"/>
      <c r="C308" s="7"/>
      <c r="D308" s="7"/>
      <c r="E308" s="7"/>
      <c r="F308" s="7"/>
      <c r="G308" s="7"/>
      <c r="H308" s="7"/>
      <c r="I308" s="7"/>
      <c r="J308" s="7"/>
      <c r="K308" s="7"/>
    </row>
    <row r="309" spans="1:12" ht="15" customHeight="1" x14ac:dyDescent="0.25">
      <c r="A309" s="7"/>
      <c r="B309" s="9" t="s">
        <v>75</v>
      </c>
      <c r="C309" s="7"/>
      <c r="D309" s="7"/>
      <c r="E309" s="7"/>
      <c r="F309" s="7"/>
      <c r="G309" s="7"/>
      <c r="H309" s="7"/>
      <c r="I309" s="7"/>
      <c r="J309" s="7"/>
      <c r="K309" s="7"/>
    </row>
    <row r="310" spans="1:12" ht="15" customHeight="1" x14ac:dyDescent="0.25">
      <c r="A310" s="7"/>
      <c r="C310" s="10" t="s">
        <v>896</v>
      </c>
      <c r="D310" s="429">
        <v>0.01</v>
      </c>
      <c r="E310" s="7" t="s">
        <v>897</v>
      </c>
      <c r="F310" s="7"/>
      <c r="G310" s="7"/>
      <c r="H310" s="7"/>
      <c r="I310" s="7"/>
      <c r="J310" s="7"/>
      <c r="K310" s="7"/>
    </row>
    <row r="311" spans="1:12" ht="15" customHeight="1" x14ac:dyDescent="0.25">
      <c r="A311" s="7"/>
      <c r="B311" s="7"/>
      <c r="C311" s="7"/>
      <c r="D311" s="7"/>
      <c r="E311" s="7"/>
      <c r="F311" s="7"/>
      <c r="G311" s="7"/>
      <c r="H311" s="7"/>
      <c r="I311" s="7"/>
      <c r="J311" s="7"/>
      <c r="K311" s="7"/>
    </row>
    <row r="312" spans="1:12" ht="15" customHeight="1" x14ac:dyDescent="0.25">
      <c r="A312" s="7"/>
      <c r="B312" s="7" t="s">
        <v>898</v>
      </c>
      <c r="C312" s="7"/>
      <c r="D312" s="7"/>
      <c r="E312" s="7"/>
      <c r="F312" s="7"/>
      <c r="G312" s="7"/>
      <c r="H312" s="7"/>
      <c r="I312" s="7"/>
      <c r="J312" s="7"/>
      <c r="K312" s="7"/>
    </row>
    <row r="313" spans="1:12" ht="15" customHeight="1" x14ac:dyDescent="0.25">
      <c r="A313" s="7"/>
      <c r="B313" s="7"/>
      <c r="C313" s="7"/>
      <c r="D313" s="7"/>
      <c r="E313" s="7"/>
      <c r="F313" s="7"/>
      <c r="G313" s="7"/>
      <c r="H313" s="7"/>
      <c r="I313" s="7"/>
      <c r="J313" s="7"/>
      <c r="K313" s="7"/>
    </row>
    <row r="314" spans="1:12" ht="15" customHeight="1" x14ac:dyDescent="0.3">
      <c r="A314" s="7"/>
      <c r="B314" s="9" t="s">
        <v>899</v>
      </c>
      <c r="C314" s="42">
        <f>$D$258+$C$33+$D$277+$D$281+$D$307+$G$303+D285</f>
        <v>2.2645162075221479</v>
      </c>
      <c r="D314" s="19" t="s">
        <v>1</v>
      </c>
      <c r="E314" s="7" t="s">
        <v>900</v>
      </c>
      <c r="F314" s="7"/>
      <c r="G314" s="572">
        <f>$C$314/$E$102</f>
        <v>2.2646441645079805E-2</v>
      </c>
      <c r="H314" s="7" t="s">
        <v>901</v>
      </c>
      <c r="I314" s="7"/>
      <c r="J314" s="7"/>
      <c r="K314" s="7"/>
    </row>
    <row r="315" spans="1:12" ht="15" customHeight="1" x14ac:dyDescent="0.25">
      <c r="A315" s="7"/>
      <c r="B315" s="7"/>
      <c r="C315" s="7"/>
      <c r="D315" s="7"/>
      <c r="E315" s="7"/>
      <c r="F315" s="7"/>
      <c r="G315" s="7"/>
      <c r="H315" s="7"/>
      <c r="I315" s="7"/>
      <c r="J315" s="7"/>
      <c r="K315" s="7"/>
    </row>
    <row r="316" spans="1:12" ht="15" customHeight="1" x14ac:dyDescent="0.25">
      <c r="A316" s="7"/>
      <c r="B316" s="7"/>
      <c r="C316" s="7"/>
      <c r="D316" s="7"/>
      <c r="E316" s="7"/>
      <c r="F316" s="7"/>
      <c r="G316" s="7"/>
      <c r="H316" s="7"/>
      <c r="I316" s="7"/>
      <c r="J316" s="7"/>
      <c r="K316" s="7"/>
    </row>
    <row r="317" spans="1:12" ht="15" customHeight="1" x14ac:dyDescent="0.25">
      <c r="A317" s="19" t="s">
        <v>78</v>
      </c>
      <c r="B317" s="7"/>
      <c r="C317" s="7"/>
      <c r="D317" s="7"/>
      <c r="E317" s="7"/>
      <c r="F317" s="7"/>
      <c r="G317" s="61"/>
      <c r="H317" s="7"/>
      <c r="I317" s="7"/>
      <c r="J317" s="7"/>
      <c r="K317" s="7"/>
      <c r="L317" s="7"/>
    </row>
    <row r="318" spans="1:12" ht="15" customHeight="1" x14ac:dyDescent="0.25">
      <c r="A318" s="7"/>
      <c r="B318" s="7"/>
      <c r="C318" s="7"/>
      <c r="D318" s="7"/>
      <c r="E318" s="7"/>
      <c r="F318" s="7"/>
      <c r="G318" s="7"/>
      <c r="H318" s="7"/>
      <c r="I318" s="7"/>
      <c r="J318" s="7"/>
      <c r="K318" s="7"/>
      <c r="L318" s="7"/>
    </row>
    <row r="319" spans="1:12" ht="15" customHeight="1" x14ac:dyDescent="0.25">
      <c r="A319" s="7"/>
      <c r="B319" s="7" t="s">
        <v>79</v>
      </c>
      <c r="C319" s="7"/>
      <c r="D319" s="7"/>
      <c r="E319" s="7"/>
      <c r="F319" s="7"/>
      <c r="G319" s="7"/>
      <c r="H319" s="7"/>
      <c r="I319" s="7"/>
      <c r="J319" s="7"/>
      <c r="K319" s="7"/>
      <c r="L319" s="7"/>
    </row>
    <row r="320" spans="1:12" ht="15" customHeight="1" x14ac:dyDescent="0.25">
      <c r="A320" s="7"/>
      <c r="B320" s="7"/>
      <c r="C320" s="7"/>
      <c r="D320" s="7"/>
      <c r="E320" s="7"/>
      <c r="F320" s="7"/>
      <c r="G320" s="7"/>
      <c r="H320" s="7"/>
      <c r="I320" s="7"/>
      <c r="J320" s="7"/>
      <c r="K320" s="7"/>
      <c r="L320" s="7"/>
    </row>
    <row r="321" spans="1:12" ht="15" customHeight="1" x14ac:dyDescent="0.5">
      <c r="A321" s="7"/>
      <c r="B321" s="131" t="s">
        <v>80</v>
      </c>
      <c r="C321" s="7"/>
      <c r="D321" s="7"/>
      <c r="E321" s="7"/>
      <c r="F321" s="9"/>
      <c r="G321" s="7"/>
      <c r="H321" s="7"/>
      <c r="I321" s="7"/>
      <c r="J321" s="7"/>
      <c r="K321" s="7"/>
      <c r="L321" s="7"/>
    </row>
    <row r="322" spans="1:12" ht="15" customHeight="1" x14ac:dyDescent="0.25">
      <c r="A322" s="7"/>
      <c r="B322" s="7"/>
      <c r="C322" s="7"/>
      <c r="D322" s="7"/>
      <c r="E322" s="62"/>
      <c r="F322" s="8"/>
      <c r="G322" s="7"/>
      <c r="H322" s="7"/>
      <c r="I322" s="7"/>
      <c r="J322" s="7"/>
      <c r="K322" s="7"/>
      <c r="L322" s="7"/>
    </row>
    <row r="323" spans="1:12" ht="15" customHeight="1" x14ac:dyDescent="0.3">
      <c r="A323" s="11"/>
      <c r="B323" s="11" t="s">
        <v>902</v>
      </c>
      <c r="C323" s="11"/>
      <c r="D323" s="11"/>
      <c r="E323" s="389" t="s">
        <v>785</v>
      </c>
      <c r="F323" s="430">
        <f>C42</f>
        <v>0</v>
      </c>
      <c r="G323" s="11" t="s">
        <v>62</v>
      </c>
      <c r="H323" s="431"/>
      <c r="I323" s="7"/>
      <c r="J323" s="7"/>
      <c r="K323" s="7"/>
      <c r="L323" s="7"/>
    </row>
    <row r="324" spans="1:12" ht="15" customHeight="1" x14ac:dyDescent="0.25">
      <c r="A324" s="11"/>
      <c r="B324" s="11"/>
      <c r="C324" s="11"/>
      <c r="D324" s="11"/>
      <c r="E324" s="432"/>
      <c r="F324" s="397"/>
      <c r="G324" s="11"/>
      <c r="H324" s="7"/>
      <c r="I324" s="7"/>
      <c r="J324" s="7"/>
      <c r="K324" s="7"/>
      <c r="L324" s="7"/>
    </row>
    <row r="325" spans="1:12" ht="15" customHeight="1" x14ac:dyDescent="0.5">
      <c r="A325" s="11"/>
      <c r="B325" s="433" t="s">
        <v>903</v>
      </c>
      <c r="C325" s="11"/>
      <c r="D325" s="434"/>
      <c r="E325" s="389"/>
      <c r="F325" s="11"/>
      <c r="G325" s="11"/>
      <c r="H325" s="6"/>
      <c r="I325" s="7"/>
      <c r="J325" s="7"/>
      <c r="K325" s="7"/>
      <c r="L325" s="7"/>
    </row>
    <row r="326" spans="1:12" ht="15" customHeight="1" x14ac:dyDescent="0.25">
      <c r="A326" s="11"/>
      <c r="B326" s="11"/>
      <c r="C326" s="389"/>
      <c r="D326" s="389"/>
      <c r="E326" s="389"/>
      <c r="F326" s="389"/>
      <c r="G326" s="389"/>
      <c r="H326" s="6"/>
      <c r="I326" s="7"/>
      <c r="J326" s="7"/>
      <c r="K326" s="7"/>
      <c r="L326" s="7"/>
    </row>
    <row r="327" spans="1:12" ht="15" customHeight="1" x14ac:dyDescent="0.25">
      <c r="A327" s="11"/>
      <c r="B327" s="11" t="s">
        <v>902</v>
      </c>
      <c r="C327" s="389"/>
      <c r="D327" s="389"/>
      <c r="E327" s="389" t="s">
        <v>904</v>
      </c>
      <c r="F327" s="389">
        <f>C43</f>
        <v>0</v>
      </c>
      <c r="G327" s="11" t="s">
        <v>62</v>
      </c>
      <c r="H327" s="431"/>
      <c r="I327" s="7"/>
      <c r="J327" s="7"/>
      <c r="K327" s="7"/>
      <c r="L327" s="7"/>
    </row>
    <row r="328" spans="1:12" ht="15" customHeight="1" x14ac:dyDescent="0.25">
      <c r="A328" s="11"/>
      <c r="B328" s="11"/>
      <c r="C328" s="389"/>
      <c r="D328" s="389"/>
      <c r="E328" s="389"/>
      <c r="F328" s="389"/>
      <c r="G328" s="389"/>
      <c r="H328" s="6"/>
      <c r="I328" s="7"/>
      <c r="J328" s="7"/>
      <c r="K328" s="7"/>
      <c r="L328" s="7"/>
    </row>
    <row r="329" spans="1:12" ht="15" customHeight="1" x14ac:dyDescent="0.5">
      <c r="A329" s="7"/>
      <c r="B329" s="131" t="s">
        <v>81</v>
      </c>
      <c r="C329" s="7"/>
      <c r="D329" s="7"/>
      <c r="E329" s="7"/>
      <c r="F329" s="9"/>
      <c r="G329" s="7"/>
      <c r="H329" s="7"/>
      <c r="I329" s="7"/>
      <c r="J329" s="7"/>
      <c r="K329" s="7"/>
      <c r="L329" s="7"/>
    </row>
    <row r="330" spans="1:12" ht="15" customHeight="1" x14ac:dyDescent="0.25">
      <c r="A330" s="7"/>
      <c r="B330" s="7"/>
      <c r="C330" s="7"/>
      <c r="D330" s="7"/>
      <c r="E330" s="62"/>
      <c r="F330" s="8"/>
      <c r="G330" s="7"/>
      <c r="H330" s="7"/>
      <c r="I330" s="7"/>
      <c r="J330" s="7"/>
      <c r="K330" s="7"/>
      <c r="L330" s="7"/>
    </row>
    <row r="331" spans="1:12" ht="15" customHeight="1" x14ac:dyDescent="0.25">
      <c r="A331" s="7"/>
      <c r="B331" s="6" t="s">
        <v>905</v>
      </c>
      <c r="C331" s="7"/>
      <c r="D331" s="63"/>
      <c r="E331" s="6"/>
      <c r="F331" s="7"/>
      <c r="G331" s="7"/>
      <c r="H331" s="7"/>
      <c r="I331" s="7"/>
      <c r="J331" s="7"/>
      <c r="K331" s="7"/>
      <c r="L331" s="7"/>
    </row>
    <row r="332" spans="1:12" ht="15" customHeight="1" x14ac:dyDescent="0.25">
      <c r="A332" s="7"/>
      <c r="B332" s="7"/>
      <c r="C332" s="7"/>
      <c r="D332" s="7"/>
      <c r="E332" s="7"/>
      <c r="F332" s="9"/>
      <c r="G332" s="7"/>
      <c r="H332" s="7"/>
      <c r="I332" s="7"/>
      <c r="J332" s="7"/>
      <c r="K332" s="7"/>
      <c r="L332" s="7"/>
    </row>
    <row r="333" spans="1:12" ht="15" customHeight="1" x14ac:dyDescent="0.25">
      <c r="A333" s="7"/>
      <c r="C333" s="7"/>
      <c r="D333" s="65">
        <f>E341+E337</f>
        <v>0</v>
      </c>
      <c r="E333" s="47" t="s">
        <v>162</v>
      </c>
      <c r="F333" s="9"/>
      <c r="G333" s="7"/>
      <c r="H333" s="7"/>
      <c r="I333" s="7"/>
      <c r="J333" s="7"/>
      <c r="K333" s="7"/>
      <c r="L333" s="7"/>
    </row>
    <row r="334" spans="1:12" ht="15" customHeight="1" x14ac:dyDescent="0.25">
      <c r="A334" s="7"/>
      <c r="B334" s="7"/>
      <c r="C334" s="7"/>
      <c r="D334" s="7"/>
      <c r="E334" s="7"/>
      <c r="F334" s="9"/>
      <c r="G334" s="7"/>
      <c r="H334" s="7"/>
      <c r="I334" s="7"/>
      <c r="J334" s="7"/>
      <c r="K334" s="7"/>
      <c r="L334" s="7"/>
    </row>
    <row r="335" spans="1:12" ht="15" customHeight="1" x14ac:dyDescent="0.25">
      <c r="A335" s="7"/>
      <c r="B335" s="10" t="s">
        <v>906</v>
      </c>
      <c r="C335" s="7"/>
      <c r="D335" s="7"/>
      <c r="E335" s="7"/>
      <c r="F335" s="9"/>
      <c r="G335" s="7"/>
      <c r="H335" s="7"/>
      <c r="I335" s="7"/>
      <c r="J335" s="7"/>
      <c r="K335" s="7"/>
      <c r="L335" s="7"/>
    </row>
    <row r="336" spans="1:12" ht="15" customHeight="1" x14ac:dyDescent="0.25">
      <c r="A336" s="7"/>
      <c r="B336" s="7"/>
      <c r="C336" s="7"/>
      <c r="D336" s="7"/>
      <c r="E336" s="7"/>
      <c r="F336" s="9"/>
      <c r="G336" s="7"/>
      <c r="H336" s="7"/>
      <c r="I336" s="7"/>
      <c r="J336" s="7"/>
      <c r="K336" s="7"/>
      <c r="L336" s="7"/>
    </row>
    <row r="337" spans="1:12" ht="15" customHeight="1" x14ac:dyDescent="0.25">
      <c r="A337" s="7"/>
      <c r="B337" s="7"/>
      <c r="C337" s="7"/>
      <c r="D337" s="7"/>
      <c r="E337" s="63">
        <f>IF(AND(C37=1,OR(C35="b",C35="B")),$C$95*4*(($C$208+2*E344)^3),0)</f>
        <v>0</v>
      </c>
      <c r="F337" s="8" t="s">
        <v>907</v>
      </c>
      <c r="G337" s="7"/>
      <c r="H337" s="7"/>
      <c r="I337" s="7"/>
      <c r="J337" s="7"/>
      <c r="K337" s="7"/>
      <c r="L337" s="7"/>
    </row>
    <row r="338" spans="1:12" ht="15" customHeight="1" x14ac:dyDescent="0.25">
      <c r="A338" s="7"/>
      <c r="B338" s="7"/>
      <c r="C338" s="7"/>
      <c r="D338" s="7"/>
      <c r="E338" s="7"/>
      <c r="F338" s="9"/>
      <c r="G338" s="7"/>
      <c r="H338" s="7"/>
      <c r="I338" s="7"/>
      <c r="J338" s="7"/>
      <c r="K338" s="7"/>
      <c r="L338" s="7"/>
    </row>
    <row r="339" spans="1:12" ht="15" customHeight="1" x14ac:dyDescent="0.25">
      <c r="A339" s="7"/>
      <c r="B339" s="7" t="s">
        <v>908</v>
      </c>
      <c r="C339" s="7"/>
      <c r="D339" s="7"/>
      <c r="E339" s="7"/>
      <c r="F339" s="9"/>
      <c r="G339" s="7"/>
      <c r="H339" s="7"/>
      <c r="I339" s="7"/>
      <c r="J339" s="7"/>
      <c r="K339" s="7"/>
      <c r="L339" s="7"/>
    </row>
    <row r="340" spans="1:12" ht="15" customHeight="1" x14ac:dyDescent="0.25">
      <c r="A340" s="7"/>
      <c r="B340" s="7"/>
      <c r="C340" s="7"/>
      <c r="D340" s="7"/>
      <c r="E340" s="7"/>
      <c r="F340" s="9"/>
      <c r="G340" s="7"/>
      <c r="H340" s="7"/>
      <c r="I340" s="7"/>
      <c r="J340" s="7"/>
      <c r="K340" s="7"/>
      <c r="L340" s="7"/>
    </row>
    <row r="341" spans="1:12" ht="15" customHeight="1" x14ac:dyDescent="0.25">
      <c r="A341" s="7"/>
      <c r="B341" s="7"/>
      <c r="C341" s="7"/>
      <c r="D341" s="7"/>
      <c r="E341" s="63">
        <f>$C$95*(PI()/4)*(($C$208+2*E344)^2)*$C$40</f>
        <v>0</v>
      </c>
      <c r="F341" s="8" t="s">
        <v>907</v>
      </c>
      <c r="G341" s="7"/>
      <c r="H341" s="7"/>
      <c r="I341" s="7"/>
      <c r="J341" s="7"/>
      <c r="K341" s="7"/>
      <c r="L341" s="7"/>
    </row>
    <row r="342" spans="1:12" ht="15" customHeight="1" x14ac:dyDescent="0.25">
      <c r="A342" s="7"/>
      <c r="B342" s="7"/>
      <c r="C342" s="7"/>
      <c r="D342" s="7"/>
      <c r="E342" s="63"/>
      <c r="F342" s="8"/>
      <c r="G342" s="7"/>
      <c r="H342" s="7"/>
      <c r="I342" s="7"/>
      <c r="J342" s="7"/>
      <c r="K342" s="7"/>
      <c r="L342" s="7"/>
    </row>
    <row r="343" spans="1:12" ht="15" customHeight="1" x14ac:dyDescent="0.25">
      <c r="A343" s="7"/>
      <c r="B343" s="9" t="s">
        <v>75</v>
      </c>
      <c r="C343" s="7"/>
      <c r="D343" s="7"/>
      <c r="E343" s="63"/>
      <c r="F343" s="8"/>
      <c r="G343" s="7"/>
      <c r="H343" s="7"/>
      <c r="I343" s="7"/>
      <c r="J343" s="7"/>
      <c r="K343" s="7"/>
      <c r="L343" s="7"/>
    </row>
    <row r="344" spans="1:12" ht="15" customHeight="1" x14ac:dyDescent="0.25">
      <c r="A344" s="7"/>
      <c r="C344" s="7"/>
      <c r="D344" s="7"/>
      <c r="E344" s="12">
        <f>0.091*C208^0.62</f>
        <v>0.15171062056103843</v>
      </c>
      <c r="F344" s="8" t="s">
        <v>1</v>
      </c>
      <c r="G344" s="7" t="s">
        <v>909</v>
      </c>
      <c r="H344" s="7"/>
      <c r="I344" s="7"/>
      <c r="J344" s="7"/>
      <c r="K344" s="7"/>
      <c r="L344" s="7"/>
    </row>
    <row r="345" spans="1:12" ht="15" customHeight="1" x14ac:dyDescent="0.25">
      <c r="B345" s="7"/>
      <c r="C345" s="7"/>
      <c r="D345" s="7"/>
      <c r="E345" s="7"/>
      <c r="F345" s="9"/>
      <c r="G345" s="7"/>
      <c r="H345" s="7"/>
      <c r="I345" s="7"/>
      <c r="J345" s="7"/>
      <c r="K345" s="7"/>
      <c r="L345" s="7"/>
    </row>
    <row r="346" spans="1:12" ht="15" customHeight="1" x14ac:dyDescent="0.25">
      <c r="B346" s="7" t="s">
        <v>910</v>
      </c>
      <c r="C346" s="6"/>
      <c r="D346" s="62"/>
      <c r="F346" s="9"/>
      <c r="G346" s="7"/>
      <c r="H346" s="7"/>
      <c r="I346" s="7"/>
      <c r="J346" s="7"/>
      <c r="K346" s="7"/>
      <c r="L346" s="7"/>
    </row>
    <row r="347" spans="1:12" ht="15" customHeight="1" x14ac:dyDescent="0.25">
      <c r="B347" s="7"/>
      <c r="C347" s="6"/>
      <c r="D347" s="62"/>
      <c r="F347" s="9"/>
      <c r="G347" s="7"/>
      <c r="H347" s="7"/>
      <c r="I347" s="7"/>
      <c r="J347" s="7"/>
      <c r="K347" s="7"/>
      <c r="L347" s="7"/>
    </row>
    <row r="348" spans="1:12" ht="15" customHeight="1" x14ac:dyDescent="0.25">
      <c r="B348" s="7"/>
      <c r="C348" s="6"/>
      <c r="D348" s="7"/>
      <c r="E348" s="54">
        <f>IF(D248=0,0,IF(OR(D248&lt;4,D248&gt;300),"Área de escavação fora da validade do gráfico B33",474.08*D248^(-0.3987)))</f>
        <v>0</v>
      </c>
      <c r="F348" s="19" t="s">
        <v>82</v>
      </c>
      <c r="G348" s="7"/>
      <c r="H348" s="7"/>
      <c r="I348" s="7"/>
      <c r="J348" s="7"/>
      <c r="K348" s="7"/>
      <c r="L348" s="7"/>
    </row>
    <row r="349" spans="1:12" ht="15" customHeight="1" x14ac:dyDescent="0.25">
      <c r="B349" s="7"/>
      <c r="C349" s="52"/>
      <c r="D349" s="65"/>
      <c r="E349" s="47"/>
      <c r="F349" s="9"/>
      <c r="G349" s="7"/>
      <c r="H349" s="7"/>
      <c r="I349" s="7"/>
      <c r="J349" s="7"/>
      <c r="K349" s="7"/>
      <c r="L349" s="7"/>
    </row>
    <row r="350" spans="1:12" ht="15" customHeight="1" x14ac:dyDescent="0.25">
      <c r="B350" s="7"/>
      <c r="C350" s="7"/>
      <c r="D350" s="7"/>
      <c r="E350" s="7"/>
      <c r="F350" s="9"/>
      <c r="G350" s="7"/>
      <c r="H350" s="7"/>
      <c r="I350" s="7"/>
      <c r="J350" s="7"/>
      <c r="K350" s="7"/>
      <c r="L350" s="7"/>
    </row>
    <row r="351" spans="1:12" ht="15" customHeight="1" x14ac:dyDescent="0.25">
      <c r="A351" s="7"/>
      <c r="B351" s="11" t="s">
        <v>911</v>
      </c>
      <c r="C351" s="11"/>
      <c r="D351" s="11"/>
      <c r="E351" s="11"/>
      <c r="F351" s="7"/>
      <c r="G351" s="7"/>
      <c r="H351" s="7"/>
      <c r="I351" s="7"/>
      <c r="J351" s="7"/>
      <c r="K351" s="7"/>
      <c r="L351" s="7"/>
    </row>
    <row r="352" spans="1:12" ht="15" customHeight="1" x14ac:dyDescent="0.25">
      <c r="A352" s="7"/>
      <c r="B352" s="11"/>
      <c r="C352" s="7"/>
      <c r="D352" s="7"/>
      <c r="E352" s="7"/>
      <c r="F352" s="7"/>
      <c r="G352" s="7"/>
      <c r="H352" s="7"/>
      <c r="I352" s="7"/>
      <c r="J352" s="7"/>
      <c r="K352" s="7"/>
      <c r="L352" s="7"/>
    </row>
    <row r="353" spans="1:12" ht="15" customHeight="1" x14ac:dyDescent="0.25">
      <c r="A353" s="7"/>
      <c r="B353" s="11"/>
      <c r="C353" s="7"/>
      <c r="D353" s="6"/>
      <c r="E353" s="65">
        <f>G358+G362+G366+G370+E391</f>
        <v>1000.5771118046417</v>
      </c>
      <c r="F353" s="19" t="s">
        <v>912</v>
      </c>
      <c r="G353" s="205"/>
      <c r="H353" s="415"/>
      <c r="I353" s="416"/>
      <c r="J353" s="7"/>
      <c r="K353" s="7"/>
      <c r="L353" s="7"/>
    </row>
    <row r="354" spans="1:12" ht="15" customHeight="1" x14ac:dyDescent="0.25">
      <c r="A354" s="7"/>
      <c r="B354" s="11"/>
      <c r="C354" s="7"/>
      <c r="D354" s="7"/>
      <c r="E354" s="7"/>
      <c r="F354" s="7"/>
      <c r="G354" s="7"/>
      <c r="H354" s="7"/>
      <c r="I354" s="7"/>
      <c r="J354" s="7"/>
      <c r="K354" s="7"/>
      <c r="L354" s="7"/>
    </row>
    <row r="355" spans="1:12" ht="15" customHeight="1" x14ac:dyDescent="0.25">
      <c r="A355" s="7"/>
      <c r="B355" s="428" t="s">
        <v>75</v>
      </c>
      <c r="C355" s="7"/>
      <c r="D355" s="7"/>
      <c r="E355" s="7"/>
      <c r="F355" s="7"/>
      <c r="G355" s="7"/>
      <c r="H355" s="7"/>
      <c r="I355" s="7"/>
      <c r="J355" s="7"/>
      <c r="K355" s="7"/>
      <c r="L355" s="7"/>
    </row>
    <row r="356" spans="1:12" ht="15" customHeight="1" x14ac:dyDescent="0.25">
      <c r="A356" s="7"/>
      <c r="B356" s="428"/>
      <c r="C356" s="7" t="s">
        <v>913</v>
      </c>
      <c r="D356" s="7"/>
      <c r="E356" s="7"/>
      <c r="F356" s="7"/>
      <c r="G356" s="7"/>
      <c r="H356" s="7"/>
      <c r="I356" s="7"/>
      <c r="J356" s="7"/>
      <c r="K356" s="7"/>
      <c r="L356" s="7"/>
    </row>
    <row r="357" spans="1:12" ht="15" customHeight="1" x14ac:dyDescent="0.25">
      <c r="A357" s="7"/>
      <c r="B357" s="428"/>
      <c r="C357" s="7"/>
      <c r="D357" s="7"/>
      <c r="E357" s="7"/>
      <c r="F357" s="7"/>
      <c r="G357" s="7"/>
      <c r="H357" s="7"/>
      <c r="I357" s="7"/>
      <c r="J357" s="7"/>
      <c r="K357" s="7"/>
      <c r="L357" s="7"/>
    </row>
    <row r="358" spans="1:12" ht="15" customHeight="1" x14ac:dyDescent="0.25">
      <c r="A358" s="7"/>
      <c r="B358" s="11"/>
      <c r="C358" s="7"/>
      <c r="D358" s="7"/>
      <c r="E358" s="7"/>
      <c r="F358" s="7"/>
      <c r="G358" s="6">
        <f>$C$95*4.2*$C$208*($C$208+1)*SIN(RADIANS($C$17-$C$16))</f>
        <v>0</v>
      </c>
      <c r="H358" s="7" t="s">
        <v>912</v>
      </c>
      <c r="I358" s="7"/>
      <c r="J358" s="7"/>
      <c r="K358" s="7"/>
      <c r="L358" s="7"/>
    </row>
    <row r="359" spans="1:12" ht="15" customHeight="1" x14ac:dyDescent="0.25">
      <c r="A359" s="7"/>
      <c r="B359" s="11"/>
      <c r="C359" s="7"/>
      <c r="D359" s="7"/>
      <c r="E359" s="7"/>
      <c r="F359" s="7"/>
      <c r="G359" s="6"/>
      <c r="H359" s="7"/>
      <c r="I359" s="7"/>
      <c r="J359" s="7"/>
      <c r="K359" s="7"/>
      <c r="L359" s="7"/>
    </row>
    <row r="360" spans="1:12" ht="15" customHeight="1" x14ac:dyDescent="0.25">
      <c r="A360" s="7"/>
      <c r="B360" s="11"/>
      <c r="C360" s="7" t="s">
        <v>914</v>
      </c>
      <c r="D360" s="7"/>
      <c r="E360" s="7"/>
      <c r="F360" s="7"/>
      <c r="G360" s="6"/>
      <c r="H360" s="7"/>
      <c r="I360" s="7"/>
      <c r="J360" s="7"/>
      <c r="K360" s="7"/>
      <c r="L360" s="7"/>
    </row>
    <row r="361" spans="1:12" ht="15" customHeight="1" x14ac:dyDescent="0.25">
      <c r="A361" s="7"/>
      <c r="B361" s="11"/>
      <c r="C361" s="7"/>
      <c r="D361" s="7"/>
      <c r="E361" s="7"/>
      <c r="F361" s="7"/>
      <c r="G361" s="7"/>
      <c r="H361" s="7"/>
      <c r="I361" s="7"/>
      <c r="J361" s="7"/>
      <c r="K361" s="7"/>
      <c r="L361" s="7"/>
    </row>
    <row r="362" spans="1:12" ht="15" customHeight="1" x14ac:dyDescent="0.25">
      <c r="A362" s="7"/>
      <c r="B362" s="11"/>
      <c r="C362" s="7"/>
      <c r="D362" s="7"/>
      <c r="E362" s="7"/>
      <c r="F362" s="7"/>
      <c r="G362" s="6">
        <f>$C$95*(((4.5*$C$208+1.5)*TAN(RADIANS($C$17/2)))+F373)*(C208+2)</f>
        <v>156.24963104324942</v>
      </c>
      <c r="H362" s="7" t="s">
        <v>907</v>
      </c>
      <c r="I362" s="7"/>
      <c r="J362" s="7"/>
      <c r="K362" s="7"/>
      <c r="L362" s="7"/>
    </row>
    <row r="363" spans="1:12" ht="15" customHeight="1" x14ac:dyDescent="0.25">
      <c r="A363" s="7"/>
      <c r="B363" s="11"/>
      <c r="C363" s="7"/>
      <c r="D363" s="7"/>
      <c r="E363" s="7"/>
      <c r="F363" s="7"/>
      <c r="G363" s="6"/>
      <c r="H363" s="7"/>
      <c r="I363" s="7"/>
      <c r="J363" s="7"/>
      <c r="K363" s="7"/>
      <c r="L363" s="7"/>
    </row>
    <row r="364" spans="1:12" ht="15" customHeight="1" x14ac:dyDescent="0.25">
      <c r="A364" s="7"/>
      <c r="B364" s="11"/>
      <c r="C364" s="7" t="s">
        <v>915</v>
      </c>
      <c r="D364" s="7"/>
      <c r="E364" s="7"/>
      <c r="F364" s="7"/>
      <c r="G364" s="6"/>
      <c r="H364" s="7"/>
      <c r="I364" s="7"/>
      <c r="J364" s="7"/>
      <c r="K364" s="7"/>
      <c r="L364" s="7"/>
    </row>
    <row r="365" spans="1:12" ht="15" customHeight="1" x14ac:dyDescent="0.25">
      <c r="A365" s="7"/>
      <c r="B365" s="11"/>
      <c r="C365" s="7"/>
      <c r="D365" s="7"/>
      <c r="E365" s="7"/>
      <c r="F365" s="7"/>
      <c r="G365" s="7"/>
      <c r="H365" s="7"/>
      <c r="I365" s="7"/>
      <c r="J365" s="7"/>
      <c r="K365" s="7"/>
      <c r="L365" s="7"/>
    </row>
    <row r="366" spans="1:12" ht="15" customHeight="1" x14ac:dyDescent="0.25">
      <c r="A366" s="7"/>
      <c r="B366" s="11"/>
      <c r="C366" s="7"/>
      <c r="D366" s="7"/>
      <c r="E366" s="7"/>
      <c r="F366" s="7"/>
      <c r="G366" s="6">
        <f>$C$95*F376*$C$208^2</f>
        <v>769.67749454117791</v>
      </c>
      <c r="H366" s="7" t="s">
        <v>907</v>
      </c>
      <c r="I366" s="7"/>
      <c r="J366" s="7"/>
      <c r="K366" s="7"/>
      <c r="L366" s="7"/>
    </row>
    <row r="367" spans="1:12" ht="15" customHeight="1" x14ac:dyDescent="0.25">
      <c r="A367" s="7"/>
      <c r="B367" s="11"/>
      <c r="C367" s="7"/>
      <c r="D367" s="7"/>
      <c r="E367" s="7"/>
      <c r="F367" s="7"/>
      <c r="G367" s="6"/>
      <c r="H367" s="7"/>
      <c r="I367" s="7"/>
      <c r="J367" s="7"/>
      <c r="K367" s="7"/>
      <c r="L367" s="7"/>
    </row>
    <row r="368" spans="1:12" ht="15" customHeight="1" x14ac:dyDescent="0.25">
      <c r="A368" s="7"/>
      <c r="B368" s="11"/>
      <c r="C368" s="7" t="s">
        <v>916</v>
      </c>
      <c r="D368" s="7"/>
      <c r="E368" s="7"/>
      <c r="F368" s="7"/>
      <c r="G368" s="6"/>
      <c r="H368" s="7"/>
      <c r="I368" s="7"/>
      <c r="J368" s="7"/>
      <c r="K368" s="7"/>
      <c r="L368" s="7"/>
    </row>
    <row r="369" spans="1:12" ht="15" customHeight="1" x14ac:dyDescent="0.25">
      <c r="A369" s="7"/>
      <c r="B369" s="7"/>
      <c r="C369" s="7"/>
      <c r="D369" s="7"/>
      <c r="E369" s="7"/>
      <c r="F369" s="7"/>
      <c r="G369" s="7"/>
      <c r="H369" s="7"/>
      <c r="I369" s="7"/>
      <c r="J369" s="7"/>
      <c r="K369" s="7"/>
      <c r="L369" s="7"/>
    </row>
    <row r="370" spans="1:12" ht="15" customHeight="1" x14ac:dyDescent="0.25">
      <c r="A370" s="7"/>
      <c r="B370" s="7"/>
      <c r="C370" s="10"/>
      <c r="D370" s="7"/>
      <c r="E370" s="7"/>
      <c r="F370" s="7"/>
      <c r="G370" s="12">
        <f>$C$95*PI()*($C$208+2*$E$344)*C40</f>
        <v>0</v>
      </c>
      <c r="H370" s="7" t="s">
        <v>907</v>
      </c>
      <c r="I370" s="7"/>
      <c r="J370" s="7"/>
      <c r="K370" s="7"/>
      <c r="L370" s="7"/>
    </row>
    <row r="371" spans="1:12" ht="15" customHeight="1" x14ac:dyDescent="0.25">
      <c r="A371" s="7"/>
      <c r="B371" s="7"/>
      <c r="C371" s="10"/>
      <c r="D371" s="7"/>
      <c r="E371" s="7"/>
      <c r="F371" s="7"/>
      <c r="G371" s="12"/>
      <c r="H371" s="7"/>
      <c r="I371" s="7"/>
      <c r="J371" s="7"/>
      <c r="K371" s="7"/>
      <c r="L371" s="7"/>
    </row>
    <row r="372" spans="1:12" ht="15" customHeight="1" x14ac:dyDescent="0.25">
      <c r="A372" s="7"/>
      <c r="B372" s="7"/>
      <c r="C372" s="9" t="s">
        <v>75</v>
      </c>
      <c r="D372" s="7"/>
      <c r="E372" s="7"/>
      <c r="F372" s="7"/>
      <c r="G372" s="12"/>
      <c r="H372" s="7"/>
      <c r="I372" s="7"/>
      <c r="J372" s="7"/>
      <c r="K372" s="7"/>
      <c r="L372" s="7"/>
    </row>
    <row r="373" spans="1:12" ht="15" customHeight="1" x14ac:dyDescent="0.25">
      <c r="A373" s="7"/>
      <c r="B373" s="7"/>
      <c r="C373" s="7"/>
      <c r="D373" s="7"/>
      <c r="E373" s="7"/>
      <c r="F373" s="6">
        <f>(C39-C31+(C208/2)+2.5)/TAN(RADIANS(C17))</f>
        <v>3.2446901925789318</v>
      </c>
      <c r="G373" s="7" t="s">
        <v>1</v>
      </c>
      <c r="H373" s="7"/>
      <c r="I373" s="7"/>
      <c r="J373" s="7"/>
      <c r="K373" s="7"/>
      <c r="L373" s="7"/>
    </row>
    <row r="374" spans="1:12" ht="15" customHeight="1" x14ac:dyDescent="0.25">
      <c r="A374" s="7"/>
      <c r="B374" s="7"/>
      <c r="C374" s="7"/>
      <c r="D374" s="7"/>
      <c r="E374" s="7"/>
      <c r="J374" s="7"/>
      <c r="K374" s="7"/>
      <c r="L374" s="7"/>
    </row>
    <row r="375" spans="1:12" ht="15" customHeight="1" x14ac:dyDescent="0.25">
      <c r="A375" s="7"/>
      <c r="B375" s="7"/>
      <c r="C375" s="7"/>
      <c r="D375" s="7"/>
      <c r="E375" s="7"/>
      <c r="F375" s="6"/>
      <c r="G375" s="7"/>
      <c r="H375" s="7"/>
      <c r="I375" s="7"/>
      <c r="J375" s="7"/>
      <c r="K375" s="7"/>
      <c r="L375" s="7"/>
    </row>
    <row r="376" spans="1:12" ht="15" customHeight="1" x14ac:dyDescent="0.25">
      <c r="A376" s="7"/>
      <c r="B376" s="7"/>
      <c r="C376" s="7"/>
      <c r="D376" s="7"/>
      <c r="F376" s="7">
        <f>IF(INT((H379/(1.6*C208))+0.5)-2&gt;0,INT((H379/(1.6*C208))+0.5)-2,0)</f>
        <v>37</v>
      </c>
      <c r="G376" s="7" t="s">
        <v>22</v>
      </c>
      <c r="H376" s="7" t="s">
        <v>917</v>
      </c>
      <c r="J376" s="7"/>
      <c r="K376" s="7"/>
      <c r="L376" s="7"/>
    </row>
    <row r="377" spans="1:12" ht="15" customHeight="1" x14ac:dyDescent="0.25">
      <c r="A377" s="7"/>
      <c r="B377" s="7"/>
      <c r="C377" s="7"/>
      <c r="D377" s="7"/>
      <c r="E377" s="7"/>
      <c r="F377" s="6"/>
      <c r="G377" s="7"/>
      <c r="H377" s="7"/>
      <c r="I377" s="7"/>
      <c r="J377" s="7"/>
      <c r="K377" s="7"/>
      <c r="L377" s="7"/>
    </row>
    <row r="378" spans="1:12" ht="15" customHeight="1" x14ac:dyDescent="0.25">
      <c r="A378" s="7"/>
      <c r="B378" s="7"/>
      <c r="C378" s="7"/>
      <c r="D378" s="7"/>
      <c r="E378" s="7"/>
      <c r="F378" s="7"/>
      <c r="G378" s="7"/>
      <c r="H378" s="7"/>
      <c r="I378" s="7"/>
      <c r="J378" s="7"/>
      <c r="K378" s="7"/>
      <c r="L378" s="7"/>
    </row>
    <row r="379" spans="1:12" ht="15" customHeight="1" x14ac:dyDescent="0.25">
      <c r="A379" s="7"/>
      <c r="B379" s="7"/>
      <c r="C379" s="7"/>
      <c r="D379" s="7"/>
      <c r="E379" s="7"/>
      <c r="F379" s="7"/>
      <c r="G379" s="7"/>
      <c r="H379" s="12">
        <f>C218-4*C208*(TAN((C16-C15)/2*PI()/180)+TAN((C17-C16)/2*PI()/180))-2*C208-E442</f>
        <v>141.30947981454057</v>
      </c>
      <c r="I379" s="7" t="s">
        <v>1</v>
      </c>
      <c r="J379" s="7"/>
      <c r="K379" s="7"/>
      <c r="L379" s="7"/>
    </row>
    <row r="380" spans="1:12" ht="15" customHeight="1" x14ac:dyDescent="0.25">
      <c r="A380" s="7"/>
      <c r="B380" s="7"/>
      <c r="C380" s="7"/>
      <c r="D380" s="7"/>
      <c r="E380" s="7"/>
      <c r="F380" s="7"/>
      <c r="G380" s="7"/>
      <c r="H380" s="7"/>
      <c r="I380" s="7"/>
      <c r="J380" s="7"/>
      <c r="K380" s="7"/>
      <c r="L380" s="7"/>
    </row>
    <row r="381" spans="1:12" ht="15" customHeight="1" x14ac:dyDescent="0.25">
      <c r="A381" s="7"/>
      <c r="B381" s="7"/>
      <c r="C381" s="7" t="s">
        <v>918</v>
      </c>
      <c r="D381" s="7"/>
      <c r="E381" s="7"/>
      <c r="F381" s="7"/>
      <c r="G381" s="7"/>
      <c r="H381" s="7"/>
      <c r="I381" s="7"/>
      <c r="J381" s="7"/>
      <c r="K381" s="7"/>
      <c r="L381" s="7"/>
    </row>
    <row r="382" spans="1:12" ht="15" customHeight="1" x14ac:dyDescent="0.25">
      <c r="A382" s="7"/>
      <c r="B382" s="7"/>
      <c r="C382" s="7"/>
      <c r="D382" s="7"/>
      <c r="E382" s="7"/>
      <c r="F382" s="7"/>
      <c r="G382" s="7"/>
      <c r="H382" s="7"/>
      <c r="I382" s="7"/>
      <c r="J382" s="7"/>
      <c r="K382" s="7"/>
      <c r="L382" s="7"/>
    </row>
    <row r="383" spans="1:12" ht="15" customHeight="1" x14ac:dyDescent="0.3">
      <c r="A383" s="7"/>
      <c r="B383" s="7"/>
      <c r="C383" s="9" t="s">
        <v>919</v>
      </c>
      <c r="D383" s="44" t="s">
        <v>644</v>
      </c>
      <c r="E383" s="7"/>
      <c r="F383" s="9"/>
      <c r="G383" s="7"/>
      <c r="H383" s="7"/>
      <c r="I383" s="7"/>
      <c r="J383" s="7"/>
      <c r="K383" s="7"/>
      <c r="L383" s="7"/>
    </row>
    <row r="384" spans="1:12" ht="15" customHeight="1" x14ac:dyDescent="0.25">
      <c r="A384" s="7"/>
      <c r="B384" s="7"/>
      <c r="C384" s="9"/>
      <c r="D384" s="44"/>
      <c r="E384" s="7"/>
      <c r="F384" s="9"/>
      <c r="G384" s="7"/>
      <c r="H384" s="7"/>
      <c r="I384" s="7"/>
      <c r="J384" s="7"/>
      <c r="K384" s="7"/>
      <c r="L384" s="7"/>
    </row>
    <row r="385" spans="1:12" ht="15" customHeight="1" x14ac:dyDescent="0.25">
      <c r="A385" s="7"/>
      <c r="B385" s="7"/>
      <c r="C385" s="9"/>
      <c r="D385" s="44"/>
      <c r="E385" s="7"/>
      <c r="F385" s="9"/>
      <c r="G385" s="7"/>
      <c r="H385" s="7"/>
      <c r="I385" s="7"/>
      <c r="J385" s="7"/>
      <c r="K385" s="7"/>
      <c r="L385" s="7"/>
    </row>
    <row r="386" spans="1:12" ht="15" customHeight="1" x14ac:dyDescent="0.25">
      <c r="A386" s="7"/>
      <c r="B386" s="7"/>
      <c r="C386" s="9"/>
      <c r="D386" s="44"/>
      <c r="E386" s="7"/>
      <c r="F386" s="9"/>
      <c r="G386" s="7"/>
      <c r="H386" s="7"/>
      <c r="I386" s="7"/>
      <c r="J386" s="7"/>
      <c r="K386" s="7"/>
      <c r="L386" s="7"/>
    </row>
    <row r="387" spans="1:12" ht="15" customHeight="1" x14ac:dyDescent="0.3">
      <c r="A387" s="7"/>
      <c r="B387" s="7"/>
      <c r="C387" s="9" t="s">
        <v>919</v>
      </c>
      <c r="D387" s="44" t="s">
        <v>644</v>
      </c>
      <c r="E387" s="7"/>
      <c r="F387" s="7"/>
      <c r="G387" s="7"/>
      <c r="H387" s="7"/>
      <c r="I387" s="7"/>
      <c r="J387" s="7"/>
      <c r="K387" s="7"/>
      <c r="L387" s="7"/>
    </row>
    <row r="388" spans="1:12" ht="15" customHeight="1" x14ac:dyDescent="0.25">
      <c r="A388" s="7"/>
      <c r="B388" s="7"/>
      <c r="C388" s="7"/>
      <c r="D388" s="7"/>
      <c r="E388" s="7"/>
      <c r="F388" s="7"/>
      <c r="G388" s="7"/>
      <c r="H388" s="7"/>
      <c r="I388" s="7"/>
      <c r="J388" s="7"/>
      <c r="K388" s="7"/>
      <c r="L388" s="7"/>
    </row>
    <row r="389" spans="1:12" ht="15" customHeight="1" x14ac:dyDescent="0.25">
      <c r="A389" s="7"/>
      <c r="B389" s="7"/>
      <c r="C389" s="7"/>
      <c r="D389" s="7"/>
      <c r="E389" s="7"/>
      <c r="F389" s="7"/>
      <c r="G389" s="7"/>
      <c r="H389" s="7"/>
      <c r="I389" s="7"/>
      <c r="J389" s="7"/>
      <c r="K389" s="7"/>
      <c r="L389" s="7"/>
    </row>
    <row r="390" spans="1:12" ht="15" customHeight="1" x14ac:dyDescent="0.25">
      <c r="A390" s="7"/>
      <c r="B390" s="7"/>
      <c r="C390" s="7"/>
      <c r="D390" s="7"/>
      <c r="E390" s="7"/>
      <c r="F390" s="7"/>
      <c r="G390" s="7"/>
      <c r="H390" s="7"/>
      <c r="I390" s="7"/>
      <c r="J390" s="7"/>
      <c r="K390" s="7"/>
      <c r="L390" s="7"/>
    </row>
    <row r="391" spans="1:12" ht="15" customHeight="1" x14ac:dyDescent="0.3">
      <c r="A391" s="7"/>
      <c r="B391" s="7"/>
      <c r="C391" s="9" t="s">
        <v>920</v>
      </c>
      <c r="D391" s="9" t="s">
        <v>921</v>
      </c>
      <c r="E391" s="6">
        <f>IF(C40=0,IF(C12&lt;=1.7*C208,$C$95*4.2*$C$208*($C$208+1)*SIN(RADIANS($C$16-$C$15)),C95*(2.1*C208^2+3*C208+0.9)),0)</f>
        <v>74.649986220214345</v>
      </c>
      <c r="F391" s="7"/>
      <c r="G391" s="7"/>
      <c r="H391" s="7"/>
      <c r="I391" s="7"/>
      <c r="J391" s="7"/>
      <c r="K391" s="7"/>
      <c r="L391" s="7"/>
    </row>
    <row r="392" spans="1:12" ht="15" customHeight="1" x14ac:dyDescent="0.25">
      <c r="A392" s="7"/>
      <c r="B392" s="7"/>
      <c r="C392" s="7"/>
      <c r="D392" s="7"/>
      <c r="E392" s="7"/>
      <c r="F392" s="7"/>
      <c r="G392" s="7"/>
      <c r="H392" s="7"/>
      <c r="I392" s="7"/>
      <c r="J392" s="7"/>
      <c r="K392" s="7"/>
      <c r="L392" s="7"/>
    </row>
    <row r="393" spans="1:12" ht="15" customHeight="1" x14ac:dyDescent="0.25">
      <c r="A393" s="7"/>
      <c r="B393" s="7"/>
      <c r="C393" s="7"/>
      <c r="D393" s="7"/>
      <c r="E393" s="7"/>
      <c r="F393" s="7"/>
      <c r="G393" s="7"/>
      <c r="H393" s="7"/>
      <c r="I393" s="7"/>
      <c r="J393" s="7"/>
      <c r="K393" s="7"/>
      <c r="L393" s="7"/>
    </row>
    <row r="394" spans="1:12" ht="15" customHeight="1" x14ac:dyDescent="0.5">
      <c r="A394" s="7"/>
      <c r="B394" s="433" t="s">
        <v>922</v>
      </c>
      <c r="C394" s="7"/>
      <c r="D394" s="7"/>
      <c r="E394" s="7"/>
      <c r="F394" s="7"/>
      <c r="G394" s="7"/>
      <c r="H394" s="7"/>
      <c r="I394" s="7"/>
      <c r="J394" s="7"/>
      <c r="K394" s="7"/>
      <c r="L394" s="7"/>
    </row>
    <row r="395" spans="1:12" ht="15" customHeight="1" x14ac:dyDescent="0.25">
      <c r="A395" s="7"/>
      <c r="B395" s="11"/>
      <c r="C395" s="7"/>
      <c r="D395" s="7"/>
      <c r="E395" s="7"/>
      <c r="F395" s="7"/>
      <c r="G395" s="7"/>
      <c r="H395" s="7"/>
      <c r="I395" s="7"/>
      <c r="J395" s="7"/>
      <c r="K395" s="7"/>
      <c r="L395" s="7"/>
    </row>
    <row r="396" spans="1:12" ht="15" customHeight="1" x14ac:dyDescent="0.25">
      <c r="A396" s="7"/>
      <c r="B396" s="11"/>
      <c r="C396" s="7"/>
      <c r="D396" s="65">
        <f>1*G370</f>
        <v>0</v>
      </c>
      <c r="E396" s="19" t="s">
        <v>1</v>
      </c>
      <c r="F396" s="7"/>
      <c r="G396" s="7"/>
      <c r="H396" s="7"/>
      <c r="I396" s="7"/>
      <c r="J396" s="7"/>
      <c r="K396" s="7"/>
      <c r="L396" s="7"/>
    </row>
    <row r="397" spans="1:12" ht="15" customHeight="1" x14ac:dyDescent="0.25">
      <c r="A397" s="7"/>
      <c r="B397" s="11"/>
      <c r="C397" s="7"/>
      <c r="D397" s="7"/>
      <c r="E397" s="7"/>
      <c r="F397" s="7"/>
      <c r="G397" s="7"/>
      <c r="H397" s="7"/>
      <c r="I397" s="7"/>
      <c r="J397" s="7"/>
      <c r="K397" s="7"/>
      <c r="L397" s="7"/>
    </row>
    <row r="398" spans="1:12" ht="15" customHeight="1" x14ac:dyDescent="0.5">
      <c r="A398" s="7"/>
      <c r="B398" s="433" t="s">
        <v>923</v>
      </c>
      <c r="C398" s="7"/>
      <c r="D398" s="7"/>
      <c r="E398" s="7"/>
      <c r="F398" s="7"/>
      <c r="G398" s="7"/>
      <c r="H398" s="7"/>
      <c r="I398" s="7"/>
      <c r="J398" s="7"/>
      <c r="K398" s="7"/>
      <c r="L398" s="7"/>
    </row>
    <row r="399" spans="1:12" ht="15" customHeight="1" x14ac:dyDescent="0.25">
      <c r="A399" s="7"/>
      <c r="B399" s="11"/>
      <c r="C399" s="7"/>
      <c r="D399" s="7"/>
      <c r="E399" s="7"/>
      <c r="F399" s="7"/>
      <c r="G399" s="7"/>
      <c r="H399" s="7"/>
      <c r="I399" s="7"/>
      <c r="J399" s="7"/>
      <c r="K399" s="7"/>
      <c r="L399" s="7"/>
    </row>
    <row r="400" spans="1:12" ht="15" customHeight="1" x14ac:dyDescent="0.25">
      <c r="A400" s="7"/>
      <c r="B400" s="11"/>
      <c r="C400" s="7"/>
      <c r="D400" s="7"/>
      <c r="E400" s="65">
        <f>1*(E391+G358+G362)</f>
        <v>230.89961726346377</v>
      </c>
      <c r="F400" s="19" t="s">
        <v>1</v>
      </c>
      <c r="G400" s="7"/>
      <c r="H400" s="7"/>
      <c r="I400" s="7"/>
      <c r="J400" s="7"/>
      <c r="K400" s="7"/>
      <c r="L400" s="7"/>
    </row>
    <row r="401" spans="1:12" ht="15" customHeight="1" x14ac:dyDescent="0.25">
      <c r="A401" s="7"/>
      <c r="B401" s="7"/>
      <c r="C401" s="7"/>
      <c r="D401" s="7"/>
      <c r="E401" s="7"/>
      <c r="F401" s="7"/>
      <c r="G401" s="7"/>
      <c r="H401" s="7"/>
      <c r="I401" s="7"/>
      <c r="J401" s="7"/>
      <c r="K401" s="7"/>
      <c r="L401" s="7"/>
    </row>
    <row r="402" spans="1:12" ht="15" customHeight="1" x14ac:dyDescent="0.25">
      <c r="A402" s="7"/>
      <c r="B402" s="7"/>
      <c r="C402" s="7"/>
      <c r="D402" s="7"/>
      <c r="E402" s="7"/>
      <c r="F402" s="7"/>
      <c r="G402" s="7"/>
      <c r="H402" s="7"/>
      <c r="I402" s="7"/>
      <c r="J402" s="7"/>
      <c r="K402" s="7"/>
      <c r="L402" s="7"/>
    </row>
    <row r="403" spans="1:12" ht="15" customHeight="1" x14ac:dyDescent="0.25">
      <c r="A403" s="7"/>
      <c r="B403" s="12" t="s">
        <v>924</v>
      </c>
      <c r="C403" s="12"/>
      <c r="D403" s="12"/>
      <c r="E403" s="12"/>
      <c r="F403" s="12"/>
      <c r="G403" s="54"/>
      <c r="H403" s="54"/>
      <c r="I403" s="7"/>
      <c r="J403" s="7"/>
      <c r="K403" s="7"/>
      <c r="L403" s="7"/>
    </row>
    <row r="404" spans="1:12" ht="15" customHeight="1" x14ac:dyDescent="0.25">
      <c r="A404" s="7"/>
      <c r="B404" s="12"/>
      <c r="C404" s="12"/>
      <c r="D404" s="12"/>
      <c r="E404" s="12"/>
      <c r="F404" s="12"/>
      <c r="G404" s="54"/>
      <c r="H404" s="54"/>
      <c r="I404" s="7"/>
      <c r="J404" s="7"/>
      <c r="K404" s="7"/>
      <c r="L404" s="7"/>
    </row>
    <row r="405" spans="1:12" ht="15" customHeight="1" x14ac:dyDescent="0.3">
      <c r="A405" s="7"/>
      <c r="B405" s="67" t="s">
        <v>304</v>
      </c>
      <c r="C405" s="204">
        <v>39.700000000000003</v>
      </c>
      <c r="D405" s="12" t="s">
        <v>83</v>
      </c>
      <c r="E405" s="12" t="s">
        <v>84</v>
      </c>
      <c r="F405" s="12"/>
      <c r="G405" s="54"/>
      <c r="H405" s="54"/>
      <c r="I405" s="7"/>
      <c r="J405" s="7"/>
      <c r="K405" s="7"/>
      <c r="L405" s="7"/>
    </row>
    <row r="406" spans="1:12" ht="15" customHeight="1" x14ac:dyDescent="0.3">
      <c r="A406" s="7"/>
      <c r="B406" s="67" t="s">
        <v>85</v>
      </c>
      <c r="C406" s="204">
        <v>168</v>
      </c>
      <c r="D406" s="12" t="s">
        <v>86</v>
      </c>
      <c r="E406" s="12" t="s">
        <v>87</v>
      </c>
      <c r="F406" s="12"/>
      <c r="G406" s="54"/>
      <c r="H406" s="54"/>
      <c r="I406" s="7"/>
      <c r="J406" s="7"/>
      <c r="K406" s="7"/>
      <c r="L406" s="7"/>
    </row>
    <row r="407" spans="1:12" ht="15" customHeight="1" x14ac:dyDescent="0.3">
      <c r="A407" s="7"/>
      <c r="B407" s="67" t="s">
        <v>88</v>
      </c>
      <c r="C407" s="204">
        <v>72</v>
      </c>
      <c r="D407" s="12" t="s">
        <v>86</v>
      </c>
      <c r="E407" s="12" t="s">
        <v>305</v>
      </c>
      <c r="F407" s="12"/>
      <c r="G407" s="54"/>
      <c r="H407" s="54"/>
      <c r="I407" s="7"/>
      <c r="J407" s="7"/>
      <c r="K407" s="7"/>
      <c r="L407" s="7"/>
    </row>
    <row r="408" spans="1:12" ht="15" customHeight="1" x14ac:dyDescent="0.3">
      <c r="A408" s="7"/>
      <c r="B408" s="67" t="s">
        <v>306</v>
      </c>
      <c r="C408" s="204">
        <v>248</v>
      </c>
      <c r="D408" s="12" t="s">
        <v>86</v>
      </c>
      <c r="E408" s="12" t="s">
        <v>307</v>
      </c>
      <c r="F408" s="12"/>
      <c r="G408" s="54"/>
      <c r="H408" s="54"/>
      <c r="I408" s="7"/>
      <c r="J408" s="7"/>
      <c r="K408" s="7"/>
      <c r="L408" s="7"/>
    </row>
    <row r="409" spans="1:12" ht="15" customHeight="1" x14ac:dyDescent="0.25">
      <c r="A409" s="7"/>
      <c r="B409" s="12"/>
      <c r="C409" s="12"/>
      <c r="D409" s="12"/>
      <c r="E409" s="12"/>
      <c r="F409" s="12"/>
      <c r="G409" s="54"/>
      <c r="H409" s="54"/>
      <c r="I409" s="7"/>
      <c r="J409" s="7"/>
      <c r="K409" s="7"/>
      <c r="L409" s="7"/>
    </row>
    <row r="410" spans="1:12" ht="15" customHeight="1" x14ac:dyDescent="0.25">
      <c r="A410" s="7"/>
      <c r="B410" s="12"/>
      <c r="C410" s="12"/>
      <c r="D410" s="12"/>
      <c r="F410" s="65">
        <f>C405*E353+C406*D396+C407*D396+C406*E400+C408*E400</f>
        <v>135777.15212024521</v>
      </c>
      <c r="G410" s="54" t="s">
        <v>90</v>
      </c>
      <c r="H410" s="54"/>
      <c r="I410" s="7"/>
      <c r="J410" s="7"/>
      <c r="K410" s="7"/>
      <c r="L410" s="7"/>
    </row>
    <row r="411" spans="1:12" ht="15" customHeight="1" x14ac:dyDescent="0.25">
      <c r="A411" s="7"/>
      <c r="B411" s="12"/>
      <c r="C411" s="12"/>
      <c r="D411" s="12"/>
      <c r="E411" s="12"/>
      <c r="F411" s="12"/>
      <c r="G411" s="54"/>
      <c r="H411" s="54"/>
      <c r="I411" s="7"/>
      <c r="J411" s="7"/>
      <c r="K411" s="7"/>
      <c r="L411" s="7"/>
    </row>
    <row r="412" spans="1:12" ht="15" customHeight="1" x14ac:dyDescent="0.25">
      <c r="A412" s="7"/>
      <c r="B412" s="7"/>
      <c r="C412" s="7"/>
      <c r="D412" s="7"/>
      <c r="E412" s="7"/>
      <c r="F412" s="7"/>
      <c r="G412" s="7"/>
      <c r="H412" s="7"/>
      <c r="I412" s="7"/>
      <c r="J412" s="7"/>
      <c r="K412" s="7"/>
      <c r="L412" s="7"/>
    </row>
    <row r="413" spans="1:12" ht="15" customHeight="1" x14ac:dyDescent="0.25">
      <c r="A413" s="7"/>
      <c r="B413" s="11" t="s">
        <v>925</v>
      </c>
      <c r="C413" s="11"/>
      <c r="D413" s="7"/>
      <c r="E413" s="7"/>
      <c r="F413" s="7"/>
      <c r="G413" s="7"/>
      <c r="H413" s="7"/>
      <c r="I413" s="7"/>
      <c r="J413" s="7"/>
      <c r="K413" s="7"/>
      <c r="L413" s="7"/>
    </row>
    <row r="414" spans="1:12" ht="15" customHeight="1" x14ac:dyDescent="0.25">
      <c r="A414" s="7"/>
      <c r="B414" s="7"/>
      <c r="C414" s="7"/>
      <c r="D414" s="7"/>
      <c r="E414" s="7"/>
      <c r="F414" s="7"/>
      <c r="G414" s="7"/>
      <c r="H414" s="7"/>
      <c r="I414" s="7"/>
      <c r="J414" s="7"/>
      <c r="K414" s="7"/>
      <c r="L414" s="7"/>
    </row>
    <row r="415" spans="1:12" ht="15" customHeight="1" x14ac:dyDescent="0.25">
      <c r="A415" s="7"/>
      <c r="B415" s="8" t="s">
        <v>926</v>
      </c>
      <c r="C415" s="9"/>
      <c r="D415" s="65"/>
      <c r="E415" s="19"/>
      <c r="F415" s="7"/>
      <c r="G415" s="7"/>
      <c r="H415" s="7"/>
      <c r="I415" s="7"/>
      <c r="J415" s="7"/>
      <c r="K415" s="7"/>
      <c r="L415" s="7"/>
    </row>
    <row r="416" spans="1:12" ht="15" customHeight="1" x14ac:dyDescent="0.25">
      <c r="A416" s="7"/>
      <c r="B416" s="7"/>
      <c r="C416" s="9"/>
      <c r="D416" s="65"/>
      <c r="E416" s="19"/>
      <c r="F416" s="7"/>
      <c r="G416" s="7"/>
      <c r="H416" s="7"/>
      <c r="I416" s="7"/>
      <c r="J416" s="7"/>
      <c r="K416" s="7"/>
      <c r="L416" s="7"/>
    </row>
    <row r="417" spans="1:12" ht="15" customHeight="1" x14ac:dyDescent="0.25">
      <c r="A417" s="7"/>
      <c r="B417" s="7"/>
      <c r="C417" s="9"/>
      <c r="D417" s="65"/>
      <c r="E417" s="7"/>
      <c r="F417" s="65">
        <f>D431+G435+F439+D447+E451+E455+D459+D463</f>
        <v>3244.7335087502815</v>
      </c>
      <c r="G417" s="19" t="s">
        <v>62</v>
      </c>
      <c r="H417" s="7"/>
      <c r="I417" s="71"/>
      <c r="J417" s="7"/>
      <c r="K417" s="7"/>
      <c r="L417" s="7"/>
    </row>
    <row r="418" spans="1:12" ht="15" customHeight="1" x14ac:dyDescent="0.25">
      <c r="A418" s="7"/>
      <c r="B418" s="7"/>
      <c r="C418" s="7"/>
      <c r="D418" s="7"/>
      <c r="E418" s="7"/>
      <c r="F418" s="7"/>
      <c r="G418" s="7"/>
      <c r="H418" s="7"/>
      <c r="I418" s="7"/>
      <c r="J418" s="7"/>
      <c r="K418" s="7"/>
      <c r="L418" s="7"/>
    </row>
    <row r="419" spans="1:12" ht="15" customHeight="1" x14ac:dyDescent="0.25">
      <c r="A419" s="7"/>
      <c r="B419" s="7" t="s">
        <v>927</v>
      </c>
      <c r="C419" s="7"/>
      <c r="D419" s="7"/>
      <c r="E419" s="7"/>
      <c r="F419" s="7"/>
      <c r="G419" s="7"/>
      <c r="H419" s="7"/>
      <c r="I419" s="7"/>
      <c r="J419" s="7"/>
      <c r="K419" s="7"/>
      <c r="L419" s="7"/>
    </row>
    <row r="420" spans="1:12" ht="15" customHeight="1" x14ac:dyDescent="0.3">
      <c r="A420" s="7"/>
      <c r="B420" s="9" t="s">
        <v>928</v>
      </c>
      <c r="C420" s="7"/>
      <c r="D420" s="7"/>
      <c r="E420" s="7"/>
      <c r="F420" s="7"/>
      <c r="G420" s="7"/>
      <c r="H420" s="7"/>
      <c r="I420" s="7"/>
      <c r="J420" s="7"/>
      <c r="K420" s="7"/>
      <c r="L420" s="7"/>
    </row>
    <row r="421" spans="1:12" ht="15" customHeight="1" x14ac:dyDescent="0.25">
      <c r="A421" s="7"/>
      <c r="B421" s="7"/>
      <c r="C421" s="8" t="s">
        <v>929</v>
      </c>
      <c r="D421" s="7"/>
      <c r="E421" s="9"/>
      <c r="F421" s="7"/>
      <c r="G421" s="7"/>
      <c r="H421" s="7"/>
      <c r="I421" s="7"/>
      <c r="J421" s="7"/>
      <c r="K421" s="7"/>
      <c r="L421" s="7"/>
    </row>
    <row r="422" spans="1:12" ht="15" customHeight="1" x14ac:dyDescent="0.25">
      <c r="A422" s="7"/>
      <c r="B422" s="7"/>
      <c r="C422" s="7"/>
      <c r="D422" s="7"/>
      <c r="E422" s="7"/>
      <c r="F422" s="7"/>
      <c r="G422" s="7"/>
      <c r="H422" s="7"/>
      <c r="I422" s="7"/>
      <c r="J422" s="7"/>
      <c r="K422" s="7"/>
      <c r="L422" s="7"/>
    </row>
    <row r="423" spans="1:12" ht="15" customHeight="1" x14ac:dyDescent="0.25">
      <c r="A423" s="7"/>
      <c r="B423" s="7"/>
      <c r="C423" s="7"/>
      <c r="D423" s="7"/>
      <c r="E423" s="7"/>
      <c r="F423" s="7"/>
      <c r="G423" s="7"/>
      <c r="H423" s="7"/>
      <c r="I423" s="7"/>
      <c r="J423" s="7"/>
      <c r="K423" s="7"/>
      <c r="L423" s="7"/>
    </row>
    <row r="424" spans="1:12" ht="15" customHeight="1" x14ac:dyDescent="0.25">
      <c r="A424" s="7"/>
      <c r="B424" s="7"/>
      <c r="C424" s="7"/>
      <c r="D424" s="7"/>
      <c r="E424" s="7"/>
      <c r="F424" s="7"/>
      <c r="G424" s="7"/>
      <c r="H424" s="7"/>
      <c r="I424" s="7"/>
      <c r="J424" s="7"/>
      <c r="K424" s="7"/>
      <c r="L424" s="7"/>
    </row>
    <row r="425" spans="1:12" ht="15" customHeight="1" x14ac:dyDescent="0.25">
      <c r="A425" s="7"/>
      <c r="B425" s="7"/>
      <c r="C425" s="8" t="s">
        <v>930</v>
      </c>
      <c r="D425" s="7"/>
      <c r="E425" s="158">
        <f>IF(C16-C15-25&lt;0,0,C16-C15-25)</f>
        <v>28.13010235415598</v>
      </c>
      <c r="F425" s="7" t="s">
        <v>740</v>
      </c>
      <c r="G425" s="7"/>
      <c r="H425" s="7"/>
      <c r="I425" s="7"/>
      <c r="J425" s="7"/>
      <c r="K425" s="7"/>
      <c r="L425" s="7"/>
    </row>
    <row r="426" spans="1:12" ht="15" customHeight="1" x14ac:dyDescent="0.25">
      <c r="A426" s="7"/>
      <c r="B426" s="7"/>
      <c r="C426" s="8"/>
      <c r="D426" s="7"/>
      <c r="E426" s="158"/>
      <c r="F426" s="7"/>
      <c r="G426" s="7"/>
      <c r="H426" s="7"/>
      <c r="I426" s="7"/>
      <c r="J426" s="7"/>
      <c r="K426" s="7"/>
      <c r="L426" s="7"/>
    </row>
    <row r="427" spans="1:12" ht="15" customHeight="1" x14ac:dyDescent="0.25">
      <c r="A427" s="7"/>
      <c r="B427" s="7"/>
      <c r="C427" s="8" t="s">
        <v>929</v>
      </c>
      <c r="D427" s="7"/>
      <c r="E427" s="158"/>
      <c r="F427" s="7"/>
      <c r="G427" s="7"/>
      <c r="H427" s="7"/>
      <c r="I427" s="7"/>
      <c r="J427" s="7"/>
      <c r="K427" s="7"/>
      <c r="L427" s="7"/>
    </row>
    <row r="428" spans="1:12" ht="15" customHeight="1" x14ac:dyDescent="0.25">
      <c r="A428" s="7"/>
      <c r="B428" s="7"/>
      <c r="C428" s="8"/>
      <c r="D428" s="7"/>
      <c r="E428" s="158"/>
      <c r="F428" s="7"/>
      <c r="G428" s="7"/>
      <c r="H428" s="7"/>
      <c r="I428" s="7"/>
      <c r="J428" s="7"/>
      <c r="K428" s="7"/>
      <c r="L428" s="7"/>
    </row>
    <row r="429" spans="1:12" ht="15" customHeight="1" x14ac:dyDescent="0.25">
      <c r="A429" s="7"/>
      <c r="B429" s="7"/>
      <c r="C429" s="8"/>
      <c r="D429" s="7"/>
      <c r="E429" s="158"/>
      <c r="F429" s="7"/>
      <c r="G429" s="7"/>
      <c r="H429" s="7"/>
      <c r="I429" s="7"/>
      <c r="J429" s="7"/>
      <c r="K429" s="7"/>
      <c r="L429" s="7"/>
    </row>
    <row r="430" spans="1:12" ht="15" customHeight="1" x14ac:dyDescent="0.25">
      <c r="A430" s="7"/>
      <c r="B430" s="7"/>
      <c r="C430" s="7"/>
      <c r="D430" s="7"/>
      <c r="E430" s="7"/>
      <c r="F430" s="7"/>
      <c r="G430" s="7"/>
      <c r="H430" s="7"/>
      <c r="I430" s="7"/>
      <c r="J430" s="7"/>
      <c r="K430" s="7"/>
      <c r="L430" s="7"/>
    </row>
    <row r="431" spans="1:12" ht="15" customHeight="1" x14ac:dyDescent="0.3">
      <c r="A431" s="7"/>
      <c r="B431" s="7" t="s">
        <v>884</v>
      </c>
      <c r="C431" s="9" t="s">
        <v>931</v>
      </c>
      <c r="D431" s="65">
        <f>IF(C40=0,IF(C12&lt;=1.7*C208,C95*(0.565*C208^3+10.5*C208^2+8.4*C208+(0.0289*C208^3+0.419*C208^2+0.335*C208)*E425),$C$95*(0.0072*$C$208^3+0.105*$C$208^2+0.08*$C$208)*($C$16-$C$15)),0)</f>
        <v>172.96642180436328</v>
      </c>
      <c r="E431" s="19" t="s">
        <v>62</v>
      </c>
      <c r="F431" s="7"/>
      <c r="G431" s="7"/>
      <c r="H431" s="7"/>
      <c r="I431" s="7"/>
      <c r="J431" s="7"/>
      <c r="K431" s="7"/>
      <c r="L431" s="7"/>
    </row>
    <row r="432" spans="1:12" ht="15" customHeight="1" x14ac:dyDescent="0.25">
      <c r="A432" s="7"/>
      <c r="B432" s="7"/>
      <c r="C432" s="7"/>
      <c r="D432" s="7"/>
      <c r="E432" s="7"/>
      <c r="F432" s="7"/>
      <c r="G432" s="7"/>
      <c r="H432" s="7"/>
      <c r="I432" s="7"/>
      <c r="J432" s="7"/>
      <c r="K432" s="7"/>
      <c r="L432" s="7"/>
    </row>
    <row r="433" spans="1:12" ht="15" customHeight="1" x14ac:dyDescent="0.25">
      <c r="A433" s="7"/>
      <c r="B433" s="7" t="s">
        <v>932</v>
      </c>
      <c r="C433" s="7"/>
      <c r="D433" s="7"/>
      <c r="E433" s="7"/>
      <c r="F433" s="7"/>
      <c r="G433" s="7"/>
      <c r="H433" s="7"/>
      <c r="I433" s="7"/>
      <c r="J433" s="7"/>
      <c r="K433" s="7"/>
      <c r="L433" s="7"/>
    </row>
    <row r="434" spans="1:12" ht="15" customHeight="1" x14ac:dyDescent="0.25">
      <c r="A434" s="7"/>
      <c r="B434" s="7"/>
      <c r="C434" s="7"/>
      <c r="D434" s="7"/>
      <c r="E434" s="7"/>
      <c r="F434" s="7"/>
      <c r="G434" s="7"/>
      <c r="H434" s="7"/>
      <c r="I434" s="7"/>
      <c r="J434" s="7"/>
      <c r="K434" s="7"/>
      <c r="L434" s="7"/>
    </row>
    <row r="435" spans="1:12" ht="15" customHeight="1" x14ac:dyDescent="0.25">
      <c r="A435" s="7"/>
      <c r="B435" s="7"/>
      <c r="C435" s="7"/>
      <c r="D435" s="7"/>
      <c r="E435" s="7"/>
      <c r="F435" s="7"/>
      <c r="G435" s="435">
        <f>$C$95*(0.0072*$C$208^3+0.105*$C$208^2+0.08*$C$208)*($C$17-$C$16)</f>
        <v>0</v>
      </c>
      <c r="H435" s="19" t="s">
        <v>62</v>
      </c>
      <c r="I435" s="7"/>
      <c r="J435" s="7"/>
      <c r="K435" s="7"/>
      <c r="L435" s="7"/>
    </row>
    <row r="436" spans="1:12" ht="15" customHeight="1" x14ac:dyDescent="0.25">
      <c r="A436" s="7"/>
      <c r="B436" s="7"/>
      <c r="C436" s="7"/>
      <c r="D436" s="7"/>
      <c r="E436" s="7"/>
      <c r="F436" s="7"/>
      <c r="G436" s="7"/>
      <c r="H436" s="7"/>
      <c r="I436" s="7"/>
      <c r="J436" s="7"/>
      <c r="K436" s="7"/>
      <c r="L436" s="7"/>
    </row>
    <row r="437" spans="1:12" ht="15" customHeight="1" x14ac:dyDescent="0.25">
      <c r="A437" s="7"/>
      <c r="B437" s="7" t="s">
        <v>933</v>
      </c>
      <c r="C437" s="7"/>
      <c r="D437" s="7"/>
      <c r="E437" s="7"/>
      <c r="F437" s="7"/>
      <c r="G437" s="7"/>
      <c r="H437" s="7"/>
      <c r="I437" s="7"/>
      <c r="J437" s="7"/>
      <c r="K437" s="7"/>
      <c r="L437" s="7"/>
    </row>
    <row r="438" spans="1:12" ht="15" customHeight="1" x14ac:dyDescent="0.25">
      <c r="A438" s="7"/>
      <c r="B438" s="7"/>
      <c r="C438" s="7"/>
      <c r="D438" s="7"/>
      <c r="E438" s="7"/>
      <c r="F438" s="7"/>
      <c r="G438" s="7"/>
      <c r="H438" s="7"/>
      <c r="I438" s="7"/>
      <c r="J438" s="7"/>
      <c r="K438" s="7"/>
      <c r="L438" s="7"/>
    </row>
    <row r="439" spans="1:12" ht="15" customHeight="1" x14ac:dyDescent="0.25">
      <c r="A439" s="7"/>
      <c r="B439" s="7"/>
      <c r="C439" s="7"/>
      <c r="D439" s="7"/>
      <c r="E439" s="7"/>
      <c r="F439" s="65">
        <f>(C95*(0.228*C208^2+4.77*C208+5.3)*(C14+E442))</f>
        <v>2194.155540396117</v>
      </c>
      <c r="G439" s="19" t="s">
        <v>62</v>
      </c>
      <c r="H439" s="7"/>
      <c r="I439" s="7"/>
      <c r="J439" s="7"/>
      <c r="K439" s="7"/>
      <c r="L439" s="7"/>
    </row>
    <row r="440" spans="1:12" ht="15" customHeight="1" x14ac:dyDescent="0.25">
      <c r="A440" s="7"/>
      <c r="B440" s="7"/>
      <c r="C440" s="7"/>
      <c r="D440" s="7"/>
      <c r="E440" s="7"/>
      <c r="F440" s="7"/>
      <c r="G440" s="7"/>
      <c r="H440" s="7"/>
      <c r="I440" s="7"/>
      <c r="J440" s="7"/>
      <c r="K440" s="7"/>
      <c r="L440" s="7"/>
    </row>
    <row r="441" spans="1:12" ht="15" customHeight="1" x14ac:dyDescent="0.25">
      <c r="A441" s="7"/>
      <c r="B441" s="9" t="s">
        <v>930</v>
      </c>
      <c r="C441" s="7"/>
      <c r="D441" s="7"/>
      <c r="E441" s="7"/>
      <c r="F441" s="7"/>
      <c r="G441" s="7"/>
      <c r="H441" s="7"/>
      <c r="I441" s="7"/>
      <c r="J441" s="7"/>
      <c r="K441" s="7"/>
      <c r="L441" s="7"/>
    </row>
    <row r="442" spans="1:12" ht="15" customHeight="1" x14ac:dyDescent="0.25">
      <c r="A442" s="7"/>
      <c r="B442" s="7"/>
      <c r="C442" s="7"/>
      <c r="D442" s="7"/>
      <c r="E442" s="6">
        <f>(C39+1-C31)/SIN(C17*PI()/180)</f>
        <v>2.1075259521424528</v>
      </c>
      <c r="F442" s="7" t="s">
        <v>1</v>
      </c>
      <c r="G442" s="7"/>
      <c r="H442" s="7"/>
      <c r="I442" s="7"/>
      <c r="J442" s="7"/>
      <c r="K442" s="7"/>
      <c r="L442" s="7"/>
    </row>
    <row r="443" spans="1:12" ht="15" customHeight="1" x14ac:dyDescent="0.25">
      <c r="A443" s="7"/>
      <c r="B443" s="7"/>
      <c r="C443" s="64"/>
      <c r="D443" s="7"/>
      <c r="E443" s="7"/>
      <c r="F443" s="7"/>
      <c r="G443" s="7"/>
      <c r="H443" s="7"/>
      <c r="I443" s="7"/>
      <c r="J443" s="7"/>
      <c r="K443" s="7"/>
      <c r="L443" s="7"/>
    </row>
    <row r="444" spans="1:12" ht="15" customHeight="1" x14ac:dyDescent="0.25">
      <c r="A444" s="7"/>
      <c r="B444" s="7"/>
      <c r="C444" s="64"/>
      <c r="D444" s="7"/>
      <c r="E444" s="7"/>
      <c r="F444" s="7"/>
      <c r="G444" s="7"/>
      <c r="H444" s="7"/>
      <c r="I444" s="7"/>
      <c r="J444" s="7"/>
      <c r="K444" s="7"/>
      <c r="L444" s="7"/>
    </row>
    <row r="445" spans="1:12" ht="15" customHeight="1" x14ac:dyDescent="0.25">
      <c r="A445" s="7"/>
      <c r="B445" s="7" t="s">
        <v>934</v>
      </c>
      <c r="C445" s="7"/>
      <c r="D445" s="7"/>
      <c r="E445" s="7"/>
      <c r="F445" s="7"/>
      <c r="G445" s="7"/>
      <c r="H445" s="7"/>
      <c r="I445" s="7"/>
      <c r="J445" s="7"/>
      <c r="K445" s="7"/>
      <c r="L445" s="7"/>
    </row>
    <row r="446" spans="1:12" ht="15" customHeight="1" x14ac:dyDescent="0.25">
      <c r="A446" s="7"/>
      <c r="B446" s="7"/>
      <c r="C446" s="7"/>
      <c r="D446" s="7"/>
      <c r="E446" s="7"/>
      <c r="F446" s="7"/>
      <c r="G446" s="7"/>
      <c r="H446" s="7"/>
      <c r="I446" s="7"/>
      <c r="J446" s="7"/>
      <c r="K446" s="7"/>
      <c r="L446" s="7"/>
    </row>
    <row r="447" spans="1:12" ht="15" customHeight="1" x14ac:dyDescent="0.25">
      <c r="A447" s="7"/>
      <c r="B447" s="7"/>
      <c r="C447" s="7"/>
      <c r="D447" s="65">
        <f>$C$95*F376*0.5*$C$208^3</f>
        <v>877.61154654980157</v>
      </c>
      <c r="E447" s="19" t="s">
        <v>62</v>
      </c>
      <c r="F447" s="7"/>
      <c r="G447" s="7"/>
      <c r="H447" s="7"/>
      <c r="I447" s="7"/>
      <c r="J447" s="7"/>
      <c r="K447" s="7"/>
      <c r="L447" s="7"/>
    </row>
    <row r="448" spans="1:12" ht="15" customHeight="1" x14ac:dyDescent="0.25">
      <c r="A448" s="7"/>
      <c r="B448" s="7"/>
      <c r="C448" s="7"/>
      <c r="D448" s="65"/>
      <c r="E448" s="19"/>
      <c r="F448" s="7"/>
      <c r="G448" s="7"/>
      <c r="H448" s="7"/>
      <c r="I448" s="7"/>
      <c r="J448" s="7"/>
      <c r="K448" s="7"/>
      <c r="L448" s="7"/>
    </row>
    <row r="449" spans="1:12" ht="15" customHeight="1" x14ac:dyDescent="0.25">
      <c r="A449" s="7"/>
      <c r="B449" s="7" t="s">
        <v>935</v>
      </c>
      <c r="C449" s="7"/>
      <c r="D449" s="7"/>
      <c r="E449" s="7"/>
      <c r="F449" s="7"/>
      <c r="G449" s="7"/>
      <c r="H449" s="7"/>
      <c r="I449" s="7"/>
      <c r="J449" s="7"/>
      <c r="K449" s="7"/>
      <c r="L449" s="7"/>
    </row>
    <row r="450" spans="1:12" ht="15" customHeight="1" x14ac:dyDescent="0.25">
      <c r="A450" s="7"/>
      <c r="B450" s="7"/>
      <c r="C450" s="7"/>
      <c r="D450" s="7"/>
      <c r="E450" s="7"/>
      <c r="F450" s="7"/>
      <c r="G450" s="7"/>
      <c r="H450" s="7"/>
      <c r="I450" s="7"/>
      <c r="J450" s="7"/>
      <c r="K450" s="7"/>
      <c r="L450" s="7"/>
    </row>
    <row r="451" spans="1:12" ht="15" customHeight="1" x14ac:dyDescent="0.25">
      <c r="A451" s="7"/>
      <c r="B451" s="7"/>
      <c r="C451" s="7"/>
      <c r="D451" s="7"/>
      <c r="E451" s="65">
        <f>$C$95*PI()*(($C$208+E344)*E344)*C41</f>
        <v>0</v>
      </c>
      <c r="F451" s="19" t="s">
        <v>62</v>
      </c>
      <c r="G451" s="7"/>
      <c r="H451" s="7"/>
      <c r="I451" s="7"/>
      <c r="J451" s="7"/>
      <c r="K451" s="7"/>
      <c r="L451" s="7"/>
    </row>
    <row r="452" spans="1:12" ht="15" customHeight="1" x14ac:dyDescent="0.25">
      <c r="A452" s="7"/>
      <c r="B452" s="7"/>
      <c r="C452" s="7"/>
      <c r="D452" s="7"/>
      <c r="E452" s="7"/>
      <c r="F452" s="7"/>
      <c r="G452" s="7"/>
      <c r="H452" s="7"/>
      <c r="I452" s="7"/>
      <c r="J452" s="7"/>
      <c r="K452" s="7"/>
      <c r="L452" s="7"/>
    </row>
    <row r="453" spans="1:12" ht="15" customHeight="1" x14ac:dyDescent="0.25">
      <c r="A453" s="7"/>
      <c r="B453" s="7" t="s">
        <v>936</v>
      </c>
      <c r="C453" s="7"/>
      <c r="D453" s="7"/>
      <c r="E453" s="7"/>
      <c r="F453" s="7"/>
      <c r="G453" s="7"/>
      <c r="H453" s="7"/>
      <c r="I453" s="7"/>
      <c r="J453" s="7"/>
      <c r="K453" s="7"/>
      <c r="L453" s="7"/>
    </row>
    <row r="454" spans="1:12" ht="15" customHeight="1" x14ac:dyDescent="0.25">
      <c r="A454" s="7"/>
      <c r="B454" s="7"/>
      <c r="C454" s="7"/>
      <c r="D454" s="7"/>
      <c r="E454" s="7"/>
      <c r="F454" s="7"/>
      <c r="G454" s="7"/>
      <c r="H454" s="7"/>
      <c r="I454" s="7"/>
      <c r="J454" s="7"/>
      <c r="K454" s="7"/>
      <c r="L454" s="7"/>
    </row>
    <row r="455" spans="1:12" ht="15" customHeight="1" x14ac:dyDescent="0.25">
      <c r="A455" s="7"/>
      <c r="B455" s="7"/>
      <c r="C455" s="7"/>
      <c r="D455" s="7"/>
      <c r="E455" s="65">
        <f>IF(C25=1,0,PI()*($C$208+3*$E$344)*$E$344*5*$C$208)</f>
        <v>0</v>
      </c>
      <c r="F455" s="19" t="s">
        <v>162</v>
      </c>
      <c r="G455" s="7"/>
      <c r="H455" s="7"/>
      <c r="I455" s="7"/>
      <c r="J455" s="7"/>
      <c r="K455" s="7"/>
      <c r="L455" s="7"/>
    </row>
    <row r="456" spans="1:12" ht="15" customHeight="1" x14ac:dyDescent="0.25">
      <c r="A456" s="7"/>
      <c r="B456" s="7"/>
      <c r="C456" s="7"/>
      <c r="D456" s="7"/>
      <c r="E456" s="7"/>
      <c r="F456" s="7"/>
      <c r="G456" s="7"/>
      <c r="H456" s="7"/>
      <c r="I456" s="7"/>
      <c r="J456" s="7"/>
      <c r="K456" s="7"/>
      <c r="L456" s="7"/>
    </row>
    <row r="457" spans="1:12" ht="15" customHeight="1" x14ac:dyDescent="0.25">
      <c r="A457" s="7"/>
      <c r="B457" s="7" t="s">
        <v>937</v>
      </c>
      <c r="C457" s="7"/>
      <c r="D457" s="7"/>
      <c r="E457" s="7"/>
      <c r="F457" s="7"/>
      <c r="G457" s="7"/>
      <c r="H457" s="7"/>
      <c r="I457" s="7"/>
      <c r="J457" s="7"/>
      <c r="K457" s="7"/>
      <c r="L457" s="7"/>
    </row>
    <row r="458" spans="1:12" ht="15" customHeight="1" x14ac:dyDescent="0.25">
      <c r="A458" s="7"/>
      <c r="B458" s="7"/>
      <c r="C458" s="7"/>
      <c r="D458" s="7"/>
      <c r="E458" s="7"/>
      <c r="F458" s="7"/>
      <c r="G458" s="7"/>
      <c r="H458" s="7"/>
      <c r="I458" s="7"/>
      <c r="J458" s="7"/>
      <c r="K458" s="7"/>
      <c r="L458" s="7"/>
    </row>
    <row r="459" spans="1:12" ht="15" customHeight="1" x14ac:dyDescent="0.25">
      <c r="A459" s="7"/>
      <c r="B459" s="7"/>
      <c r="C459" s="7"/>
      <c r="D459" s="436">
        <f>IF(AND(C37=1,OR(OR(C35="b",C35="B"),OR(C35="e",C35="E"))),0,IF(AND(C37=2,OR(OR(C35="b",C35="B"),OR(C35="e",C35="E"))),$C$95*12*$C$208^3,IF(AND(C37=2,OR(C35=0,C35="O",C35="o")),0,"Checar")))</f>
        <v>0</v>
      </c>
      <c r="E459" s="19" t="s">
        <v>62</v>
      </c>
      <c r="F459" s="437"/>
      <c r="G459" s="7"/>
      <c r="H459" s="7"/>
      <c r="I459" s="7"/>
      <c r="J459" s="7"/>
      <c r="K459" s="7"/>
      <c r="L459" s="7"/>
    </row>
    <row r="460" spans="1:12" ht="15" customHeight="1" x14ac:dyDescent="0.25">
      <c r="A460" s="7"/>
      <c r="B460" s="7"/>
      <c r="C460" s="7"/>
      <c r="D460" s="11"/>
      <c r="E460" s="7"/>
      <c r="F460" s="7"/>
      <c r="G460" s="7"/>
      <c r="H460" s="7"/>
      <c r="I460" s="7"/>
      <c r="J460" s="7"/>
      <c r="K460" s="7"/>
      <c r="L460" s="7"/>
    </row>
    <row r="461" spans="1:12" ht="15" customHeight="1" x14ac:dyDescent="0.25">
      <c r="A461" s="7"/>
      <c r="B461" s="7" t="s">
        <v>938</v>
      </c>
      <c r="C461" s="7"/>
      <c r="D461" s="11"/>
      <c r="E461" s="7"/>
      <c r="F461" s="7"/>
      <c r="G461" s="7"/>
      <c r="H461" s="7"/>
      <c r="I461" s="7"/>
      <c r="J461" s="7"/>
      <c r="K461" s="7"/>
      <c r="L461" s="7"/>
    </row>
    <row r="462" spans="1:12" ht="15" customHeight="1" x14ac:dyDescent="0.25">
      <c r="A462" s="7"/>
      <c r="B462" s="7"/>
      <c r="C462" s="7"/>
      <c r="D462" s="11"/>
      <c r="E462" s="7"/>
      <c r="F462" s="7"/>
      <c r="G462" s="7"/>
      <c r="H462" s="7"/>
      <c r="I462" s="7"/>
      <c r="J462" s="7"/>
      <c r="K462" s="7"/>
      <c r="L462" s="7"/>
    </row>
    <row r="463" spans="1:12" ht="15" customHeight="1" x14ac:dyDescent="0.25">
      <c r="A463" s="7"/>
      <c r="B463" s="7"/>
      <c r="C463" s="7"/>
      <c r="D463" s="436">
        <f>IF(OR(OR(C36="B",C36="b"),OR(C36="E",C36="e")),$C$24*12*C34^3,IF(OR(C36=0,C36="O",C36="o"),0,"Checar"))</f>
        <v>0</v>
      </c>
      <c r="E463" s="19" t="s">
        <v>62</v>
      </c>
      <c r="F463" s="437"/>
      <c r="G463" s="7"/>
      <c r="H463" s="7"/>
      <c r="I463" s="7"/>
      <c r="J463" s="7"/>
      <c r="K463" s="7"/>
      <c r="L463" s="7"/>
    </row>
    <row r="464" spans="1:12" ht="15" customHeight="1" x14ac:dyDescent="0.25">
      <c r="A464" s="7"/>
      <c r="B464" s="7"/>
      <c r="C464" s="7"/>
      <c r="D464" s="7"/>
      <c r="E464" s="7"/>
      <c r="F464" s="7"/>
      <c r="G464" s="7"/>
      <c r="H464" s="7"/>
      <c r="I464" s="7"/>
      <c r="J464" s="7"/>
      <c r="K464" s="7"/>
      <c r="L464" s="7"/>
    </row>
    <row r="465" spans="1:12" ht="15" customHeight="1" x14ac:dyDescent="0.25">
      <c r="A465" s="7"/>
      <c r="B465" s="7"/>
      <c r="C465" s="7"/>
      <c r="D465" s="7"/>
      <c r="E465" s="7"/>
      <c r="F465" s="7"/>
      <c r="G465" s="7"/>
      <c r="H465" s="7"/>
      <c r="I465" s="7"/>
      <c r="J465" s="7"/>
      <c r="K465" s="7"/>
      <c r="L465" s="7"/>
    </row>
    <row r="466" spans="1:12" ht="15" customHeight="1" x14ac:dyDescent="0.25">
      <c r="A466" s="7"/>
      <c r="B466" s="7" t="s">
        <v>91</v>
      </c>
      <c r="C466" s="7"/>
      <c r="D466" s="7"/>
      <c r="E466" s="74"/>
      <c r="F466" s="74"/>
      <c r="G466" s="7"/>
      <c r="H466" s="7"/>
      <c r="I466" s="7"/>
      <c r="J466" s="7"/>
      <c r="K466" s="7"/>
      <c r="L466" s="7"/>
    </row>
    <row r="467" spans="1:12" ht="15" customHeight="1" x14ac:dyDescent="0.25">
      <c r="A467" s="7"/>
      <c r="B467" s="7"/>
      <c r="C467" s="7"/>
      <c r="D467" s="7"/>
      <c r="E467" s="44" t="s">
        <v>92</v>
      </c>
      <c r="F467" s="44" t="s">
        <v>93</v>
      </c>
      <c r="G467" s="7"/>
      <c r="H467" s="7"/>
      <c r="I467" s="7"/>
      <c r="J467" s="7"/>
      <c r="K467" s="7"/>
      <c r="L467" s="7"/>
    </row>
    <row r="468" spans="1:12" ht="15" customHeight="1" x14ac:dyDescent="0.25">
      <c r="A468" s="7"/>
      <c r="B468" s="7"/>
      <c r="C468" s="74"/>
      <c r="D468" s="74"/>
      <c r="E468" s="73" t="s">
        <v>308</v>
      </c>
      <c r="F468" s="73" t="s">
        <v>308</v>
      </c>
      <c r="H468" s="7"/>
      <c r="I468" s="7"/>
      <c r="J468" s="7"/>
      <c r="K468" s="7"/>
      <c r="L468" s="7"/>
    </row>
    <row r="469" spans="1:12" ht="15" customHeight="1" x14ac:dyDescent="0.25">
      <c r="A469" s="7"/>
      <c r="B469" s="7"/>
      <c r="C469" s="7" t="s">
        <v>939</v>
      </c>
      <c r="D469" s="7"/>
      <c r="E469" s="438">
        <v>250</v>
      </c>
      <c r="F469" s="438">
        <v>50</v>
      </c>
      <c r="H469" s="7"/>
      <c r="I469" s="7"/>
      <c r="J469" s="7"/>
      <c r="K469" s="7"/>
      <c r="L469" s="7"/>
    </row>
    <row r="470" spans="1:12" ht="15" customHeight="1" x14ac:dyDescent="0.25">
      <c r="A470" s="7"/>
      <c r="B470" s="7"/>
      <c r="C470" s="7" t="s">
        <v>940</v>
      </c>
      <c r="D470" s="7"/>
      <c r="E470" s="7"/>
      <c r="F470" s="7"/>
      <c r="H470" s="7"/>
      <c r="I470" s="7"/>
      <c r="J470" s="7"/>
      <c r="K470" s="7"/>
      <c r="L470" s="7"/>
    </row>
    <row r="471" spans="1:12" ht="15" customHeight="1" x14ac:dyDescent="0.25">
      <c r="A471" s="7"/>
      <c r="B471" s="7"/>
      <c r="C471" s="7" t="s">
        <v>941</v>
      </c>
      <c r="D471" s="7"/>
      <c r="E471" s="438">
        <v>270</v>
      </c>
      <c r="F471" s="438">
        <v>70</v>
      </c>
      <c r="H471" s="7"/>
      <c r="I471" s="7"/>
      <c r="J471" s="7"/>
      <c r="K471" s="7"/>
      <c r="L471" s="7"/>
    </row>
    <row r="472" spans="1:12" ht="15" customHeight="1" x14ac:dyDescent="0.25">
      <c r="A472" s="7"/>
      <c r="B472" s="7"/>
      <c r="C472" s="74" t="s">
        <v>942</v>
      </c>
      <c r="D472" s="74"/>
      <c r="E472" s="73"/>
      <c r="F472" s="73"/>
      <c r="H472" s="7"/>
      <c r="I472" s="7"/>
      <c r="J472" s="7"/>
      <c r="K472" s="7"/>
      <c r="L472" s="7"/>
    </row>
    <row r="473" spans="1:12" ht="15" customHeight="1" x14ac:dyDescent="0.25">
      <c r="A473" s="7"/>
      <c r="B473" s="7"/>
      <c r="C473" s="7"/>
      <c r="H473" s="7"/>
      <c r="I473" s="7"/>
      <c r="J473" s="7"/>
      <c r="K473" s="7"/>
      <c r="L473" s="7"/>
    </row>
    <row r="474" spans="1:12" ht="15" customHeight="1" x14ac:dyDescent="0.25">
      <c r="A474" s="7"/>
      <c r="B474" s="7" t="s">
        <v>96</v>
      </c>
      <c r="C474" s="7"/>
      <c r="D474" s="7"/>
      <c r="E474" s="74"/>
      <c r="F474" s="74"/>
      <c r="G474" s="74"/>
      <c r="H474" s="74"/>
      <c r="I474" s="74"/>
      <c r="J474" s="7"/>
      <c r="K474" s="7"/>
      <c r="L474" s="7"/>
    </row>
    <row r="475" spans="1:12" ht="15" customHeight="1" x14ac:dyDescent="0.25">
      <c r="A475" s="7"/>
      <c r="B475" s="7"/>
      <c r="C475" s="7"/>
      <c r="D475" s="7"/>
      <c r="E475" s="44" t="s">
        <v>92</v>
      </c>
      <c r="F475" s="44" t="s">
        <v>93</v>
      </c>
      <c r="G475" s="76" t="s">
        <v>97</v>
      </c>
      <c r="H475" s="76"/>
      <c r="I475" s="76"/>
      <c r="J475" s="7"/>
      <c r="K475" s="7"/>
      <c r="L475" s="7"/>
    </row>
    <row r="476" spans="1:12" ht="15" customHeight="1" x14ac:dyDescent="0.25">
      <c r="A476" s="7"/>
      <c r="B476" s="7"/>
      <c r="C476" s="7"/>
      <c r="D476" s="7"/>
      <c r="E476" s="44"/>
      <c r="F476" s="44"/>
      <c r="G476" s="78" t="s">
        <v>98</v>
      </c>
      <c r="H476" s="79" t="s">
        <v>99</v>
      </c>
      <c r="I476" s="79" t="s">
        <v>100</v>
      </c>
      <c r="J476" s="7"/>
      <c r="K476" s="7"/>
      <c r="L476" s="7"/>
    </row>
    <row r="477" spans="1:12" ht="15" customHeight="1" x14ac:dyDescent="0.25">
      <c r="A477" s="7"/>
      <c r="B477" s="7"/>
      <c r="C477" s="74"/>
      <c r="D477" s="74"/>
      <c r="E477" s="73" t="s">
        <v>67</v>
      </c>
      <c r="F477" s="73" t="s">
        <v>67</v>
      </c>
      <c r="G477" s="80" t="s">
        <v>102</v>
      </c>
      <c r="H477" s="80" t="s">
        <v>103</v>
      </c>
      <c r="I477" s="80" t="s">
        <v>104</v>
      </c>
      <c r="J477" s="7"/>
      <c r="K477" s="7"/>
      <c r="L477" s="7"/>
    </row>
    <row r="478" spans="1:12" ht="15" customHeight="1" x14ac:dyDescent="0.25">
      <c r="A478" s="7"/>
      <c r="B478" s="7"/>
      <c r="C478" s="7" t="s">
        <v>939</v>
      </c>
      <c r="D478" s="7"/>
      <c r="E478" s="81">
        <f>G478*E469/1000</f>
        <v>0</v>
      </c>
      <c r="F478" s="81">
        <f>G478*F469/1000</f>
        <v>0</v>
      </c>
      <c r="G478" s="81">
        <f>E451</f>
        <v>0</v>
      </c>
      <c r="H478" s="153">
        <v>129</v>
      </c>
      <c r="I478" s="81">
        <f>G478*H478</f>
        <v>0</v>
      </c>
      <c r="J478" s="7"/>
      <c r="K478" s="7"/>
      <c r="L478" s="7"/>
    </row>
    <row r="479" spans="1:12" ht="15" customHeight="1" x14ac:dyDescent="0.25">
      <c r="A479" s="7"/>
      <c r="B479" s="7"/>
      <c r="C479" s="7" t="s">
        <v>940</v>
      </c>
      <c r="D479" s="7"/>
      <c r="E479" s="81"/>
      <c r="F479" s="81"/>
      <c r="G479" s="81"/>
      <c r="H479" s="439"/>
      <c r="I479" s="81"/>
      <c r="J479" s="7"/>
      <c r="K479" s="7"/>
      <c r="L479" s="7"/>
    </row>
    <row r="480" spans="1:12" ht="15" customHeight="1" x14ac:dyDescent="0.25">
      <c r="A480" s="7"/>
      <c r="B480" s="7"/>
      <c r="C480" s="7" t="s">
        <v>941</v>
      </c>
      <c r="D480" s="7"/>
      <c r="E480" s="81">
        <f>G480*E471/1000</f>
        <v>876.07804736257606</v>
      </c>
      <c r="F480" s="81">
        <f>G480*F471/1000</f>
        <v>227.13134561251971</v>
      </c>
      <c r="G480" s="81">
        <f>D431+G435+F439+D447+E455+D459+D463</f>
        <v>3244.7335087502815</v>
      </c>
      <c r="H480" s="153">
        <v>174</v>
      </c>
      <c r="I480" s="81">
        <f>G480*H480</f>
        <v>564583.63052254904</v>
      </c>
      <c r="J480" s="7"/>
      <c r="K480" s="7"/>
      <c r="L480" s="7"/>
    </row>
    <row r="481" spans="1:12" ht="15" customHeight="1" x14ac:dyDescent="0.25">
      <c r="A481" s="7"/>
      <c r="B481" s="7"/>
      <c r="C481" s="74" t="s">
        <v>942</v>
      </c>
      <c r="D481" s="74"/>
      <c r="E481" s="81"/>
      <c r="F481" s="81"/>
      <c r="G481" s="81"/>
      <c r="H481" s="439"/>
      <c r="I481" s="81"/>
      <c r="J481" s="7"/>
      <c r="K481" s="7"/>
      <c r="L481" s="7"/>
    </row>
    <row r="482" spans="1:12" ht="15" customHeight="1" x14ac:dyDescent="0.25">
      <c r="A482" s="7"/>
      <c r="B482" s="7"/>
      <c r="C482" s="440" t="s">
        <v>105</v>
      </c>
      <c r="D482" s="440"/>
      <c r="E482" s="82">
        <f>SUM(E478:E481)</f>
        <v>876.07804736257606</v>
      </c>
      <c r="F482" s="82">
        <f>SUM(F478:F481)</f>
        <v>227.13134561251971</v>
      </c>
      <c r="G482" s="82">
        <f>SUM(G478:G481)</f>
        <v>3244.7335087502815</v>
      </c>
      <c r="H482" s="441" t="s">
        <v>106</v>
      </c>
      <c r="I482" s="82">
        <f>SUM(I478:I480)</f>
        <v>564583.63052254904</v>
      </c>
      <c r="J482" s="7"/>
      <c r="K482" s="7"/>
      <c r="L482" s="7"/>
    </row>
    <row r="483" spans="1:12" ht="15" customHeight="1" x14ac:dyDescent="0.25">
      <c r="A483" s="7"/>
      <c r="B483" s="7"/>
      <c r="C483" s="7"/>
      <c r="D483" s="7"/>
      <c r="E483" s="7"/>
      <c r="F483" s="7"/>
      <c r="G483" s="7"/>
      <c r="H483" s="7"/>
      <c r="I483" s="7"/>
      <c r="J483" s="7"/>
      <c r="K483" s="7"/>
      <c r="L483" s="7"/>
    </row>
    <row r="484" spans="1:12" ht="15" customHeight="1" x14ac:dyDescent="0.25">
      <c r="A484" s="7"/>
      <c r="B484" t="s">
        <v>107</v>
      </c>
      <c r="D484" s="20">
        <f>I482/G482</f>
        <v>174.00000000000003</v>
      </c>
      <c r="E484" s="43" t="s">
        <v>82</v>
      </c>
      <c r="F484" s="43" t="s">
        <v>108</v>
      </c>
      <c r="I484" s="7"/>
      <c r="J484" s="7"/>
      <c r="K484" s="7"/>
      <c r="L484" s="7"/>
    </row>
    <row r="485" spans="1:12" ht="15" customHeight="1" x14ac:dyDescent="0.25">
      <c r="A485" s="7"/>
      <c r="B485" s="7"/>
      <c r="C485" s="7"/>
      <c r="D485" s="7"/>
      <c r="E485" s="7"/>
      <c r="F485" s="7"/>
      <c r="G485" s="7"/>
      <c r="H485" s="7"/>
      <c r="I485" s="7"/>
      <c r="J485" s="7"/>
      <c r="K485" s="7"/>
      <c r="L485" s="7"/>
    </row>
    <row r="486" spans="1:12" ht="15" customHeight="1" x14ac:dyDescent="0.25">
      <c r="A486" s="7"/>
      <c r="B486" s="7" t="s">
        <v>943</v>
      </c>
      <c r="C486" s="7"/>
      <c r="D486" s="7"/>
      <c r="E486" s="7"/>
      <c r="F486" s="7"/>
      <c r="G486" s="7"/>
      <c r="H486" s="7"/>
      <c r="I486" s="7"/>
      <c r="J486" s="7"/>
      <c r="K486" s="7"/>
      <c r="L486" s="7"/>
    </row>
    <row r="487" spans="1:12" ht="15" customHeight="1" x14ac:dyDescent="0.25">
      <c r="A487" s="7"/>
      <c r="B487" s="7"/>
      <c r="C487" s="7"/>
      <c r="D487" s="7"/>
      <c r="E487" s="7"/>
      <c r="F487" s="7"/>
      <c r="H487" s="19"/>
      <c r="I487" s="7"/>
      <c r="J487" s="7"/>
      <c r="K487" s="7"/>
      <c r="L487" s="7"/>
    </row>
    <row r="488" spans="1:12" ht="15" customHeight="1" x14ac:dyDescent="0.25">
      <c r="A488" s="7"/>
      <c r="B488" s="11" t="s">
        <v>944</v>
      </c>
      <c r="C488" s="7"/>
      <c r="D488" s="7"/>
      <c r="E488" s="7"/>
      <c r="F488" s="7"/>
      <c r="H488" s="19"/>
      <c r="I488" s="7"/>
      <c r="J488" s="7"/>
      <c r="K488" s="7"/>
      <c r="L488" s="7"/>
    </row>
    <row r="489" spans="1:12" ht="15" customHeight="1" x14ac:dyDescent="0.25">
      <c r="A489" s="7"/>
      <c r="B489" s="7"/>
      <c r="C489" s="7"/>
      <c r="D489" s="7"/>
      <c r="E489" s="7"/>
      <c r="F489" s="7"/>
      <c r="H489" s="19"/>
      <c r="I489" s="7"/>
      <c r="J489" s="7"/>
      <c r="K489" s="7"/>
      <c r="L489" s="7"/>
    </row>
    <row r="490" spans="1:12" ht="15" customHeight="1" x14ac:dyDescent="0.5">
      <c r="A490" s="7"/>
      <c r="B490" s="131" t="s">
        <v>945</v>
      </c>
      <c r="C490" s="7"/>
      <c r="D490" s="7"/>
      <c r="E490" s="7"/>
      <c r="F490" s="7"/>
      <c r="G490" s="7"/>
      <c r="H490" s="7"/>
      <c r="I490" s="7"/>
      <c r="J490" s="7"/>
      <c r="K490" s="7"/>
      <c r="L490" s="7"/>
    </row>
    <row r="491" spans="1:12" ht="15" customHeight="1" x14ac:dyDescent="0.25">
      <c r="A491" s="7"/>
      <c r="B491" s="7"/>
      <c r="C491" s="7"/>
      <c r="D491" s="7"/>
      <c r="E491" s="7"/>
      <c r="F491" s="7"/>
      <c r="G491" s="7"/>
      <c r="H491" s="7"/>
      <c r="I491" s="7"/>
      <c r="J491" s="7"/>
      <c r="K491" s="7"/>
      <c r="L491" s="7"/>
    </row>
    <row r="492" spans="1:12" ht="15" customHeight="1" x14ac:dyDescent="0.25">
      <c r="A492" s="7"/>
      <c r="B492" s="7"/>
      <c r="C492" s="7"/>
      <c r="D492" s="6">
        <f>C208/4+0.127</f>
        <v>0.69711641419564019</v>
      </c>
      <c r="E492" s="7" t="s">
        <v>946</v>
      </c>
      <c r="F492" s="19" t="str">
        <f>IF(D492&lt;0.635,"Adotar espessura mínima de 0,635 cm.","Condição verificada: e &gt; 0,635 cm.")</f>
        <v>Condição verificada: e &gt; 0,635 cm.</v>
      </c>
      <c r="G492" s="7"/>
      <c r="H492" s="7"/>
      <c r="I492" s="7"/>
      <c r="J492" s="7"/>
      <c r="K492" s="7"/>
      <c r="L492" s="7"/>
    </row>
    <row r="493" spans="1:12" ht="15" customHeight="1" x14ac:dyDescent="0.25">
      <c r="A493" s="7"/>
      <c r="B493" s="7"/>
      <c r="C493" s="7"/>
      <c r="D493" s="7"/>
      <c r="E493" s="7"/>
      <c r="F493" s="7"/>
      <c r="G493" s="7"/>
      <c r="H493" s="7"/>
      <c r="I493" s="7"/>
      <c r="J493" s="7"/>
      <c r="K493" s="7"/>
      <c r="L493" s="7"/>
    </row>
    <row r="494" spans="1:12" ht="15" customHeight="1" x14ac:dyDescent="0.5">
      <c r="A494" s="7"/>
      <c r="B494" s="131" t="s">
        <v>947</v>
      </c>
      <c r="C494" s="7"/>
      <c r="D494" s="7"/>
      <c r="E494" s="7"/>
      <c r="F494" s="7"/>
      <c r="G494" s="7"/>
      <c r="H494" s="7"/>
      <c r="I494" s="7"/>
      <c r="J494" s="7"/>
      <c r="K494" s="7"/>
      <c r="L494" s="7"/>
    </row>
    <row r="495" spans="1:12" ht="15" customHeight="1" x14ac:dyDescent="0.25">
      <c r="A495" s="7"/>
      <c r="B495" s="7"/>
      <c r="C495" s="7"/>
      <c r="D495" s="7"/>
      <c r="E495" s="7"/>
      <c r="F495" s="7"/>
      <c r="G495" s="7"/>
      <c r="H495" s="7"/>
      <c r="I495" s="7"/>
      <c r="J495" s="7"/>
      <c r="K495" s="7"/>
      <c r="L495" s="7"/>
    </row>
    <row r="496" spans="1:12" ht="15" customHeight="1" x14ac:dyDescent="0.25">
      <c r="A496" s="7"/>
      <c r="B496" s="7"/>
      <c r="C496" s="7"/>
      <c r="D496" s="7"/>
      <c r="E496" s="7"/>
      <c r="F496" s="7"/>
      <c r="G496" s="7"/>
      <c r="H496" s="7"/>
      <c r="I496" s="7"/>
      <c r="J496" s="7"/>
      <c r="K496" s="7"/>
      <c r="L496" s="7"/>
    </row>
    <row r="497" spans="1:12" ht="15" customHeight="1" x14ac:dyDescent="0.25">
      <c r="A497" s="7"/>
      <c r="B497" s="7"/>
      <c r="C497" s="7"/>
      <c r="D497" s="7"/>
      <c r="E497" s="7"/>
      <c r="F497" s="7"/>
      <c r="G497" s="7"/>
      <c r="H497" s="7"/>
      <c r="I497" s="7"/>
      <c r="J497" s="7"/>
      <c r="K497" s="7"/>
      <c r="L497" s="7"/>
    </row>
    <row r="498" spans="1:12" ht="15" customHeight="1" x14ac:dyDescent="0.3">
      <c r="A498" s="7"/>
      <c r="B498" s="9" t="s">
        <v>75</v>
      </c>
      <c r="C498" s="442" t="s">
        <v>948</v>
      </c>
      <c r="D498" s="7">
        <v>1200</v>
      </c>
      <c r="E498" s="7" t="s">
        <v>949</v>
      </c>
      <c r="F498" s="7" t="s">
        <v>950</v>
      </c>
      <c r="G498" s="7"/>
      <c r="H498" s="7"/>
      <c r="I498" s="7"/>
      <c r="J498" s="7"/>
      <c r="K498" s="7"/>
      <c r="L498" s="7"/>
    </row>
    <row r="499" spans="1:12" ht="15" customHeight="1" x14ac:dyDescent="0.25">
      <c r="A499" s="7"/>
      <c r="B499" s="9"/>
      <c r="C499" s="442"/>
      <c r="D499" s="7"/>
      <c r="E499" s="7"/>
      <c r="F499" s="7"/>
      <c r="G499" s="7"/>
      <c r="H499" s="7"/>
      <c r="I499" s="7"/>
      <c r="J499" s="7"/>
      <c r="K499" s="7"/>
      <c r="L499" s="7"/>
    </row>
    <row r="500" spans="1:12" ht="15" customHeight="1" x14ac:dyDescent="0.5">
      <c r="A500" s="7"/>
      <c r="B500" s="131" t="s">
        <v>951</v>
      </c>
      <c r="C500" s="9"/>
      <c r="D500" s="7"/>
      <c r="E500" s="7"/>
      <c r="F500" s="7"/>
      <c r="G500" s="7"/>
      <c r="H500" s="7"/>
      <c r="I500" s="7"/>
      <c r="J500" s="7"/>
      <c r="K500" s="7"/>
      <c r="L500" s="7"/>
    </row>
    <row r="501" spans="1:12" ht="15" customHeight="1" x14ac:dyDescent="0.25">
      <c r="A501" s="7"/>
      <c r="B501" s="7" t="s">
        <v>952</v>
      </c>
      <c r="C501" s="9"/>
      <c r="D501" s="7"/>
      <c r="E501" s="9"/>
      <c r="F501" s="7"/>
      <c r="G501" s="7"/>
      <c r="H501" s="7"/>
      <c r="I501" s="7"/>
      <c r="J501" s="7"/>
      <c r="K501" s="7"/>
      <c r="L501" s="7"/>
    </row>
    <row r="502" spans="1:12" ht="15" customHeight="1" x14ac:dyDescent="0.25">
      <c r="A502" s="7"/>
      <c r="B502" s="7"/>
      <c r="C502" s="7"/>
      <c r="D502" s="7"/>
      <c r="E502" s="7"/>
      <c r="F502" s="7"/>
      <c r="G502" s="7"/>
      <c r="H502" s="7"/>
      <c r="I502" s="7"/>
      <c r="J502" s="7"/>
      <c r="K502" s="7"/>
      <c r="L502" s="7"/>
    </row>
    <row r="503" spans="1:12" ht="15" customHeight="1" x14ac:dyDescent="0.25">
      <c r="A503" s="7"/>
      <c r="B503" s="7"/>
      <c r="C503" s="8" t="s">
        <v>953</v>
      </c>
      <c r="D503" s="7"/>
      <c r="E503" s="7"/>
      <c r="F503" s="7"/>
      <c r="G503" s="42">
        <f>0.1*(C26-C216)</f>
        <v>0.68597671716087238</v>
      </c>
      <c r="H503" s="19" t="s">
        <v>949</v>
      </c>
      <c r="I503" s="9"/>
      <c r="J503" s="7"/>
      <c r="K503" s="7"/>
      <c r="L503" s="7"/>
    </row>
    <row r="504" spans="1:12" ht="15" customHeight="1" x14ac:dyDescent="0.25">
      <c r="A504" s="7"/>
      <c r="B504" s="7"/>
      <c r="C504" s="8"/>
      <c r="D504" s="7"/>
      <c r="E504" s="7"/>
      <c r="F504" s="7"/>
      <c r="G504" s="7"/>
      <c r="H504" s="7"/>
      <c r="I504" s="9"/>
      <c r="J504" s="7"/>
      <c r="K504" s="7"/>
      <c r="L504" s="7"/>
    </row>
    <row r="505" spans="1:12" ht="15" customHeight="1" x14ac:dyDescent="0.25">
      <c r="A505" s="7"/>
      <c r="B505" s="7"/>
      <c r="C505" s="8" t="s">
        <v>954</v>
      </c>
      <c r="D505" s="7"/>
      <c r="E505" s="7"/>
      <c r="F505" s="7"/>
      <c r="G505" s="42">
        <f>0.1*(C26+C222*C12-C216)</f>
        <v>0.79133378380579422</v>
      </c>
      <c r="H505" s="19" t="s">
        <v>949</v>
      </c>
      <c r="I505" s="9"/>
      <c r="J505" s="7"/>
      <c r="K505" s="7"/>
      <c r="L505" s="7"/>
    </row>
    <row r="506" spans="1:12" ht="15" customHeight="1" x14ac:dyDescent="0.25">
      <c r="A506" s="7"/>
      <c r="B506" s="7"/>
      <c r="C506" s="8"/>
      <c r="D506" s="7"/>
      <c r="E506" s="7"/>
      <c r="F506" s="7"/>
      <c r="G506" s="7"/>
      <c r="H506" s="7"/>
      <c r="I506" s="9"/>
      <c r="J506" s="7"/>
      <c r="K506" s="7"/>
      <c r="L506" s="7"/>
    </row>
    <row r="507" spans="1:12" ht="15" customHeight="1" x14ac:dyDescent="0.25">
      <c r="A507" s="7"/>
      <c r="B507" s="7"/>
      <c r="C507" s="8" t="s">
        <v>955</v>
      </c>
      <c r="D507" s="7"/>
      <c r="E507" s="7"/>
      <c r="F507" s="7"/>
      <c r="G507" s="42">
        <f>0.1*(C26+C222*(C12+C13)-F216)</f>
        <v>0.79133378380579422</v>
      </c>
      <c r="H507" s="19" t="s">
        <v>949</v>
      </c>
      <c r="I507" s="9"/>
      <c r="J507" s="7"/>
      <c r="K507" s="7"/>
      <c r="L507" s="7"/>
    </row>
    <row r="508" spans="1:12" ht="15" customHeight="1" x14ac:dyDescent="0.25">
      <c r="A508" s="7"/>
      <c r="B508" s="7"/>
      <c r="C508" s="8"/>
      <c r="D508" s="7"/>
      <c r="E508" s="7"/>
      <c r="F508" s="7"/>
      <c r="G508" s="7"/>
      <c r="H508" s="7"/>
      <c r="I508" s="9"/>
      <c r="J508" s="7"/>
      <c r="K508" s="7"/>
      <c r="L508" s="7"/>
    </row>
    <row r="509" spans="1:12" ht="15" customHeight="1" x14ac:dyDescent="0.25">
      <c r="A509" s="7"/>
      <c r="B509" s="7"/>
      <c r="C509" s="8" t="s">
        <v>956</v>
      </c>
      <c r="D509" s="7"/>
      <c r="E509" s="7"/>
      <c r="F509" s="7"/>
      <c r="G509" s="42">
        <f>0.1*(C26+C222*(C12+C13+C217)-I159)</f>
        <v>11.913177794870627</v>
      </c>
      <c r="H509" s="19" t="s">
        <v>949</v>
      </c>
      <c r="I509" s="9"/>
      <c r="J509" s="7"/>
      <c r="K509" s="7"/>
      <c r="L509" s="7"/>
    </row>
    <row r="510" spans="1:12" ht="15" customHeight="1" x14ac:dyDescent="0.25">
      <c r="A510" s="7"/>
      <c r="B510" s="7"/>
      <c r="C510" s="8"/>
      <c r="D510" s="7"/>
      <c r="E510" s="7"/>
      <c r="F510" s="7"/>
      <c r="G510" s="7"/>
      <c r="H510" s="7"/>
      <c r="I510" s="9"/>
      <c r="J510" s="7"/>
      <c r="K510" s="7"/>
      <c r="L510" s="7"/>
    </row>
    <row r="511" spans="1:12" ht="15" customHeight="1" x14ac:dyDescent="0.25">
      <c r="A511" s="7"/>
      <c r="B511" s="7"/>
      <c r="C511" s="8" t="s">
        <v>957</v>
      </c>
      <c r="D511" s="7"/>
      <c r="E511" s="7"/>
      <c r="F511" s="7"/>
      <c r="G511" s="42">
        <f>0.1*(C26+F208-I159)</f>
        <v>12.594252836278338</v>
      </c>
      <c r="H511" s="19" t="s">
        <v>949</v>
      </c>
      <c r="I511" s="9"/>
      <c r="J511" s="7"/>
      <c r="K511" s="7"/>
      <c r="L511" s="7"/>
    </row>
    <row r="512" spans="1:12" ht="15" customHeight="1" x14ac:dyDescent="0.25">
      <c r="A512" s="7"/>
      <c r="B512" s="7"/>
      <c r="C512" s="7"/>
      <c r="D512" s="7"/>
      <c r="E512" s="7"/>
      <c r="F512" s="7"/>
      <c r="G512" s="7"/>
      <c r="H512" s="7"/>
      <c r="I512" s="7"/>
      <c r="J512" s="7"/>
      <c r="K512" s="7"/>
      <c r="L512" s="7"/>
    </row>
    <row r="513" spans="1:12" ht="15" customHeight="1" x14ac:dyDescent="0.25">
      <c r="A513" s="7"/>
      <c r="B513" s="7" t="s">
        <v>958</v>
      </c>
      <c r="C513" s="7"/>
      <c r="D513" s="7"/>
      <c r="E513" s="7"/>
      <c r="F513" s="7"/>
      <c r="G513" s="7"/>
      <c r="H513" s="7"/>
      <c r="I513" s="7"/>
      <c r="J513" s="7"/>
      <c r="K513" s="7"/>
      <c r="L513" s="7"/>
    </row>
    <row r="514" spans="1:12" ht="15" customHeight="1" x14ac:dyDescent="0.3">
      <c r="A514" s="7"/>
      <c r="B514" s="7"/>
      <c r="C514" s="7" t="s">
        <v>953</v>
      </c>
      <c r="D514" s="9" t="s">
        <v>959</v>
      </c>
      <c r="E514" s="6">
        <f>IF(((100*G503*$C$208/(2*$D$498))+0.3)&lt;$D$492,$D$492,((100*G503*$C$208/(2*$D$498))+0.3))</f>
        <v>0.69711641419564019</v>
      </c>
      <c r="F514" s="6" t="s">
        <v>960</v>
      </c>
      <c r="G514" s="7" t="str">
        <f>IF(((100*G503*$C$208/(2*$D$498))+0.3)&lt;$D$492,"===&gt;   Espessura mínima.  (No cálculo obteve-se:  "&amp;ROUND(((100*G503*$C$208/(2*$D$498))+0.3),2)&amp;"cm)"," ")</f>
        <v>===&gt;   Espessura mínima.  (No cálculo obteve-se:  0.37cm)</v>
      </c>
      <c r="H514" s="7"/>
      <c r="I514" s="7"/>
      <c r="J514" s="6"/>
      <c r="K514" s="7"/>
      <c r="L514" s="7"/>
    </row>
    <row r="515" spans="1:12" ht="15" customHeight="1" x14ac:dyDescent="0.3">
      <c r="A515" s="7"/>
      <c r="B515" s="7"/>
      <c r="C515" s="7" t="s">
        <v>954</v>
      </c>
      <c r="D515" s="9" t="s">
        <v>961</v>
      </c>
      <c r="E515" s="6">
        <f>IF(((100*G505*$C$208/(2*$D$498))+0.3)&lt;$D$492,$D$492,((100*G505*$C$208/(2*$D$498))+0.3))</f>
        <v>0.69711641419564019</v>
      </c>
      <c r="F515" s="6" t="s">
        <v>960</v>
      </c>
      <c r="G515" s="7" t="str">
        <f>IF(((100*G505*$C$208/(2*$D$498))+0.3)&lt;$D$492,"===&gt;   Espessura mínima.  (No cálculo obteve-se:  "&amp;ROUND(((100*G505*$C$208/(2*$D$498))+0.3),2)&amp;"cm)"," ")</f>
        <v>===&gt;   Espessura mínima.  (No cálculo obteve-se:  0.38cm)</v>
      </c>
      <c r="H515" s="7"/>
      <c r="I515" s="7"/>
      <c r="J515" s="6"/>
      <c r="K515" s="7"/>
      <c r="L515" s="7"/>
    </row>
    <row r="516" spans="1:12" ht="15" customHeight="1" x14ac:dyDescent="0.3">
      <c r="A516" s="7"/>
      <c r="B516" s="7"/>
      <c r="C516" s="7" t="s">
        <v>955</v>
      </c>
      <c r="D516" s="9" t="s">
        <v>962</v>
      </c>
      <c r="E516" s="6">
        <f>IF(((100*G507*$C$208/(2*$D$498))+0.3)&lt;$D$492,$D$492,((100*G507*$C$208/(2*$D$498))+0.3))</f>
        <v>0.69711641419564019</v>
      </c>
      <c r="F516" s="6" t="s">
        <v>960</v>
      </c>
      <c r="G516" s="7" t="str">
        <f>IF(((100*G507*$C$208/(2*$D$498))+0.3)&lt;$D$492,"===&gt;   Espessura mínima.  (No cálculo obteve-se:  "&amp;ROUND(((100*G507*$C$208/(2*$D$498))+0.3),2)&amp;"cm)"," ")</f>
        <v>===&gt;   Espessura mínima.  (No cálculo obteve-se:  0.38cm)</v>
      </c>
      <c r="H516" s="7"/>
      <c r="I516" s="7"/>
      <c r="J516" s="6"/>
      <c r="K516" s="7"/>
      <c r="L516" s="7"/>
    </row>
    <row r="517" spans="1:12" ht="15" customHeight="1" x14ac:dyDescent="0.3">
      <c r="A517" s="7"/>
      <c r="B517" s="7"/>
      <c r="C517" s="7" t="s">
        <v>956</v>
      </c>
      <c r="D517" s="9" t="s">
        <v>963</v>
      </c>
      <c r="E517" s="6">
        <f>IF(((100*G509*$C$208/(2*$D$498))+0.3)&lt;$D$492,$D$492,((100*G509*$C$208/(2*$D$498))+0.3))</f>
        <v>1.4319830343477944</v>
      </c>
      <c r="F517" s="6" t="s">
        <v>960</v>
      </c>
      <c r="G517" s="7" t="str">
        <f>IF(((100*G509*$C$208/(2*$D$498))+0.3)&lt;$D$492,"===&gt;   Espessura mínima.  (No cálculo obteve-se:  "&amp;ROUND(((100*G509*$C$208/(2*$D$498))+0.3),2)&amp;"cm)"," ")</f>
        <v xml:space="preserve"> </v>
      </c>
      <c r="H517" s="7"/>
      <c r="I517" s="7"/>
      <c r="J517" s="6"/>
      <c r="K517" s="7"/>
      <c r="L517" s="7"/>
    </row>
    <row r="518" spans="1:12" ht="15" customHeight="1" x14ac:dyDescent="0.3">
      <c r="A518" s="7"/>
      <c r="B518" s="7"/>
      <c r="C518" s="7" t="s">
        <v>957</v>
      </c>
      <c r="D518" s="9" t="s">
        <v>964</v>
      </c>
      <c r="E518" s="6">
        <f>IF(((100*G511*$C$208/(2*$D$498))+0.3)&lt;$D$492,$D$492,((100*G511*$C$208/(2*$D$498))+0.3))</f>
        <v>1.4966983777487128</v>
      </c>
      <c r="F518" s="6" t="s">
        <v>960</v>
      </c>
      <c r="G518" s="7" t="str">
        <f>IF(((100*G511*$C$208/(2*$D$498))+0.3)&lt;$D$492,"===&gt;   Espessura mínima.  (No cálculo obteve-se:  "&amp;ROUND(((100*G511*$C$208/(2*$D$498))+0.3),2)&amp;"cm)"," ")</f>
        <v xml:space="preserve"> </v>
      </c>
      <c r="H518" s="7"/>
      <c r="I518" s="7"/>
      <c r="J518" s="6"/>
      <c r="K518" s="7"/>
      <c r="L518" s="7"/>
    </row>
    <row r="519" spans="1:12" ht="15" customHeight="1" x14ac:dyDescent="0.25">
      <c r="A519" s="7"/>
      <c r="B519" s="7"/>
      <c r="C519" s="7"/>
      <c r="D519" s="9"/>
      <c r="E519" s="6"/>
      <c r="F519" s="6"/>
      <c r="G519" s="7"/>
      <c r="H519" s="9"/>
      <c r="I519" s="7"/>
      <c r="J519" s="6"/>
      <c r="K519" s="7"/>
      <c r="L519" s="7"/>
    </row>
    <row r="520" spans="1:12" ht="15" customHeight="1" x14ac:dyDescent="0.5">
      <c r="A520" s="7"/>
      <c r="B520" s="131" t="s">
        <v>965</v>
      </c>
      <c r="C520" s="7"/>
      <c r="D520" s="7"/>
      <c r="E520" s="7"/>
      <c r="F520" s="7"/>
      <c r="G520" s="7"/>
      <c r="H520" s="7"/>
      <c r="I520" s="7"/>
      <c r="J520" s="7"/>
      <c r="K520" s="7"/>
      <c r="L520" s="7"/>
    </row>
    <row r="521" spans="1:12" ht="15" customHeight="1" x14ac:dyDescent="0.25">
      <c r="A521" s="7"/>
      <c r="B521" s="7"/>
      <c r="C521" s="7"/>
      <c r="D521" s="7"/>
      <c r="E521" s="7"/>
      <c r="F521" s="7"/>
      <c r="G521" s="7"/>
      <c r="H521" s="7"/>
      <c r="I521" s="7"/>
      <c r="J521" s="7"/>
      <c r="K521" s="7"/>
      <c r="L521" s="7"/>
    </row>
    <row r="522" spans="1:12" ht="15" customHeight="1" x14ac:dyDescent="0.25">
      <c r="A522" s="7"/>
      <c r="B522" s="7"/>
      <c r="C522" s="7"/>
      <c r="D522" s="6">
        <f>2*D498*(D492-0.3)/(100*C208)</f>
        <v>4.1793192159456023</v>
      </c>
      <c r="E522" s="7" t="s">
        <v>949</v>
      </c>
      <c r="F522" s="7"/>
      <c r="G522" s="7"/>
      <c r="H522" s="7"/>
      <c r="I522" s="7"/>
      <c r="J522" s="7"/>
      <c r="K522" s="7"/>
      <c r="L522" s="7"/>
    </row>
    <row r="523" spans="1:12" ht="15" customHeight="1" x14ac:dyDescent="0.25">
      <c r="A523" s="7"/>
      <c r="B523" s="7"/>
      <c r="C523" s="7"/>
      <c r="D523" s="7"/>
      <c r="E523" s="7"/>
      <c r="F523" s="7"/>
      <c r="G523" s="7"/>
      <c r="H523" s="7"/>
      <c r="I523" s="7"/>
      <c r="J523" s="7"/>
      <c r="K523" s="7"/>
      <c r="L523" s="7"/>
    </row>
    <row r="524" spans="1:12" ht="15" customHeight="1" x14ac:dyDescent="0.25">
      <c r="A524" s="7"/>
      <c r="B524" s="7"/>
      <c r="C524" s="7"/>
      <c r="D524" s="7"/>
      <c r="E524" s="7"/>
      <c r="F524" s="7"/>
      <c r="G524" s="7"/>
      <c r="H524" s="7"/>
      <c r="I524" s="7"/>
      <c r="J524" s="7"/>
      <c r="K524" s="7"/>
      <c r="L524" s="7"/>
    </row>
    <row r="525" spans="1:12" ht="15" customHeight="1" x14ac:dyDescent="0.5">
      <c r="A525" s="7"/>
      <c r="B525" s="131" t="s">
        <v>966</v>
      </c>
      <c r="C525" s="7"/>
      <c r="D525" s="7"/>
      <c r="E525" s="7"/>
      <c r="F525" s="7"/>
      <c r="G525" s="443"/>
      <c r="H525" s="7"/>
      <c r="I525" s="7"/>
      <c r="J525" s="7"/>
      <c r="K525" s="7"/>
      <c r="L525" s="7"/>
    </row>
    <row r="526" spans="1:12" ht="15" customHeight="1" x14ac:dyDescent="0.25">
      <c r="A526" s="7"/>
      <c r="B526" s="7" t="s">
        <v>967</v>
      </c>
      <c r="C526" s="7"/>
      <c r="D526" s="7"/>
      <c r="E526" s="7"/>
      <c r="F526" s="444">
        <f>7.842*PI()*C208/100</f>
        <v>0.56182394756545639</v>
      </c>
      <c r="G526" s="7" t="s">
        <v>968</v>
      </c>
      <c r="H526" s="7"/>
      <c r="I526" s="7"/>
      <c r="J526" s="7"/>
      <c r="K526" s="7"/>
      <c r="L526" s="7"/>
    </row>
    <row r="527" spans="1:12" ht="15" customHeight="1" x14ac:dyDescent="0.25">
      <c r="A527" s="7"/>
      <c r="B527" s="7" t="s">
        <v>969</v>
      </c>
      <c r="C527" s="7"/>
      <c r="D527" s="7"/>
      <c r="E527" s="7"/>
      <c r="F527" s="7"/>
      <c r="G527" s="7"/>
      <c r="H527" s="7"/>
      <c r="I527" s="7"/>
      <c r="J527" s="7"/>
      <c r="K527" s="7"/>
      <c r="L527" s="7"/>
    </row>
    <row r="528" spans="1:12" ht="15" customHeight="1" x14ac:dyDescent="0.25">
      <c r="A528" s="7"/>
      <c r="B528" s="7"/>
      <c r="C528" s="7"/>
      <c r="D528" s="7"/>
      <c r="E528" s="7"/>
      <c r="F528" s="7"/>
      <c r="G528" s="7"/>
      <c r="H528" s="7"/>
      <c r="I528" s="7"/>
      <c r="J528" s="7"/>
      <c r="K528" s="7"/>
      <c r="L528" s="7"/>
    </row>
    <row r="529" spans="1:12" ht="15" customHeight="1" x14ac:dyDescent="0.25">
      <c r="A529" s="7"/>
      <c r="B529" s="7" t="s">
        <v>970</v>
      </c>
      <c r="C529" s="7"/>
      <c r="D529" s="7"/>
      <c r="E529" s="7"/>
      <c r="F529" s="7"/>
      <c r="G529" s="7" t="s">
        <v>971</v>
      </c>
      <c r="H529" s="7"/>
      <c r="I529" s="7"/>
      <c r="J529" s="7"/>
      <c r="K529" s="7"/>
      <c r="L529" s="7"/>
    </row>
    <row r="530" spans="1:12" ht="15" customHeight="1" x14ac:dyDescent="0.25">
      <c r="A530" s="7"/>
      <c r="B530" s="7"/>
      <c r="C530" s="7"/>
      <c r="D530" s="7"/>
      <c r="E530" s="7"/>
      <c r="F530" s="7"/>
      <c r="G530" s="7"/>
      <c r="H530" s="7"/>
      <c r="I530" s="7"/>
      <c r="J530" s="7"/>
      <c r="K530" s="7"/>
      <c r="L530" s="7"/>
    </row>
    <row r="531" spans="1:12" ht="15" customHeight="1" x14ac:dyDescent="0.25">
      <c r="A531" s="7"/>
      <c r="B531" s="7"/>
      <c r="C531" s="7"/>
      <c r="D531" s="7"/>
      <c r="E531" s="132"/>
      <c r="F531" s="19"/>
      <c r="G531" s="7"/>
      <c r="H531" s="7"/>
      <c r="I531" s="7"/>
      <c r="J531" s="7"/>
      <c r="K531" s="7"/>
      <c r="L531" s="7"/>
    </row>
    <row r="532" spans="1:12" ht="15" customHeight="1" x14ac:dyDescent="0.25">
      <c r="A532" s="7"/>
      <c r="B532" s="7"/>
      <c r="C532" s="7"/>
      <c r="D532" s="7"/>
      <c r="E532" s="132"/>
      <c r="F532" s="19"/>
      <c r="G532" s="7"/>
      <c r="H532" s="7"/>
      <c r="I532" s="7"/>
      <c r="J532" s="7"/>
      <c r="K532" s="7"/>
      <c r="L532" s="7"/>
    </row>
    <row r="533" spans="1:12" ht="15" customHeight="1" x14ac:dyDescent="0.25">
      <c r="A533" s="7"/>
      <c r="B533" s="7"/>
      <c r="C533" s="7"/>
      <c r="D533" s="7"/>
      <c r="E533" s="132"/>
      <c r="F533" s="19"/>
      <c r="G533" s="7"/>
      <c r="H533" s="7"/>
      <c r="I533" s="7"/>
      <c r="J533" s="7"/>
      <c r="K533" s="7"/>
      <c r="L533" s="7"/>
    </row>
    <row r="534" spans="1:12" ht="15" customHeight="1" x14ac:dyDescent="0.25">
      <c r="A534" s="7"/>
      <c r="B534" s="7"/>
      <c r="C534" s="7"/>
      <c r="D534" s="7"/>
      <c r="E534" s="132"/>
      <c r="F534" s="19"/>
      <c r="G534" s="7"/>
      <c r="H534" s="7"/>
      <c r="I534" s="7"/>
      <c r="J534" s="7"/>
      <c r="K534" s="7"/>
      <c r="L534" s="7"/>
    </row>
    <row r="535" spans="1:12" ht="15" customHeight="1" x14ac:dyDescent="0.25">
      <c r="A535" s="7"/>
      <c r="B535" s="7"/>
      <c r="C535" s="7"/>
      <c r="D535" s="7"/>
      <c r="E535" s="132"/>
      <c r="F535" s="19"/>
      <c r="G535" s="7"/>
      <c r="H535" s="7"/>
      <c r="I535" s="7"/>
      <c r="J535" s="7"/>
      <c r="K535" s="7"/>
      <c r="L535" s="7"/>
    </row>
    <row r="536" spans="1:12" ht="15" customHeight="1" x14ac:dyDescent="0.25">
      <c r="A536" s="7"/>
      <c r="B536" s="7"/>
      <c r="C536" s="7"/>
      <c r="D536" s="7"/>
      <c r="E536" s="132"/>
      <c r="F536" s="19"/>
      <c r="G536" s="7"/>
      <c r="H536" s="7"/>
      <c r="I536" s="7"/>
      <c r="J536" s="7"/>
      <c r="K536" s="7"/>
      <c r="L536" s="7"/>
    </row>
    <row r="537" spans="1:12" ht="15" customHeight="1" x14ac:dyDescent="0.25">
      <c r="A537" s="7"/>
      <c r="B537" s="7"/>
      <c r="C537" s="7"/>
      <c r="D537" s="7"/>
      <c r="E537" s="132"/>
      <c r="F537" s="19"/>
      <c r="G537" s="7"/>
      <c r="H537" s="7"/>
      <c r="I537" s="7"/>
      <c r="J537" s="7"/>
      <c r="K537" s="7"/>
      <c r="L537" s="7"/>
    </row>
    <row r="538" spans="1:12" ht="15" customHeight="1" x14ac:dyDescent="0.25">
      <c r="A538" s="7"/>
      <c r="B538" s="7"/>
      <c r="C538" s="7"/>
      <c r="D538" s="7"/>
      <c r="E538" s="7"/>
      <c r="F538" s="7"/>
      <c r="G538" s="7"/>
      <c r="H538" s="7"/>
      <c r="I538" s="7"/>
      <c r="J538" s="7"/>
      <c r="K538" s="7"/>
      <c r="L538" s="7"/>
    </row>
    <row r="539" spans="1:12" ht="15" customHeight="1" x14ac:dyDescent="0.25">
      <c r="A539" s="7"/>
      <c r="B539" s="7" t="s">
        <v>972</v>
      </c>
      <c r="C539" s="7"/>
      <c r="D539" s="7"/>
      <c r="E539" s="7"/>
      <c r="F539" s="7"/>
      <c r="G539" s="7" t="s">
        <v>973</v>
      </c>
      <c r="H539" s="7"/>
      <c r="I539" s="7"/>
      <c r="J539" s="7"/>
      <c r="K539" s="7"/>
      <c r="L539" s="7"/>
    </row>
    <row r="540" spans="1:12" ht="15" customHeight="1" x14ac:dyDescent="0.25">
      <c r="A540" s="7"/>
      <c r="B540" s="7"/>
      <c r="C540" s="7"/>
      <c r="D540" s="7"/>
      <c r="E540" s="7"/>
      <c r="F540" s="7"/>
      <c r="G540" s="7"/>
      <c r="H540" s="7"/>
      <c r="I540" s="7"/>
      <c r="J540" s="7"/>
      <c r="K540" s="7"/>
      <c r="L540" s="7"/>
    </row>
    <row r="541" spans="1:12" ht="15" customHeight="1" x14ac:dyDescent="0.25">
      <c r="A541" s="7"/>
      <c r="B541" s="7"/>
      <c r="C541" s="7"/>
      <c r="D541" s="7"/>
      <c r="E541" s="7"/>
      <c r="F541" s="7"/>
      <c r="G541" s="7"/>
      <c r="H541" s="7"/>
      <c r="I541" s="7"/>
      <c r="J541" s="7"/>
      <c r="K541" s="7"/>
      <c r="L541" s="7"/>
    </row>
    <row r="542" spans="1:12" ht="15" customHeight="1" x14ac:dyDescent="0.25">
      <c r="A542" s="7"/>
      <c r="B542" s="7"/>
      <c r="C542" s="7"/>
      <c r="D542" s="7"/>
      <c r="E542" s="7"/>
      <c r="F542" s="7"/>
      <c r="G542" s="7"/>
      <c r="H542" s="7"/>
      <c r="I542" s="7"/>
      <c r="J542" s="7"/>
      <c r="K542" s="7"/>
      <c r="L542" s="7"/>
    </row>
    <row r="543" spans="1:12" ht="15" customHeight="1" x14ac:dyDescent="0.25">
      <c r="A543" s="7"/>
      <c r="B543" s="7"/>
      <c r="C543" s="7"/>
      <c r="D543" s="7"/>
      <c r="E543" s="7"/>
      <c r="F543" s="7"/>
      <c r="G543" s="7"/>
      <c r="H543" s="7"/>
      <c r="I543" s="7"/>
      <c r="J543" s="7"/>
      <c r="K543" s="7"/>
      <c r="L543" s="7"/>
    </row>
    <row r="544" spans="1:12" ht="15" customHeight="1" x14ac:dyDescent="0.25">
      <c r="A544" s="7"/>
      <c r="B544" s="7"/>
      <c r="C544" s="7"/>
      <c r="D544" s="7"/>
      <c r="E544" s="7"/>
      <c r="F544" s="7"/>
      <c r="G544" s="7"/>
      <c r="H544" s="7"/>
      <c r="I544" s="7"/>
      <c r="J544" s="7"/>
      <c r="K544" s="7"/>
      <c r="L544" s="7"/>
    </row>
    <row r="545" spans="1:12" ht="15" customHeight="1" x14ac:dyDescent="0.25">
      <c r="A545" s="7"/>
      <c r="B545" s="7"/>
      <c r="C545" s="7"/>
      <c r="D545" s="7"/>
      <c r="E545" s="7"/>
      <c r="F545" s="7"/>
      <c r="G545" s="7"/>
      <c r="H545" s="7"/>
      <c r="I545" s="7"/>
      <c r="J545" s="7"/>
      <c r="K545" s="7"/>
      <c r="L545" s="7"/>
    </row>
    <row r="546" spans="1:12" ht="15" customHeight="1" x14ac:dyDescent="0.25">
      <c r="A546" s="7"/>
      <c r="B546" s="7"/>
      <c r="C546" s="7"/>
      <c r="D546" s="7"/>
      <c r="E546" s="7"/>
      <c r="F546" s="7"/>
      <c r="G546" s="7"/>
      <c r="H546" s="7"/>
      <c r="I546" s="7"/>
      <c r="J546" s="7"/>
      <c r="K546" s="7"/>
      <c r="L546" s="7"/>
    </row>
    <row r="547" spans="1:12" ht="15" customHeight="1" x14ac:dyDescent="0.25">
      <c r="A547" s="7"/>
      <c r="B547" s="7"/>
      <c r="C547" s="7"/>
      <c r="D547" s="7"/>
      <c r="E547" s="7"/>
      <c r="F547" s="7"/>
      <c r="G547" s="7"/>
      <c r="H547" s="7"/>
      <c r="I547" s="7"/>
      <c r="J547" s="7"/>
      <c r="K547" s="7"/>
      <c r="L547" s="7"/>
    </row>
    <row r="548" spans="1:12" ht="15" customHeight="1" x14ac:dyDescent="0.25">
      <c r="A548" s="7"/>
      <c r="B548" s="7"/>
      <c r="C548" s="7"/>
      <c r="D548" s="7"/>
      <c r="E548" s="7"/>
      <c r="F548" s="7"/>
      <c r="G548" s="7"/>
      <c r="H548" s="7"/>
      <c r="I548" s="7"/>
      <c r="J548" s="7"/>
      <c r="K548" s="7"/>
      <c r="L548" s="7"/>
    </row>
    <row r="549" spans="1:12" ht="15" customHeight="1" x14ac:dyDescent="0.25">
      <c r="A549" s="7"/>
      <c r="B549" s="7"/>
      <c r="C549" s="7"/>
      <c r="D549" s="7"/>
      <c r="E549" s="7"/>
      <c r="F549" s="7"/>
      <c r="G549" s="7"/>
      <c r="H549" s="7"/>
      <c r="I549" s="7"/>
      <c r="J549" s="7"/>
      <c r="K549" s="7"/>
      <c r="L549" s="7"/>
    </row>
    <row r="550" spans="1:12" ht="15" customHeight="1" x14ac:dyDescent="0.25">
      <c r="A550" s="7"/>
      <c r="B550" s="7"/>
      <c r="C550" s="7"/>
      <c r="D550" s="7"/>
      <c r="E550" s="7"/>
      <c r="F550" s="7"/>
      <c r="G550" s="7"/>
      <c r="H550" s="7"/>
      <c r="I550" s="7"/>
      <c r="J550" s="7"/>
      <c r="K550" s="7"/>
      <c r="L550" s="7"/>
    </row>
    <row r="551" spans="1:12" ht="15" customHeight="1" x14ac:dyDescent="0.25">
      <c r="A551" s="7"/>
      <c r="B551" s="7" t="s">
        <v>974</v>
      </c>
      <c r="C551" s="7"/>
      <c r="D551" s="7"/>
      <c r="E551" s="7"/>
      <c r="F551" s="7"/>
      <c r="G551" s="7" t="s">
        <v>975</v>
      </c>
      <c r="H551" s="7"/>
      <c r="I551" s="7"/>
      <c r="J551" s="7"/>
      <c r="K551" s="7"/>
      <c r="L551" s="7"/>
    </row>
    <row r="552" spans="1:12" ht="15" customHeight="1" x14ac:dyDescent="0.25">
      <c r="A552" s="7"/>
      <c r="B552" s="7"/>
      <c r="C552" s="7"/>
      <c r="D552" s="7"/>
      <c r="E552" s="7"/>
      <c r="F552" s="7"/>
      <c r="G552" s="7"/>
      <c r="H552" s="7"/>
      <c r="I552" s="7"/>
      <c r="J552" s="7"/>
      <c r="K552" s="7"/>
      <c r="L552" s="7"/>
    </row>
    <row r="553" spans="1:12" ht="15" customHeight="1" x14ac:dyDescent="0.25">
      <c r="A553" s="7"/>
      <c r="B553" s="7"/>
      <c r="C553" s="7"/>
      <c r="D553" s="7"/>
      <c r="E553" s="7"/>
      <c r="F553" s="7"/>
      <c r="G553" s="7"/>
      <c r="H553" s="7"/>
      <c r="I553" s="7"/>
      <c r="J553" s="7"/>
      <c r="K553" s="7"/>
      <c r="L553" s="7"/>
    </row>
    <row r="554" spans="1:12" ht="15" customHeight="1" x14ac:dyDescent="0.25">
      <c r="A554" s="7"/>
      <c r="B554" s="7"/>
      <c r="C554" s="7"/>
      <c r="D554" s="7"/>
      <c r="E554" s="7"/>
      <c r="F554" s="7"/>
      <c r="G554" s="7"/>
      <c r="H554" s="7"/>
      <c r="I554" s="7"/>
      <c r="J554" s="7"/>
      <c r="K554" s="7"/>
      <c r="L554" s="7"/>
    </row>
    <row r="555" spans="1:12" ht="15" customHeight="1" x14ac:dyDescent="0.25">
      <c r="A555" s="7"/>
      <c r="B555" s="7"/>
      <c r="C555" s="7"/>
      <c r="D555" s="7"/>
      <c r="E555" s="7"/>
      <c r="F555" s="7"/>
      <c r="G555" s="7"/>
      <c r="H555" s="7"/>
      <c r="I555" s="7"/>
      <c r="J555" s="7"/>
      <c r="K555" s="7"/>
      <c r="L555" s="7"/>
    </row>
    <row r="556" spans="1:12" ht="15" customHeight="1" x14ac:dyDescent="0.25">
      <c r="A556" s="7"/>
      <c r="B556" s="7"/>
      <c r="C556" s="7"/>
      <c r="D556" s="7"/>
      <c r="E556" s="7"/>
      <c r="F556" s="7"/>
      <c r="G556" s="7"/>
      <c r="H556" s="7"/>
      <c r="I556" s="7"/>
      <c r="J556" s="7"/>
      <c r="K556" s="7"/>
      <c r="L556" s="7"/>
    </row>
    <row r="557" spans="1:12" ht="15" customHeight="1" x14ac:dyDescent="0.25">
      <c r="A557" s="7"/>
      <c r="B557" s="7"/>
      <c r="C557" s="7"/>
      <c r="D557" s="7"/>
      <c r="E557" s="7"/>
      <c r="F557" s="7"/>
      <c r="G557" s="7"/>
      <c r="H557" s="7"/>
      <c r="I557" s="7"/>
      <c r="J557" s="7"/>
      <c r="K557" s="7"/>
      <c r="L557" s="7"/>
    </row>
    <row r="558" spans="1:12" ht="15" customHeight="1" x14ac:dyDescent="0.25">
      <c r="A558" s="7"/>
      <c r="B558" s="7"/>
      <c r="C558" s="7"/>
      <c r="D558" s="7"/>
      <c r="E558" s="7"/>
      <c r="F558" s="7"/>
      <c r="G558" s="7"/>
      <c r="H558" s="7"/>
      <c r="I558" s="7"/>
      <c r="J558" s="7"/>
      <c r="K558" s="7"/>
      <c r="L558" s="7"/>
    </row>
    <row r="559" spans="1:12" ht="15" customHeight="1" x14ac:dyDescent="0.25">
      <c r="A559" s="7"/>
      <c r="B559" s="7"/>
      <c r="C559" s="7"/>
      <c r="D559" s="7"/>
      <c r="E559" s="7"/>
      <c r="F559" s="7"/>
      <c r="G559" s="7"/>
      <c r="H559" s="7"/>
      <c r="I559" s="7"/>
      <c r="J559" s="7"/>
      <c r="K559" s="7"/>
      <c r="L559" s="7"/>
    </row>
    <row r="560" spans="1:12" ht="15" customHeight="1" x14ac:dyDescent="0.25">
      <c r="A560" s="7"/>
      <c r="B560" s="7"/>
      <c r="C560" s="7"/>
      <c r="D560" s="7"/>
      <c r="E560" s="7"/>
      <c r="F560" s="7"/>
      <c r="G560" s="7"/>
      <c r="H560" s="7"/>
      <c r="I560" s="7"/>
      <c r="J560" s="7"/>
      <c r="K560" s="7"/>
      <c r="L560" s="7"/>
    </row>
    <row r="561" spans="1:13" ht="15" customHeight="1" x14ac:dyDescent="0.25">
      <c r="A561" s="7"/>
      <c r="B561" s="7"/>
      <c r="C561" s="7"/>
      <c r="D561" s="7"/>
      <c r="E561" s="7"/>
      <c r="F561" s="7"/>
      <c r="G561" s="7"/>
      <c r="H561" s="7"/>
      <c r="I561" s="7"/>
      <c r="J561" s="7"/>
      <c r="K561" s="7"/>
      <c r="L561" s="7"/>
    </row>
    <row r="562" spans="1:13" ht="15" customHeight="1" x14ac:dyDescent="0.25">
      <c r="A562" s="7"/>
      <c r="B562" s="7"/>
      <c r="C562" s="7"/>
      <c r="D562" s="7"/>
      <c r="E562" s="7"/>
      <c r="F562" s="7"/>
      <c r="G562" s="7"/>
      <c r="H562" s="7"/>
      <c r="I562" s="7"/>
      <c r="J562" s="7"/>
      <c r="K562" s="7"/>
      <c r="L562" s="7"/>
    </row>
    <row r="563" spans="1:13" ht="15" customHeight="1" x14ac:dyDescent="0.25">
      <c r="A563" s="7"/>
      <c r="B563" s="7" t="s">
        <v>976</v>
      </c>
      <c r="C563" s="7"/>
      <c r="D563" s="7"/>
      <c r="E563" s="7"/>
      <c r="F563" s="7"/>
      <c r="G563" s="7"/>
      <c r="H563" s="7"/>
      <c r="I563" s="7"/>
      <c r="J563" s="7"/>
      <c r="K563" s="7"/>
      <c r="L563" s="7"/>
    </row>
    <row r="564" spans="1:13" ht="15" customHeight="1" x14ac:dyDescent="0.25">
      <c r="A564" s="7"/>
      <c r="B564" s="7"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7"/>
      <c r="D564" s="7"/>
      <c r="E564" s="7"/>
      <c r="F564" s="7"/>
      <c r="G564" s="7"/>
      <c r="H564" s="7"/>
      <c r="I564" s="7"/>
      <c r="J564" s="7"/>
      <c r="K564" s="7"/>
      <c r="L564" s="7"/>
    </row>
    <row r="565" spans="1:13" ht="15" customHeight="1" x14ac:dyDescent="0.25">
      <c r="A565" s="7"/>
      <c r="B565" s="44" t="str">
        <f>IF($G$503&gt;=$D$522,"a",IF(OR(AND($D$522&lt;=$G$505,$D$522&gt;$G$503),AND($D$522&lt;=$G$507,$D$522&gt;$G$505)),"Lmin =",IF(OR(AND($D$522&lt;=$G$509,$D$522&gt;$G$507),AND($D$522&lt;=$G$511,$D$522&gt;$G$509)),"Lmin =",IF($D$522&gt;$G$511,"a"))))</f>
        <v>Lmin =</v>
      </c>
      <c r="C565" s="6">
        <f>IF($G$503&gt;=$D$522,"a",IF(AND($D$522&lt;=$G$505,$D$522&gt;$G$503),(D522-G503)/(0.1*(C222+TAN(C15*PI()/180))*COS(C15*PI()/180)),IF(AND($D$522&lt;=$G$507,$D$522&gt;$G$505),(D522-G505)/(0.1*(C222+TAN(C16*PI()/180))*COS(C16*PI()/180)),IF(AND($D$522&lt;=$G$509,$D$522&gt;$G$507),(D522-G507)/(0.1*(C222+TAN(C17*PI()/180))*COS(C17*PI()/180)),IF(AND($D$522&lt;=$G$511,$D$522&gt;$G$509),(D522-G509)/(0.1*C222),IF($D$522&gt;$G$511,"a"))))))</f>
        <v>36.096181049432062</v>
      </c>
      <c r="D565" s="7" t="str">
        <f>IF($G$503&gt;=$D$522,"a",IF(OR(AND($D$522&lt;=$G$505,$D$522&gt;$G$503),AND($D$522&lt;=$G$507,$D$522&gt;$G$505)),"m",IF(OR(AND($D$522&lt;=$G$509,$D$522&gt;$G$507),AND($D$522&lt;=$G$511,$D$522&gt;$G$509)),"m",IF($D$522&gt;$G$511,"a"))))</f>
        <v>m</v>
      </c>
      <c r="E565" s="7"/>
      <c r="F565" s="7"/>
      <c r="G565" s="7"/>
      <c r="H565" s="7"/>
      <c r="I565" s="7"/>
      <c r="J565" s="7"/>
      <c r="K565" s="7"/>
      <c r="L565" s="7"/>
    </row>
    <row r="566" spans="1:13" ht="15" customHeight="1" x14ac:dyDescent="0.3">
      <c r="A566" s="7"/>
      <c r="B566" s="44" t="s">
        <v>977</v>
      </c>
      <c r="C566" s="158">
        <f>IF($G$503&gt;=$D$522,$F$526*($E$514+$E$515)/2*$C$183,IF(AND($D$522&lt;=$G$505,$D$522&gt;$G$503),$F$526*($D$492*$C$565+($D$492+$E$515)/2*($C$183-$C$565)),IF(OR(AND($D$522&lt;=$G$507,$D$522&gt;$G$505),(AND($D$522&lt;=$G$509,$D$522&gt;$G$507))),$F$526*$D$492*$C$183,IF(OR(AND($D$522&lt;=$G$511,$D$522&gt;$G$509),($D$522&gt;$G$511)),$F$526*$D$492*$C$183))))</f>
        <v>1.7863192877500902</v>
      </c>
      <c r="D566" s="7" t="s">
        <v>67</v>
      </c>
      <c r="E566" s="7"/>
      <c r="F566" s="7"/>
      <c r="G566" s="7"/>
      <c r="H566" s="7"/>
      <c r="I566" s="7"/>
      <c r="J566" s="7"/>
      <c r="K566" s="7"/>
      <c r="L566" s="7"/>
    </row>
    <row r="567" spans="1:13" ht="15" customHeight="1" x14ac:dyDescent="0.3">
      <c r="A567" s="7"/>
      <c r="B567" s="44" t="s">
        <v>978</v>
      </c>
      <c r="C567" s="158">
        <f>IF(OR($G$503&gt;=$D$522,AND($D$522&lt;=$G$505,$D$522&gt;$G$503)),$F$526*($E$515+$E$516)/2*$C$185,IF(AND($D$522&lt;=$G$507,$D$522&gt;$G$505),$F$526*($D$492*$C$565+($D$492+$E$516)/2*($C$185-$C$565)),IF(OR(AND($D$522&lt;=$G$509,$D$522&gt;$G$507),AND($D$522&lt;=$G$511,$D$522&gt;$G$509),($D$522&gt;$G$511)),$F$526*$D$492*$C$185)))</f>
        <v>0</v>
      </c>
      <c r="D567" s="7" t="s">
        <v>67</v>
      </c>
      <c r="E567" s="7"/>
      <c r="F567" s="7"/>
      <c r="G567" s="7"/>
      <c r="H567" s="7"/>
      <c r="I567" s="7"/>
      <c r="J567" s="7"/>
      <c r="K567" s="7"/>
      <c r="L567" s="7"/>
    </row>
    <row r="568" spans="1:13" ht="15" customHeight="1" x14ac:dyDescent="0.3">
      <c r="A568" s="7"/>
      <c r="B568" s="44" t="s">
        <v>979</v>
      </c>
      <c r="C568" s="158">
        <f>IF(OR($G$503&gt;=$D$522,AND($D$522&lt;=$G$505,$D$522&gt;$G$503),AND($D$522&lt;=$G$507,$D$522&gt;$G$505)),$F$526*($E$516+$E$517)/2*$F$217,IF(AND($D$522&lt;=$G$509,$D$522&gt;$G$507),$F$526*($D$492*$C$565+(($D$492+$E$517)/2*($F$217-$C$565))),IF(OR(AND($D$522&lt;=$G$511,$D$522&gt;$G$509),($D$522&gt;$G$511)),$F$526*$D$492*$F$217)))</f>
        <v>63.418610025732221</v>
      </c>
      <c r="D568" s="7" t="s">
        <v>67</v>
      </c>
      <c r="E568" s="7"/>
      <c r="F568" s="445"/>
      <c r="G568" s="7"/>
      <c r="H568" s="7"/>
      <c r="I568" s="7"/>
      <c r="J568" s="7"/>
      <c r="K568" s="7"/>
      <c r="L568" s="7"/>
    </row>
    <row r="569" spans="1:13" ht="15" customHeight="1" x14ac:dyDescent="0.3">
      <c r="A569" s="7"/>
      <c r="B569" s="44" t="s">
        <v>980</v>
      </c>
      <c r="C569" s="158">
        <f>IF(OR($G$503&gt;=$D$522,AND($D$522&lt;=$G$505,$D$522&gt;$G$503),AND($D$522&lt;=$G$507,$D$522&gt;$G$505),AND($D$522&lt;=$G$509,$D$522&gt;$G$507)),$F$526*($E$517+$E$518)/2*$F$185,IF(AND($D$522&lt;=$G$511,$D$522&gt;$G$509),$F$526*($D$492*$C$565+($D$492+$E$518)/2)*($F$185-$C$565),IF($D$522&gt;$G$511,$F$526*$D$492*$F$185)))</f>
        <v>24.256448214925616</v>
      </c>
      <c r="D569" s="7" t="s">
        <v>67</v>
      </c>
      <c r="E569" s="7"/>
      <c r="F569" s="7"/>
      <c r="G569" s="7"/>
      <c r="H569" s="7"/>
      <c r="I569" s="7"/>
      <c r="J569" s="7"/>
      <c r="K569" s="7"/>
      <c r="L569" s="7"/>
    </row>
    <row r="570" spans="1:13" ht="15" customHeight="1" x14ac:dyDescent="0.25">
      <c r="A570" s="7"/>
      <c r="B570" s="7"/>
      <c r="C570" s="7"/>
      <c r="D570" s="7"/>
      <c r="E570" s="7"/>
      <c r="F570" s="7"/>
      <c r="G570" s="7"/>
      <c r="H570" s="7"/>
      <c r="I570" s="7"/>
      <c r="J570" s="7"/>
      <c r="K570" s="7"/>
      <c r="L570" s="7"/>
    </row>
    <row r="571" spans="1:13" ht="15" customHeight="1" x14ac:dyDescent="0.25">
      <c r="A571" s="7"/>
      <c r="B571" s="7" t="s">
        <v>981</v>
      </c>
      <c r="C571" s="7"/>
      <c r="D571" s="7"/>
      <c r="E571" s="7"/>
      <c r="F571" s="7"/>
      <c r="G571" s="7"/>
      <c r="H571" s="7"/>
      <c r="I571" s="7"/>
      <c r="J571" s="7"/>
      <c r="K571" s="7"/>
      <c r="L571" s="7"/>
    </row>
    <row r="572" spans="1:13" ht="15" customHeight="1" x14ac:dyDescent="0.25">
      <c r="A572" s="7"/>
      <c r="B572" s="7"/>
      <c r="C572" s="7"/>
      <c r="D572" s="7"/>
      <c r="E572" s="7"/>
      <c r="F572" s="7"/>
      <c r="G572" s="7"/>
      <c r="H572" s="7"/>
      <c r="I572" s="7"/>
      <c r="J572" s="7"/>
      <c r="K572" s="7"/>
      <c r="L572" s="7"/>
    </row>
    <row r="573" spans="1:13" ht="15" customHeight="1" x14ac:dyDescent="0.25">
      <c r="A573" s="7"/>
      <c r="B573" s="7"/>
      <c r="C573" s="7"/>
      <c r="D573" s="7"/>
      <c r="E573" s="132">
        <f>1.1*C24*(C566+C567+C568+C569)</f>
        <v>393.63006112499488</v>
      </c>
      <c r="F573" s="19" t="s">
        <v>67</v>
      </c>
      <c r="G573" s="574" t="s">
        <v>1311</v>
      </c>
      <c r="H573" s="575">
        <f>E573/F526/D189/C24/1.1</f>
        <v>1.0438901844144923</v>
      </c>
      <c r="I573" s="576" t="s">
        <v>960</v>
      </c>
      <c r="J573" s="7"/>
      <c r="K573" s="7"/>
      <c r="L573" s="7"/>
    </row>
    <row r="574" spans="1:13" ht="15" customHeight="1" x14ac:dyDescent="0.25">
      <c r="A574" s="7"/>
      <c r="B574" s="7"/>
      <c r="C574" s="7"/>
      <c r="D574" s="7"/>
      <c r="E574" s="7"/>
      <c r="F574" s="7"/>
      <c r="G574" s="7"/>
      <c r="H574" s="7"/>
      <c r="I574" s="7"/>
      <c r="J574" s="7"/>
      <c r="K574" s="7"/>
      <c r="L574" s="7"/>
    </row>
    <row r="575" spans="1:13" ht="15" customHeight="1" x14ac:dyDescent="0.25">
      <c r="A575" s="7"/>
      <c r="B575" s="11" t="s">
        <v>982</v>
      </c>
      <c r="C575" s="7"/>
      <c r="D575" s="7"/>
      <c r="E575" s="7"/>
      <c r="F575" s="7"/>
      <c r="G575" s="7"/>
      <c r="H575" s="7"/>
      <c r="I575" s="7"/>
      <c r="J575" s="7"/>
      <c r="K575" s="7"/>
      <c r="L575" s="7"/>
      <c r="M575" s="7"/>
    </row>
    <row r="576" spans="1:13" ht="15" customHeight="1" x14ac:dyDescent="0.25">
      <c r="A576" s="7"/>
      <c r="B576" s="7"/>
      <c r="C576" s="7"/>
      <c r="D576" s="7"/>
      <c r="E576" s="7"/>
      <c r="F576" s="7"/>
      <c r="G576" s="7"/>
      <c r="H576" s="7"/>
      <c r="I576" s="7"/>
      <c r="J576" s="7"/>
      <c r="K576" s="7"/>
      <c r="L576" s="7"/>
      <c r="M576" s="7"/>
    </row>
    <row r="577" spans="1:13" ht="15" customHeight="1" x14ac:dyDescent="0.5">
      <c r="A577" s="7"/>
      <c r="B577" s="433" t="s">
        <v>983</v>
      </c>
      <c r="C577" s="7"/>
      <c r="D577" s="7"/>
      <c r="E577" s="7"/>
      <c r="F577" s="7"/>
      <c r="G577" s="7"/>
      <c r="H577" s="7"/>
      <c r="I577" s="7"/>
      <c r="J577" s="7"/>
      <c r="K577" s="7"/>
      <c r="L577" s="7"/>
      <c r="M577" s="7"/>
    </row>
    <row r="578" spans="1:13" ht="15" customHeight="1" x14ac:dyDescent="0.5">
      <c r="A578" s="7"/>
      <c r="B578" s="433"/>
      <c r="C578" s="7"/>
      <c r="D578" s="7"/>
      <c r="E578" s="7"/>
      <c r="F578" s="7"/>
      <c r="G578" s="7"/>
      <c r="H578" s="7"/>
      <c r="I578" s="7"/>
      <c r="J578" s="7"/>
      <c r="K578" s="7"/>
      <c r="L578" s="7"/>
      <c r="M578" s="7"/>
    </row>
    <row r="579" spans="1:13" ht="15" customHeight="1" x14ac:dyDescent="0.25">
      <c r="A579" s="437"/>
      <c r="B579" s="427"/>
      <c r="C579" s="11" t="s">
        <v>984</v>
      </c>
      <c r="D579" s="11"/>
      <c r="E579" s="11"/>
      <c r="F579" s="11"/>
      <c r="G579" s="11"/>
      <c r="H579" s="11"/>
      <c r="I579" s="11"/>
      <c r="J579" s="437"/>
      <c r="K579" s="437"/>
      <c r="L579" s="437"/>
      <c r="M579" s="437"/>
    </row>
    <row r="580" spans="1:13" ht="15" customHeight="1" x14ac:dyDescent="0.25">
      <c r="A580" s="437"/>
      <c r="B580" s="427"/>
      <c r="C580" s="11"/>
      <c r="D580" s="11"/>
      <c r="E580" s="11"/>
      <c r="F580" s="11"/>
      <c r="G580" s="11"/>
      <c r="H580" s="11"/>
      <c r="I580" s="11"/>
      <c r="J580" s="437"/>
      <c r="K580" s="437"/>
      <c r="L580" s="437"/>
      <c r="M580" s="437"/>
    </row>
    <row r="581" spans="1:13" ht="15" customHeight="1" x14ac:dyDescent="0.25">
      <c r="A581" s="437"/>
      <c r="B581" s="427"/>
      <c r="C581" s="11"/>
      <c r="D581" s="11"/>
      <c r="E581" s="11" t="s">
        <v>985</v>
      </c>
      <c r="F581" s="11"/>
      <c r="G581" s="11"/>
      <c r="H581" s="11"/>
      <c r="I581" s="11"/>
      <c r="J581" s="437"/>
      <c r="K581" s="437"/>
      <c r="L581" s="437"/>
      <c r="M581" s="437"/>
    </row>
    <row r="582" spans="1:13" ht="15" customHeight="1" x14ac:dyDescent="0.25">
      <c r="A582" s="437"/>
      <c r="B582" s="427"/>
      <c r="C582" s="11"/>
      <c r="D582" s="11"/>
      <c r="E582" s="11"/>
      <c r="F582" s="11"/>
      <c r="G582" s="11"/>
      <c r="H582" s="11"/>
      <c r="I582" s="11"/>
      <c r="J582" s="11"/>
      <c r="K582" s="11"/>
      <c r="L582" s="437"/>
      <c r="M582" s="437"/>
    </row>
    <row r="583" spans="1:13" ht="15" customHeight="1" x14ac:dyDescent="0.25">
      <c r="A583" s="437"/>
      <c r="B583" s="427"/>
      <c r="C583" s="11"/>
      <c r="D583" s="11"/>
      <c r="E583" s="11"/>
      <c r="F583" s="11"/>
      <c r="G583" s="11"/>
      <c r="H583" s="11"/>
      <c r="I583" s="11"/>
      <c r="J583" s="11"/>
      <c r="K583" s="11"/>
      <c r="L583" s="437"/>
      <c r="M583" s="437"/>
    </row>
    <row r="584" spans="1:13" ht="15" customHeight="1" x14ac:dyDescent="0.25">
      <c r="A584" s="437"/>
      <c r="B584" s="427"/>
      <c r="C584" s="11"/>
      <c r="D584" s="11"/>
      <c r="E584" s="11"/>
      <c r="F584" s="11"/>
      <c r="G584" s="11"/>
      <c r="H584" s="11"/>
      <c r="I584" s="11"/>
      <c r="J584" s="11"/>
      <c r="K584" s="11"/>
      <c r="L584" s="437"/>
      <c r="M584" s="437"/>
    </row>
    <row r="585" spans="1:13" ht="15" customHeight="1" x14ac:dyDescent="0.25">
      <c r="A585" s="437"/>
      <c r="B585" s="427"/>
      <c r="C585" s="11"/>
      <c r="D585" s="11"/>
      <c r="E585" s="11"/>
      <c r="F585" s="11"/>
      <c r="G585" s="389"/>
      <c r="H585" s="11"/>
      <c r="I585" s="11"/>
      <c r="J585" s="11"/>
      <c r="K585" s="11"/>
      <c r="L585" s="437"/>
      <c r="M585" s="437"/>
    </row>
    <row r="586" spans="1:13" ht="15" customHeight="1" x14ac:dyDescent="0.25">
      <c r="A586" s="437"/>
      <c r="B586" s="427"/>
      <c r="C586" s="11"/>
      <c r="D586" s="11"/>
      <c r="E586" s="11"/>
      <c r="F586" s="389"/>
      <c r="G586" s="11"/>
      <c r="H586" s="11"/>
      <c r="I586" s="11"/>
      <c r="J586" s="11"/>
      <c r="K586" s="11"/>
      <c r="L586" s="437"/>
      <c r="M586" s="437"/>
    </row>
    <row r="587" spans="1:13" ht="15" customHeight="1" x14ac:dyDescent="0.25">
      <c r="A587" s="437"/>
      <c r="B587" s="427"/>
      <c r="C587" s="11" t="s">
        <v>77</v>
      </c>
      <c r="D587" s="11" t="s">
        <v>986</v>
      </c>
      <c r="E587" s="404"/>
      <c r="F587" s="11"/>
      <c r="G587" s="11"/>
      <c r="H587" s="410"/>
      <c r="I587" s="389"/>
      <c r="J587" s="11"/>
      <c r="K587" s="11"/>
      <c r="L587" s="437"/>
      <c r="M587" s="437"/>
    </row>
    <row r="588" spans="1:13" ht="15" customHeight="1" x14ac:dyDescent="0.3">
      <c r="A588" s="437"/>
      <c r="B588" s="427"/>
      <c r="C588" s="11"/>
      <c r="D588" s="11" t="s">
        <v>987</v>
      </c>
      <c r="E588" s="410" t="s">
        <v>988</v>
      </c>
      <c r="F588" s="389">
        <f>$C$208</f>
        <v>2.2804656567825607</v>
      </c>
      <c r="G588" s="11" t="s">
        <v>841</v>
      </c>
      <c r="H588" s="410"/>
      <c r="I588" s="410"/>
      <c r="J588" s="389">
        <f>$C$26-$F$215-$F$588/2</f>
        <v>5.7195343432174433</v>
      </c>
      <c r="K588" s="11" t="s">
        <v>1</v>
      </c>
      <c r="L588" s="437"/>
      <c r="M588" s="437"/>
    </row>
    <row r="589" spans="1:13" ht="15" customHeight="1" x14ac:dyDescent="0.25">
      <c r="A589" s="437"/>
      <c r="B589" s="427"/>
      <c r="C589" s="11"/>
      <c r="D589" s="404"/>
      <c r="E589" s="404"/>
      <c r="F589" s="404"/>
      <c r="G589" s="404"/>
      <c r="H589" s="11"/>
      <c r="I589" s="11"/>
      <c r="J589" s="11"/>
      <c r="K589" s="11"/>
      <c r="L589" s="437"/>
      <c r="M589" s="437"/>
    </row>
    <row r="590" spans="1:13" ht="15" customHeight="1" x14ac:dyDescent="0.25">
      <c r="A590" s="437"/>
      <c r="B590" s="427"/>
      <c r="C590" s="11"/>
      <c r="D590" s="11" t="s">
        <v>989</v>
      </c>
      <c r="E590" s="446" t="b">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0</v>
      </c>
      <c r="F590" s="404"/>
      <c r="G590" s="404"/>
      <c r="H590" s="404"/>
      <c r="I590" s="11"/>
      <c r="J590" s="404" t="b">
        <f>IF(OR(AND(AND(J588&lt;=200,J588&gt;=10),AND(F588&gt;3,F588&lt;=8)),AND(AND(J588&lt;=300,J588&gt;=10),AND(F588&lt;=3,F588&gt;=0.75))),1,IF(OR(F588&gt;8,AND(AND(F588&gt;3,F588&lt;=8),AND(J588&gt;200,J588&lt;10)),AND(AND(F588&lt;=3,F588&gt;=0.75),AND(J588&gt;300,J588&lt;10))),0,IF(OR(F588&lt;0,J588&lt;0),"ERRO! Valor negativo!")))</f>
        <v>0</v>
      </c>
      <c r="K590" s="11" t="s">
        <v>990</v>
      </c>
      <c r="L590" s="437"/>
      <c r="M590" s="437"/>
    </row>
    <row r="591" spans="1:13" ht="15" customHeight="1" x14ac:dyDescent="0.25">
      <c r="A591" s="437"/>
      <c r="B591" s="427"/>
      <c r="C591" s="11"/>
      <c r="D591" s="11"/>
      <c r="E591" s="404"/>
      <c r="F591" s="404"/>
      <c r="G591" s="404"/>
      <c r="H591" s="404"/>
      <c r="I591" s="11"/>
      <c r="J591" s="404"/>
      <c r="K591" s="11"/>
      <c r="L591" s="437"/>
      <c r="M591" s="437"/>
    </row>
    <row r="592" spans="1:13" ht="15" customHeight="1" x14ac:dyDescent="0.25">
      <c r="A592" s="437"/>
      <c r="B592" s="427"/>
      <c r="C592" s="11"/>
      <c r="D592" s="11" t="s">
        <v>991</v>
      </c>
      <c r="E592" s="404"/>
      <c r="F592" s="389"/>
      <c r="G592" s="404"/>
      <c r="H592" s="404"/>
      <c r="I592" s="11"/>
      <c r="J592" s="447"/>
      <c r="K592" s="11"/>
      <c r="L592" s="437"/>
      <c r="M592" s="437"/>
    </row>
    <row r="593" spans="1:13" ht="15" customHeight="1" x14ac:dyDescent="0.3">
      <c r="A593" s="437"/>
      <c r="B593" s="427"/>
      <c r="C593" s="11"/>
      <c r="D593" s="11" t="s">
        <v>987</v>
      </c>
      <c r="E593" s="410" t="s">
        <v>992</v>
      </c>
      <c r="F593" s="389">
        <f>$C$34</f>
        <v>1.6904999999999999</v>
      </c>
      <c r="G593" s="11" t="s">
        <v>841</v>
      </c>
      <c r="H593" s="11"/>
      <c r="I593" s="11"/>
      <c r="J593" s="389">
        <f>$C$26-$I$159+C214</f>
        <v>125.94252836278341</v>
      </c>
      <c r="K593" s="11" t="s">
        <v>1</v>
      </c>
      <c r="L593" s="437"/>
      <c r="M593" s="437"/>
    </row>
    <row r="594" spans="1:13" ht="15" customHeight="1" x14ac:dyDescent="0.25">
      <c r="A594" s="437"/>
      <c r="B594" s="427"/>
      <c r="C594" s="11"/>
      <c r="D594" s="404"/>
      <c r="E594" s="404"/>
      <c r="F594" s="404"/>
      <c r="G594" s="404"/>
      <c r="H594" s="404"/>
      <c r="I594" s="11"/>
      <c r="J594" s="11"/>
      <c r="K594" s="11"/>
      <c r="L594" s="437"/>
      <c r="M594" s="437"/>
    </row>
    <row r="595" spans="1:13" ht="15" customHeight="1" x14ac:dyDescent="0.25">
      <c r="A595" s="437"/>
      <c r="B595" s="427"/>
      <c r="C595" s="11"/>
      <c r="D595" s="11" t="s">
        <v>989</v>
      </c>
      <c r="E595" s="446"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Aplica-se válvula borboleta no fim do conduto forçado.</v>
      </c>
      <c r="F595" s="11"/>
      <c r="G595" s="410"/>
      <c r="H595" s="404"/>
      <c r="I595" s="11"/>
      <c r="J595" s="11">
        <f>IF(OR(AND(AND(J593&lt;=200,J593&gt;=10),AND(F593&gt;3,F593&lt;=8)),AND(AND(J593&lt;=300,J593&gt;=10),AND(F593&lt;=3,F593&gt;=0.75))),1,IF(OR(F593&gt;8,AND(AND(F593&gt;3,F593&lt;=8),AND(J593&gt;200,J593&lt;10)),AND(AND(F593&lt;=3,F593&gt;=0.75),AND(J593&gt;300,J593&lt;10))),0,IF(OR(F593&lt;0,J593&lt;0),"ERRO! Valor negativo!")))</f>
        <v>1</v>
      </c>
      <c r="K595" s="11" t="s">
        <v>990</v>
      </c>
      <c r="L595" s="437"/>
      <c r="M595" s="437"/>
    </row>
    <row r="596" spans="1:13" ht="15" customHeight="1" x14ac:dyDescent="0.25">
      <c r="A596" s="7"/>
      <c r="B596" s="427"/>
      <c r="C596" s="11"/>
      <c r="D596" s="11"/>
      <c r="E596" s="446"/>
      <c r="F596" s="11"/>
      <c r="G596" s="410"/>
      <c r="H596" s="404"/>
      <c r="I596" s="11"/>
      <c r="J596" s="11"/>
      <c r="K596" s="11"/>
      <c r="L596" s="7"/>
      <c r="M596" s="7"/>
    </row>
    <row r="597" spans="1:13" ht="15" customHeight="1" x14ac:dyDescent="0.25">
      <c r="A597" s="7"/>
      <c r="B597" s="11"/>
      <c r="C597" s="7" t="s">
        <v>993</v>
      </c>
      <c r="D597" s="7"/>
      <c r="E597" s="7"/>
      <c r="F597" s="7"/>
      <c r="G597" s="7"/>
      <c r="H597" s="7"/>
      <c r="I597" s="7"/>
      <c r="J597" s="7"/>
      <c r="K597" s="7"/>
      <c r="L597" s="7"/>
      <c r="M597" s="7"/>
    </row>
    <row r="598" spans="1:13" ht="15" customHeight="1" x14ac:dyDescent="0.25">
      <c r="A598" s="7"/>
      <c r="B598" s="11"/>
      <c r="C598" s="7"/>
      <c r="D598" s="7"/>
      <c r="E598" s="7"/>
      <c r="F598" s="7"/>
      <c r="G598" s="7"/>
      <c r="H598" s="7"/>
      <c r="I598" s="7"/>
      <c r="J598" s="7"/>
      <c r="K598" s="7"/>
      <c r="L598" s="7"/>
      <c r="M598" s="7"/>
    </row>
    <row r="599" spans="1:13" ht="15" customHeight="1" x14ac:dyDescent="0.25">
      <c r="A599" s="7"/>
      <c r="B599" s="11"/>
      <c r="C599" s="7"/>
      <c r="D599" s="7"/>
      <c r="E599" t="s">
        <v>994</v>
      </c>
      <c r="G599" s="7"/>
      <c r="H599" s="7"/>
      <c r="I599" s="7"/>
      <c r="J599" s="7"/>
      <c r="K599" s="7"/>
      <c r="L599" s="7"/>
      <c r="M599" s="7"/>
    </row>
    <row r="600" spans="1:13" ht="15" customHeight="1" x14ac:dyDescent="0.25">
      <c r="A600" s="7"/>
      <c r="B600" s="11"/>
      <c r="C600" s="7"/>
      <c r="D600" s="7"/>
      <c r="G600" s="7"/>
      <c r="H600" s="7"/>
      <c r="I600" s="7"/>
      <c r="J600" s="7"/>
      <c r="K600" s="7"/>
      <c r="L600" s="7"/>
      <c r="M600" s="7"/>
    </row>
    <row r="601" spans="1:13" ht="15" customHeight="1" x14ac:dyDescent="0.25">
      <c r="A601" s="7"/>
      <c r="B601" s="11"/>
      <c r="C601" s="9" t="s">
        <v>75</v>
      </c>
      <c r="D601" s="7"/>
      <c r="E601" s="7"/>
      <c r="F601" s="7"/>
      <c r="G601" s="7"/>
      <c r="H601" s="7"/>
      <c r="I601" s="7"/>
      <c r="J601" s="7"/>
      <c r="K601" s="7"/>
      <c r="L601" s="7"/>
      <c r="M601" s="7"/>
    </row>
    <row r="602" spans="1:13" ht="15" customHeight="1" x14ac:dyDescent="0.3">
      <c r="A602" s="7"/>
      <c r="B602" s="11"/>
      <c r="C602" s="7"/>
      <c r="D602" s="7"/>
      <c r="E602" s="7"/>
      <c r="F602" s="7"/>
      <c r="G602" s="7"/>
      <c r="H602" s="7"/>
      <c r="I602" s="9" t="s">
        <v>995</v>
      </c>
      <c r="J602" s="7"/>
      <c r="K602" s="7"/>
      <c r="L602" s="7"/>
      <c r="M602" s="7"/>
    </row>
    <row r="603" spans="1:13" ht="15" customHeight="1" x14ac:dyDescent="0.25">
      <c r="A603" s="7"/>
      <c r="B603" s="11"/>
      <c r="C603" s="7"/>
      <c r="D603" s="7"/>
      <c r="E603" s="7"/>
      <c r="F603" s="7"/>
      <c r="G603" s="7"/>
      <c r="H603" s="52"/>
      <c r="I603" s="64"/>
      <c r="K603" s="7"/>
      <c r="L603" s="7"/>
      <c r="M603" s="7"/>
    </row>
    <row r="604" spans="1:13" ht="15" customHeight="1" x14ac:dyDescent="0.3">
      <c r="A604" s="7"/>
      <c r="B604" s="11"/>
      <c r="C604" s="7"/>
      <c r="D604" s="7"/>
      <c r="E604" s="7"/>
      <c r="F604" s="7"/>
      <c r="G604" s="7"/>
      <c r="I604" s="9" t="s">
        <v>995</v>
      </c>
      <c r="K604" s="7"/>
      <c r="L604" s="7"/>
      <c r="M604" s="7"/>
    </row>
    <row r="605" spans="1:13" ht="15" customHeight="1" x14ac:dyDescent="0.25">
      <c r="A605" s="7"/>
      <c r="B605" s="11"/>
      <c r="C605" s="7"/>
      <c r="D605" s="7"/>
      <c r="E605" s="7"/>
      <c r="F605" s="7"/>
      <c r="G605" s="7"/>
      <c r="H605" s="7"/>
      <c r="I605" s="7"/>
      <c r="J605" s="11"/>
      <c r="K605" s="11"/>
      <c r="L605" s="7"/>
      <c r="M605" s="7"/>
    </row>
    <row r="606" spans="1:13" ht="15" customHeight="1" x14ac:dyDescent="0.3">
      <c r="A606" s="437"/>
      <c r="B606" s="11"/>
      <c r="C606" s="11" t="s">
        <v>996</v>
      </c>
      <c r="D606" s="11"/>
      <c r="E606" s="11" t="s">
        <v>997</v>
      </c>
      <c r="F606" s="448">
        <f>IF(OR(C35="b",C35="B"),IF(H606&gt;=2.5,(10.2*H606^2+9.2*H606-1.97),IF(AND(H606&gt;2,H606&lt;2.5),(((C621-C619)*(H606-2))/0.5)+C619,(9.6*H606^2+8.6*H606-1.85))),0)</f>
        <v>0</v>
      </c>
      <c r="G606" s="428" t="s">
        <v>998</v>
      </c>
      <c r="H606" s="389">
        <f>$F$588</f>
        <v>2.2804656567825607</v>
      </c>
      <c r="I606" s="11" t="s">
        <v>999</v>
      </c>
      <c r="J606" s="389">
        <f>$J$588</f>
        <v>5.7195343432174433</v>
      </c>
      <c r="K606" s="11" t="s">
        <v>1000</v>
      </c>
      <c r="L606" s="437"/>
      <c r="M606" s="437"/>
    </row>
    <row r="607" spans="1:13" ht="15" customHeight="1" x14ac:dyDescent="0.3">
      <c r="A607" s="437"/>
      <c r="B607" s="11"/>
      <c r="C607" s="11" t="s">
        <v>1001</v>
      </c>
      <c r="D607" s="11"/>
      <c r="E607" s="11" t="s">
        <v>997</v>
      </c>
      <c r="F607" s="448">
        <f>IF(OR(C36="b",C36="B"),IF(H607&gt;=2.5,(10.2*H607^2+9.2*H607-1.97),IF(AND(H607&gt;2,H607&lt;2.5),(((D621-D619)*(H607-2))/0.5)+D619,(9.6*H607^2+8.6*H607-1.85))),0)</f>
        <v>0</v>
      </c>
      <c r="G607" s="428" t="s">
        <v>998</v>
      </c>
      <c r="H607" s="389">
        <f>$F$593</f>
        <v>1.6904999999999999</v>
      </c>
      <c r="I607" s="11" t="s">
        <v>999</v>
      </c>
      <c r="J607" s="389">
        <f>$J$593</f>
        <v>125.94252836278341</v>
      </c>
      <c r="K607" s="11" t="s">
        <v>1000</v>
      </c>
      <c r="L607" s="437"/>
      <c r="M607" s="437"/>
    </row>
    <row r="608" spans="1:13" ht="15" customHeight="1" x14ac:dyDescent="0.25">
      <c r="A608" s="437"/>
      <c r="B608" s="11"/>
      <c r="C608" s="11"/>
      <c r="D608" s="428" t="s">
        <v>1002</v>
      </c>
      <c r="E608" s="11"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11"/>
      <c r="G608" s="11"/>
      <c r="H608" s="11"/>
      <c r="I608" s="11"/>
      <c r="J608" s="11"/>
      <c r="K608" s="11"/>
      <c r="L608" s="437"/>
      <c r="M608" s="437"/>
    </row>
    <row r="609" spans="1:13" ht="15" customHeight="1" x14ac:dyDescent="0.25">
      <c r="A609" s="437"/>
      <c r="B609" s="11"/>
      <c r="C609" s="11"/>
      <c r="D609" s="428"/>
      <c r="E609" s="188"/>
      <c r="F609" s="11"/>
      <c r="G609" s="11"/>
      <c r="H609" s="11"/>
      <c r="I609" s="11"/>
      <c r="J609" s="437"/>
      <c r="K609" s="437"/>
      <c r="L609" s="437"/>
      <c r="M609" s="437"/>
    </row>
    <row r="610" spans="1:13" ht="15" customHeight="1" x14ac:dyDescent="0.3">
      <c r="A610" s="437"/>
      <c r="B610" s="11"/>
      <c r="C610" s="11"/>
      <c r="D610" s="428" t="s">
        <v>1003</v>
      </c>
      <c r="E610" s="449">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11"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11"/>
      <c r="H610" s="11"/>
      <c r="I610" s="11"/>
      <c r="J610" s="437"/>
      <c r="K610" s="437"/>
      <c r="L610" s="437"/>
      <c r="M610" s="437"/>
    </row>
    <row r="611" spans="1:13" ht="15" customHeight="1" x14ac:dyDescent="0.25">
      <c r="A611" s="437"/>
      <c r="B611" s="11"/>
      <c r="C611" s="11"/>
      <c r="D611" s="428"/>
      <c r="E611" s="188"/>
      <c r="F611" s="11"/>
      <c r="G611" s="11"/>
      <c r="H611" s="11"/>
      <c r="I611" s="11"/>
      <c r="J611" s="437"/>
      <c r="K611" s="437"/>
      <c r="L611" s="437"/>
      <c r="M611" s="437"/>
    </row>
    <row r="612" spans="1:13" ht="15" customHeight="1" x14ac:dyDescent="0.25">
      <c r="A612" s="437"/>
      <c r="B612" s="11" t="s">
        <v>1004</v>
      </c>
      <c r="C612" s="11"/>
      <c r="D612" s="428"/>
      <c r="E612" s="188"/>
      <c r="F612" s="11"/>
      <c r="G612" s="11"/>
      <c r="H612" s="450">
        <f>E610*C95</f>
        <v>0</v>
      </c>
      <c r="I612" s="134" t="s">
        <v>90</v>
      </c>
      <c r="J612" s="437"/>
      <c r="K612" s="437"/>
      <c r="L612" s="437"/>
      <c r="M612" s="437"/>
    </row>
    <row r="613" spans="1:13" ht="15" customHeight="1" x14ac:dyDescent="0.25">
      <c r="A613" s="437"/>
      <c r="B613" s="11"/>
      <c r="C613" s="11"/>
      <c r="D613" s="428"/>
      <c r="E613" s="188"/>
      <c r="F613" s="11"/>
      <c r="G613" s="11"/>
      <c r="H613" s="450"/>
      <c r="I613" s="134"/>
      <c r="J613" s="437"/>
      <c r="K613" s="437"/>
      <c r="L613" s="437"/>
      <c r="M613" s="437"/>
    </row>
    <row r="614" spans="1:13" ht="15" customHeight="1" x14ac:dyDescent="0.25">
      <c r="A614" s="437"/>
      <c r="B614" s="577" t="s">
        <v>177</v>
      </c>
      <c r="C614" s="577"/>
      <c r="D614" s="577"/>
      <c r="E614" s="577"/>
      <c r="F614" s="6">
        <f>H612*0.41</f>
        <v>0</v>
      </c>
      <c r="G614" s="54" t="s">
        <v>178</v>
      </c>
      <c r="H614" s="450"/>
      <c r="I614" s="134"/>
      <c r="J614" s="437"/>
      <c r="K614" s="437"/>
      <c r="L614" s="437"/>
      <c r="M614" s="437"/>
    </row>
    <row r="615" spans="1:13" ht="15" customHeight="1" x14ac:dyDescent="0.25">
      <c r="A615" s="437"/>
      <c r="B615" s="12" t="s">
        <v>453</v>
      </c>
      <c r="C615" s="12"/>
      <c r="D615" s="12"/>
      <c r="E615" s="12"/>
      <c r="F615" s="7">
        <f>H612+F614</f>
        <v>0</v>
      </c>
      <c r="G615" s="54" t="s">
        <v>178</v>
      </c>
      <c r="H615" s="450"/>
      <c r="I615" s="134"/>
      <c r="J615" s="437"/>
      <c r="K615" s="437"/>
      <c r="L615" s="437"/>
      <c r="M615" s="437"/>
    </row>
    <row r="616" spans="1:13" ht="15" customHeight="1" x14ac:dyDescent="0.25">
      <c r="A616" s="437"/>
      <c r="B616" s="11"/>
      <c r="C616" s="11"/>
      <c r="D616" s="428"/>
      <c r="E616" s="188"/>
      <c r="F616" s="11"/>
      <c r="G616" s="11"/>
      <c r="H616" s="450"/>
      <c r="I616" s="134"/>
      <c r="J616" s="437"/>
      <c r="K616" s="437"/>
      <c r="L616" s="437"/>
      <c r="M616" s="437"/>
    </row>
    <row r="617" spans="1:13" ht="15" customHeight="1" thickBot="1" x14ac:dyDescent="0.3">
      <c r="A617" s="437"/>
      <c r="B617" s="11"/>
      <c r="C617" s="451" t="s">
        <v>1005</v>
      </c>
      <c r="D617" s="451"/>
      <c r="E617" s="452"/>
      <c r="F617" s="11"/>
      <c r="G617" s="11"/>
      <c r="H617" s="450"/>
      <c r="I617" s="134"/>
      <c r="J617" s="437"/>
      <c r="K617" s="437"/>
      <c r="L617" s="437"/>
      <c r="M617" s="437"/>
    </row>
    <row r="618" spans="1:13" ht="15" customHeight="1" thickBot="1" x14ac:dyDescent="0.3">
      <c r="A618" s="437"/>
      <c r="B618" s="11"/>
      <c r="C618" s="453" t="s">
        <v>1006</v>
      </c>
      <c r="D618" s="454" t="s">
        <v>1007</v>
      </c>
      <c r="E618" s="12"/>
      <c r="F618" s="11"/>
      <c r="G618" s="11"/>
      <c r="H618" s="450"/>
      <c r="I618" s="134"/>
      <c r="J618" s="437"/>
      <c r="K618" s="437"/>
      <c r="L618" s="437"/>
      <c r="M618" s="437"/>
    </row>
    <row r="619" spans="1:13" ht="15" customHeight="1" x14ac:dyDescent="0.25">
      <c r="A619" s="437"/>
      <c r="B619" s="11"/>
      <c r="C619" s="455">
        <f>9.6*(H606^2)+8.6*H606-1.85</f>
        <v>67.687031321271292</v>
      </c>
      <c r="D619" s="456">
        <f>9.6*(H607^2)+8.6*H607-1.85</f>
        <v>40.123086399999991</v>
      </c>
      <c r="E619" s="12"/>
      <c r="F619" s="11"/>
      <c r="G619" s="11"/>
      <c r="H619" s="450"/>
      <c r="I619" s="134"/>
      <c r="J619" s="437"/>
      <c r="K619" s="437"/>
      <c r="L619" s="437"/>
      <c r="M619" s="437"/>
    </row>
    <row r="620" spans="1:13" ht="15" customHeight="1" x14ac:dyDescent="0.25">
      <c r="A620" s="437"/>
      <c r="B620" s="11"/>
      <c r="C620" s="457"/>
      <c r="D620" s="458"/>
      <c r="E620" s="12"/>
      <c r="F620" s="11"/>
      <c r="G620" s="11"/>
      <c r="H620" s="450"/>
      <c r="I620" s="134"/>
      <c r="J620" s="437"/>
      <c r="K620" s="437"/>
      <c r="L620" s="437"/>
      <c r="M620" s="437"/>
    </row>
    <row r="621" spans="1:13" ht="15" customHeight="1" thickBot="1" x14ac:dyDescent="0.3">
      <c r="A621" s="437"/>
      <c r="B621" s="11"/>
      <c r="C621" s="459">
        <f>10.2*(H606^2)+9.2*H606-1.97</f>
        <v>72.055624882399655</v>
      </c>
      <c r="D621" s="460">
        <f>10.2*(H607^2)+9.2*H607-1.97</f>
        <v>42.732060549999993</v>
      </c>
      <c r="E621" s="12"/>
      <c r="F621" s="11"/>
      <c r="G621" s="11"/>
      <c r="H621" s="450"/>
      <c r="I621" s="134"/>
      <c r="J621" s="437"/>
      <c r="K621" s="437"/>
      <c r="L621" s="437"/>
      <c r="M621" s="437"/>
    </row>
    <row r="622" spans="1:13" ht="15" customHeight="1" x14ac:dyDescent="0.25">
      <c r="A622" s="437"/>
      <c r="B622" s="11"/>
      <c r="C622" s="11"/>
      <c r="D622" s="428"/>
      <c r="E622" s="188"/>
      <c r="F622" s="11"/>
      <c r="G622" s="11"/>
      <c r="H622" s="450"/>
      <c r="I622" s="134"/>
      <c r="J622" s="437"/>
      <c r="K622" s="437"/>
      <c r="L622" s="437"/>
      <c r="M622" s="437"/>
    </row>
    <row r="623" spans="1:13" ht="15" customHeight="1" x14ac:dyDescent="0.25">
      <c r="A623" s="7"/>
      <c r="B623" s="11"/>
      <c r="C623" s="11"/>
      <c r="D623" s="428"/>
      <c r="E623" s="188"/>
      <c r="F623" s="11"/>
      <c r="G623" s="11"/>
      <c r="H623" s="11"/>
      <c r="I623" s="11"/>
      <c r="J623" s="7"/>
      <c r="K623" s="7"/>
      <c r="L623" s="7"/>
      <c r="M623" s="7"/>
    </row>
    <row r="624" spans="1:13" ht="15" customHeight="1" x14ac:dyDescent="0.5">
      <c r="A624" s="7"/>
      <c r="B624" s="433" t="s">
        <v>1008</v>
      </c>
      <c r="C624" s="11"/>
      <c r="D624" s="428"/>
      <c r="E624" s="188"/>
      <c r="F624" s="11"/>
      <c r="G624" s="428"/>
      <c r="H624" s="389"/>
      <c r="I624" s="11"/>
      <c r="J624" s="12"/>
      <c r="K624" s="7"/>
      <c r="L624" s="7"/>
      <c r="M624" s="7"/>
    </row>
    <row r="625" spans="1:13" ht="15" customHeight="1" x14ac:dyDescent="0.25">
      <c r="A625" s="43"/>
      <c r="B625" s="389"/>
      <c r="C625" s="389"/>
      <c r="D625" s="389"/>
      <c r="E625" s="390"/>
      <c r="F625" s="114"/>
      <c r="G625" s="114"/>
      <c r="H625" s="114"/>
      <c r="I625" s="114"/>
      <c r="J625" s="43"/>
      <c r="K625" s="7"/>
      <c r="L625" s="7"/>
      <c r="M625" s="7"/>
    </row>
    <row r="626" spans="1:13" ht="15" customHeight="1" x14ac:dyDescent="0.25">
      <c r="A626" s="437"/>
      <c r="B626" s="427"/>
      <c r="C626" s="11" t="s">
        <v>984</v>
      </c>
      <c r="D626" s="11"/>
      <c r="E626" s="11"/>
      <c r="F626" s="11"/>
      <c r="G626" s="11"/>
      <c r="H626" s="11"/>
      <c r="I626" s="11"/>
      <c r="J626" s="437"/>
      <c r="K626" s="437"/>
      <c r="L626" s="437"/>
      <c r="M626" s="437"/>
    </row>
    <row r="627" spans="1:13" ht="15" customHeight="1" x14ac:dyDescent="0.25">
      <c r="A627" s="437"/>
      <c r="B627" s="427"/>
      <c r="C627" s="11"/>
      <c r="D627" s="11"/>
      <c r="E627" s="11"/>
      <c r="F627" s="11"/>
      <c r="G627" s="11"/>
      <c r="H627" s="11"/>
      <c r="I627" s="11"/>
      <c r="J627" s="437"/>
      <c r="K627" s="437"/>
      <c r="L627" s="437"/>
      <c r="M627" s="437"/>
    </row>
    <row r="628" spans="1:13" ht="15" customHeight="1" x14ac:dyDescent="0.25">
      <c r="A628" s="437"/>
      <c r="B628" s="427"/>
      <c r="C628" s="11"/>
      <c r="D628" s="11"/>
      <c r="E628" s="11" t="s">
        <v>985</v>
      </c>
      <c r="F628" s="11"/>
      <c r="G628" s="11"/>
      <c r="H628" s="11"/>
      <c r="I628" s="11"/>
      <c r="J628" s="437"/>
      <c r="K628" s="437"/>
      <c r="L628" s="437"/>
      <c r="M628" s="437"/>
    </row>
    <row r="629" spans="1:13" ht="15" customHeight="1" x14ac:dyDescent="0.25">
      <c r="A629" s="437"/>
      <c r="B629" s="461"/>
      <c r="C629" s="437"/>
      <c r="D629" s="437"/>
      <c r="E629" s="437"/>
      <c r="F629" s="437"/>
      <c r="G629" s="437"/>
      <c r="H629" s="437"/>
      <c r="I629" s="437"/>
      <c r="J629" s="437"/>
      <c r="K629" s="437"/>
      <c r="L629" s="437"/>
      <c r="M629" s="437"/>
    </row>
    <row r="630" spans="1:13" ht="15" customHeight="1" x14ac:dyDescent="0.25">
      <c r="A630" s="437"/>
      <c r="B630" s="461"/>
      <c r="C630" s="437"/>
      <c r="D630" s="437"/>
      <c r="E630" s="437"/>
      <c r="F630" s="437"/>
      <c r="G630" s="437"/>
      <c r="H630" s="437"/>
      <c r="I630" s="437"/>
      <c r="J630" s="437"/>
      <c r="K630" s="437"/>
      <c r="L630" s="437"/>
      <c r="M630" s="437"/>
    </row>
    <row r="631" spans="1:13" ht="15" customHeight="1" x14ac:dyDescent="0.25">
      <c r="A631" s="437"/>
      <c r="B631" s="461"/>
      <c r="C631" s="437"/>
      <c r="D631" s="437"/>
      <c r="E631" s="437"/>
      <c r="F631" s="437"/>
      <c r="G631" s="437"/>
      <c r="H631" s="437"/>
      <c r="I631" s="437"/>
      <c r="J631" s="437"/>
      <c r="K631" s="437"/>
      <c r="L631" s="437"/>
      <c r="M631" s="437"/>
    </row>
    <row r="632" spans="1:13" ht="15" customHeight="1" x14ac:dyDescent="0.25">
      <c r="A632" s="437"/>
      <c r="B632" s="461"/>
      <c r="C632" s="437"/>
      <c r="D632" s="437"/>
      <c r="E632" s="437"/>
      <c r="F632" s="437"/>
      <c r="G632" s="462"/>
      <c r="H632" s="437"/>
      <c r="I632" s="437"/>
      <c r="J632" s="462"/>
      <c r="K632" s="437"/>
      <c r="L632" s="437"/>
      <c r="M632" s="437"/>
    </row>
    <row r="633" spans="1:13" ht="15" customHeight="1" x14ac:dyDescent="0.25">
      <c r="A633" s="437"/>
      <c r="B633" s="461"/>
      <c r="C633" s="437"/>
      <c r="D633" s="437"/>
      <c r="E633" s="437"/>
      <c r="F633" s="437"/>
      <c r="G633" s="437"/>
      <c r="H633" s="437"/>
      <c r="I633" s="437"/>
      <c r="J633" s="437"/>
      <c r="K633" s="437"/>
      <c r="L633" s="437"/>
      <c r="M633" s="437"/>
    </row>
    <row r="634" spans="1:13" ht="15" customHeight="1" x14ac:dyDescent="0.25">
      <c r="A634" s="437"/>
      <c r="B634" s="427"/>
      <c r="C634" s="11" t="s">
        <v>77</v>
      </c>
      <c r="D634" s="11" t="s">
        <v>986</v>
      </c>
      <c r="E634" s="404"/>
      <c r="F634" s="11"/>
      <c r="G634" s="11"/>
      <c r="H634" s="410"/>
      <c r="I634" s="389"/>
      <c r="J634" s="437"/>
      <c r="K634" s="437"/>
      <c r="L634" s="437"/>
      <c r="M634" s="437"/>
    </row>
    <row r="635" spans="1:13" ht="15" customHeight="1" x14ac:dyDescent="0.3">
      <c r="A635" s="437"/>
      <c r="B635" s="427"/>
      <c r="C635" s="11"/>
      <c r="D635" s="11" t="s">
        <v>987</v>
      </c>
      <c r="E635" s="410" t="s">
        <v>1009</v>
      </c>
      <c r="F635" s="389">
        <f>$C$208</f>
        <v>2.2804656567825607</v>
      </c>
      <c r="G635" s="11" t="s">
        <v>841</v>
      </c>
      <c r="H635" s="410"/>
      <c r="I635" s="410"/>
      <c r="J635" s="389">
        <f>$C$26-$F$215-$F$588/2</f>
        <v>5.7195343432174433</v>
      </c>
      <c r="K635" s="11" t="s">
        <v>1</v>
      </c>
      <c r="L635" s="437"/>
      <c r="M635" s="437"/>
    </row>
    <row r="636" spans="1:13" ht="15" customHeight="1" x14ac:dyDescent="0.25">
      <c r="A636" s="437"/>
      <c r="B636" s="427"/>
      <c r="C636" s="11"/>
      <c r="D636" s="404"/>
      <c r="E636" s="404"/>
      <c r="F636" s="404"/>
      <c r="G636" s="404"/>
      <c r="H636" s="11"/>
      <c r="I636" s="11"/>
      <c r="J636" s="11"/>
      <c r="K636" s="11"/>
      <c r="L636" s="437"/>
      <c r="M636" s="437"/>
    </row>
    <row r="637" spans="1:13" ht="15" customHeight="1" x14ac:dyDescent="0.25">
      <c r="A637" s="437"/>
      <c r="B637" s="427"/>
      <c r="C637" s="11"/>
      <c r="D637" s="11" t="s">
        <v>989</v>
      </c>
      <c r="E637" s="446"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404"/>
      <c r="G637" s="404"/>
      <c r="H637" s="404"/>
      <c r="I637" s="11"/>
      <c r="J637" s="404">
        <f>IF(OR(AND(AND(J635&gt;=200,J635&lt;=((-0.0002*($F$635^2))+(0.4755*$F$635)+1170)),AND(F635&gt;2,F635&lt;=4)),AND(AND(J635&gt;=200,J635&lt;=1500),AND(F635&lt;=2,F635&gt;=1))),1,IF(OR(F635&gt;4,AND(AND(F635&gt;2,F635&lt;=4),OR(J635&lt;200,J635&gt;((-0.0002*($F$635^2))+(0.4755*$F$635)+1170))),AND(AND(F635&lt;=2,F635&gt;=1),OR(J635&lt;200,J635&gt;1500))),0,IF(OR(F635&lt;0,J635&lt;0),"ERRO! Valor negativo!")))</f>
        <v>0</v>
      </c>
      <c r="K637" s="11" t="s">
        <v>990</v>
      </c>
      <c r="L637" s="437"/>
      <c r="M637" s="437"/>
    </row>
    <row r="638" spans="1:13" ht="15" customHeight="1" x14ac:dyDescent="0.25">
      <c r="A638" s="437"/>
      <c r="B638" s="427"/>
      <c r="C638" s="11"/>
      <c r="D638" s="11"/>
      <c r="E638" s="404"/>
      <c r="F638" s="404"/>
      <c r="G638" s="404"/>
      <c r="H638" s="404"/>
      <c r="I638" s="11"/>
      <c r="J638" s="404"/>
      <c r="K638" s="11"/>
      <c r="L638" s="437"/>
      <c r="M638" s="437"/>
    </row>
    <row r="639" spans="1:13" ht="15" customHeight="1" x14ac:dyDescent="0.25">
      <c r="A639" s="437"/>
      <c r="B639" s="427"/>
      <c r="C639" s="11"/>
      <c r="D639" s="11" t="s">
        <v>991</v>
      </c>
      <c r="E639" s="404"/>
      <c r="F639" s="389"/>
      <c r="G639" s="404"/>
      <c r="H639" s="404"/>
      <c r="I639" s="11"/>
      <c r="J639" s="447"/>
      <c r="K639" s="11"/>
      <c r="L639" s="437"/>
      <c r="M639" s="437"/>
    </row>
    <row r="640" spans="1:13" ht="15" customHeight="1" x14ac:dyDescent="0.3">
      <c r="A640" s="437"/>
      <c r="B640" s="427"/>
      <c r="C640" s="11"/>
      <c r="D640" s="11" t="s">
        <v>987</v>
      </c>
      <c r="E640" s="410" t="s">
        <v>1010</v>
      </c>
      <c r="F640" s="389">
        <f>$C$34</f>
        <v>1.6904999999999999</v>
      </c>
      <c r="G640" s="11" t="s">
        <v>841</v>
      </c>
      <c r="H640" s="11"/>
      <c r="I640" s="11"/>
      <c r="J640" s="389">
        <f>$C$26-$I$159+C214</f>
        <v>125.94252836278341</v>
      </c>
      <c r="K640" s="11" t="s">
        <v>1</v>
      </c>
      <c r="L640" s="437"/>
      <c r="M640" s="437"/>
    </row>
    <row r="641" spans="1:13" ht="15" customHeight="1" x14ac:dyDescent="0.25">
      <c r="A641" s="437"/>
      <c r="B641" s="427"/>
      <c r="C641" s="11"/>
      <c r="D641" s="404"/>
      <c r="E641" s="404"/>
      <c r="F641" s="404"/>
      <c r="G641" s="404"/>
      <c r="H641" s="404"/>
      <c r="I641" s="11"/>
      <c r="J641" s="11"/>
      <c r="K641" s="11"/>
      <c r="L641" s="437"/>
      <c r="M641" s="437"/>
    </row>
    <row r="642" spans="1:13" ht="15" customHeight="1" x14ac:dyDescent="0.25">
      <c r="A642" s="437"/>
      <c r="B642" s="427"/>
      <c r="C642" s="11"/>
      <c r="D642" s="11" t="s">
        <v>989</v>
      </c>
      <c r="E642" s="446"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11"/>
      <c r="G642" s="410"/>
      <c r="H642" s="404"/>
      <c r="I642" s="11"/>
      <c r="J642" s="11">
        <f>IF(OR(AND(AND(J640&gt;=200,J640&lt;=((-0.0002*($F$640^2))+(0.4755*$F$640)+1170)),AND(F640&gt;2,F640&lt;=4)),AND(AND(J640&gt;=200,J640&lt;=1500),AND(F640&lt;=2,F640&gt;=1))),1,IF(OR(F640&gt;4,AND(AND(F640&gt;2,F640&lt;=4),OR(J640&lt;200,J640&gt;((-0.0002*($F$640^2))+(0.4755*$F$640)+1170))),AND(AND(F640&lt;=2,F640&gt;=1),OR(J640&lt;200,J640&gt;1500))),0,IF(OR(F640&lt;0,J640&lt;0),"ERRO! Valor negativo!")))</f>
        <v>0</v>
      </c>
      <c r="K642" s="11" t="s">
        <v>990</v>
      </c>
      <c r="L642" s="437"/>
      <c r="M642" s="437"/>
    </row>
    <row r="643" spans="1:13" ht="15" customHeight="1" x14ac:dyDescent="0.25">
      <c r="A643" s="7"/>
      <c r="B643" s="427"/>
      <c r="C643" s="11"/>
      <c r="D643" s="11"/>
      <c r="E643" s="446"/>
      <c r="F643" s="11"/>
      <c r="G643" s="410"/>
      <c r="H643" s="404"/>
      <c r="I643" s="11"/>
      <c r="J643" s="11"/>
      <c r="K643" s="11"/>
      <c r="L643" s="7"/>
      <c r="M643" s="7"/>
    </row>
    <row r="644" spans="1:13" ht="15" customHeight="1" x14ac:dyDescent="0.25">
      <c r="A644" s="7"/>
      <c r="B644" s="404"/>
      <c r="C644" s="11" t="s">
        <v>993</v>
      </c>
      <c r="D644" s="11"/>
      <c r="E644" s="11"/>
      <c r="F644" s="11"/>
      <c r="G644" s="11"/>
      <c r="H644" s="11"/>
      <c r="I644" s="404"/>
      <c r="J644" s="11"/>
      <c r="K644" s="11"/>
      <c r="L644" s="7"/>
      <c r="M644" s="7"/>
    </row>
    <row r="645" spans="1:13" ht="15" customHeight="1" x14ac:dyDescent="0.25">
      <c r="A645" s="7"/>
      <c r="C645" s="7"/>
      <c r="D645" s="7"/>
      <c r="G645" s="7"/>
      <c r="H645" s="7"/>
      <c r="J645" s="11"/>
      <c r="K645" s="11"/>
      <c r="L645" s="7"/>
      <c r="M645" s="7"/>
    </row>
    <row r="646" spans="1:13" ht="15" customHeight="1" x14ac:dyDescent="0.25">
      <c r="A646" s="7"/>
      <c r="C646" s="7"/>
      <c r="D646" s="7"/>
      <c r="E646" s="7"/>
      <c r="F646" s="7"/>
      <c r="G646" s="7"/>
      <c r="H646" s="7"/>
      <c r="J646" s="11"/>
      <c r="K646" s="11"/>
      <c r="L646" s="7"/>
      <c r="M646" s="7"/>
    </row>
    <row r="647" spans="1:13" ht="15" customHeight="1" x14ac:dyDescent="0.25">
      <c r="A647" s="7"/>
      <c r="C647" s="9" t="s">
        <v>75</v>
      </c>
      <c r="D647" s="7"/>
      <c r="E647" s="7"/>
      <c r="F647" s="7"/>
      <c r="H647" s="7"/>
      <c r="J647" s="11"/>
      <c r="K647" s="11"/>
      <c r="L647" s="7"/>
      <c r="M647" s="7"/>
    </row>
    <row r="648" spans="1:13" ht="15" customHeight="1" x14ac:dyDescent="0.3">
      <c r="A648" s="437"/>
      <c r="B648" s="463"/>
      <c r="C648" s="437"/>
      <c r="D648" s="437"/>
      <c r="E648" s="437"/>
      <c r="F648" s="437"/>
      <c r="G648" s="9" t="s">
        <v>1011</v>
      </c>
      <c r="H648" s="437"/>
      <c r="I648" s="463"/>
      <c r="J648" s="11"/>
      <c r="K648" s="11"/>
      <c r="L648" s="437"/>
      <c r="M648" s="437"/>
    </row>
    <row r="649" spans="1:13" ht="15" customHeight="1" x14ac:dyDescent="0.25">
      <c r="A649" s="437"/>
      <c r="B649" s="463"/>
      <c r="C649" s="437"/>
      <c r="D649" s="437"/>
      <c r="E649" s="437"/>
      <c r="F649" s="437"/>
      <c r="G649" s="437"/>
      <c r="H649" s="437"/>
      <c r="I649" s="463"/>
      <c r="J649" s="11"/>
      <c r="K649" s="11"/>
      <c r="L649" s="437"/>
      <c r="M649" s="437"/>
    </row>
    <row r="650" spans="1:13" ht="15" customHeight="1" x14ac:dyDescent="0.3">
      <c r="A650" s="437"/>
      <c r="B650" s="404"/>
      <c r="C650" s="11" t="s">
        <v>996</v>
      </c>
      <c r="D650" s="11"/>
      <c r="E650" s="11" t="s">
        <v>1012</v>
      </c>
      <c r="F650" s="448">
        <f>IF(OR(C35="e",C35="E"),(24.4*H650^2+4.4*H650+12.37),0)</f>
        <v>0</v>
      </c>
      <c r="G650" s="428" t="s">
        <v>1013</v>
      </c>
      <c r="H650" s="389">
        <f>$F$635</f>
        <v>2.2804656567825607</v>
      </c>
      <c r="I650" s="11" t="s">
        <v>999</v>
      </c>
      <c r="J650" s="389">
        <f>$J$635</f>
        <v>5.7195343432174433</v>
      </c>
      <c r="K650" s="11" t="s">
        <v>1000</v>
      </c>
      <c r="L650" s="437"/>
      <c r="M650" s="437"/>
    </row>
    <row r="651" spans="1:13" ht="15" customHeight="1" x14ac:dyDescent="0.3">
      <c r="A651" s="437"/>
      <c r="B651" s="404"/>
      <c r="C651" s="11" t="s">
        <v>1001</v>
      </c>
      <c r="D651" s="11"/>
      <c r="E651" s="11" t="s">
        <v>1012</v>
      </c>
      <c r="F651" s="448">
        <f>IF(OR(C36="E",C36="e"),(24.4*H651^2+4.4*H651+12.37),0)</f>
        <v>0</v>
      </c>
      <c r="G651" s="428" t="s">
        <v>1013</v>
      </c>
      <c r="H651" s="389">
        <f>$F$640</f>
        <v>1.6904999999999999</v>
      </c>
      <c r="I651" s="11" t="s">
        <v>999</v>
      </c>
      <c r="J651" s="389">
        <f>$J$640</f>
        <v>125.94252836278341</v>
      </c>
      <c r="K651" s="11" t="s">
        <v>1000</v>
      </c>
      <c r="L651" s="437"/>
      <c r="M651" s="437"/>
    </row>
    <row r="652" spans="1:13" ht="15" customHeight="1" x14ac:dyDescent="0.25">
      <c r="A652" s="437"/>
      <c r="B652" s="404"/>
      <c r="C652" s="11"/>
      <c r="D652" s="11"/>
      <c r="E652" s="11"/>
      <c r="F652" s="11"/>
      <c r="G652" s="410"/>
      <c r="H652" s="410"/>
      <c r="I652" s="404"/>
      <c r="J652" s="11"/>
      <c r="K652" s="11"/>
      <c r="L652" s="437"/>
      <c r="M652" s="437"/>
    </row>
    <row r="653" spans="1:13" ht="15" customHeight="1" x14ac:dyDescent="0.25">
      <c r="A653" s="437"/>
      <c r="B653" s="404"/>
      <c r="C653" s="404"/>
      <c r="D653" s="428" t="s">
        <v>1002</v>
      </c>
      <c r="E653" s="11"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88"/>
      <c r="G653" s="188"/>
      <c r="H653" s="188"/>
      <c r="I653" s="188"/>
      <c r="J653" s="188"/>
      <c r="K653" s="437"/>
      <c r="L653" s="437"/>
      <c r="M653" s="437"/>
    </row>
    <row r="654" spans="1:13" ht="15" customHeight="1" x14ac:dyDescent="0.25">
      <c r="A654" s="437"/>
      <c r="B654" s="188"/>
      <c r="C654" s="464"/>
      <c r="D654" s="188"/>
      <c r="E654" s="188"/>
      <c r="F654" s="188"/>
      <c r="G654" s="188"/>
      <c r="H654" s="188"/>
      <c r="I654" s="188"/>
      <c r="J654" s="188"/>
      <c r="K654" s="437"/>
      <c r="L654" s="437"/>
      <c r="M654" s="437"/>
    </row>
    <row r="655" spans="1:13" ht="15" customHeight="1" x14ac:dyDescent="0.3">
      <c r="A655" s="437"/>
      <c r="B655" s="336"/>
      <c r="C655" s="428" t="s">
        <v>1014</v>
      </c>
      <c r="D655" s="449">
        <f>IF(AND(OR(C35="e",C35="E"),OR(C36="e",C36="E")),((1000*2.528*(J650^0.4)*F650)+(1000*2.528*(J651^0.4)*F651)),IF(AND(OR(C35="e",C35="E"),OR(OR(C36="B",C36="b"),OR(C36=0,C36="O",C36="o"))),1000*2.528*(J650^0.4)*F650,IF(AND(OR(OR(C35="b",C35="B"),OR(C35=0,C35="O",C35="o")),OR(C36="e",C36="E")),1000*2.528*(J651^0.4)*F651,0)))</f>
        <v>0</v>
      </c>
      <c r="E655" s="11" t="str">
        <f>IF(AND(OR(C35="e",C35="E"),OR(C36="e",C36="E")),"R$     (Custo para as duas válvulas aplicadas)",IF(OR(OR(C35="e",C35="E"),OR(C36="e",C36="E")),"R$     (Custo para uma válvula aplicada)",IF(AND(OR(OR(C35=0,C35="O",C35="o"),OR(C35="b",C35="B")),OR(OR(C36=0,C36="o",C36="O"),OR(C36="b",C36="B"))),"R$","ERRO! Opção inválida!")))</f>
        <v>R$</v>
      </c>
      <c r="F655" s="188"/>
      <c r="G655" s="188"/>
      <c r="H655" s="188"/>
      <c r="I655" s="188"/>
      <c r="J655" s="336"/>
      <c r="K655" s="437"/>
      <c r="L655" s="437"/>
      <c r="M655" s="437"/>
    </row>
    <row r="656" spans="1:13" ht="15" customHeight="1" x14ac:dyDescent="0.25">
      <c r="A656" s="437"/>
      <c r="B656" s="336"/>
      <c r="C656" s="464"/>
      <c r="D656" s="188"/>
      <c r="E656" s="188"/>
      <c r="F656" s="188"/>
      <c r="G656" s="188"/>
      <c r="H656" s="188"/>
      <c r="I656" s="188"/>
      <c r="J656" s="336"/>
      <c r="K656" s="437"/>
      <c r="L656" s="437"/>
      <c r="M656" s="437"/>
    </row>
    <row r="657" spans="1:13" ht="15" customHeight="1" x14ac:dyDescent="0.25">
      <c r="A657" s="437"/>
      <c r="B657" s="11" t="s">
        <v>1015</v>
      </c>
      <c r="C657" s="11"/>
      <c r="D657" s="428"/>
      <c r="E657" s="188"/>
      <c r="F657" s="11"/>
      <c r="G657" s="11"/>
      <c r="H657" s="450">
        <f>D655*C24</f>
        <v>0</v>
      </c>
      <c r="I657" s="134" t="s">
        <v>90</v>
      </c>
      <c r="J657" s="336"/>
      <c r="K657" s="437"/>
      <c r="L657" s="437"/>
      <c r="M657" s="437"/>
    </row>
    <row r="658" spans="1:13" ht="15" customHeight="1" x14ac:dyDescent="0.25">
      <c r="A658" s="7"/>
      <c r="B658" s="188"/>
      <c r="C658" s="464"/>
      <c r="D658" s="188"/>
      <c r="E658" s="188"/>
      <c r="F658" s="188"/>
      <c r="G658" s="188"/>
      <c r="H658" s="188"/>
      <c r="I658" s="188"/>
      <c r="J658" s="12"/>
      <c r="K658" s="7"/>
      <c r="L658" s="7"/>
      <c r="M658" s="7"/>
    </row>
    <row r="659" spans="1:13" ht="15" customHeight="1" x14ac:dyDescent="0.25">
      <c r="A659" s="7"/>
      <c r="B659" s="577" t="s">
        <v>177</v>
      </c>
      <c r="C659" s="577"/>
      <c r="D659" s="577"/>
      <c r="E659" s="577"/>
      <c r="F659" s="62">
        <f>H657*0.41</f>
        <v>0</v>
      </c>
      <c r="G659" s="54" t="s">
        <v>178</v>
      </c>
      <c r="H659" s="188"/>
      <c r="I659" s="188"/>
      <c r="J659" s="12"/>
      <c r="K659" s="7"/>
      <c r="L659" s="7"/>
      <c r="M659" s="7"/>
    </row>
    <row r="660" spans="1:13" ht="15" customHeight="1" x14ac:dyDescent="0.25">
      <c r="A660" s="7"/>
      <c r="B660" s="12" t="s">
        <v>453</v>
      </c>
      <c r="C660" s="12"/>
      <c r="D660" s="12"/>
      <c r="E660" s="12"/>
      <c r="F660" s="62">
        <f>H657+F659</f>
        <v>0</v>
      </c>
      <c r="G660" s="54" t="s">
        <v>178</v>
      </c>
      <c r="H660" s="188"/>
      <c r="I660" s="188"/>
      <c r="J660" s="12"/>
      <c r="K660" s="7"/>
      <c r="L660" s="7"/>
      <c r="M660" s="7"/>
    </row>
    <row r="661" spans="1:13" ht="15" customHeight="1" x14ac:dyDescent="0.25">
      <c r="A661" s="7"/>
      <c r="B661" s="11"/>
      <c r="C661" s="11"/>
      <c r="D661" s="428"/>
      <c r="E661" s="188"/>
      <c r="F661" s="11"/>
      <c r="G661" s="11"/>
      <c r="H661" s="188"/>
      <c r="I661" s="188"/>
      <c r="J661" s="12"/>
      <c r="K661" s="7"/>
      <c r="L661" s="7"/>
      <c r="M661" s="7"/>
    </row>
    <row r="662" spans="1:13" ht="15" customHeight="1" x14ac:dyDescent="0.25">
      <c r="A662" s="7"/>
      <c r="B662" s="11"/>
      <c r="C662" s="11"/>
      <c r="D662" s="11"/>
      <c r="E662" s="11"/>
      <c r="F662" s="410"/>
      <c r="G662" s="410"/>
      <c r="H662" s="404"/>
      <c r="I662" s="404"/>
      <c r="J662" s="7"/>
      <c r="K662" s="7"/>
      <c r="L662" s="7"/>
      <c r="M662" s="7"/>
    </row>
    <row r="663" spans="1:13" ht="15" customHeight="1" x14ac:dyDescent="0.25">
      <c r="A663" s="7"/>
      <c r="B663" s="11"/>
      <c r="C663" s="7"/>
      <c r="D663" s="7"/>
      <c r="E663" s="7"/>
      <c r="F663" s="7"/>
      <c r="G663" s="7"/>
      <c r="H663" s="7"/>
      <c r="I663" s="7"/>
      <c r="J663" s="7"/>
      <c r="K663" s="7"/>
      <c r="L663" s="7"/>
      <c r="M663" s="7"/>
    </row>
    <row r="664" spans="1:13" ht="15" customHeight="1" x14ac:dyDescent="0.25">
      <c r="A664" s="465" t="s">
        <v>109</v>
      </c>
      <c r="B664" s="6"/>
      <c r="C664" s="6"/>
      <c r="D664" s="84"/>
      <c r="E664" s="6"/>
      <c r="F664" s="6"/>
      <c r="G664" s="7"/>
      <c r="H664" s="7"/>
      <c r="I664" s="7"/>
      <c r="J664" s="466"/>
      <c r="K664" s="85"/>
      <c r="L664" s="7"/>
      <c r="M664" s="7"/>
    </row>
    <row r="665" spans="1:13" ht="15" customHeight="1" thickBot="1" x14ac:dyDescent="0.3">
      <c r="A665" s="7"/>
      <c r="B665" s="6"/>
      <c r="C665" s="6"/>
      <c r="D665" s="6"/>
      <c r="E665" s="6"/>
      <c r="F665" s="6"/>
      <c r="G665" s="6"/>
      <c r="H665" s="7"/>
      <c r="I665" s="7"/>
      <c r="J665" s="9" t="s">
        <v>110</v>
      </c>
      <c r="K665" s="7"/>
      <c r="L665" s="7"/>
      <c r="M665" s="7"/>
    </row>
    <row r="666" spans="1:13" ht="15" customHeight="1" x14ac:dyDescent="0.25">
      <c r="A666" s="7"/>
      <c r="B666" s="86"/>
      <c r="C666" s="87"/>
      <c r="D666" s="87"/>
      <c r="E666" s="87"/>
      <c r="F666" s="87"/>
      <c r="G666" s="88"/>
      <c r="H666" s="86"/>
      <c r="I666" s="89" t="s">
        <v>111</v>
      </c>
      <c r="J666" s="90" t="s">
        <v>112</v>
      </c>
      <c r="K666" s="7"/>
      <c r="L666" s="7"/>
      <c r="M666" s="7"/>
    </row>
    <row r="667" spans="1:13" ht="15" customHeight="1" x14ac:dyDescent="0.25">
      <c r="A667" s="7"/>
      <c r="B667" s="91" t="s">
        <v>113</v>
      </c>
      <c r="C667" s="92" t="s">
        <v>114</v>
      </c>
      <c r="D667" s="92"/>
      <c r="E667" s="92"/>
      <c r="F667" s="92"/>
      <c r="G667" s="93" t="s">
        <v>115</v>
      </c>
      <c r="H667" s="94" t="s">
        <v>116</v>
      </c>
      <c r="I667" s="95" t="s">
        <v>90</v>
      </c>
      <c r="J667" s="96" t="s">
        <v>117</v>
      </c>
      <c r="K667" s="7"/>
      <c r="L667" s="7"/>
      <c r="M667" s="7"/>
    </row>
    <row r="668" spans="1:13" ht="15" customHeight="1" thickBot="1" x14ac:dyDescent="0.3">
      <c r="A668" s="7"/>
      <c r="B668" s="97"/>
      <c r="C668" s="98"/>
      <c r="D668" s="98"/>
      <c r="E668" s="98"/>
      <c r="F668" s="98"/>
      <c r="G668" s="99"/>
      <c r="H668" s="100"/>
      <c r="I668" s="101"/>
      <c r="J668" s="102"/>
      <c r="K668" s="7"/>
      <c r="L668" s="7"/>
      <c r="M668" s="7"/>
    </row>
    <row r="669" spans="1:13" ht="15" customHeight="1" x14ac:dyDescent="0.25">
      <c r="A669" s="41"/>
      <c r="B669" s="105" t="s">
        <v>1016</v>
      </c>
      <c r="C669" s="105" t="s">
        <v>1017</v>
      </c>
      <c r="D669" s="105"/>
      <c r="E669" s="106"/>
      <c r="F669" s="467"/>
      <c r="G669" s="104"/>
      <c r="H669" s="103"/>
      <c r="I669" s="105"/>
      <c r="J669" s="106">
        <f>J670+J674+J675+J679+J683</f>
        <v>3655.0565844546968</v>
      </c>
      <c r="K669" s="41"/>
      <c r="L669" s="41"/>
      <c r="M669" s="41"/>
    </row>
    <row r="670" spans="1:13" ht="15" customHeight="1" x14ac:dyDescent="0.25">
      <c r="A670" s="41"/>
      <c r="B670" s="103" t="s">
        <v>1018</v>
      </c>
      <c r="C670" s="103" t="s">
        <v>118</v>
      </c>
      <c r="D670" s="103"/>
      <c r="E670" s="103"/>
      <c r="F670" s="103"/>
      <c r="G670" s="107" t="s">
        <v>119</v>
      </c>
      <c r="H670" s="106"/>
      <c r="I670" s="108"/>
      <c r="J670" s="106">
        <f>SUM(J671:J673)</f>
        <v>0</v>
      </c>
      <c r="K670" s="41"/>
      <c r="L670" s="41"/>
      <c r="M670" s="41"/>
    </row>
    <row r="671" spans="1:13" ht="15" customHeight="1" x14ac:dyDescent="0.25">
      <c r="A671" s="41"/>
      <c r="B671" s="105" t="s">
        <v>1019</v>
      </c>
      <c r="C671" s="105" t="s">
        <v>120</v>
      </c>
      <c r="D671" s="105"/>
      <c r="E671" s="106"/>
      <c r="F671" s="106"/>
      <c r="G671" s="104" t="s">
        <v>62</v>
      </c>
      <c r="H671" s="106">
        <f>F323</f>
        <v>0</v>
      </c>
      <c r="I671" s="108">
        <v>7.6</v>
      </c>
      <c r="J671" s="106">
        <f>H671*I671/1000</f>
        <v>0</v>
      </c>
      <c r="K671" s="41"/>
      <c r="L671" s="41"/>
      <c r="M671" s="41"/>
    </row>
    <row r="672" spans="1:13" ht="15" customHeight="1" x14ac:dyDescent="0.25">
      <c r="A672" s="41"/>
      <c r="B672" s="103" t="s">
        <v>1020</v>
      </c>
      <c r="C672" s="103" t="s">
        <v>121</v>
      </c>
      <c r="D672" s="103"/>
      <c r="E672" s="103"/>
      <c r="F672" s="103"/>
      <c r="G672" s="107" t="s">
        <v>62</v>
      </c>
      <c r="H672" s="106">
        <f>F327</f>
        <v>0</v>
      </c>
      <c r="I672" s="108">
        <v>21</v>
      </c>
      <c r="J672" s="106">
        <f>H672*I672/1000</f>
        <v>0</v>
      </c>
      <c r="K672" s="41"/>
      <c r="L672" s="41"/>
      <c r="M672" s="41"/>
    </row>
    <row r="673" spans="1:13" ht="15" customHeight="1" x14ac:dyDescent="0.25">
      <c r="A673" s="41"/>
      <c r="B673" s="105" t="s">
        <v>1021</v>
      </c>
      <c r="C673" s="105" t="s">
        <v>122</v>
      </c>
      <c r="D673" s="105"/>
      <c r="E673" s="106"/>
      <c r="F673" s="105"/>
      <c r="G673" s="229" t="s">
        <v>62</v>
      </c>
      <c r="H673" s="106">
        <f>D333</f>
        <v>0</v>
      </c>
      <c r="I673" s="108">
        <v>0</v>
      </c>
      <c r="J673" s="106">
        <f>H673*I673/1000</f>
        <v>0</v>
      </c>
      <c r="K673" s="41"/>
      <c r="L673" s="41"/>
      <c r="M673" s="41"/>
    </row>
    <row r="674" spans="1:13" ht="15" customHeight="1" x14ac:dyDescent="0.25">
      <c r="A674" s="41"/>
      <c r="B674" s="103" t="s">
        <v>1022</v>
      </c>
      <c r="C674" s="103" t="s">
        <v>123</v>
      </c>
      <c r="D674" s="103"/>
      <c r="E674" s="103"/>
      <c r="F674" s="103"/>
      <c r="G674" s="107" t="s">
        <v>119</v>
      </c>
      <c r="H674" s="106"/>
      <c r="I674" s="108"/>
      <c r="J674" s="106">
        <f>F410/1000</f>
        <v>135.7771521202452</v>
      </c>
      <c r="K674" s="41"/>
      <c r="L674" s="41"/>
      <c r="M674" s="41"/>
    </row>
    <row r="675" spans="1:13" ht="15" customHeight="1" x14ac:dyDescent="0.25">
      <c r="A675" s="41"/>
      <c r="B675" s="105" t="s">
        <v>1023</v>
      </c>
      <c r="C675" s="105" t="s">
        <v>124</v>
      </c>
      <c r="D675" s="105"/>
      <c r="E675" s="106"/>
      <c r="F675" s="105"/>
      <c r="G675" s="229" t="s">
        <v>119</v>
      </c>
      <c r="H675" s="106"/>
      <c r="I675" s="108"/>
      <c r="J675" s="106">
        <f>SUM(J676:J678)</f>
        <v>1852.2561234700984</v>
      </c>
      <c r="K675" s="41"/>
      <c r="L675" s="41"/>
      <c r="M675" s="41"/>
    </row>
    <row r="676" spans="1:13" ht="15" customHeight="1" x14ac:dyDescent="0.25">
      <c r="A676" s="41"/>
      <c r="B676" s="103" t="s">
        <v>1024</v>
      </c>
      <c r="C676" s="103" t="s">
        <v>1025</v>
      </c>
      <c r="D676" s="103"/>
      <c r="E676" s="103"/>
      <c r="F676" s="103"/>
      <c r="G676" s="107" t="s">
        <v>67</v>
      </c>
      <c r="H676" s="106">
        <f>E482</f>
        <v>876.07804736257606</v>
      </c>
      <c r="I676" s="108">
        <v>348</v>
      </c>
      <c r="J676" s="109">
        <f>H676*I676/1000</f>
        <v>304.87516048217645</v>
      </c>
      <c r="K676" s="41"/>
      <c r="L676" s="41"/>
      <c r="M676" s="41"/>
    </row>
    <row r="677" spans="1:13" ht="15" customHeight="1" x14ac:dyDescent="0.25">
      <c r="A677" s="41"/>
      <c r="B677" s="105" t="s">
        <v>1026</v>
      </c>
      <c r="C677" s="105" t="s">
        <v>1027</v>
      </c>
      <c r="D677" s="105"/>
      <c r="E677" s="106"/>
      <c r="F677" s="105"/>
      <c r="G677" s="229" t="s">
        <v>62</v>
      </c>
      <c r="H677" s="106">
        <f>G482</f>
        <v>3244.7335087502815</v>
      </c>
      <c r="I677" s="108">
        <f>D484</f>
        <v>174.00000000000003</v>
      </c>
      <c r="J677" s="106">
        <f>H677*I677/1000</f>
        <v>564.58363052254902</v>
      </c>
      <c r="K677" s="41"/>
      <c r="L677" s="41"/>
      <c r="M677" s="41"/>
    </row>
    <row r="678" spans="1:13" ht="15" customHeight="1" x14ac:dyDescent="0.25">
      <c r="A678" s="41"/>
      <c r="B678" s="103" t="s">
        <v>1028</v>
      </c>
      <c r="C678" s="103" t="s">
        <v>1029</v>
      </c>
      <c r="D678" s="103"/>
      <c r="E678" s="103"/>
      <c r="F678" s="103"/>
      <c r="G678" s="107" t="s">
        <v>67</v>
      </c>
      <c r="H678" s="106">
        <f>F482</f>
        <v>227.13134561251971</v>
      </c>
      <c r="I678" s="108">
        <v>4327</v>
      </c>
      <c r="J678" s="109">
        <f>H678*I678/1000</f>
        <v>982.79733246537273</v>
      </c>
      <c r="K678" s="41"/>
      <c r="L678" s="41"/>
      <c r="M678" s="41"/>
    </row>
    <row r="679" spans="1:13" ht="15" customHeight="1" x14ac:dyDescent="0.25">
      <c r="A679" s="41"/>
      <c r="B679" s="103" t="s">
        <v>1030</v>
      </c>
      <c r="C679" s="103" t="s">
        <v>128</v>
      </c>
      <c r="D679" s="103"/>
      <c r="E679" s="103"/>
      <c r="F679" s="105"/>
      <c r="G679" s="229" t="s">
        <v>119</v>
      </c>
      <c r="H679" s="106"/>
      <c r="I679" s="110"/>
      <c r="J679" s="468">
        <f>SUM(J680:J682)</f>
        <v>1667.0233088643531</v>
      </c>
      <c r="K679" s="41"/>
      <c r="L679" s="41"/>
      <c r="M679" s="41"/>
    </row>
    <row r="680" spans="1:13" ht="15" customHeight="1" x14ac:dyDescent="0.25">
      <c r="A680" s="41"/>
      <c r="B680" s="103" t="s">
        <v>1031</v>
      </c>
      <c r="C680" s="103" t="s">
        <v>1032</v>
      </c>
      <c r="D680" s="103"/>
      <c r="E680" s="103"/>
      <c r="F680" s="103"/>
      <c r="G680" s="107" t="s">
        <v>67</v>
      </c>
      <c r="H680" s="106">
        <f>E573</f>
        <v>393.63006112499488</v>
      </c>
      <c r="I680" s="110">
        <v>4235</v>
      </c>
      <c r="J680" s="468">
        <f>H680*I680/1000</f>
        <v>1667.0233088643531</v>
      </c>
      <c r="K680" s="41"/>
      <c r="L680" s="41"/>
      <c r="M680" s="41"/>
    </row>
    <row r="681" spans="1:13" ht="15" customHeight="1" x14ac:dyDescent="0.25">
      <c r="A681" s="41"/>
      <c r="B681" s="103" t="s">
        <v>1033</v>
      </c>
      <c r="C681" s="103" t="s">
        <v>1034</v>
      </c>
      <c r="D681" s="103"/>
      <c r="E681" s="103"/>
      <c r="F681" s="103"/>
      <c r="G681" s="107" t="s">
        <v>119</v>
      </c>
      <c r="H681" s="106"/>
      <c r="I681" s="166"/>
      <c r="J681" s="468">
        <f>F615/1000</f>
        <v>0</v>
      </c>
      <c r="K681" s="41"/>
      <c r="L681" s="41"/>
      <c r="M681" s="41"/>
    </row>
    <row r="682" spans="1:13" ht="15" customHeight="1" x14ac:dyDescent="0.25">
      <c r="A682" s="41"/>
      <c r="B682" s="103" t="s">
        <v>1033</v>
      </c>
      <c r="C682" s="103" t="s">
        <v>1035</v>
      </c>
      <c r="D682" s="103"/>
      <c r="E682" s="103"/>
      <c r="F682" s="103"/>
      <c r="G682" s="107" t="s">
        <v>119</v>
      </c>
      <c r="H682" s="106"/>
      <c r="I682" s="166"/>
      <c r="J682" s="468">
        <f>F660/1000</f>
        <v>0</v>
      </c>
      <c r="K682" s="41"/>
      <c r="L682" s="41"/>
      <c r="M682" s="41"/>
    </row>
    <row r="683" spans="1:13" ht="15" customHeight="1" x14ac:dyDescent="0.25">
      <c r="A683" s="41"/>
      <c r="B683" s="103" t="s">
        <v>1036</v>
      </c>
      <c r="C683" s="103" t="s">
        <v>129</v>
      </c>
      <c r="D683" s="103"/>
      <c r="E683" s="103"/>
      <c r="F683" s="103"/>
      <c r="G683" s="107" t="s">
        <v>119</v>
      </c>
      <c r="H683" s="106"/>
      <c r="I683" s="110"/>
      <c r="J683" s="166"/>
      <c r="K683" s="41"/>
      <c r="L683" s="41"/>
      <c r="M683" s="41"/>
    </row>
    <row r="684" spans="1:13" ht="15" customHeight="1" thickBot="1" x14ac:dyDescent="0.3">
      <c r="A684" s="41"/>
      <c r="B684" s="111"/>
      <c r="C684" s="111"/>
      <c r="D684" s="111"/>
      <c r="E684" s="111"/>
      <c r="F684" s="111"/>
      <c r="G684" s="112"/>
      <c r="H684" s="111"/>
      <c r="I684" s="469"/>
      <c r="J684" s="469"/>
      <c r="K684" s="41"/>
      <c r="L684" s="41"/>
      <c r="M684" s="41"/>
    </row>
    <row r="685" spans="1:13" ht="15" customHeight="1" x14ac:dyDescent="0.25">
      <c r="A685" s="43"/>
      <c r="B685" s="43"/>
      <c r="C685" s="43"/>
      <c r="D685" s="43"/>
      <c r="E685" s="43"/>
      <c r="F685" s="43"/>
      <c r="G685" s="43"/>
      <c r="H685" s="43"/>
      <c r="I685" s="43"/>
      <c r="J685" s="43"/>
      <c r="K685" s="43"/>
      <c r="L685" s="7"/>
      <c r="M685" s="7"/>
    </row>
    <row r="686" spans="1:13" ht="15" customHeight="1" x14ac:dyDescent="0.25">
      <c r="A686" s="7"/>
      <c r="B686" s="7"/>
      <c r="C686" s="7"/>
      <c r="D686" s="7"/>
      <c r="E686" s="7"/>
      <c r="F686" s="7"/>
      <c r="G686" s="7"/>
      <c r="H686" s="7"/>
      <c r="I686" s="7"/>
      <c r="J686" s="7"/>
      <c r="K686" s="7"/>
      <c r="L686" s="7"/>
      <c r="M686" s="7"/>
    </row>
    <row r="687" spans="1:13" ht="15" customHeight="1" x14ac:dyDescent="0.25">
      <c r="A687" s="113" t="s">
        <v>130</v>
      </c>
      <c r="B687" s="114"/>
      <c r="C687" s="114"/>
      <c r="D687" s="114"/>
      <c r="E687" s="114"/>
      <c r="F687" s="114"/>
      <c r="G687" s="114"/>
      <c r="H687" s="68"/>
      <c r="I687" s="68"/>
      <c r="J687" s="7"/>
      <c r="K687" s="7"/>
      <c r="L687" s="7"/>
      <c r="M687" s="7"/>
    </row>
    <row r="688" spans="1:13" ht="15" customHeight="1" thickBot="1" x14ac:dyDescent="0.3">
      <c r="A688" s="113"/>
      <c r="B688" s="114"/>
      <c r="C688" s="114"/>
      <c r="D688" s="114"/>
      <c r="E688" s="114"/>
      <c r="F688" s="114"/>
      <c r="G688" s="114"/>
      <c r="H688" s="68"/>
      <c r="I688" s="68"/>
      <c r="J688" s="7"/>
      <c r="K688" s="7"/>
      <c r="L688" s="7"/>
      <c r="M688" s="7"/>
    </row>
    <row r="689" spans="1:13" ht="15" customHeight="1" x14ac:dyDescent="0.25">
      <c r="A689" s="7"/>
      <c r="B689" s="580" t="s">
        <v>131</v>
      </c>
      <c r="C689" s="616" t="s">
        <v>132</v>
      </c>
      <c r="D689" s="581"/>
      <c r="E689" s="581"/>
      <c r="F689" s="581"/>
      <c r="G689" s="581"/>
      <c r="H689" s="581"/>
      <c r="I689" s="581"/>
      <c r="J689" s="582"/>
      <c r="K689" s="7"/>
      <c r="L689" s="7"/>
      <c r="M689" s="7"/>
    </row>
    <row r="690" spans="1:13" ht="15" customHeight="1" thickBot="1" x14ac:dyDescent="0.3">
      <c r="A690" s="7"/>
      <c r="B690" s="615"/>
      <c r="C690" s="617"/>
      <c r="D690" s="584"/>
      <c r="E690" s="584"/>
      <c r="F690" s="584"/>
      <c r="G690" s="584"/>
      <c r="H690" s="584"/>
      <c r="I690" s="584"/>
      <c r="J690" s="585"/>
      <c r="K690" s="7"/>
      <c r="L690" s="7"/>
      <c r="M690" s="7"/>
    </row>
    <row r="691" spans="1:13" ht="15" customHeight="1" x14ac:dyDescent="0.25">
      <c r="A691" s="7"/>
      <c r="B691" s="115" t="str">
        <f>IF(C691="Adotou-se a velocidade limite de 7,0m/s e corrigiu-se o diâmetro.",ROW(B68),"")</f>
        <v/>
      </c>
      <c r="C691" s="178" t="str">
        <f>IF(B68="Adotou-se a velocidade limite de 7,0m/s e corrigiu-se o diâmetro.","Adotou-se a velocidade limite de 7,0m/s e corrigiu-se o diâmetro.","")</f>
        <v/>
      </c>
      <c r="D691" s="172"/>
      <c r="E691" s="172"/>
      <c r="F691" s="172"/>
      <c r="G691" s="172"/>
      <c r="H691" s="172"/>
      <c r="I691" s="172"/>
      <c r="J691" s="172"/>
      <c r="K691" s="7"/>
      <c r="L691" s="7"/>
      <c r="M691" s="7"/>
    </row>
    <row r="692" spans="1:13" ht="15" customHeight="1" x14ac:dyDescent="0.25">
      <c r="A692" s="7"/>
      <c r="B692" s="115" t="str">
        <f>IF(C692="Adotou-se a sobrepressão limite (30% da Queda Bruta) e corrigiu-se o diâmetro.",ROW(B71),"")</f>
        <v/>
      </c>
      <c r="C692" s="178" t="str">
        <f>IF(B71="Adotou-se a sobrepressão limite (30% da Queda Bruta) e corrigiu-se o diâmetro.","Adotou-se a sobrepressão limite (30% da Queda Bruta) e corrigiu-se o diâmetro.","")</f>
        <v/>
      </c>
      <c r="D692" s="470"/>
      <c r="E692" s="470"/>
      <c r="F692" s="470"/>
      <c r="G692" s="470"/>
      <c r="H692" s="470"/>
      <c r="I692" s="470"/>
      <c r="J692" s="470"/>
      <c r="K692" s="7"/>
      <c r="L692" s="7"/>
      <c r="M692" s="7"/>
    </row>
    <row r="693" spans="1:13" ht="15" customHeight="1" x14ac:dyDescent="0.25">
      <c r="A693" s="7"/>
      <c r="B693" s="173" t="str">
        <f>IF(C693="ATENÇÃO !    Ocorreu pressão negativa no conduto.",ROW(B74),"")</f>
        <v/>
      </c>
      <c r="C693" s="471" t="str">
        <f>IF(B74="ATENÇÃO !    Ocorreu pressão negativa.","ATENÇÃO !    Ocorreu pressão negativa no conduto.","")</f>
        <v/>
      </c>
      <c r="D693" s="7"/>
      <c r="E693" s="175"/>
      <c r="F693" s="175"/>
      <c r="G693" s="175"/>
      <c r="H693" s="175"/>
      <c r="I693" s="175"/>
      <c r="J693" s="175"/>
      <c r="K693" s="472"/>
      <c r="L693" s="7"/>
      <c r="M693" s="7"/>
    </row>
    <row r="694" spans="1:13" ht="15" customHeight="1" x14ac:dyDescent="0.25">
      <c r="A694" s="7"/>
      <c r="B694" s="473" t="str">
        <f>IF(C694="As correções necessárias são em geral pouco significativas para estudos de inventário. Caso as diferenças sejam importantes, recalcular a planilha alterando as inclinações dos trechos nos dados de entrada.",ROW(B75),"")</f>
        <v/>
      </c>
      <c r="C694" s="474"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475"/>
      <c r="E694" s="476"/>
      <c r="F694" s="476"/>
      <c r="G694" s="476"/>
      <c r="H694" s="476"/>
      <c r="I694" s="476"/>
      <c r="J694" s="476"/>
      <c r="K694" s="472"/>
      <c r="L694" s="7"/>
      <c r="M694" s="7"/>
    </row>
    <row r="695" spans="1:13" ht="15" customHeight="1" x14ac:dyDescent="0.25">
      <c r="A695" s="7"/>
      <c r="B695" s="115" t="str">
        <f>IF(C695="Aumentar o comprimento da projeção horizontal do trecho 1",ROW(F79),"")</f>
        <v/>
      </c>
      <c r="C695" s="471" t="str">
        <f>IF(F79="aumentar o comprimento da projeção horizontal do trecho 1","Aumentar o comprimento da projeção horizontal do trecho 1","")</f>
        <v/>
      </c>
      <c r="D695" s="117"/>
      <c r="E695" s="117"/>
      <c r="F695" s="117"/>
      <c r="G695" s="117"/>
      <c r="H695" s="117"/>
      <c r="I695" s="117"/>
      <c r="J695" s="117"/>
      <c r="K695" s="477"/>
      <c r="L695" s="68"/>
      <c r="M695" s="7"/>
    </row>
    <row r="696" spans="1:13" ht="15" customHeight="1" x14ac:dyDescent="0.25">
      <c r="A696" s="7"/>
      <c r="B696" s="115" t="str">
        <f>IF(C696="Aumentar o comprimento da projeção horizontal do trecho 4",ROW(F82),"")</f>
        <v/>
      </c>
      <c r="C696" s="471" t="str">
        <f>IF(F82="aumentar o comprimento da projeção horizontal do trecho 4","Aumentar o comprimento da projeção horizontal do trecho 4","")</f>
        <v/>
      </c>
      <c r="D696" s="117"/>
      <c r="E696" s="117"/>
      <c r="F696" s="117"/>
      <c r="G696" s="117"/>
      <c r="H696" s="117"/>
      <c r="I696" s="117"/>
      <c r="J696" s="117"/>
      <c r="K696" s="477"/>
      <c r="L696" s="68"/>
      <c r="M696" s="7"/>
    </row>
    <row r="697" spans="1:13" ht="15" customHeight="1" x14ac:dyDescent="0.25">
      <c r="A697" s="7"/>
      <c r="B697" s="115" t="str">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
      </c>
      <c r="C697" s="178"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
      </c>
      <c r="D697" s="117"/>
      <c r="E697" s="117"/>
      <c r="F697" s="117"/>
      <c r="G697" s="117"/>
      <c r="H697" s="117"/>
      <c r="I697" s="117"/>
      <c r="J697" s="117"/>
      <c r="K697" s="477"/>
      <c r="L697" s="68"/>
      <c r="M697" s="7"/>
    </row>
    <row r="698" spans="1:13" ht="15" customHeight="1" x14ac:dyDescent="0.25">
      <c r="A698" s="7"/>
      <c r="B698" s="115">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78"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O cálculo recomenda  válvula borboleta no fim do conduto  (opção b)</v>
      </c>
      <c r="D698" s="117"/>
      <c r="E698" s="117"/>
      <c r="F698" s="117"/>
      <c r="G698" s="117"/>
      <c r="H698" s="117"/>
      <c r="I698" s="117"/>
      <c r="J698" s="117"/>
      <c r="K698" s="477"/>
      <c r="L698" s="68"/>
      <c r="M698" s="7"/>
    </row>
    <row r="699" spans="1:13" ht="15" customHeight="1" x14ac:dyDescent="0.25">
      <c r="A699" s="7"/>
      <c r="B699" s="115" t="str">
        <f>IF(C699="ERRO! Opção inválida!",ROW(D135),"")</f>
        <v/>
      </c>
      <c r="C699" s="471" t="str">
        <f>IF(D135="ERRO! Opção inválida!","ERRO! Opção inválida!","")</f>
        <v/>
      </c>
      <c r="D699" s="117"/>
      <c r="E699" s="117"/>
      <c r="F699" s="117"/>
      <c r="G699" s="117"/>
      <c r="H699" s="117"/>
      <c r="I699" s="117"/>
      <c r="J699" s="117"/>
      <c r="K699" s="477"/>
      <c r="L699" s="68"/>
      <c r="M699" s="7"/>
    </row>
    <row r="700" spans="1:13" ht="15" customHeight="1" x14ac:dyDescent="0.25">
      <c r="A700" s="7"/>
      <c r="B700" s="115" t="str">
        <f>IF(C700="Opção inválida!",ROW(H301),"")</f>
        <v/>
      </c>
      <c r="C700" s="471" t="str">
        <f>IF(H301="ERRO! Opção inválida!","Opção inválida!","")</f>
        <v/>
      </c>
      <c r="D700" s="117"/>
      <c r="E700" s="117"/>
      <c r="F700" s="117"/>
      <c r="G700" s="117"/>
      <c r="H700" s="117"/>
      <c r="I700" s="117"/>
      <c r="J700" s="117"/>
      <c r="K700" s="477"/>
      <c r="L700" s="68"/>
      <c r="M700" s="7"/>
    </row>
    <row r="701" spans="1:13" ht="15" customHeight="1" x14ac:dyDescent="0.25">
      <c r="A701" s="7"/>
      <c r="B701" s="115" t="str">
        <f>IF(C701="Opção inválida!",ROW(H302),"")</f>
        <v/>
      </c>
      <c r="C701" s="471" t="str">
        <f>IF(H302="ERRO! Opção inválida!","Opção inválida!","")</f>
        <v/>
      </c>
      <c r="D701" s="117"/>
      <c r="E701" s="117"/>
      <c r="F701" s="117"/>
      <c r="G701" s="117"/>
      <c r="H701" s="117"/>
      <c r="I701" s="117"/>
      <c r="J701" s="117"/>
      <c r="K701" s="477"/>
      <c r="L701" s="68"/>
      <c r="M701" s="7"/>
    </row>
    <row r="702" spans="1:13" ht="15" customHeight="1" x14ac:dyDescent="0.25">
      <c r="A702" s="7"/>
      <c r="B702" s="115" t="str">
        <f>IF(C702="Área de escavação fora da validade do gráfico B33",ROW(E348),"")</f>
        <v/>
      </c>
      <c r="C702" s="471" t="str">
        <f>IF(E348="Área de escavação fora da validade do gráfico B33","Área de escavação fora da validade do gráfico B33","")</f>
        <v/>
      </c>
      <c r="D702" s="117"/>
      <c r="E702" s="117"/>
      <c r="F702" s="117"/>
      <c r="G702" s="117"/>
      <c r="H702" s="117"/>
      <c r="I702" s="117"/>
      <c r="J702" s="117"/>
      <c r="K702" s="477"/>
      <c r="L702" s="68"/>
      <c r="M702" s="7"/>
    </row>
    <row r="703" spans="1:13" ht="15" customHeight="1" x14ac:dyDescent="0.25">
      <c r="A703" s="7"/>
      <c r="B703" s="115" t="str">
        <f>IF(C703="Checar",ROW(D459),"")</f>
        <v/>
      </c>
      <c r="C703" s="471" t="str">
        <f>IF(D459="Checar","Checar","")</f>
        <v/>
      </c>
      <c r="D703" s="117"/>
      <c r="E703" s="117"/>
      <c r="F703" s="117"/>
      <c r="G703" s="117"/>
      <c r="H703" s="117"/>
      <c r="I703" s="117"/>
      <c r="J703" s="117"/>
      <c r="K703" s="477"/>
      <c r="L703" s="68"/>
      <c r="M703" s="7"/>
    </row>
    <row r="704" spans="1:13" ht="15" customHeight="1" x14ac:dyDescent="0.25">
      <c r="A704" s="7"/>
      <c r="B704" s="115" t="str">
        <f>IF(C704="Checar",ROW(D463),"")</f>
        <v/>
      </c>
      <c r="C704" s="471" t="str">
        <f>IF(D463="Checar","Checar","")</f>
        <v/>
      </c>
      <c r="D704" s="117"/>
      <c r="E704" s="117"/>
      <c r="F704" s="117"/>
      <c r="G704" s="117"/>
      <c r="H704" s="117"/>
      <c r="I704" s="117"/>
      <c r="J704" s="117"/>
      <c r="K704" s="477"/>
      <c r="L704" s="68"/>
      <c r="M704" s="7"/>
    </row>
    <row r="705" spans="1:13" ht="15" customHeight="1" x14ac:dyDescent="0.25">
      <c r="A705" s="7"/>
      <c r="B705" s="115" t="str">
        <f>IF(C705="Foi adotada uma espessura mínima de 0,635 cm.",ROW(F492),"")</f>
        <v/>
      </c>
      <c r="C705" s="471" t="str">
        <f>IF(D492&lt;0.635,"Foi adotada uma espessura mínima de 0,635 cm.","")</f>
        <v/>
      </c>
      <c r="D705" s="117"/>
      <c r="E705" s="117"/>
      <c r="F705" s="117"/>
      <c r="G705" s="117"/>
      <c r="H705" s="117"/>
      <c r="I705" s="117"/>
      <c r="J705" s="117"/>
      <c r="K705" s="477"/>
      <c r="L705" s="68"/>
      <c r="M705" s="7"/>
    </row>
    <row r="706" spans="1:13" ht="15" customHeight="1" x14ac:dyDescent="0.25">
      <c r="A706" s="7"/>
      <c r="B706" s="115" t="str">
        <f>IF(C706="ERRO! Valor negativo!",ROW(E590),"")</f>
        <v/>
      </c>
      <c r="C706" s="471" t="str">
        <f>IF(E590="ERRO! Valor negativo!","ERRO! Valor negativo!","")</f>
        <v/>
      </c>
      <c r="D706" s="117"/>
      <c r="E706" s="117"/>
      <c r="F706" s="117"/>
      <c r="G706" s="117"/>
      <c r="H706" s="117"/>
      <c r="I706" s="117"/>
      <c r="J706" s="117"/>
      <c r="K706" s="477"/>
      <c r="L706" s="68"/>
      <c r="M706" s="7"/>
    </row>
    <row r="707" spans="1:13" ht="15" customHeight="1" x14ac:dyDescent="0.25">
      <c r="A707" s="7"/>
      <c r="B707" s="115" t="str">
        <f>IF(C707="ERRO! Valor negativo!",ROW(E595),"")</f>
        <v/>
      </c>
      <c r="C707" s="471" t="str">
        <f>IF(E595="ERRO! Valor negativo!","ERRO! Valor negativo!","")</f>
        <v/>
      </c>
      <c r="D707" s="117"/>
      <c r="E707" s="117"/>
      <c r="F707" s="117"/>
      <c r="G707" s="117"/>
      <c r="H707" s="117"/>
      <c r="I707" s="117"/>
      <c r="J707" s="117"/>
      <c r="K707" s="477"/>
      <c r="L707" s="68"/>
      <c r="M707" s="7"/>
    </row>
    <row r="708" spans="1:13" ht="15" customHeight="1" x14ac:dyDescent="0.25">
      <c r="A708" s="7"/>
      <c r="B708" s="115" t="str">
        <f>IF(C708="ERRO! Opção inválida!",ROW(E610),"")</f>
        <v/>
      </c>
      <c r="C708" s="471" t="str">
        <f>IF(E610="ERRO! Opção inválida!","ERRO! Opção inválida!","")</f>
        <v/>
      </c>
      <c r="D708" s="117"/>
      <c r="E708" s="117"/>
      <c r="F708" s="117"/>
      <c r="G708" s="117"/>
      <c r="H708" s="117"/>
      <c r="I708" s="117"/>
      <c r="J708" s="117"/>
      <c r="K708" s="477"/>
      <c r="L708" s="68"/>
      <c r="M708" s="7"/>
    </row>
    <row r="709" spans="1:13" ht="15" customHeight="1" x14ac:dyDescent="0.25">
      <c r="A709" s="7"/>
      <c r="B709" s="115" t="str">
        <f>IF(C709="ERRO! Valor negativo!",ROW(E637),"")</f>
        <v/>
      </c>
      <c r="C709" s="471" t="str">
        <f>IF(E637="ERRO! Valor negativo!","ERRO! Valor negativo!","")</f>
        <v/>
      </c>
      <c r="D709" s="117"/>
      <c r="E709" s="117"/>
      <c r="F709" s="117"/>
      <c r="G709" s="117"/>
      <c r="H709" s="117"/>
      <c r="I709" s="117"/>
      <c r="J709" s="117"/>
      <c r="K709" s="7"/>
      <c r="L709" s="7"/>
      <c r="M709" s="7"/>
    </row>
    <row r="710" spans="1:13" ht="15" customHeight="1" x14ac:dyDescent="0.25">
      <c r="A710" s="7"/>
      <c r="B710" s="115" t="str">
        <f>IF(C710="ERRO! Valor negativo!",ROW(E642),"")</f>
        <v/>
      </c>
      <c r="C710" s="471" t="str">
        <f>IF(E642="ERRO! Valor negativo!","ERRO! Valor negativo!","")</f>
        <v/>
      </c>
      <c r="D710" s="117"/>
      <c r="E710" s="117"/>
      <c r="F710" s="117"/>
      <c r="G710" s="117"/>
      <c r="H710" s="117"/>
      <c r="I710" s="117"/>
      <c r="J710" s="117"/>
      <c r="K710" s="7"/>
      <c r="L710" s="7"/>
      <c r="M710" s="7"/>
    </row>
    <row r="711" spans="1:13" ht="15" customHeight="1" thickBot="1" x14ac:dyDescent="0.3">
      <c r="A711" s="7"/>
      <c r="B711" s="263"/>
      <c r="C711" s="119"/>
      <c r="D711" s="478"/>
      <c r="E711" s="478"/>
      <c r="F711" s="478"/>
      <c r="G711" s="478"/>
      <c r="H711" s="478"/>
      <c r="I711" s="478"/>
      <c r="J711" s="478"/>
      <c r="K711" s="7"/>
      <c r="L711" s="7"/>
      <c r="M711" s="7"/>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5601"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5601" r:id="rId4"/>
      </mc:Fallback>
    </mc:AlternateContent>
    <mc:AlternateContent xmlns:mc="http://schemas.openxmlformats.org/markup-compatibility/2006">
      <mc:Choice Requires="x14">
        <oleObject progId="Documento" shapeId="25602" r:id="rId6">
          <objectPr defaultSize="0" autoLine="0" r:id="rId7">
            <anchor moveWithCells="1">
              <from>
                <xdr:col>0</xdr:col>
                <xdr:colOff>9525</xdr:colOff>
                <xdr:row>46</xdr:row>
                <xdr:rowOff>47625</xdr:rowOff>
              </from>
              <to>
                <xdr:col>5</xdr:col>
                <xdr:colOff>0</xdr:colOff>
                <xdr:row>62</xdr:row>
                <xdr:rowOff>28575</xdr:rowOff>
              </to>
            </anchor>
          </objectPr>
        </oleObject>
      </mc:Choice>
      <mc:Fallback>
        <oleObject progId="Documento" shapeId="25602" r:id="rId6"/>
      </mc:Fallback>
    </mc:AlternateContent>
    <mc:AlternateContent xmlns:mc="http://schemas.openxmlformats.org/markup-compatibility/2006">
      <mc:Choice Requires="x14">
        <oleObject progId="Documento" shapeId="25603"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5603" r:id="rId8"/>
      </mc:Fallback>
    </mc:AlternateContent>
    <mc:AlternateContent xmlns:mc="http://schemas.openxmlformats.org/markup-compatibility/2006">
      <mc:Choice Requires="x14">
        <oleObject progId="Equation.3" shapeId="25604"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5604" r:id="rId10"/>
      </mc:Fallback>
    </mc:AlternateContent>
    <mc:AlternateContent xmlns:mc="http://schemas.openxmlformats.org/markup-compatibility/2006">
      <mc:Choice Requires="x14">
        <oleObject progId="Equation.2" shapeId="25605"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5605" r:id="rId12"/>
      </mc:Fallback>
    </mc:AlternateContent>
    <mc:AlternateContent xmlns:mc="http://schemas.openxmlformats.org/markup-compatibility/2006">
      <mc:Choice Requires="x14">
        <oleObject progId="Equation.2" shapeId="25606"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5606" r:id="rId14"/>
      </mc:Fallback>
    </mc:AlternateContent>
    <mc:AlternateContent xmlns:mc="http://schemas.openxmlformats.org/markup-compatibility/2006">
      <mc:Choice Requires="x14">
        <oleObject progId="Equation.2" shapeId="25607"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5607" r:id="rId16"/>
      </mc:Fallback>
    </mc:AlternateContent>
    <mc:AlternateContent xmlns:mc="http://schemas.openxmlformats.org/markup-compatibility/2006">
      <mc:Choice Requires="x14">
        <oleObject progId="Equation.2" shapeId="25608"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5608" r:id="rId18"/>
      </mc:Fallback>
    </mc:AlternateContent>
    <mc:AlternateContent xmlns:mc="http://schemas.openxmlformats.org/markup-compatibility/2006">
      <mc:Choice Requires="x14">
        <oleObject progId="Equation.2" shapeId="25609"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5609" r:id="rId20"/>
      </mc:Fallback>
    </mc:AlternateContent>
    <mc:AlternateContent xmlns:mc="http://schemas.openxmlformats.org/markup-compatibility/2006">
      <mc:Choice Requires="x14">
        <oleObject progId="Equation.2" shapeId="25610"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5610" r:id="rId22"/>
      </mc:Fallback>
    </mc:AlternateContent>
    <mc:AlternateContent xmlns:mc="http://schemas.openxmlformats.org/markup-compatibility/2006">
      <mc:Choice Requires="x14">
        <oleObject progId="Equation.2" shapeId="25611"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5611" r:id="rId24"/>
      </mc:Fallback>
    </mc:AlternateContent>
    <mc:AlternateContent xmlns:mc="http://schemas.openxmlformats.org/markup-compatibility/2006">
      <mc:Choice Requires="x14">
        <oleObject progId="Equation.2" shapeId="25612"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5612" r:id="rId26"/>
      </mc:Fallback>
    </mc:AlternateContent>
    <mc:AlternateContent xmlns:mc="http://schemas.openxmlformats.org/markup-compatibility/2006">
      <mc:Choice Requires="x14">
        <oleObject progId="Equation.2" shapeId="25613" r:id="rId28">
          <objectPr defaultSize="0" autoLine="0" autoPict="0" r:id="rId29">
            <anchor moveWithCells="1">
              <from>
                <xdr:col>4</xdr:col>
                <xdr:colOff>266700</xdr:colOff>
                <xdr:row>120</xdr:row>
                <xdr:rowOff>57150</xdr:rowOff>
              </from>
              <to>
                <xdr:col>6</xdr:col>
                <xdr:colOff>257175</xdr:colOff>
                <xdr:row>122</xdr:row>
                <xdr:rowOff>9525</xdr:rowOff>
              </to>
            </anchor>
          </objectPr>
        </oleObject>
      </mc:Choice>
      <mc:Fallback>
        <oleObject progId="Equation.2" shapeId="25613" r:id="rId28"/>
      </mc:Fallback>
    </mc:AlternateContent>
    <mc:AlternateContent xmlns:mc="http://schemas.openxmlformats.org/markup-compatibility/2006">
      <mc:Choice Requires="x14">
        <oleObject progId="Equation.2" shapeId="25614"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5614" r:id="rId30"/>
      </mc:Fallback>
    </mc:AlternateContent>
    <mc:AlternateContent xmlns:mc="http://schemas.openxmlformats.org/markup-compatibility/2006">
      <mc:Choice Requires="x14">
        <oleObject progId="Equation.2" shapeId="25615"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5615" r:id="rId32"/>
      </mc:Fallback>
    </mc:AlternateContent>
    <mc:AlternateContent xmlns:mc="http://schemas.openxmlformats.org/markup-compatibility/2006">
      <mc:Choice Requires="x14">
        <oleObject progId="Equation.2" shapeId="25616"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5616" r:id="rId34"/>
      </mc:Fallback>
    </mc:AlternateContent>
    <mc:AlternateContent xmlns:mc="http://schemas.openxmlformats.org/markup-compatibility/2006">
      <mc:Choice Requires="x14">
        <oleObject progId="Equation.2" shapeId="25617"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5617" r:id="rId36"/>
      </mc:Fallback>
    </mc:AlternateContent>
    <mc:AlternateContent xmlns:mc="http://schemas.openxmlformats.org/markup-compatibility/2006">
      <mc:Choice Requires="x14">
        <oleObject progId="Equation.2" shapeId="25618"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5618" r:id="rId38"/>
      </mc:Fallback>
    </mc:AlternateContent>
    <mc:AlternateContent xmlns:mc="http://schemas.openxmlformats.org/markup-compatibility/2006">
      <mc:Choice Requires="x14">
        <oleObject progId="Equation.2" shapeId="25619"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5619" r:id="rId40"/>
      </mc:Fallback>
    </mc:AlternateContent>
    <mc:AlternateContent xmlns:mc="http://schemas.openxmlformats.org/markup-compatibility/2006">
      <mc:Choice Requires="x14">
        <oleObject progId="Equation.2" shapeId="25620"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5620" r:id="rId42"/>
      </mc:Fallback>
    </mc:AlternateContent>
    <mc:AlternateContent xmlns:mc="http://schemas.openxmlformats.org/markup-compatibility/2006">
      <mc:Choice Requires="x14">
        <oleObject progId="Equation.2" shapeId="25621"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5621" r:id="rId44"/>
      </mc:Fallback>
    </mc:AlternateContent>
    <mc:AlternateContent xmlns:mc="http://schemas.openxmlformats.org/markup-compatibility/2006">
      <mc:Choice Requires="x14">
        <oleObject progId="Equation.2" shapeId="25622"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5622" r:id="rId46"/>
      </mc:Fallback>
    </mc:AlternateContent>
    <mc:AlternateContent xmlns:mc="http://schemas.openxmlformats.org/markup-compatibility/2006">
      <mc:Choice Requires="x14">
        <oleObject progId="Equation.2" shapeId="25623"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5623" r:id="rId48"/>
      </mc:Fallback>
    </mc:AlternateContent>
    <mc:AlternateContent xmlns:mc="http://schemas.openxmlformats.org/markup-compatibility/2006">
      <mc:Choice Requires="x14">
        <oleObject progId="Equation.2" shapeId="25624"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5624" r:id="rId50"/>
      </mc:Fallback>
    </mc:AlternateContent>
    <mc:AlternateContent xmlns:mc="http://schemas.openxmlformats.org/markup-compatibility/2006">
      <mc:Choice Requires="x14">
        <oleObject progId="Equation.2" shapeId="25625"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5625" r:id="rId52"/>
      </mc:Fallback>
    </mc:AlternateContent>
    <mc:AlternateContent xmlns:mc="http://schemas.openxmlformats.org/markup-compatibility/2006">
      <mc:Choice Requires="x14">
        <oleObject progId="Equation.2" shapeId="25626"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5626" r:id="rId54"/>
      </mc:Fallback>
    </mc:AlternateContent>
    <mc:AlternateContent xmlns:mc="http://schemas.openxmlformats.org/markup-compatibility/2006">
      <mc:Choice Requires="x14">
        <oleObject progId="Equation.2" shapeId="25627"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5627" r:id="rId56"/>
      </mc:Fallback>
    </mc:AlternateContent>
    <mc:AlternateContent xmlns:mc="http://schemas.openxmlformats.org/markup-compatibility/2006">
      <mc:Choice Requires="x14">
        <oleObject progId="Equation.2" shapeId="25628"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5628" r:id="rId58"/>
      </mc:Fallback>
    </mc:AlternateContent>
    <mc:AlternateContent xmlns:mc="http://schemas.openxmlformats.org/markup-compatibility/2006">
      <mc:Choice Requires="x14">
        <oleObject progId="Equation.2" shapeId="25629"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5629" r:id="rId60"/>
      </mc:Fallback>
    </mc:AlternateContent>
    <mc:AlternateContent xmlns:mc="http://schemas.openxmlformats.org/markup-compatibility/2006">
      <mc:Choice Requires="x14">
        <oleObject progId="Equation.2" shapeId="25630"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5630" r:id="rId62"/>
      </mc:Fallback>
    </mc:AlternateContent>
    <mc:AlternateContent xmlns:mc="http://schemas.openxmlformats.org/markup-compatibility/2006">
      <mc:Choice Requires="x14">
        <oleObject progId="Equation.2" shapeId="25631"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5631" r:id="rId64"/>
      </mc:Fallback>
    </mc:AlternateContent>
    <mc:AlternateContent xmlns:mc="http://schemas.openxmlformats.org/markup-compatibility/2006">
      <mc:Choice Requires="x14">
        <oleObject progId="Equation.2" shapeId="25632"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5632" r:id="rId66"/>
      </mc:Fallback>
    </mc:AlternateContent>
    <mc:AlternateContent xmlns:mc="http://schemas.openxmlformats.org/markup-compatibility/2006">
      <mc:Choice Requires="x14">
        <oleObject progId="Equation.2" shapeId="25633"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5633" r:id="rId68"/>
      </mc:Fallback>
    </mc:AlternateContent>
    <mc:AlternateContent xmlns:mc="http://schemas.openxmlformats.org/markup-compatibility/2006">
      <mc:Choice Requires="x14">
        <oleObject progId="Equation.2" shapeId="25634"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5634" r:id="rId70"/>
      </mc:Fallback>
    </mc:AlternateContent>
    <mc:AlternateContent xmlns:mc="http://schemas.openxmlformats.org/markup-compatibility/2006">
      <mc:Choice Requires="x14">
        <oleObject progId="Equation.2" shapeId="25635"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5635" r:id="rId72"/>
      </mc:Fallback>
    </mc:AlternateContent>
    <mc:AlternateContent xmlns:mc="http://schemas.openxmlformats.org/markup-compatibility/2006">
      <mc:Choice Requires="x14">
        <oleObject progId="Equation.2" shapeId="25636"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5636" r:id="rId74"/>
      </mc:Fallback>
    </mc:AlternateContent>
    <mc:AlternateContent xmlns:mc="http://schemas.openxmlformats.org/markup-compatibility/2006">
      <mc:Choice Requires="x14">
        <oleObject progId="Equation.2" shapeId="25637"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5637" r:id="rId76"/>
      </mc:Fallback>
    </mc:AlternateContent>
    <mc:AlternateContent xmlns:mc="http://schemas.openxmlformats.org/markup-compatibility/2006">
      <mc:Choice Requires="x14">
        <oleObject progId="Equation.2" shapeId="25638"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5638" r:id="rId78"/>
      </mc:Fallback>
    </mc:AlternateContent>
    <mc:AlternateContent xmlns:mc="http://schemas.openxmlformats.org/markup-compatibility/2006">
      <mc:Choice Requires="x14">
        <oleObject progId="Equation.2" shapeId="25639"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5639" r:id="rId80"/>
      </mc:Fallback>
    </mc:AlternateContent>
    <mc:AlternateContent xmlns:mc="http://schemas.openxmlformats.org/markup-compatibility/2006">
      <mc:Choice Requires="x14">
        <oleObject progId="Equation.2" shapeId="25640"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5640" r:id="rId82"/>
      </mc:Fallback>
    </mc:AlternateContent>
    <mc:AlternateContent xmlns:mc="http://schemas.openxmlformats.org/markup-compatibility/2006">
      <mc:Choice Requires="x14">
        <oleObject progId="Equation.2" shapeId="25641"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5641" r:id="rId84"/>
      </mc:Fallback>
    </mc:AlternateContent>
    <mc:AlternateContent xmlns:mc="http://schemas.openxmlformats.org/markup-compatibility/2006">
      <mc:Choice Requires="x14">
        <oleObject progId="Equation.2" shapeId="25642"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5642" r:id="rId86"/>
      </mc:Fallback>
    </mc:AlternateContent>
    <mc:AlternateContent xmlns:mc="http://schemas.openxmlformats.org/markup-compatibility/2006">
      <mc:Choice Requires="x14">
        <oleObject progId="Equation.2" shapeId="25643"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5643" r:id="rId88"/>
      </mc:Fallback>
    </mc:AlternateContent>
    <mc:AlternateContent xmlns:mc="http://schemas.openxmlformats.org/markup-compatibility/2006">
      <mc:Choice Requires="x14">
        <oleObject progId="Equation.2" shapeId="25644"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5644" r:id="rId90"/>
      </mc:Fallback>
    </mc:AlternateContent>
    <mc:AlternateContent xmlns:mc="http://schemas.openxmlformats.org/markup-compatibility/2006">
      <mc:Choice Requires="x14">
        <oleObject progId="Equation.2" shapeId="25645"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5645" r:id="rId92"/>
      </mc:Fallback>
    </mc:AlternateContent>
    <mc:AlternateContent xmlns:mc="http://schemas.openxmlformats.org/markup-compatibility/2006">
      <mc:Choice Requires="x14">
        <oleObject progId="Equation.2" shapeId="25646"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5646" r:id="rId94"/>
      </mc:Fallback>
    </mc:AlternateContent>
    <mc:AlternateContent xmlns:mc="http://schemas.openxmlformats.org/markup-compatibility/2006">
      <mc:Choice Requires="x14">
        <oleObject progId="Equation.2" shapeId="25647"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5647" r:id="rId96"/>
      </mc:Fallback>
    </mc:AlternateContent>
    <mc:AlternateContent xmlns:mc="http://schemas.openxmlformats.org/markup-compatibility/2006">
      <mc:Choice Requires="x14">
        <oleObject progId="Equation.2" shapeId="25648"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5648" r:id="rId98"/>
      </mc:Fallback>
    </mc:AlternateContent>
    <mc:AlternateContent xmlns:mc="http://schemas.openxmlformats.org/markup-compatibility/2006">
      <mc:Choice Requires="x14">
        <oleObject progId="Equation.2" shapeId="25649"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5649" r:id="rId100"/>
      </mc:Fallback>
    </mc:AlternateContent>
    <mc:AlternateContent xmlns:mc="http://schemas.openxmlformats.org/markup-compatibility/2006">
      <mc:Choice Requires="x14">
        <oleObject progId="Equation.2" shapeId="25650"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5650" r:id="rId102"/>
      </mc:Fallback>
    </mc:AlternateContent>
    <mc:AlternateContent xmlns:mc="http://schemas.openxmlformats.org/markup-compatibility/2006">
      <mc:Choice Requires="x14">
        <oleObject progId="Equation.2" shapeId="25651"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5651" r:id="rId104"/>
      </mc:Fallback>
    </mc:AlternateContent>
    <mc:AlternateContent xmlns:mc="http://schemas.openxmlformats.org/markup-compatibility/2006">
      <mc:Choice Requires="x14">
        <oleObject progId="Equation.2" shapeId="25652"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5652" r:id="rId106"/>
      </mc:Fallback>
    </mc:AlternateContent>
    <mc:AlternateContent xmlns:mc="http://schemas.openxmlformats.org/markup-compatibility/2006">
      <mc:Choice Requires="x14">
        <oleObject progId="Equation.2" shapeId="25653"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5653" r:id="rId108"/>
      </mc:Fallback>
    </mc:AlternateContent>
    <mc:AlternateContent xmlns:mc="http://schemas.openxmlformats.org/markup-compatibility/2006">
      <mc:Choice Requires="x14">
        <oleObject progId="Equation.2" shapeId="25654"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5654" r:id="rId110"/>
      </mc:Fallback>
    </mc:AlternateContent>
    <mc:AlternateContent xmlns:mc="http://schemas.openxmlformats.org/markup-compatibility/2006">
      <mc:Choice Requires="x14">
        <oleObject progId="Equation.2" shapeId="25655"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5655" r:id="rId112"/>
      </mc:Fallback>
    </mc:AlternateContent>
    <mc:AlternateContent xmlns:mc="http://schemas.openxmlformats.org/markup-compatibility/2006">
      <mc:Choice Requires="x14">
        <oleObject progId="Equation.2" shapeId="25656"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5656" r:id="rId114"/>
      </mc:Fallback>
    </mc:AlternateContent>
    <mc:AlternateContent xmlns:mc="http://schemas.openxmlformats.org/markup-compatibility/2006">
      <mc:Choice Requires="x14">
        <oleObject progId="Equation.2" shapeId="25657" r:id="rId116">
          <objectPr defaultSize="0" autoLine="0" autoPict="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5657" r:id="rId116"/>
      </mc:Fallback>
    </mc:AlternateContent>
    <mc:AlternateContent xmlns:mc="http://schemas.openxmlformats.org/markup-compatibility/2006">
      <mc:Choice Requires="x14">
        <oleObject progId="Equation.2" shapeId="25658"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5658" r:id="rId118"/>
      </mc:Fallback>
    </mc:AlternateContent>
    <mc:AlternateContent xmlns:mc="http://schemas.openxmlformats.org/markup-compatibility/2006">
      <mc:Choice Requires="x14">
        <oleObject progId="Equation.2" shapeId="25659"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5659" r:id="rId120"/>
      </mc:Fallback>
    </mc:AlternateContent>
    <mc:AlternateContent xmlns:mc="http://schemas.openxmlformats.org/markup-compatibility/2006">
      <mc:Choice Requires="x14">
        <oleObject progId="Equation.2" shapeId="25660"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5660" r:id="rId122"/>
      </mc:Fallback>
    </mc:AlternateContent>
    <mc:AlternateContent xmlns:mc="http://schemas.openxmlformats.org/markup-compatibility/2006">
      <mc:Choice Requires="x14">
        <oleObject progId="Equation.2" shapeId="25661"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5661" r:id="rId124"/>
      </mc:Fallback>
    </mc:AlternateContent>
    <mc:AlternateContent xmlns:mc="http://schemas.openxmlformats.org/markup-compatibility/2006">
      <mc:Choice Requires="x14">
        <oleObject progId="Equation.2" shapeId="25662"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5662" r:id="rId126"/>
      </mc:Fallback>
    </mc:AlternateContent>
    <mc:AlternateContent xmlns:mc="http://schemas.openxmlformats.org/markup-compatibility/2006">
      <mc:Choice Requires="x14">
        <oleObject progId="Equation.2" shapeId="25663"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5663" r:id="rId128"/>
      </mc:Fallback>
    </mc:AlternateContent>
    <mc:AlternateContent xmlns:mc="http://schemas.openxmlformats.org/markup-compatibility/2006">
      <mc:Choice Requires="x14">
        <oleObject progId="Equation.2" shapeId="25664"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5664" r:id="rId130"/>
      </mc:Fallback>
    </mc:AlternateContent>
    <mc:AlternateContent xmlns:mc="http://schemas.openxmlformats.org/markup-compatibility/2006">
      <mc:Choice Requires="x14">
        <oleObject progId="Equation.2" shapeId="25665"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5665" r:id="rId132"/>
      </mc:Fallback>
    </mc:AlternateContent>
    <mc:AlternateContent xmlns:mc="http://schemas.openxmlformats.org/markup-compatibility/2006">
      <mc:Choice Requires="x14">
        <oleObject progId="Equation.2" shapeId="25666"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5666" r:id="rId134"/>
      </mc:Fallback>
    </mc:AlternateContent>
    <mc:AlternateContent xmlns:mc="http://schemas.openxmlformats.org/markup-compatibility/2006">
      <mc:Choice Requires="x14">
        <oleObject progId="Equation.2" shapeId="25667"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5667" r:id="rId136"/>
      </mc:Fallback>
    </mc:AlternateContent>
    <mc:AlternateContent xmlns:mc="http://schemas.openxmlformats.org/markup-compatibility/2006">
      <mc:Choice Requires="x14">
        <oleObject progId="Equation.2" shapeId="25668"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5668" r:id="rId138"/>
      </mc:Fallback>
    </mc:AlternateContent>
    <mc:AlternateContent xmlns:mc="http://schemas.openxmlformats.org/markup-compatibility/2006">
      <mc:Choice Requires="x14">
        <oleObject progId="Equation.2" shapeId="25669"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5669" r:id="rId140"/>
      </mc:Fallback>
    </mc:AlternateContent>
    <mc:AlternateContent xmlns:mc="http://schemas.openxmlformats.org/markup-compatibility/2006">
      <mc:Choice Requires="x14">
        <oleObject progId="Equation.2" shapeId="25670"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5670" r:id="rId142"/>
      </mc:Fallback>
    </mc:AlternateContent>
    <mc:AlternateContent xmlns:mc="http://schemas.openxmlformats.org/markup-compatibility/2006">
      <mc:Choice Requires="x14">
        <oleObject progId="Equation.2" shapeId="25671"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5671" r:id="rId144"/>
      </mc:Fallback>
    </mc:AlternateContent>
    <mc:AlternateContent xmlns:mc="http://schemas.openxmlformats.org/markup-compatibility/2006">
      <mc:Choice Requires="x14">
        <oleObject progId="Equation.2" shapeId="25672"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5672" r:id="rId146"/>
      </mc:Fallback>
    </mc:AlternateContent>
    <mc:AlternateContent xmlns:mc="http://schemas.openxmlformats.org/markup-compatibility/2006">
      <mc:Choice Requires="x14">
        <oleObject progId="Equation.2" shapeId="25673"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5673" r:id="rId148"/>
      </mc:Fallback>
    </mc:AlternateContent>
    <mc:AlternateContent xmlns:mc="http://schemas.openxmlformats.org/markup-compatibility/2006">
      <mc:Choice Requires="x14">
        <oleObject progId="Equation.2" shapeId="25674"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5674" r:id="rId150"/>
      </mc:Fallback>
    </mc:AlternateContent>
    <mc:AlternateContent xmlns:mc="http://schemas.openxmlformats.org/markup-compatibility/2006">
      <mc:Choice Requires="x14">
        <oleObject progId="Equation.2" shapeId="25675"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5675" r:id="rId152"/>
      </mc:Fallback>
    </mc:AlternateContent>
    <mc:AlternateContent xmlns:mc="http://schemas.openxmlformats.org/markup-compatibility/2006">
      <mc:Choice Requires="x14">
        <oleObject progId="Equation.2" shapeId="25676"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5676" r:id="rId154"/>
      </mc:Fallback>
    </mc:AlternateContent>
    <mc:AlternateContent xmlns:mc="http://schemas.openxmlformats.org/markup-compatibility/2006">
      <mc:Choice Requires="x14">
        <oleObject progId="Equation.2" shapeId="25677"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5677" r:id="rId156"/>
      </mc:Fallback>
    </mc:AlternateContent>
    <mc:AlternateContent xmlns:mc="http://schemas.openxmlformats.org/markup-compatibility/2006">
      <mc:Choice Requires="x14">
        <oleObject progId="Equation.2" shapeId="25678"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5678" r:id="rId158"/>
      </mc:Fallback>
    </mc:AlternateContent>
    <mc:AlternateContent xmlns:mc="http://schemas.openxmlformats.org/markup-compatibility/2006">
      <mc:Choice Requires="x14">
        <oleObject progId="Equation.2" shapeId="25679"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5679" r:id="rId160"/>
      </mc:Fallback>
    </mc:AlternateContent>
    <mc:AlternateContent xmlns:mc="http://schemas.openxmlformats.org/markup-compatibility/2006">
      <mc:Choice Requires="x14">
        <oleObject progId="Equation.2" shapeId="25680"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5680" r:id="rId162"/>
      </mc:Fallback>
    </mc:AlternateContent>
    <mc:AlternateContent xmlns:mc="http://schemas.openxmlformats.org/markup-compatibility/2006">
      <mc:Choice Requires="x14">
        <oleObject progId="Equation.2" shapeId="25681"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5681" r:id="rId164"/>
      </mc:Fallback>
    </mc:AlternateContent>
    <mc:AlternateContent xmlns:mc="http://schemas.openxmlformats.org/markup-compatibility/2006">
      <mc:Choice Requires="x14">
        <oleObject progId="Equation.2" shapeId="25682"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5682" r:id="rId166"/>
      </mc:Fallback>
    </mc:AlternateContent>
    <mc:AlternateContent xmlns:mc="http://schemas.openxmlformats.org/markup-compatibility/2006">
      <mc:Choice Requires="x14">
        <oleObject progId="Equation.2" shapeId="25683"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5683" r:id="rId168"/>
      </mc:Fallback>
    </mc:AlternateContent>
    <mc:AlternateContent xmlns:mc="http://schemas.openxmlformats.org/markup-compatibility/2006">
      <mc:Choice Requires="x14">
        <oleObject progId="Equation.2" shapeId="25684"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5684" r:id="rId170"/>
      </mc:Fallback>
    </mc:AlternateContent>
    <mc:AlternateContent xmlns:mc="http://schemas.openxmlformats.org/markup-compatibility/2006">
      <mc:Choice Requires="x14">
        <oleObject progId="Equation.2" shapeId="25685"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5685" r:id="rId172"/>
      </mc:Fallback>
    </mc:AlternateContent>
    <mc:AlternateContent xmlns:mc="http://schemas.openxmlformats.org/markup-compatibility/2006">
      <mc:Choice Requires="x14">
        <oleObject progId="Equation.2" shapeId="25686"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5686" r:id="rId174"/>
      </mc:Fallback>
    </mc:AlternateContent>
    <mc:AlternateContent xmlns:mc="http://schemas.openxmlformats.org/markup-compatibility/2006">
      <mc:Choice Requires="x14">
        <oleObject progId="Equation.2" shapeId="25687"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5687" r:id="rId176"/>
      </mc:Fallback>
    </mc:AlternateContent>
    <mc:AlternateContent xmlns:mc="http://schemas.openxmlformats.org/markup-compatibility/2006">
      <mc:Choice Requires="x14">
        <oleObject progId="Equation.2" shapeId="25688"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5688" r:id="rId178"/>
      </mc:Fallback>
    </mc:AlternateContent>
    <mc:AlternateContent xmlns:mc="http://schemas.openxmlformats.org/markup-compatibility/2006">
      <mc:Choice Requires="x14">
        <oleObject progId="Equation.2" shapeId="25689"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5689" r:id="rId180"/>
      </mc:Fallback>
    </mc:AlternateContent>
    <mc:AlternateContent xmlns:mc="http://schemas.openxmlformats.org/markup-compatibility/2006">
      <mc:Choice Requires="x14">
        <oleObject progId="Equation.2" shapeId="25690"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5690" r:id="rId182"/>
      </mc:Fallback>
    </mc:AlternateContent>
    <mc:AlternateContent xmlns:mc="http://schemas.openxmlformats.org/markup-compatibility/2006">
      <mc:Choice Requires="x14">
        <oleObject progId="Equation.2" shapeId="25691"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5691" r:id="rId184"/>
      </mc:Fallback>
    </mc:AlternateContent>
    <mc:AlternateContent xmlns:mc="http://schemas.openxmlformats.org/markup-compatibility/2006">
      <mc:Choice Requires="x14">
        <oleObject progId="Equation.2" shapeId="25692"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5692" r:id="rId186"/>
      </mc:Fallback>
    </mc:AlternateContent>
    <mc:AlternateContent xmlns:mc="http://schemas.openxmlformats.org/markup-compatibility/2006">
      <mc:Choice Requires="x14">
        <oleObject progId="Equation.2" shapeId="25693"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5693" r:id="rId188"/>
      </mc:Fallback>
    </mc:AlternateContent>
    <mc:AlternateContent xmlns:mc="http://schemas.openxmlformats.org/markup-compatibility/2006">
      <mc:Choice Requires="x14">
        <oleObject progId="Equation.2" shapeId="25694"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5694" r:id="rId190"/>
      </mc:Fallback>
    </mc:AlternateContent>
    <mc:AlternateContent xmlns:mc="http://schemas.openxmlformats.org/markup-compatibility/2006">
      <mc:Choice Requires="x14">
        <oleObject progId="Equation.2" shapeId="25695"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5695" r:id="rId192"/>
      </mc:Fallback>
    </mc:AlternateContent>
    <mc:AlternateContent xmlns:mc="http://schemas.openxmlformats.org/markup-compatibility/2006">
      <mc:Choice Requires="x14">
        <oleObject progId="Equation.2" shapeId="25696"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5696" r:id="rId194"/>
      </mc:Fallback>
    </mc:AlternateContent>
    <mc:AlternateContent xmlns:mc="http://schemas.openxmlformats.org/markup-compatibility/2006">
      <mc:Choice Requires="x14">
        <oleObject progId="Equation.2" shapeId="25697"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5697" r:id="rId196"/>
      </mc:Fallback>
    </mc:AlternateContent>
    <mc:AlternateContent xmlns:mc="http://schemas.openxmlformats.org/markup-compatibility/2006">
      <mc:Choice Requires="x14">
        <oleObject progId="Equation.2" shapeId="25698"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5698" r:id="rId198"/>
      </mc:Fallback>
    </mc:AlternateContent>
    <mc:AlternateContent xmlns:mc="http://schemas.openxmlformats.org/markup-compatibility/2006">
      <mc:Choice Requires="x14">
        <oleObject progId="Equation.2" shapeId="25699"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5699" r:id="rId200"/>
      </mc:Fallback>
    </mc:AlternateContent>
    <mc:AlternateContent xmlns:mc="http://schemas.openxmlformats.org/markup-compatibility/2006">
      <mc:Choice Requires="x14">
        <oleObject progId="Equation.2" shapeId="25700"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5700" r:id="rId202"/>
      </mc:Fallback>
    </mc:AlternateContent>
    <mc:AlternateContent xmlns:mc="http://schemas.openxmlformats.org/markup-compatibility/2006">
      <mc:Choice Requires="x14">
        <oleObject progId="Equation.2" shapeId="25701"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5701" r:id="rId204"/>
      </mc:Fallback>
    </mc:AlternateContent>
    <mc:AlternateContent xmlns:mc="http://schemas.openxmlformats.org/markup-compatibility/2006">
      <mc:Choice Requires="x14">
        <oleObject progId="Equation.2" shapeId="25702" r:id="rId206">
          <objectPr defaultSize="0" autoLine="0" autoPict="0" r:id="rId207">
            <anchor moveWithCells="1">
              <from>
                <xdr:col>0</xdr:col>
                <xdr:colOff>752475</xdr:colOff>
                <xdr:row>571</xdr:row>
                <xdr:rowOff>161925</xdr:rowOff>
              </from>
              <to>
                <xdr:col>4</xdr:col>
                <xdr:colOff>552450</xdr:colOff>
                <xdr:row>573</xdr:row>
                <xdr:rowOff>0</xdr:rowOff>
              </to>
            </anchor>
          </objectPr>
        </oleObject>
      </mc:Choice>
      <mc:Fallback>
        <oleObject progId="Equation.2" shapeId="25702" r:id="rId206"/>
      </mc:Fallback>
    </mc:AlternateContent>
    <mc:AlternateContent xmlns:mc="http://schemas.openxmlformats.org/markup-compatibility/2006">
      <mc:Choice Requires="x14">
        <oleObject progId="Equation.2" shapeId="25703"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5703" r:id="rId208"/>
      </mc:Fallback>
    </mc:AlternateContent>
    <mc:AlternateContent xmlns:mc="http://schemas.openxmlformats.org/markup-compatibility/2006">
      <mc:Choice Requires="x14">
        <oleObject progId="Equation.2" shapeId="25704"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5704" r:id="rId210"/>
      </mc:Fallback>
    </mc:AlternateContent>
    <mc:AlternateContent xmlns:mc="http://schemas.openxmlformats.org/markup-compatibility/2006">
      <mc:Choice Requires="x14">
        <oleObject progId="Equation.2" shapeId="25705"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5705" r:id="rId212"/>
      </mc:Fallback>
    </mc:AlternateContent>
    <mc:AlternateContent xmlns:mc="http://schemas.openxmlformats.org/markup-compatibility/2006">
      <mc:Choice Requires="x14">
        <oleObject progId="Equation.2" shapeId="25706"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5706" r:id="rId214"/>
      </mc:Fallback>
    </mc:AlternateContent>
    <mc:AlternateContent xmlns:mc="http://schemas.openxmlformats.org/markup-compatibility/2006">
      <mc:Choice Requires="x14">
        <oleObject progId="Equation.2" shapeId="25707"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5707" r:id="rId216"/>
      </mc:Fallback>
    </mc:AlternateContent>
    <mc:AlternateContent xmlns:mc="http://schemas.openxmlformats.org/markup-compatibility/2006">
      <mc:Choice Requires="x14">
        <oleObject progId="Equation.2" shapeId="25708"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5708" r:id="rId218"/>
      </mc:Fallback>
    </mc:AlternateContent>
    <mc:AlternateContent xmlns:mc="http://schemas.openxmlformats.org/markup-compatibility/2006">
      <mc:Choice Requires="x14">
        <oleObject progId="Equation.2" shapeId="25709"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5709" r:id="rId220"/>
      </mc:Fallback>
    </mc:AlternateContent>
    <mc:AlternateContent xmlns:mc="http://schemas.openxmlformats.org/markup-compatibility/2006">
      <mc:Choice Requires="x14">
        <oleObject progId="Equation.2" shapeId="25710"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5710" r:id="rId222"/>
      </mc:Fallback>
    </mc:AlternateContent>
    <mc:AlternateContent xmlns:mc="http://schemas.openxmlformats.org/markup-compatibility/2006">
      <mc:Choice Requires="x14">
        <oleObject progId="Equation.2" shapeId="25711"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5711" r:id="rId224"/>
      </mc:Fallback>
    </mc:AlternateContent>
    <mc:AlternateContent xmlns:mc="http://schemas.openxmlformats.org/markup-compatibility/2006">
      <mc:Choice Requires="x14">
        <oleObject progId="Equation.2" shapeId="25712"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5712" r:id="rId226"/>
      </mc:Fallback>
    </mc:AlternateContent>
    <mc:AlternateContent xmlns:mc="http://schemas.openxmlformats.org/markup-compatibility/2006">
      <mc:Choice Requires="x14">
        <oleObject progId="Equation.2" shapeId="25713"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5713" r:id="rId228"/>
      </mc:Fallback>
    </mc:AlternateContent>
    <mc:AlternateContent xmlns:mc="http://schemas.openxmlformats.org/markup-compatibility/2006">
      <mc:Choice Requires="x14">
        <oleObject progId="Equation.2" shapeId="25714"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5714" r:id="rId230"/>
      </mc:Fallback>
    </mc:AlternateContent>
    <mc:AlternateContent xmlns:mc="http://schemas.openxmlformats.org/markup-compatibility/2006">
      <mc:Choice Requires="x14">
        <oleObject progId="Equation.2" shapeId="25715"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5715" r:id="rId232"/>
      </mc:Fallback>
    </mc:AlternateContent>
    <mc:AlternateContent xmlns:mc="http://schemas.openxmlformats.org/markup-compatibility/2006">
      <mc:Choice Requires="x14">
        <oleObject progId="Equation.2" shapeId="25716"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5716" r:id="rId234"/>
      </mc:Fallback>
    </mc:AlternateContent>
    <mc:AlternateContent xmlns:mc="http://schemas.openxmlformats.org/markup-compatibility/2006">
      <mc:Choice Requires="x14">
        <oleObject progId="Equation.2" shapeId="25717"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5717" r:id="rId236"/>
      </mc:Fallback>
    </mc:AlternateContent>
    <mc:AlternateContent xmlns:mc="http://schemas.openxmlformats.org/markup-compatibility/2006">
      <mc:Choice Requires="x14">
        <oleObject progId="Equation.2" shapeId="25718"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5718" r:id="rId238"/>
      </mc:Fallback>
    </mc:AlternateContent>
    <mc:AlternateContent xmlns:mc="http://schemas.openxmlformats.org/markup-compatibility/2006">
      <mc:Choice Requires="x14">
        <oleObject progId="Equation.2" shapeId="25719"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5719" r:id="rId240"/>
      </mc:Fallback>
    </mc:AlternateContent>
    <mc:AlternateContent xmlns:mc="http://schemas.openxmlformats.org/markup-compatibility/2006">
      <mc:Choice Requires="x14">
        <oleObject progId="Equation.2" shapeId="25720"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5720" r:id="rId242"/>
      </mc:Fallback>
    </mc:AlternateContent>
    <mc:AlternateContent xmlns:mc="http://schemas.openxmlformats.org/markup-compatibility/2006">
      <mc:Choice Requires="x14">
        <oleObject progId="Equation.2" shapeId="25721"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5721" r:id="rId244"/>
      </mc:Fallback>
    </mc:AlternateContent>
    <mc:AlternateContent xmlns:mc="http://schemas.openxmlformats.org/markup-compatibility/2006">
      <mc:Choice Requires="x14">
        <oleObject progId="Equation.2" shapeId="25722"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5722" r:id="rId246"/>
      </mc:Fallback>
    </mc:AlternateContent>
    <mc:AlternateContent xmlns:mc="http://schemas.openxmlformats.org/markup-compatibility/2006">
      <mc:Choice Requires="x14">
        <oleObject progId="Equation.2" shapeId="25723" r:id="rId248">
          <objectPr defaultSize="0" autoLine="0" autoPict="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5723" r:id="rId248"/>
      </mc:Fallback>
    </mc:AlternateContent>
    <mc:AlternateContent xmlns:mc="http://schemas.openxmlformats.org/markup-compatibility/2006">
      <mc:Choice Requires="x14">
        <oleObject progId="Equation.2" shapeId="25724"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5724" r:id="rId250"/>
      </mc:Fallback>
    </mc:AlternateContent>
    <mc:AlternateContent xmlns:mc="http://schemas.openxmlformats.org/markup-compatibility/2006">
      <mc:Choice Requires="x14">
        <oleObject progId="Equation.2" shapeId="25725"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5725" r:id="rId252"/>
      </mc:Fallback>
    </mc:AlternateContent>
    <mc:AlternateContent xmlns:mc="http://schemas.openxmlformats.org/markup-compatibility/2006">
      <mc:Choice Requires="x14">
        <oleObject progId="Equation.2" shapeId="25726"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5726" r:id="rId254"/>
      </mc:Fallback>
    </mc:AlternateContent>
    <mc:AlternateContent xmlns:mc="http://schemas.openxmlformats.org/markup-compatibility/2006">
      <mc:Choice Requires="x14">
        <oleObject progId="Equation.2" shapeId="25727"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5727" r:id="rId256"/>
      </mc:Fallback>
    </mc:AlternateContent>
    <mc:AlternateContent xmlns:mc="http://schemas.openxmlformats.org/markup-compatibility/2006">
      <mc:Choice Requires="x14">
        <oleObject progId="Equation.2" shapeId="25728"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5728" r:id="rId258"/>
      </mc:Fallback>
    </mc:AlternateContent>
    <mc:AlternateContent xmlns:mc="http://schemas.openxmlformats.org/markup-compatibility/2006">
      <mc:Choice Requires="x14">
        <oleObject progId="Equation.2" shapeId="25729"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5729" r:id="rId260"/>
      </mc:Fallback>
    </mc:AlternateContent>
    <mc:AlternateContent xmlns:mc="http://schemas.openxmlformats.org/markup-compatibility/2006">
      <mc:Choice Requires="x14">
        <oleObject progId="Equation.2" shapeId="25730"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5730" r:id="rId262"/>
      </mc:Fallback>
    </mc:AlternateContent>
    <mc:AlternateContent xmlns:mc="http://schemas.openxmlformats.org/markup-compatibility/2006">
      <mc:Choice Requires="x14">
        <oleObject progId="Equation.2" shapeId="25731"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5731" r:id="rId264"/>
      </mc:Fallback>
    </mc:AlternateContent>
    <mc:AlternateContent xmlns:mc="http://schemas.openxmlformats.org/markup-compatibility/2006">
      <mc:Choice Requires="x14">
        <oleObject progId="Equation.2" shapeId="25732" r:id="rId266">
          <objectPr defaultSize="0" autoLine="0" autoPict="0" r:id="rId267">
            <anchor moveWithCells="1">
              <from>
                <xdr:col>1</xdr:col>
                <xdr:colOff>838200</xdr:colOff>
                <xdr:row>377</xdr:row>
                <xdr:rowOff>85725</xdr:rowOff>
              </from>
              <to>
                <xdr:col>7</xdr:col>
                <xdr:colOff>447675</xdr:colOff>
                <xdr:row>379</xdr:row>
                <xdr:rowOff>76200</xdr:rowOff>
              </to>
            </anchor>
          </objectPr>
        </oleObject>
      </mc:Choice>
      <mc:Fallback>
        <oleObject progId="Equation.2" shapeId="25732" r:id="rId266"/>
      </mc:Fallback>
    </mc:AlternateContent>
    <mc:AlternateContent xmlns:mc="http://schemas.openxmlformats.org/markup-compatibility/2006">
      <mc:Choice Requires="x14">
        <oleObject progId="Equation.2" shapeId="25733"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5733" r:id="rId268"/>
      </mc:Fallback>
    </mc:AlternateContent>
    <mc:AlternateContent xmlns:mc="http://schemas.openxmlformats.org/markup-compatibility/2006">
      <mc:Choice Requires="x14">
        <oleObject progId="Equation.2" shapeId="25734"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5734" r:id="rId270"/>
      </mc:Fallback>
    </mc:AlternateContent>
    <mc:AlternateContent xmlns:mc="http://schemas.openxmlformats.org/markup-compatibility/2006">
      <mc:Choice Requires="x14">
        <oleObject progId="Equation.2" shapeId="25735"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5735" r:id="rId272"/>
      </mc:Fallback>
    </mc:AlternateContent>
    <mc:AlternateContent xmlns:mc="http://schemas.openxmlformats.org/markup-compatibility/2006">
      <mc:Choice Requires="x14">
        <oleObject progId="Equation.2" shapeId="25736"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5736" r:id="rId274"/>
      </mc:Fallback>
    </mc:AlternateContent>
    <mc:AlternateContent xmlns:mc="http://schemas.openxmlformats.org/markup-compatibility/2006">
      <mc:Choice Requires="x14">
        <oleObject progId="Equation.2" shapeId="25737"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5737" r:id="rId276"/>
      </mc:Fallback>
    </mc:AlternateContent>
    <mc:AlternateContent xmlns:mc="http://schemas.openxmlformats.org/markup-compatibility/2006">
      <mc:Choice Requires="x14">
        <oleObject progId="Equation.2" shapeId="25738"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5738" r:id="rId278"/>
      </mc:Fallback>
    </mc:AlternateContent>
    <mc:AlternateContent xmlns:mc="http://schemas.openxmlformats.org/markup-compatibility/2006">
      <mc:Choice Requires="x14">
        <oleObject progId="Equation.2" shapeId="25739"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5739" r:id="rId280"/>
      </mc:Fallback>
    </mc:AlternateContent>
    <mc:AlternateContent xmlns:mc="http://schemas.openxmlformats.org/markup-compatibility/2006">
      <mc:Choice Requires="x14">
        <oleObject progId="Equation.2" shapeId="25740"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5740" r:id="rId282"/>
      </mc:Fallback>
    </mc:AlternateContent>
    <mc:AlternateContent xmlns:mc="http://schemas.openxmlformats.org/markup-compatibility/2006">
      <mc:Choice Requires="x14">
        <oleObject progId="Equation.2" shapeId="25741" r:id="rId284">
          <objectPr defaultSize="0" autoLine="0" autoPict="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5741" r:id="rId284"/>
      </mc:Fallback>
    </mc:AlternateContent>
    <mc:AlternateContent xmlns:mc="http://schemas.openxmlformats.org/markup-compatibility/2006">
      <mc:Choice Requires="x14">
        <oleObject progId="Equation.2" shapeId="25742"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5742" r:id="rId286"/>
      </mc:Fallback>
    </mc:AlternateContent>
    <mc:AlternateContent xmlns:mc="http://schemas.openxmlformats.org/markup-compatibility/2006">
      <mc:Choice Requires="x14">
        <oleObject progId="Equation.2" shapeId="25743"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5743" r:id="rId288"/>
      </mc:Fallback>
    </mc:AlternateContent>
    <mc:AlternateContent xmlns:mc="http://schemas.openxmlformats.org/markup-compatibility/2006">
      <mc:Choice Requires="x14">
        <oleObject progId="Equation.2" shapeId="25744"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5744" r:id="rId290"/>
      </mc:Fallback>
    </mc:AlternateContent>
    <mc:AlternateContent xmlns:mc="http://schemas.openxmlformats.org/markup-compatibility/2006">
      <mc:Choice Requires="x14">
        <oleObject progId="Equation.2" shapeId="25745"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5745" r:id="rId292"/>
      </mc:Fallback>
    </mc:AlternateContent>
    <mc:AlternateContent xmlns:mc="http://schemas.openxmlformats.org/markup-compatibility/2006">
      <mc:Choice Requires="x14">
        <oleObject progId="Equation.2" shapeId="25746"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5746" r:id="rId294"/>
      </mc:Fallback>
    </mc:AlternateContent>
    <mc:AlternateContent xmlns:mc="http://schemas.openxmlformats.org/markup-compatibility/2006">
      <mc:Choice Requires="x14">
        <oleObject progId="Equation.2" shapeId="25747" r:id="rId296">
          <objectPr defaultSize="0" autoLine="0" autoPict="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5747" r:id="rId296"/>
      </mc:Fallback>
    </mc:AlternateContent>
    <mc:AlternateContent xmlns:mc="http://schemas.openxmlformats.org/markup-compatibility/2006">
      <mc:Choice Requires="x14">
        <oleObject progId="Equation.2" shapeId="25748"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5748" r:id="rId298"/>
      </mc:Fallback>
    </mc:AlternateContent>
    <mc:AlternateContent xmlns:mc="http://schemas.openxmlformats.org/markup-compatibility/2006">
      <mc:Choice Requires="x14">
        <oleObject progId="Equation.2" shapeId="25749"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5749" r:id="rId300"/>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1C22B-FA11-4251-8B56-2B2974BCD8B4}">
  <dimension ref="A1:O542"/>
  <sheetViews>
    <sheetView workbookViewId="0">
      <selection activeCell="J16" sqref="J16"/>
    </sheetView>
  </sheetViews>
  <sheetFormatPr defaultColWidth="11.42578125" defaultRowHeight="12.75" x14ac:dyDescent="0.2"/>
  <cols>
    <col min="1" max="1" width="12.7109375" style="12" customWidth="1"/>
    <col min="2" max="2" width="13.5703125" style="12" customWidth="1"/>
    <col min="3" max="3" width="11.85546875" style="12" customWidth="1"/>
    <col min="4" max="5" width="13" style="12" customWidth="1"/>
    <col min="6" max="6" width="12.42578125" style="12" customWidth="1"/>
    <col min="7" max="8" width="13" style="12" customWidth="1"/>
    <col min="9" max="9" width="13.140625" style="12" customWidth="1"/>
    <col min="10" max="10" width="15.7109375" style="12" customWidth="1"/>
    <col min="11" max="11" width="11.7109375" style="12" customWidth="1"/>
    <col min="12" max="256" width="11.42578125" style="12"/>
    <col min="257" max="257" width="12.7109375" style="12" customWidth="1"/>
    <col min="258" max="258" width="13.5703125" style="12" customWidth="1"/>
    <col min="259" max="259" width="11.85546875" style="12" customWidth="1"/>
    <col min="260" max="261" width="13" style="12" customWidth="1"/>
    <col min="262" max="262" width="12.42578125" style="12" customWidth="1"/>
    <col min="263" max="264" width="13" style="12" customWidth="1"/>
    <col min="265" max="265" width="13.140625" style="12" customWidth="1"/>
    <col min="266" max="266" width="15.7109375" style="12" customWidth="1"/>
    <col min="267" max="267" width="11.7109375" style="12" customWidth="1"/>
    <col min="268" max="512" width="11.42578125" style="12"/>
    <col min="513" max="513" width="12.7109375" style="12" customWidth="1"/>
    <col min="514" max="514" width="13.5703125" style="12" customWidth="1"/>
    <col min="515" max="515" width="11.85546875" style="12" customWidth="1"/>
    <col min="516" max="517" width="13" style="12" customWidth="1"/>
    <col min="518" max="518" width="12.42578125" style="12" customWidth="1"/>
    <col min="519" max="520" width="13" style="12" customWidth="1"/>
    <col min="521" max="521" width="13.140625" style="12" customWidth="1"/>
    <col min="522" max="522" width="15.7109375" style="12" customWidth="1"/>
    <col min="523" max="523" width="11.7109375" style="12" customWidth="1"/>
    <col min="524" max="768" width="11.42578125" style="12"/>
    <col min="769" max="769" width="12.7109375" style="12" customWidth="1"/>
    <col min="770" max="770" width="13.5703125" style="12" customWidth="1"/>
    <col min="771" max="771" width="11.85546875" style="12" customWidth="1"/>
    <col min="772" max="773" width="13" style="12" customWidth="1"/>
    <col min="774" max="774" width="12.42578125" style="12" customWidth="1"/>
    <col min="775" max="776" width="13" style="12" customWidth="1"/>
    <col min="777" max="777" width="13.140625" style="12" customWidth="1"/>
    <col min="778" max="778" width="15.7109375" style="12" customWidth="1"/>
    <col min="779" max="779" width="11.7109375" style="12" customWidth="1"/>
    <col min="780" max="1024" width="11.42578125" style="12"/>
    <col min="1025" max="1025" width="12.7109375" style="12" customWidth="1"/>
    <col min="1026" max="1026" width="13.5703125" style="12" customWidth="1"/>
    <col min="1027" max="1027" width="11.85546875" style="12" customWidth="1"/>
    <col min="1028" max="1029" width="13" style="12" customWidth="1"/>
    <col min="1030" max="1030" width="12.42578125" style="12" customWidth="1"/>
    <col min="1031" max="1032" width="13" style="12" customWidth="1"/>
    <col min="1033" max="1033" width="13.140625" style="12" customWidth="1"/>
    <col min="1034" max="1034" width="15.7109375" style="12" customWidth="1"/>
    <col min="1035" max="1035" width="11.7109375" style="12" customWidth="1"/>
    <col min="1036" max="1280" width="11.42578125" style="12"/>
    <col min="1281" max="1281" width="12.7109375" style="12" customWidth="1"/>
    <col min="1282" max="1282" width="13.5703125" style="12" customWidth="1"/>
    <col min="1283" max="1283" width="11.85546875" style="12" customWidth="1"/>
    <col min="1284" max="1285" width="13" style="12" customWidth="1"/>
    <col min="1286" max="1286" width="12.42578125" style="12" customWidth="1"/>
    <col min="1287" max="1288" width="13" style="12" customWidth="1"/>
    <col min="1289" max="1289" width="13.140625" style="12" customWidth="1"/>
    <col min="1290" max="1290" width="15.7109375" style="12" customWidth="1"/>
    <col min="1291" max="1291" width="11.7109375" style="12" customWidth="1"/>
    <col min="1292" max="1536" width="11.42578125" style="12"/>
    <col min="1537" max="1537" width="12.7109375" style="12" customWidth="1"/>
    <col min="1538" max="1538" width="13.5703125" style="12" customWidth="1"/>
    <col min="1539" max="1539" width="11.85546875" style="12" customWidth="1"/>
    <col min="1540" max="1541" width="13" style="12" customWidth="1"/>
    <col min="1542" max="1542" width="12.42578125" style="12" customWidth="1"/>
    <col min="1543" max="1544" width="13" style="12" customWidth="1"/>
    <col min="1545" max="1545" width="13.140625" style="12" customWidth="1"/>
    <col min="1546" max="1546" width="15.7109375" style="12" customWidth="1"/>
    <col min="1547" max="1547" width="11.7109375" style="12" customWidth="1"/>
    <col min="1548" max="1792" width="11.42578125" style="12"/>
    <col min="1793" max="1793" width="12.7109375" style="12" customWidth="1"/>
    <col min="1794" max="1794" width="13.5703125" style="12" customWidth="1"/>
    <col min="1795" max="1795" width="11.85546875" style="12" customWidth="1"/>
    <col min="1796" max="1797" width="13" style="12" customWidth="1"/>
    <col min="1798" max="1798" width="12.42578125" style="12" customWidth="1"/>
    <col min="1799" max="1800" width="13" style="12" customWidth="1"/>
    <col min="1801" max="1801" width="13.140625" style="12" customWidth="1"/>
    <col min="1802" max="1802" width="15.7109375" style="12" customWidth="1"/>
    <col min="1803" max="1803" width="11.7109375" style="12" customWidth="1"/>
    <col min="1804" max="2048" width="11.42578125" style="12"/>
    <col min="2049" max="2049" width="12.7109375" style="12" customWidth="1"/>
    <col min="2050" max="2050" width="13.5703125" style="12" customWidth="1"/>
    <col min="2051" max="2051" width="11.85546875" style="12" customWidth="1"/>
    <col min="2052" max="2053" width="13" style="12" customWidth="1"/>
    <col min="2054" max="2054" width="12.42578125" style="12" customWidth="1"/>
    <col min="2055" max="2056" width="13" style="12" customWidth="1"/>
    <col min="2057" max="2057" width="13.140625" style="12" customWidth="1"/>
    <col min="2058" max="2058" width="15.7109375" style="12" customWidth="1"/>
    <col min="2059" max="2059" width="11.7109375" style="12" customWidth="1"/>
    <col min="2060" max="2304" width="11.42578125" style="12"/>
    <col min="2305" max="2305" width="12.7109375" style="12" customWidth="1"/>
    <col min="2306" max="2306" width="13.5703125" style="12" customWidth="1"/>
    <col min="2307" max="2307" width="11.85546875" style="12" customWidth="1"/>
    <col min="2308" max="2309" width="13" style="12" customWidth="1"/>
    <col min="2310" max="2310" width="12.42578125" style="12" customWidth="1"/>
    <col min="2311" max="2312" width="13" style="12" customWidth="1"/>
    <col min="2313" max="2313" width="13.140625" style="12" customWidth="1"/>
    <col min="2314" max="2314" width="15.7109375" style="12" customWidth="1"/>
    <col min="2315" max="2315" width="11.7109375" style="12" customWidth="1"/>
    <col min="2316" max="2560" width="11.42578125" style="12"/>
    <col min="2561" max="2561" width="12.7109375" style="12" customWidth="1"/>
    <col min="2562" max="2562" width="13.5703125" style="12" customWidth="1"/>
    <col min="2563" max="2563" width="11.85546875" style="12" customWidth="1"/>
    <col min="2564" max="2565" width="13" style="12" customWidth="1"/>
    <col min="2566" max="2566" width="12.42578125" style="12" customWidth="1"/>
    <col min="2567" max="2568" width="13" style="12" customWidth="1"/>
    <col min="2569" max="2569" width="13.140625" style="12" customWidth="1"/>
    <col min="2570" max="2570" width="15.7109375" style="12" customWidth="1"/>
    <col min="2571" max="2571" width="11.7109375" style="12" customWidth="1"/>
    <col min="2572" max="2816" width="11.42578125" style="12"/>
    <col min="2817" max="2817" width="12.7109375" style="12" customWidth="1"/>
    <col min="2818" max="2818" width="13.5703125" style="12" customWidth="1"/>
    <col min="2819" max="2819" width="11.85546875" style="12" customWidth="1"/>
    <col min="2820" max="2821" width="13" style="12" customWidth="1"/>
    <col min="2822" max="2822" width="12.42578125" style="12" customWidth="1"/>
    <col min="2823" max="2824" width="13" style="12" customWidth="1"/>
    <col min="2825" max="2825" width="13.140625" style="12" customWidth="1"/>
    <col min="2826" max="2826" width="15.7109375" style="12" customWidth="1"/>
    <col min="2827" max="2827" width="11.7109375" style="12" customWidth="1"/>
    <col min="2828" max="3072" width="11.42578125" style="12"/>
    <col min="3073" max="3073" width="12.7109375" style="12" customWidth="1"/>
    <col min="3074" max="3074" width="13.5703125" style="12" customWidth="1"/>
    <col min="3075" max="3075" width="11.85546875" style="12" customWidth="1"/>
    <col min="3076" max="3077" width="13" style="12" customWidth="1"/>
    <col min="3078" max="3078" width="12.42578125" style="12" customWidth="1"/>
    <col min="3079" max="3080" width="13" style="12" customWidth="1"/>
    <col min="3081" max="3081" width="13.140625" style="12" customWidth="1"/>
    <col min="3082" max="3082" width="15.7109375" style="12" customWidth="1"/>
    <col min="3083" max="3083" width="11.7109375" style="12" customWidth="1"/>
    <col min="3084" max="3328" width="11.42578125" style="12"/>
    <col min="3329" max="3329" width="12.7109375" style="12" customWidth="1"/>
    <col min="3330" max="3330" width="13.5703125" style="12" customWidth="1"/>
    <col min="3331" max="3331" width="11.85546875" style="12" customWidth="1"/>
    <col min="3332" max="3333" width="13" style="12" customWidth="1"/>
    <col min="3334" max="3334" width="12.42578125" style="12" customWidth="1"/>
    <col min="3335" max="3336" width="13" style="12" customWidth="1"/>
    <col min="3337" max="3337" width="13.140625" style="12" customWidth="1"/>
    <col min="3338" max="3338" width="15.7109375" style="12" customWidth="1"/>
    <col min="3339" max="3339" width="11.7109375" style="12" customWidth="1"/>
    <col min="3340" max="3584" width="11.42578125" style="12"/>
    <col min="3585" max="3585" width="12.7109375" style="12" customWidth="1"/>
    <col min="3586" max="3586" width="13.5703125" style="12" customWidth="1"/>
    <col min="3587" max="3587" width="11.85546875" style="12" customWidth="1"/>
    <col min="3588" max="3589" width="13" style="12" customWidth="1"/>
    <col min="3590" max="3590" width="12.42578125" style="12" customWidth="1"/>
    <col min="3591" max="3592" width="13" style="12" customWidth="1"/>
    <col min="3593" max="3593" width="13.140625" style="12" customWidth="1"/>
    <col min="3594" max="3594" width="15.7109375" style="12" customWidth="1"/>
    <col min="3595" max="3595" width="11.7109375" style="12" customWidth="1"/>
    <col min="3596" max="3840" width="11.42578125" style="12"/>
    <col min="3841" max="3841" width="12.7109375" style="12" customWidth="1"/>
    <col min="3842" max="3842" width="13.5703125" style="12" customWidth="1"/>
    <col min="3843" max="3843" width="11.85546875" style="12" customWidth="1"/>
    <col min="3844" max="3845" width="13" style="12" customWidth="1"/>
    <col min="3846" max="3846" width="12.42578125" style="12" customWidth="1"/>
    <col min="3847" max="3848" width="13" style="12" customWidth="1"/>
    <col min="3849" max="3849" width="13.140625" style="12" customWidth="1"/>
    <col min="3850" max="3850" width="15.7109375" style="12" customWidth="1"/>
    <col min="3851" max="3851" width="11.7109375" style="12" customWidth="1"/>
    <col min="3852" max="4096" width="11.42578125" style="12"/>
    <col min="4097" max="4097" width="12.7109375" style="12" customWidth="1"/>
    <col min="4098" max="4098" width="13.5703125" style="12" customWidth="1"/>
    <col min="4099" max="4099" width="11.85546875" style="12" customWidth="1"/>
    <col min="4100" max="4101" width="13" style="12" customWidth="1"/>
    <col min="4102" max="4102" width="12.42578125" style="12" customWidth="1"/>
    <col min="4103" max="4104" width="13" style="12" customWidth="1"/>
    <col min="4105" max="4105" width="13.140625" style="12" customWidth="1"/>
    <col min="4106" max="4106" width="15.7109375" style="12" customWidth="1"/>
    <col min="4107" max="4107" width="11.7109375" style="12" customWidth="1"/>
    <col min="4108" max="4352" width="11.42578125" style="12"/>
    <col min="4353" max="4353" width="12.7109375" style="12" customWidth="1"/>
    <col min="4354" max="4354" width="13.5703125" style="12" customWidth="1"/>
    <col min="4355" max="4355" width="11.85546875" style="12" customWidth="1"/>
    <col min="4356" max="4357" width="13" style="12" customWidth="1"/>
    <col min="4358" max="4358" width="12.42578125" style="12" customWidth="1"/>
    <col min="4359" max="4360" width="13" style="12" customWidth="1"/>
    <col min="4361" max="4361" width="13.140625" style="12" customWidth="1"/>
    <col min="4362" max="4362" width="15.7109375" style="12" customWidth="1"/>
    <col min="4363" max="4363" width="11.7109375" style="12" customWidth="1"/>
    <col min="4364" max="4608" width="11.42578125" style="12"/>
    <col min="4609" max="4609" width="12.7109375" style="12" customWidth="1"/>
    <col min="4610" max="4610" width="13.5703125" style="12" customWidth="1"/>
    <col min="4611" max="4611" width="11.85546875" style="12" customWidth="1"/>
    <col min="4612" max="4613" width="13" style="12" customWidth="1"/>
    <col min="4614" max="4614" width="12.42578125" style="12" customWidth="1"/>
    <col min="4615" max="4616" width="13" style="12" customWidth="1"/>
    <col min="4617" max="4617" width="13.140625" style="12" customWidth="1"/>
    <col min="4618" max="4618" width="15.7109375" style="12" customWidth="1"/>
    <col min="4619" max="4619" width="11.7109375" style="12" customWidth="1"/>
    <col min="4620" max="4864" width="11.42578125" style="12"/>
    <col min="4865" max="4865" width="12.7109375" style="12" customWidth="1"/>
    <col min="4866" max="4866" width="13.5703125" style="12" customWidth="1"/>
    <col min="4867" max="4867" width="11.85546875" style="12" customWidth="1"/>
    <col min="4868" max="4869" width="13" style="12" customWidth="1"/>
    <col min="4870" max="4870" width="12.42578125" style="12" customWidth="1"/>
    <col min="4871" max="4872" width="13" style="12" customWidth="1"/>
    <col min="4873" max="4873" width="13.140625" style="12" customWidth="1"/>
    <col min="4874" max="4874" width="15.7109375" style="12" customWidth="1"/>
    <col min="4875" max="4875" width="11.7109375" style="12" customWidth="1"/>
    <col min="4876" max="5120" width="11.42578125" style="12"/>
    <col min="5121" max="5121" width="12.7109375" style="12" customWidth="1"/>
    <col min="5122" max="5122" width="13.5703125" style="12" customWidth="1"/>
    <col min="5123" max="5123" width="11.85546875" style="12" customWidth="1"/>
    <col min="5124" max="5125" width="13" style="12" customWidth="1"/>
    <col min="5126" max="5126" width="12.42578125" style="12" customWidth="1"/>
    <col min="5127" max="5128" width="13" style="12" customWidth="1"/>
    <col min="5129" max="5129" width="13.140625" style="12" customWidth="1"/>
    <col min="5130" max="5130" width="15.7109375" style="12" customWidth="1"/>
    <col min="5131" max="5131" width="11.7109375" style="12" customWidth="1"/>
    <col min="5132" max="5376" width="11.42578125" style="12"/>
    <col min="5377" max="5377" width="12.7109375" style="12" customWidth="1"/>
    <col min="5378" max="5378" width="13.5703125" style="12" customWidth="1"/>
    <col min="5379" max="5379" width="11.85546875" style="12" customWidth="1"/>
    <col min="5380" max="5381" width="13" style="12" customWidth="1"/>
    <col min="5382" max="5382" width="12.42578125" style="12" customWidth="1"/>
    <col min="5383" max="5384" width="13" style="12" customWidth="1"/>
    <col min="5385" max="5385" width="13.140625" style="12" customWidth="1"/>
    <col min="5386" max="5386" width="15.7109375" style="12" customWidth="1"/>
    <col min="5387" max="5387" width="11.7109375" style="12" customWidth="1"/>
    <col min="5388" max="5632" width="11.42578125" style="12"/>
    <col min="5633" max="5633" width="12.7109375" style="12" customWidth="1"/>
    <col min="5634" max="5634" width="13.5703125" style="12" customWidth="1"/>
    <col min="5635" max="5635" width="11.85546875" style="12" customWidth="1"/>
    <col min="5636" max="5637" width="13" style="12" customWidth="1"/>
    <col min="5638" max="5638" width="12.42578125" style="12" customWidth="1"/>
    <col min="5639" max="5640" width="13" style="12" customWidth="1"/>
    <col min="5641" max="5641" width="13.140625" style="12" customWidth="1"/>
    <col min="5642" max="5642" width="15.7109375" style="12" customWidth="1"/>
    <col min="5643" max="5643" width="11.7109375" style="12" customWidth="1"/>
    <col min="5644" max="5888" width="11.42578125" style="12"/>
    <col min="5889" max="5889" width="12.7109375" style="12" customWidth="1"/>
    <col min="5890" max="5890" width="13.5703125" style="12" customWidth="1"/>
    <col min="5891" max="5891" width="11.85546875" style="12" customWidth="1"/>
    <col min="5892" max="5893" width="13" style="12" customWidth="1"/>
    <col min="5894" max="5894" width="12.42578125" style="12" customWidth="1"/>
    <col min="5895" max="5896" width="13" style="12" customWidth="1"/>
    <col min="5897" max="5897" width="13.140625" style="12" customWidth="1"/>
    <col min="5898" max="5898" width="15.7109375" style="12" customWidth="1"/>
    <col min="5899" max="5899" width="11.7109375" style="12" customWidth="1"/>
    <col min="5900" max="6144" width="11.42578125" style="12"/>
    <col min="6145" max="6145" width="12.7109375" style="12" customWidth="1"/>
    <col min="6146" max="6146" width="13.5703125" style="12" customWidth="1"/>
    <col min="6147" max="6147" width="11.85546875" style="12" customWidth="1"/>
    <col min="6148" max="6149" width="13" style="12" customWidth="1"/>
    <col min="6150" max="6150" width="12.42578125" style="12" customWidth="1"/>
    <col min="6151" max="6152" width="13" style="12" customWidth="1"/>
    <col min="6153" max="6153" width="13.140625" style="12" customWidth="1"/>
    <col min="6154" max="6154" width="15.7109375" style="12" customWidth="1"/>
    <col min="6155" max="6155" width="11.7109375" style="12" customWidth="1"/>
    <col min="6156" max="6400" width="11.42578125" style="12"/>
    <col min="6401" max="6401" width="12.7109375" style="12" customWidth="1"/>
    <col min="6402" max="6402" width="13.5703125" style="12" customWidth="1"/>
    <col min="6403" max="6403" width="11.85546875" style="12" customWidth="1"/>
    <col min="6404" max="6405" width="13" style="12" customWidth="1"/>
    <col min="6406" max="6406" width="12.42578125" style="12" customWidth="1"/>
    <col min="6407" max="6408" width="13" style="12" customWidth="1"/>
    <col min="6409" max="6409" width="13.140625" style="12" customWidth="1"/>
    <col min="6410" max="6410" width="15.7109375" style="12" customWidth="1"/>
    <col min="6411" max="6411" width="11.7109375" style="12" customWidth="1"/>
    <col min="6412" max="6656" width="11.42578125" style="12"/>
    <col min="6657" max="6657" width="12.7109375" style="12" customWidth="1"/>
    <col min="6658" max="6658" width="13.5703125" style="12" customWidth="1"/>
    <col min="6659" max="6659" width="11.85546875" style="12" customWidth="1"/>
    <col min="6660" max="6661" width="13" style="12" customWidth="1"/>
    <col min="6662" max="6662" width="12.42578125" style="12" customWidth="1"/>
    <col min="6663" max="6664" width="13" style="12" customWidth="1"/>
    <col min="6665" max="6665" width="13.140625" style="12" customWidth="1"/>
    <col min="6666" max="6666" width="15.7109375" style="12" customWidth="1"/>
    <col min="6667" max="6667" width="11.7109375" style="12" customWidth="1"/>
    <col min="6668" max="6912" width="11.42578125" style="12"/>
    <col min="6913" max="6913" width="12.7109375" style="12" customWidth="1"/>
    <col min="6914" max="6914" width="13.5703125" style="12" customWidth="1"/>
    <col min="6915" max="6915" width="11.85546875" style="12" customWidth="1"/>
    <col min="6916" max="6917" width="13" style="12" customWidth="1"/>
    <col min="6918" max="6918" width="12.42578125" style="12" customWidth="1"/>
    <col min="6919" max="6920" width="13" style="12" customWidth="1"/>
    <col min="6921" max="6921" width="13.140625" style="12" customWidth="1"/>
    <col min="6922" max="6922" width="15.7109375" style="12" customWidth="1"/>
    <col min="6923" max="6923" width="11.7109375" style="12" customWidth="1"/>
    <col min="6924" max="7168" width="11.42578125" style="12"/>
    <col min="7169" max="7169" width="12.7109375" style="12" customWidth="1"/>
    <col min="7170" max="7170" width="13.5703125" style="12" customWidth="1"/>
    <col min="7171" max="7171" width="11.85546875" style="12" customWidth="1"/>
    <col min="7172" max="7173" width="13" style="12" customWidth="1"/>
    <col min="7174" max="7174" width="12.42578125" style="12" customWidth="1"/>
    <col min="7175" max="7176" width="13" style="12" customWidth="1"/>
    <col min="7177" max="7177" width="13.140625" style="12" customWidth="1"/>
    <col min="7178" max="7178" width="15.7109375" style="12" customWidth="1"/>
    <col min="7179" max="7179" width="11.7109375" style="12" customWidth="1"/>
    <col min="7180" max="7424" width="11.42578125" style="12"/>
    <col min="7425" max="7425" width="12.7109375" style="12" customWidth="1"/>
    <col min="7426" max="7426" width="13.5703125" style="12" customWidth="1"/>
    <col min="7427" max="7427" width="11.85546875" style="12" customWidth="1"/>
    <col min="7428" max="7429" width="13" style="12" customWidth="1"/>
    <col min="7430" max="7430" width="12.42578125" style="12" customWidth="1"/>
    <col min="7431" max="7432" width="13" style="12" customWidth="1"/>
    <col min="7433" max="7433" width="13.140625" style="12" customWidth="1"/>
    <col min="7434" max="7434" width="15.7109375" style="12" customWidth="1"/>
    <col min="7435" max="7435" width="11.7109375" style="12" customWidth="1"/>
    <col min="7436" max="7680" width="11.42578125" style="12"/>
    <col min="7681" max="7681" width="12.7109375" style="12" customWidth="1"/>
    <col min="7682" max="7682" width="13.5703125" style="12" customWidth="1"/>
    <col min="7683" max="7683" width="11.85546875" style="12" customWidth="1"/>
    <col min="7684" max="7685" width="13" style="12" customWidth="1"/>
    <col min="7686" max="7686" width="12.42578125" style="12" customWidth="1"/>
    <col min="7687" max="7688" width="13" style="12" customWidth="1"/>
    <col min="7689" max="7689" width="13.140625" style="12" customWidth="1"/>
    <col min="7690" max="7690" width="15.7109375" style="12" customWidth="1"/>
    <col min="7691" max="7691" width="11.7109375" style="12" customWidth="1"/>
    <col min="7692" max="7936" width="11.42578125" style="12"/>
    <col min="7937" max="7937" width="12.7109375" style="12" customWidth="1"/>
    <col min="7938" max="7938" width="13.5703125" style="12" customWidth="1"/>
    <col min="7939" max="7939" width="11.85546875" style="12" customWidth="1"/>
    <col min="7940" max="7941" width="13" style="12" customWidth="1"/>
    <col min="7942" max="7942" width="12.42578125" style="12" customWidth="1"/>
    <col min="7943" max="7944" width="13" style="12" customWidth="1"/>
    <col min="7945" max="7945" width="13.140625" style="12" customWidth="1"/>
    <col min="7946" max="7946" width="15.7109375" style="12" customWidth="1"/>
    <col min="7947" max="7947" width="11.7109375" style="12" customWidth="1"/>
    <col min="7948" max="8192" width="11.42578125" style="12"/>
    <col min="8193" max="8193" width="12.7109375" style="12" customWidth="1"/>
    <col min="8194" max="8194" width="13.5703125" style="12" customWidth="1"/>
    <col min="8195" max="8195" width="11.85546875" style="12" customWidth="1"/>
    <col min="8196" max="8197" width="13" style="12" customWidth="1"/>
    <col min="8198" max="8198" width="12.42578125" style="12" customWidth="1"/>
    <col min="8199" max="8200" width="13" style="12" customWidth="1"/>
    <col min="8201" max="8201" width="13.140625" style="12" customWidth="1"/>
    <col min="8202" max="8202" width="15.7109375" style="12" customWidth="1"/>
    <col min="8203" max="8203" width="11.7109375" style="12" customWidth="1"/>
    <col min="8204" max="8448" width="11.42578125" style="12"/>
    <col min="8449" max="8449" width="12.7109375" style="12" customWidth="1"/>
    <col min="8450" max="8450" width="13.5703125" style="12" customWidth="1"/>
    <col min="8451" max="8451" width="11.85546875" style="12" customWidth="1"/>
    <col min="8452" max="8453" width="13" style="12" customWidth="1"/>
    <col min="8454" max="8454" width="12.42578125" style="12" customWidth="1"/>
    <col min="8455" max="8456" width="13" style="12" customWidth="1"/>
    <col min="8457" max="8457" width="13.140625" style="12" customWidth="1"/>
    <col min="8458" max="8458" width="15.7109375" style="12" customWidth="1"/>
    <col min="8459" max="8459" width="11.7109375" style="12" customWidth="1"/>
    <col min="8460" max="8704" width="11.42578125" style="12"/>
    <col min="8705" max="8705" width="12.7109375" style="12" customWidth="1"/>
    <col min="8706" max="8706" width="13.5703125" style="12" customWidth="1"/>
    <col min="8707" max="8707" width="11.85546875" style="12" customWidth="1"/>
    <col min="8708" max="8709" width="13" style="12" customWidth="1"/>
    <col min="8710" max="8710" width="12.42578125" style="12" customWidth="1"/>
    <col min="8711" max="8712" width="13" style="12" customWidth="1"/>
    <col min="8713" max="8713" width="13.140625" style="12" customWidth="1"/>
    <col min="8714" max="8714" width="15.7109375" style="12" customWidth="1"/>
    <col min="8715" max="8715" width="11.7109375" style="12" customWidth="1"/>
    <col min="8716" max="8960" width="11.42578125" style="12"/>
    <col min="8961" max="8961" width="12.7109375" style="12" customWidth="1"/>
    <col min="8962" max="8962" width="13.5703125" style="12" customWidth="1"/>
    <col min="8963" max="8963" width="11.85546875" style="12" customWidth="1"/>
    <col min="8964" max="8965" width="13" style="12" customWidth="1"/>
    <col min="8966" max="8966" width="12.42578125" style="12" customWidth="1"/>
    <col min="8967" max="8968" width="13" style="12" customWidth="1"/>
    <col min="8969" max="8969" width="13.140625" style="12" customWidth="1"/>
    <col min="8970" max="8970" width="15.7109375" style="12" customWidth="1"/>
    <col min="8971" max="8971" width="11.7109375" style="12" customWidth="1"/>
    <col min="8972" max="9216" width="11.42578125" style="12"/>
    <col min="9217" max="9217" width="12.7109375" style="12" customWidth="1"/>
    <col min="9218" max="9218" width="13.5703125" style="12" customWidth="1"/>
    <col min="9219" max="9219" width="11.85546875" style="12" customWidth="1"/>
    <col min="9220" max="9221" width="13" style="12" customWidth="1"/>
    <col min="9222" max="9222" width="12.42578125" style="12" customWidth="1"/>
    <col min="9223" max="9224" width="13" style="12" customWidth="1"/>
    <col min="9225" max="9225" width="13.140625" style="12" customWidth="1"/>
    <col min="9226" max="9226" width="15.7109375" style="12" customWidth="1"/>
    <col min="9227" max="9227" width="11.7109375" style="12" customWidth="1"/>
    <col min="9228" max="9472" width="11.42578125" style="12"/>
    <col min="9473" max="9473" width="12.7109375" style="12" customWidth="1"/>
    <col min="9474" max="9474" width="13.5703125" style="12" customWidth="1"/>
    <col min="9475" max="9475" width="11.85546875" style="12" customWidth="1"/>
    <col min="9476" max="9477" width="13" style="12" customWidth="1"/>
    <col min="9478" max="9478" width="12.42578125" style="12" customWidth="1"/>
    <col min="9479" max="9480" width="13" style="12" customWidth="1"/>
    <col min="9481" max="9481" width="13.140625" style="12" customWidth="1"/>
    <col min="9482" max="9482" width="15.7109375" style="12" customWidth="1"/>
    <col min="9483" max="9483" width="11.7109375" style="12" customWidth="1"/>
    <col min="9484" max="9728" width="11.42578125" style="12"/>
    <col min="9729" max="9729" width="12.7109375" style="12" customWidth="1"/>
    <col min="9730" max="9730" width="13.5703125" style="12" customWidth="1"/>
    <col min="9731" max="9731" width="11.85546875" style="12" customWidth="1"/>
    <col min="9732" max="9733" width="13" style="12" customWidth="1"/>
    <col min="9734" max="9734" width="12.42578125" style="12" customWidth="1"/>
    <col min="9735" max="9736" width="13" style="12" customWidth="1"/>
    <col min="9737" max="9737" width="13.140625" style="12" customWidth="1"/>
    <col min="9738" max="9738" width="15.7109375" style="12" customWidth="1"/>
    <col min="9739" max="9739" width="11.7109375" style="12" customWidth="1"/>
    <col min="9740" max="9984" width="11.42578125" style="12"/>
    <col min="9985" max="9985" width="12.7109375" style="12" customWidth="1"/>
    <col min="9986" max="9986" width="13.5703125" style="12" customWidth="1"/>
    <col min="9987" max="9987" width="11.85546875" style="12" customWidth="1"/>
    <col min="9988" max="9989" width="13" style="12" customWidth="1"/>
    <col min="9990" max="9990" width="12.42578125" style="12" customWidth="1"/>
    <col min="9991" max="9992" width="13" style="12" customWidth="1"/>
    <col min="9993" max="9993" width="13.140625" style="12" customWidth="1"/>
    <col min="9994" max="9994" width="15.7109375" style="12" customWidth="1"/>
    <col min="9995" max="9995" width="11.7109375" style="12" customWidth="1"/>
    <col min="9996" max="10240" width="11.42578125" style="12"/>
    <col min="10241" max="10241" width="12.7109375" style="12" customWidth="1"/>
    <col min="10242" max="10242" width="13.5703125" style="12" customWidth="1"/>
    <col min="10243" max="10243" width="11.85546875" style="12" customWidth="1"/>
    <col min="10244" max="10245" width="13" style="12" customWidth="1"/>
    <col min="10246" max="10246" width="12.42578125" style="12" customWidth="1"/>
    <col min="10247" max="10248" width="13" style="12" customWidth="1"/>
    <col min="10249" max="10249" width="13.140625" style="12" customWidth="1"/>
    <col min="10250" max="10250" width="15.7109375" style="12" customWidth="1"/>
    <col min="10251" max="10251" width="11.7109375" style="12" customWidth="1"/>
    <col min="10252" max="10496" width="11.42578125" style="12"/>
    <col min="10497" max="10497" width="12.7109375" style="12" customWidth="1"/>
    <col min="10498" max="10498" width="13.5703125" style="12" customWidth="1"/>
    <col min="10499" max="10499" width="11.85546875" style="12" customWidth="1"/>
    <col min="10500" max="10501" width="13" style="12" customWidth="1"/>
    <col min="10502" max="10502" width="12.42578125" style="12" customWidth="1"/>
    <col min="10503" max="10504" width="13" style="12" customWidth="1"/>
    <col min="10505" max="10505" width="13.140625" style="12" customWidth="1"/>
    <col min="10506" max="10506" width="15.7109375" style="12" customWidth="1"/>
    <col min="10507" max="10507" width="11.7109375" style="12" customWidth="1"/>
    <col min="10508" max="10752" width="11.42578125" style="12"/>
    <col min="10753" max="10753" width="12.7109375" style="12" customWidth="1"/>
    <col min="10754" max="10754" width="13.5703125" style="12" customWidth="1"/>
    <col min="10755" max="10755" width="11.85546875" style="12" customWidth="1"/>
    <col min="10756" max="10757" width="13" style="12" customWidth="1"/>
    <col min="10758" max="10758" width="12.42578125" style="12" customWidth="1"/>
    <col min="10759" max="10760" width="13" style="12" customWidth="1"/>
    <col min="10761" max="10761" width="13.140625" style="12" customWidth="1"/>
    <col min="10762" max="10762" width="15.7109375" style="12" customWidth="1"/>
    <col min="10763" max="10763" width="11.7109375" style="12" customWidth="1"/>
    <col min="10764" max="11008" width="11.42578125" style="12"/>
    <col min="11009" max="11009" width="12.7109375" style="12" customWidth="1"/>
    <col min="11010" max="11010" width="13.5703125" style="12" customWidth="1"/>
    <col min="11011" max="11011" width="11.85546875" style="12" customWidth="1"/>
    <col min="11012" max="11013" width="13" style="12" customWidth="1"/>
    <col min="11014" max="11014" width="12.42578125" style="12" customWidth="1"/>
    <col min="11015" max="11016" width="13" style="12" customWidth="1"/>
    <col min="11017" max="11017" width="13.140625" style="12" customWidth="1"/>
    <col min="11018" max="11018" width="15.7109375" style="12" customWidth="1"/>
    <col min="11019" max="11019" width="11.7109375" style="12" customWidth="1"/>
    <col min="11020" max="11264" width="11.42578125" style="12"/>
    <col min="11265" max="11265" width="12.7109375" style="12" customWidth="1"/>
    <col min="11266" max="11266" width="13.5703125" style="12" customWidth="1"/>
    <col min="11267" max="11267" width="11.85546875" style="12" customWidth="1"/>
    <col min="11268" max="11269" width="13" style="12" customWidth="1"/>
    <col min="11270" max="11270" width="12.42578125" style="12" customWidth="1"/>
    <col min="11271" max="11272" width="13" style="12" customWidth="1"/>
    <col min="11273" max="11273" width="13.140625" style="12" customWidth="1"/>
    <col min="11274" max="11274" width="15.7109375" style="12" customWidth="1"/>
    <col min="11275" max="11275" width="11.7109375" style="12" customWidth="1"/>
    <col min="11276" max="11520" width="11.42578125" style="12"/>
    <col min="11521" max="11521" width="12.7109375" style="12" customWidth="1"/>
    <col min="11522" max="11522" width="13.5703125" style="12" customWidth="1"/>
    <col min="11523" max="11523" width="11.85546875" style="12" customWidth="1"/>
    <col min="11524" max="11525" width="13" style="12" customWidth="1"/>
    <col min="11526" max="11526" width="12.42578125" style="12" customWidth="1"/>
    <col min="11527" max="11528" width="13" style="12" customWidth="1"/>
    <col min="11529" max="11529" width="13.140625" style="12" customWidth="1"/>
    <col min="11530" max="11530" width="15.7109375" style="12" customWidth="1"/>
    <col min="11531" max="11531" width="11.7109375" style="12" customWidth="1"/>
    <col min="11532" max="11776" width="11.42578125" style="12"/>
    <col min="11777" max="11777" width="12.7109375" style="12" customWidth="1"/>
    <col min="11778" max="11778" width="13.5703125" style="12" customWidth="1"/>
    <col min="11779" max="11779" width="11.85546875" style="12" customWidth="1"/>
    <col min="11780" max="11781" width="13" style="12" customWidth="1"/>
    <col min="11782" max="11782" width="12.42578125" style="12" customWidth="1"/>
    <col min="11783" max="11784" width="13" style="12" customWidth="1"/>
    <col min="11785" max="11785" width="13.140625" style="12" customWidth="1"/>
    <col min="11786" max="11786" width="15.7109375" style="12" customWidth="1"/>
    <col min="11787" max="11787" width="11.7109375" style="12" customWidth="1"/>
    <col min="11788" max="12032" width="11.42578125" style="12"/>
    <col min="12033" max="12033" width="12.7109375" style="12" customWidth="1"/>
    <col min="12034" max="12034" width="13.5703125" style="12" customWidth="1"/>
    <col min="12035" max="12035" width="11.85546875" style="12" customWidth="1"/>
    <col min="12036" max="12037" width="13" style="12" customWidth="1"/>
    <col min="12038" max="12038" width="12.42578125" style="12" customWidth="1"/>
    <col min="12039" max="12040" width="13" style="12" customWidth="1"/>
    <col min="12041" max="12041" width="13.140625" style="12" customWidth="1"/>
    <col min="12042" max="12042" width="15.7109375" style="12" customWidth="1"/>
    <col min="12043" max="12043" width="11.7109375" style="12" customWidth="1"/>
    <col min="12044" max="12288" width="11.42578125" style="12"/>
    <col min="12289" max="12289" width="12.7109375" style="12" customWidth="1"/>
    <col min="12290" max="12290" width="13.5703125" style="12" customWidth="1"/>
    <col min="12291" max="12291" width="11.85546875" style="12" customWidth="1"/>
    <col min="12292" max="12293" width="13" style="12" customWidth="1"/>
    <col min="12294" max="12294" width="12.42578125" style="12" customWidth="1"/>
    <col min="12295" max="12296" width="13" style="12" customWidth="1"/>
    <col min="12297" max="12297" width="13.140625" style="12" customWidth="1"/>
    <col min="12298" max="12298" width="15.7109375" style="12" customWidth="1"/>
    <col min="12299" max="12299" width="11.7109375" style="12" customWidth="1"/>
    <col min="12300" max="12544" width="11.42578125" style="12"/>
    <col min="12545" max="12545" width="12.7109375" style="12" customWidth="1"/>
    <col min="12546" max="12546" width="13.5703125" style="12" customWidth="1"/>
    <col min="12547" max="12547" width="11.85546875" style="12" customWidth="1"/>
    <col min="12548" max="12549" width="13" style="12" customWidth="1"/>
    <col min="12550" max="12550" width="12.42578125" style="12" customWidth="1"/>
    <col min="12551" max="12552" width="13" style="12" customWidth="1"/>
    <col min="12553" max="12553" width="13.140625" style="12" customWidth="1"/>
    <col min="12554" max="12554" width="15.7109375" style="12" customWidth="1"/>
    <col min="12555" max="12555" width="11.7109375" style="12" customWidth="1"/>
    <col min="12556" max="12800" width="11.42578125" style="12"/>
    <col min="12801" max="12801" width="12.7109375" style="12" customWidth="1"/>
    <col min="12802" max="12802" width="13.5703125" style="12" customWidth="1"/>
    <col min="12803" max="12803" width="11.85546875" style="12" customWidth="1"/>
    <col min="12804" max="12805" width="13" style="12" customWidth="1"/>
    <col min="12806" max="12806" width="12.42578125" style="12" customWidth="1"/>
    <col min="12807" max="12808" width="13" style="12" customWidth="1"/>
    <col min="12809" max="12809" width="13.140625" style="12" customWidth="1"/>
    <col min="12810" max="12810" width="15.7109375" style="12" customWidth="1"/>
    <col min="12811" max="12811" width="11.7109375" style="12" customWidth="1"/>
    <col min="12812" max="13056" width="11.42578125" style="12"/>
    <col min="13057" max="13057" width="12.7109375" style="12" customWidth="1"/>
    <col min="13058" max="13058" width="13.5703125" style="12" customWidth="1"/>
    <col min="13059" max="13059" width="11.85546875" style="12" customWidth="1"/>
    <col min="13060" max="13061" width="13" style="12" customWidth="1"/>
    <col min="13062" max="13062" width="12.42578125" style="12" customWidth="1"/>
    <col min="13063" max="13064" width="13" style="12" customWidth="1"/>
    <col min="13065" max="13065" width="13.140625" style="12" customWidth="1"/>
    <col min="13066" max="13066" width="15.7109375" style="12" customWidth="1"/>
    <col min="13067" max="13067" width="11.7109375" style="12" customWidth="1"/>
    <col min="13068" max="13312" width="11.42578125" style="12"/>
    <col min="13313" max="13313" width="12.7109375" style="12" customWidth="1"/>
    <col min="13314" max="13314" width="13.5703125" style="12" customWidth="1"/>
    <col min="13315" max="13315" width="11.85546875" style="12" customWidth="1"/>
    <col min="13316" max="13317" width="13" style="12" customWidth="1"/>
    <col min="13318" max="13318" width="12.42578125" style="12" customWidth="1"/>
    <col min="13319" max="13320" width="13" style="12" customWidth="1"/>
    <col min="13321" max="13321" width="13.140625" style="12" customWidth="1"/>
    <col min="13322" max="13322" width="15.7109375" style="12" customWidth="1"/>
    <col min="13323" max="13323" width="11.7109375" style="12" customWidth="1"/>
    <col min="13324" max="13568" width="11.42578125" style="12"/>
    <col min="13569" max="13569" width="12.7109375" style="12" customWidth="1"/>
    <col min="13570" max="13570" width="13.5703125" style="12" customWidth="1"/>
    <col min="13571" max="13571" width="11.85546875" style="12" customWidth="1"/>
    <col min="13572" max="13573" width="13" style="12" customWidth="1"/>
    <col min="13574" max="13574" width="12.42578125" style="12" customWidth="1"/>
    <col min="13575" max="13576" width="13" style="12" customWidth="1"/>
    <col min="13577" max="13577" width="13.140625" style="12" customWidth="1"/>
    <col min="13578" max="13578" width="15.7109375" style="12" customWidth="1"/>
    <col min="13579" max="13579" width="11.7109375" style="12" customWidth="1"/>
    <col min="13580" max="13824" width="11.42578125" style="12"/>
    <col min="13825" max="13825" width="12.7109375" style="12" customWidth="1"/>
    <col min="13826" max="13826" width="13.5703125" style="12" customWidth="1"/>
    <col min="13827" max="13827" width="11.85546875" style="12" customWidth="1"/>
    <col min="13828" max="13829" width="13" style="12" customWidth="1"/>
    <col min="13830" max="13830" width="12.42578125" style="12" customWidth="1"/>
    <col min="13831" max="13832" width="13" style="12" customWidth="1"/>
    <col min="13833" max="13833" width="13.140625" style="12" customWidth="1"/>
    <col min="13834" max="13834" width="15.7109375" style="12" customWidth="1"/>
    <col min="13835" max="13835" width="11.7109375" style="12" customWidth="1"/>
    <col min="13836" max="14080" width="11.42578125" style="12"/>
    <col min="14081" max="14081" width="12.7109375" style="12" customWidth="1"/>
    <col min="14082" max="14082" width="13.5703125" style="12" customWidth="1"/>
    <col min="14083" max="14083" width="11.85546875" style="12" customWidth="1"/>
    <col min="14084" max="14085" width="13" style="12" customWidth="1"/>
    <col min="14086" max="14086" width="12.42578125" style="12" customWidth="1"/>
    <col min="14087" max="14088" width="13" style="12" customWidth="1"/>
    <col min="14089" max="14089" width="13.140625" style="12" customWidth="1"/>
    <col min="14090" max="14090" width="15.7109375" style="12" customWidth="1"/>
    <col min="14091" max="14091" width="11.7109375" style="12" customWidth="1"/>
    <col min="14092" max="14336" width="11.42578125" style="12"/>
    <col min="14337" max="14337" width="12.7109375" style="12" customWidth="1"/>
    <col min="14338" max="14338" width="13.5703125" style="12" customWidth="1"/>
    <col min="14339" max="14339" width="11.85546875" style="12" customWidth="1"/>
    <col min="14340" max="14341" width="13" style="12" customWidth="1"/>
    <col min="14342" max="14342" width="12.42578125" style="12" customWidth="1"/>
    <col min="14343" max="14344" width="13" style="12" customWidth="1"/>
    <col min="14345" max="14345" width="13.140625" style="12" customWidth="1"/>
    <col min="14346" max="14346" width="15.7109375" style="12" customWidth="1"/>
    <col min="14347" max="14347" width="11.7109375" style="12" customWidth="1"/>
    <col min="14348" max="14592" width="11.42578125" style="12"/>
    <col min="14593" max="14593" width="12.7109375" style="12" customWidth="1"/>
    <col min="14594" max="14594" width="13.5703125" style="12" customWidth="1"/>
    <col min="14595" max="14595" width="11.85546875" style="12" customWidth="1"/>
    <col min="14596" max="14597" width="13" style="12" customWidth="1"/>
    <col min="14598" max="14598" width="12.42578125" style="12" customWidth="1"/>
    <col min="14599" max="14600" width="13" style="12" customWidth="1"/>
    <col min="14601" max="14601" width="13.140625" style="12" customWidth="1"/>
    <col min="14602" max="14602" width="15.7109375" style="12" customWidth="1"/>
    <col min="14603" max="14603" width="11.7109375" style="12" customWidth="1"/>
    <col min="14604" max="14848" width="11.42578125" style="12"/>
    <col min="14849" max="14849" width="12.7109375" style="12" customWidth="1"/>
    <col min="14850" max="14850" width="13.5703125" style="12" customWidth="1"/>
    <col min="14851" max="14851" width="11.85546875" style="12" customWidth="1"/>
    <col min="14852" max="14853" width="13" style="12" customWidth="1"/>
    <col min="14854" max="14854" width="12.42578125" style="12" customWidth="1"/>
    <col min="14855" max="14856" width="13" style="12" customWidth="1"/>
    <col min="14857" max="14857" width="13.140625" style="12" customWidth="1"/>
    <col min="14858" max="14858" width="15.7109375" style="12" customWidth="1"/>
    <col min="14859" max="14859" width="11.7109375" style="12" customWidth="1"/>
    <col min="14860" max="15104" width="11.42578125" style="12"/>
    <col min="15105" max="15105" width="12.7109375" style="12" customWidth="1"/>
    <col min="15106" max="15106" width="13.5703125" style="12" customWidth="1"/>
    <col min="15107" max="15107" width="11.85546875" style="12" customWidth="1"/>
    <col min="15108" max="15109" width="13" style="12" customWidth="1"/>
    <col min="15110" max="15110" width="12.42578125" style="12" customWidth="1"/>
    <col min="15111" max="15112" width="13" style="12" customWidth="1"/>
    <col min="15113" max="15113" width="13.140625" style="12" customWidth="1"/>
    <col min="15114" max="15114" width="15.7109375" style="12" customWidth="1"/>
    <col min="15115" max="15115" width="11.7109375" style="12" customWidth="1"/>
    <col min="15116" max="15360" width="11.42578125" style="12"/>
    <col min="15361" max="15361" width="12.7109375" style="12" customWidth="1"/>
    <col min="15362" max="15362" width="13.5703125" style="12" customWidth="1"/>
    <col min="15363" max="15363" width="11.85546875" style="12" customWidth="1"/>
    <col min="15364" max="15365" width="13" style="12" customWidth="1"/>
    <col min="15366" max="15366" width="12.42578125" style="12" customWidth="1"/>
    <col min="15367" max="15368" width="13" style="12" customWidth="1"/>
    <col min="15369" max="15369" width="13.140625" style="12" customWidth="1"/>
    <col min="15370" max="15370" width="15.7109375" style="12" customWidth="1"/>
    <col min="15371" max="15371" width="11.7109375" style="12" customWidth="1"/>
    <col min="15372" max="15616" width="11.42578125" style="12"/>
    <col min="15617" max="15617" width="12.7109375" style="12" customWidth="1"/>
    <col min="15618" max="15618" width="13.5703125" style="12" customWidth="1"/>
    <col min="15619" max="15619" width="11.85546875" style="12" customWidth="1"/>
    <col min="15620" max="15621" width="13" style="12" customWidth="1"/>
    <col min="15622" max="15622" width="12.42578125" style="12" customWidth="1"/>
    <col min="15623" max="15624" width="13" style="12" customWidth="1"/>
    <col min="15625" max="15625" width="13.140625" style="12" customWidth="1"/>
    <col min="15626" max="15626" width="15.7109375" style="12" customWidth="1"/>
    <col min="15627" max="15627" width="11.7109375" style="12" customWidth="1"/>
    <col min="15628" max="15872" width="11.42578125" style="12"/>
    <col min="15873" max="15873" width="12.7109375" style="12" customWidth="1"/>
    <col min="15874" max="15874" width="13.5703125" style="12" customWidth="1"/>
    <col min="15875" max="15875" width="11.85546875" style="12" customWidth="1"/>
    <col min="15876" max="15877" width="13" style="12" customWidth="1"/>
    <col min="15878" max="15878" width="12.42578125" style="12" customWidth="1"/>
    <col min="15879" max="15880" width="13" style="12" customWidth="1"/>
    <col min="15881" max="15881" width="13.140625" style="12" customWidth="1"/>
    <col min="15882" max="15882" width="15.7109375" style="12" customWidth="1"/>
    <col min="15883" max="15883" width="11.7109375" style="12" customWidth="1"/>
    <col min="15884" max="16128" width="11.42578125" style="12"/>
    <col min="16129" max="16129" width="12.7109375" style="12" customWidth="1"/>
    <col min="16130" max="16130" width="13.5703125" style="12" customWidth="1"/>
    <col min="16131" max="16131" width="11.85546875" style="12" customWidth="1"/>
    <col min="16132" max="16133" width="13" style="12" customWidth="1"/>
    <col min="16134" max="16134" width="12.42578125" style="12" customWidth="1"/>
    <col min="16135" max="16136" width="13" style="12" customWidth="1"/>
    <col min="16137" max="16137" width="13.140625" style="12" customWidth="1"/>
    <col min="16138" max="16138" width="15.7109375" style="12" customWidth="1"/>
    <col min="16139" max="16139" width="11.7109375" style="12" customWidth="1"/>
    <col min="16140" max="16384" width="11.42578125" style="12"/>
  </cols>
  <sheetData>
    <row r="1" spans="1:12" s="7" customFormat="1" ht="15" customHeight="1" x14ac:dyDescent="0.2">
      <c r="A1" s="21"/>
      <c r="B1" s="22"/>
      <c r="C1" s="23" t="s">
        <v>68</v>
      </c>
      <c r="D1" s="24"/>
      <c r="E1" s="586" t="s">
        <v>69</v>
      </c>
      <c r="F1" s="587"/>
      <c r="G1" s="587"/>
      <c r="H1" s="588"/>
      <c r="I1" s="25"/>
      <c r="J1" s="22"/>
      <c r="K1" s="26"/>
    </row>
    <row r="2" spans="1:12" s="7" customFormat="1" ht="40.5" customHeight="1" x14ac:dyDescent="0.2">
      <c r="A2" s="27"/>
      <c r="B2" s="28"/>
      <c r="C2" s="29"/>
      <c r="D2" s="30"/>
      <c r="E2" s="589"/>
      <c r="F2" s="590"/>
      <c r="G2" s="590"/>
      <c r="H2" s="591"/>
      <c r="I2" s="31"/>
      <c r="J2" s="32"/>
      <c r="K2" s="33"/>
    </row>
    <row r="3" spans="1:12" s="7" customFormat="1" ht="23.25" customHeight="1" x14ac:dyDescent="0.2">
      <c r="A3" s="592" t="s">
        <v>1096</v>
      </c>
      <c r="B3" s="593"/>
      <c r="C3" s="593"/>
      <c r="D3" s="594"/>
      <c r="E3" s="34" t="s">
        <v>70</v>
      </c>
      <c r="F3" s="283" t="s">
        <v>1097</v>
      </c>
      <c r="G3" s="35"/>
      <c r="H3" s="36"/>
      <c r="I3" s="37" t="s">
        <v>71</v>
      </c>
      <c r="J3" s="595">
        <v>2007</v>
      </c>
      <c r="K3" s="596"/>
    </row>
    <row r="4" spans="1:12" s="7" customFormat="1" x14ac:dyDescent="0.2">
      <c r="A4" s="40"/>
      <c r="B4" s="40"/>
      <c r="C4" s="40"/>
      <c r="D4" s="38"/>
      <c r="E4" s="38"/>
      <c r="F4" s="38"/>
      <c r="G4" s="38"/>
      <c r="H4" s="38"/>
      <c r="I4" s="38"/>
      <c r="J4" s="39"/>
      <c r="K4" s="39"/>
    </row>
    <row r="5" spans="1:12" s="7" customFormat="1" ht="25.5" x14ac:dyDescent="0.2">
      <c r="A5" s="38"/>
      <c r="B5" s="38"/>
      <c r="C5" s="38"/>
      <c r="D5" s="38"/>
      <c r="E5" s="38"/>
      <c r="F5" s="38"/>
      <c r="G5" s="289" t="s">
        <v>493</v>
      </c>
      <c r="H5" s="289" t="s">
        <v>494</v>
      </c>
      <c r="I5" s="40"/>
      <c r="J5" s="39"/>
      <c r="K5" s="39"/>
    </row>
    <row r="6" spans="1:12" s="7" customFormat="1" x14ac:dyDescent="0.2">
      <c r="A6" s="38"/>
      <c r="B6" s="38"/>
      <c r="C6" s="38"/>
      <c r="D6" s="38"/>
      <c r="E6" s="38"/>
      <c r="F6" s="38"/>
      <c r="G6" s="290" t="s">
        <v>495</v>
      </c>
      <c r="H6" s="290">
        <f>iohsfh3!B6</f>
        <v>3</v>
      </c>
      <c r="I6" s="40"/>
      <c r="J6" s="39"/>
      <c r="K6" s="39"/>
    </row>
    <row r="7" spans="1:12" s="7" customFormat="1" x14ac:dyDescent="0.2">
      <c r="A7" s="38"/>
      <c r="B7" s="38"/>
      <c r="C7" s="38"/>
      <c r="D7" s="38"/>
      <c r="E7" s="38"/>
      <c r="F7" s="38"/>
      <c r="G7" s="290"/>
      <c r="H7" s="290"/>
      <c r="I7" s="40"/>
      <c r="J7" s="39"/>
      <c r="K7" s="39"/>
    </row>
    <row r="8" spans="1:12" s="41" customFormat="1" x14ac:dyDescent="0.2">
      <c r="A8" s="494"/>
      <c r="B8" s="495"/>
      <c r="C8" s="495"/>
      <c r="D8" s="495"/>
      <c r="E8" s="495"/>
      <c r="F8" s="495"/>
      <c r="G8" s="290" t="s">
        <v>496</v>
      </c>
      <c r="H8" s="290">
        <f>iohsfh3!B7</f>
        <v>2</v>
      </c>
      <c r="I8" s="494"/>
      <c r="J8" s="494"/>
      <c r="K8" s="494"/>
    </row>
    <row r="10" spans="1:12" ht="15" customHeight="1" x14ac:dyDescent="0.2">
      <c r="A10" s="54" t="s">
        <v>64</v>
      </c>
    </row>
    <row r="11" spans="1:12" ht="15" customHeight="1" x14ac:dyDescent="0.2">
      <c r="B11" s="12" t="s">
        <v>35</v>
      </c>
    </row>
    <row r="12" spans="1:12" ht="15" customHeight="1" x14ac:dyDescent="0.25">
      <c r="B12" s="13" t="s">
        <v>36</v>
      </c>
      <c r="C12" s="17">
        <f>iohsfh3!B8</f>
        <v>60</v>
      </c>
      <c r="D12" s="13" t="s">
        <v>2</v>
      </c>
      <c r="E12" s="13" t="s">
        <v>37</v>
      </c>
      <c r="L12" s="4" t="s">
        <v>481</v>
      </c>
    </row>
    <row r="13" spans="1:12" ht="15" customHeight="1" x14ac:dyDescent="0.3">
      <c r="B13" s="14" t="s">
        <v>38</v>
      </c>
      <c r="C13" s="18">
        <v>0</v>
      </c>
      <c r="D13" s="13" t="s">
        <v>22</v>
      </c>
      <c r="E13" s="13" t="s">
        <v>39</v>
      </c>
      <c r="L13" s="4" t="s">
        <v>482</v>
      </c>
    </row>
    <row r="14" spans="1:12" ht="15" customHeight="1" x14ac:dyDescent="0.3">
      <c r="B14" s="12" t="s">
        <v>11</v>
      </c>
      <c r="C14" s="184">
        <f>iohsfh3!B2</f>
        <v>605</v>
      </c>
      <c r="E14" s="12" t="s">
        <v>12</v>
      </c>
      <c r="L14" s="4" t="s">
        <v>481</v>
      </c>
    </row>
    <row r="15" spans="1:12" ht="15" customHeight="1" x14ac:dyDescent="0.3">
      <c r="B15" s="12" t="s">
        <v>40</v>
      </c>
      <c r="C15" s="184">
        <f>(iohsfh3!B2+iohsfh3!B3)/2</f>
        <v>605</v>
      </c>
      <c r="E15" s="12" t="s">
        <v>41</v>
      </c>
      <c r="H15" s="284" t="s">
        <v>486</v>
      </c>
      <c r="L15" s="4" t="s">
        <v>1098</v>
      </c>
    </row>
    <row r="16" spans="1:12" ht="15" customHeight="1" x14ac:dyDescent="0.3">
      <c r="B16" s="12" t="s">
        <v>42</v>
      </c>
      <c r="C16" s="184">
        <f>iohsfh3!B4</f>
        <v>505</v>
      </c>
      <c r="E16" s="12" t="s">
        <v>43</v>
      </c>
      <c r="H16" s="284">
        <f>iohsfh3!B11+iohsfh3!B12*J16^iohsfh3!B13</f>
        <v>505.0056502027046</v>
      </c>
      <c r="I16" s="284" t="s">
        <v>487</v>
      </c>
      <c r="J16" s="285">
        <f>J17*F93</f>
        <v>76.557891646997618</v>
      </c>
      <c r="K16" s="285" t="s">
        <v>0</v>
      </c>
      <c r="L16" s="4" t="s">
        <v>481</v>
      </c>
    </row>
    <row r="17" spans="1:12" ht="15" customHeight="1" x14ac:dyDescent="0.3">
      <c r="B17" s="12" t="s">
        <v>44</v>
      </c>
      <c r="C17" s="184">
        <f>IF(iohsfh3!B21=0,C16-1,iohsfh3!B21)</f>
        <v>507</v>
      </c>
      <c r="E17" s="12" t="s">
        <v>45</v>
      </c>
      <c r="H17" s="284">
        <f>iohsfh3!B11+iohsfh3!B12*J17^iohsfh3!B13</f>
        <v>504.03101835241807</v>
      </c>
      <c r="I17" s="284" t="s">
        <v>1299</v>
      </c>
      <c r="J17" s="285">
        <f>D130</f>
        <v>19.139472911749404</v>
      </c>
      <c r="K17" s="285" t="s">
        <v>0</v>
      </c>
      <c r="L17" s="4" t="s">
        <v>483</v>
      </c>
    </row>
    <row r="18" spans="1:12" ht="15" customHeight="1" x14ac:dyDescent="0.3">
      <c r="A18" s="54"/>
      <c r="B18" s="12" t="s">
        <v>46</v>
      </c>
      <c r="C18" s="184">
        <f>iohsfh3!B9*100</f>
        <v>5</v>
      </c>
      <c r="D18" s="12" t="s">
        <v>47</v>
      </c>
      <c r="E18" s="12" t="s">
        <v>48</v>
      </c>
      <c r="L18" s="4" t="s">
        <v>481</v>
      </c>
    </row>
    <row r="19" spans="1:12" ht="15" customHeight="1" x14ac:dyDescent="0.3">
      <c r="B19" s="12" t="s">
        <v>49</v>
      </c>
      <c r="C19" s="184">
        <v>0.9</v>
      </c>
      <c r="E19" s="15" t="s">
        <v>50</v>
      </c>
      <c r="L19" s="4" t="s">
        <v>482</v>
      </c>
    </row>
    <row r="20" spans="1:12" ht="15" customHeight="1" x14ac:dyDescent="0.3">
      <c r="B20" s="16" t="s">
        <v>51</v>
      </c>
      <c r="C20" s="184">
        <v>0.97</v>
      </c>
      <c r="E20" s="12" t="s">
        <v>52</v>
      </c>
      <c r="I20" s="12" t="s">
        <v>1099</v>
      </c>
      <c r="L20" s="4" t="s">
        <v>482</v>
      </c>
    </row>
    <row r="21" spans="1:12" ht="15" customHeight="1" x14ac:dyDescent="0.25">
      <c r="B21" s="12" t="s">
        <v>53</v>
      </c>
      <c r="C21" s="184">
        <v>25</v>
      </c>
      <c r="D21" s="12" t="s">
        <v>54</v>
      </c>
      <c r="E21" s="12" t="s">
        <v>55</v>
      </c>
      <c r="L21" s="4" t="s">
        <v>484</v>
      </c>
    </row>
    <row r="22" spans="1:12" ht="15" customHeight="1" x14ac:dyDescent="0.25">
      <c r="B22" s="12" t="s">
        <v>56</v>
      </c>
      <c r="C22" s="184">
        <v>60</v>
      </c>
      <c r="D22" s="12" t="s">
        <v>57</v>
      </c>
      <c r="E22" s="12" t="s">
        <v>58</v>
      </c>
      <c r="L22" s="4" t="s">
        <v>482</v>
      </c>
    </row>
    <row r="23" spans="1:12" ht="15" customHeight="1" x14ac:dyDescent="0.25">
      <c r="B23" s="12" t="s">
        <v>59</v>
      </c>
      <c r="L23" s="4"/>
    </row>
    <row r="24" spans="1:12" ht="15" customHeight="1" x14ac:dyDescent="0.3">
      <c r="B24" s="12" t="s">
        <v>1100</v>
      </c>
      <c r="C24" s="496"/>
      <c r="D24" s="12" t="s">
        <v>1</v>
      </c>
      <c r="E24" s="188" t="s">
        <v>1101</v>
      </c>
      <c r="L24" s="4"/>
    </row>
    <row r="25" spans="1:12" ht="15" customHeight="1" x14ac:dyDescent="0.3">
      <c r="B25" s="12" t="s">
        <v>1102</v>
      </c>
      <c r="C25" s="496"/>
      <c r="D25" s="12" t="s">
        <v>1</v>
      </c>
      <c r="E25" s="12" t="s">
        <v>1103</v>
      </c>
    </row>
    <row r="26" spans="1:12" ht="15" customHeight="1" x14ac:dyDescent="0.3">
      <c r="B26" s="12" t="s">
        <v>18</v>
      </c>
      <c r="C26" s="496"/>
      <c r="E26" s="12" t="s">
        <v>1104</v>
      </c>
    </row>
    <row r="27" spans="1:12" ht="15" customHeight="1" x14ac:dyDescent="0.3">
      <c r="B27" s="12" t="s">
        <v>19</v>
      </c>
      <c r="C27" s="184">
        <f>VLOOKUP(iohsfh3!B17,G6:H8,2,FALSE)</f>
        <v>2</v>
      </c>
      <c r="D27" s="12" t="s">
        <v>1</v>
      </c>
      <c r="E27" s="12" t="s">
        <v>60</v>
      </c>
      <c r="L27" s="4" t="s">
        <v>481</v>
      </c>
    </row>
    <row r="28" spans="1:12" ht="15" customHeight="1" x14ac:dyDescent="0.3">
      <c r="B28" s="12" t="s">
        <v>63</v>
      </c>
      <c r="C28" s="184">
        <f>iohsfh3!B11+iohsfh3!B12*iohsfh3!B10^iohsfh3!B13</f>
        <v>507.93680087923451</v>
      </c>
      <c r="E28" s="12" t="s">
        <v>780</v>
      </c>
      <c r="L28" s="4" t="s">
        <v>485</v>
      </c>
    </row>
    <row r="29" spans="1:12" ht="15" customHeight="1" x14ac:dyDescent="0.2">
      <c r="B29" s="13" t="s">
        <v>1105</v>
      </c>
      <c r="C29" s="497"/>
      <c r="D29" s="13" t="s">
        <v>62</v>
      </c>
      <c r="E29" s="12" t="s">
        <v>1106</v>
      </c>
    </row>
    <row r="30" spans="1:12" ht="15" customHeight="1" x14ac:dyDescent="0.2">
      <c r="B30" s="13" t="s">
        <v>1107</v>
      </c>
      <c r="C30" s="497"/>
      <c r="D30" s="13" t="s">
        <v>62</v>
      </c>
      <c r="E30" s="498" t="s">
        <v>1108</v>
      </c>
    </row>
    <row r="31" spans="1:12" ht="15" customHeight="1" x14ac:dyDescent="0.2">
      <c r="B31" s="13" t="s">
        <v>61</v>
      </c>
      <c r="C31" s="497"/>
      <c r="D31" s="13" t="s">
        <v>62</v>
      </c>
      <c r="E31" s="498" t="s">
        <v>1109</v>
      </c>
    </row>
    <row r="32" spans="1:12" ht="15" customHeight="1" x14ac:dyDescent="0.3">
      <c r="B32" s="8" t="s">
        <v>1110</v>
      </c>
      <c r="C32" s="497"/>
      <c r="D32" s="13" t="s">
        <v>65</v>
      </c>
      <c r="E32" s="498" t="s">
        <v>1111</v>
      </c>
    </row>
    <row r="33" spans="1:10" ht="15" customHeight="1" x14ac:dyDescent="0.25">
      <c r="C33"/>
      <c r="D33"/>
      <c r="E33"/>
    </row>
    <row r="34" spans="1:10" ht="15" customHeight="1" x14ac:dyDescent="0.25">
      <c r="B34" s="54" t="s">
        <v>230</v>
      </c>
      <c r="C34"/>
      <c r="D34"/>
      <c r="E34"/>
    </row>
    <row r="35" spans="1:10" ht="15" customHeight="1" x14ac:dyDescent="0.25">
      <c r="B35" s="185" t="str">
        <f>IF(C13&lt;E79,"Potência da unidade geradora maior que a máxima recomendada. Foi aumentado o número de unidades",IF(F93&lt;G80,"Potência da unidade geradora menor que a mínima recomendada. Foi diminuído o número de unidades"," "))</f>
        <v>Potência da unidade geradora maior que a máxima recomendada. Foi aumentado o número de unidades</v>
      </c>
      <c r="C35"/>
      <c r="D35"/>
      <c r="E35"/>
    </row>
    <row r="36" spans="1:10" ht="15" customHeight="1" x14ac:dyDescent="0.25">
      <c r="B36" s="7"/>
      <c r="C36"/>
      <c r="D36"/>
      <c r="E36"/>
    </row>
    <row r="37" spans="1:10" ht="15" customHeight="1" x14ac:dyDescent="0.25">
      <c r="B37" s="7"/>
      <c r="C37"/>
      <c r="D37"/>
      <c r="E37"/>
    </row>
    <row r="38" spans="1:10" ht="15" customHeight="1" x14ac:dyDescent="0.2">
      <c r="A38" s="54" t="s">
        <v>231</v>
      </c>
    </row>
    <row r="39" spans="1:10" ht="15" customHeight="1" x14ac:dyDescent="0.2">
      <c r="A39" s="67" t="s">
        <v>145</v>
      </c>
      <c r="B39" s="12" t="s">
        <v>232</v>
      </c>
      <c r="D39" s="15"/>
    </row>
    <row r="40" spans="1:10" ht="15" customHeight="1" x14ac:dyDescent="0.2">
      <c r="A40" s="67"/>
      <c r="D40" s="15"/>
    </row>
    <row r="41" spans="1:10" ht="15" customHeight="1" x14ac:dyDescent="0.3">
      <c r="A41" s="67"/>
      <c r="B41" s="12" t="s">
        <v>233</v>
      </c>
      <c r="D41" s="54">
        <f>C14-C16</f>
        <v>100</v>
      </c>
      <c r="E41" s="54" t="s">
        <v>1</v>
      </c>
      <c r="F41" s="7"/>
      <c r="I41" s="54"/>
      <c r="J41" s="54"/>
    </row>
    <row r="42" spans="1:10" ht="15" customHeight="1" x14ac:dyDescent="0.2">
      <c r="A42" s="67"/>
      <c r="E42" s="54"/>
      <c r="F42" s="54"/>
      <c r="I42" s="54"/>
      <c r="J42" s="54"/>
    </row>
    <row r="43" spans="1:10" ht="15" customHeight="1" x14ac:dyDescent="0.2">
      <c r="A43" s="67" t="s">
        <v>159</v>
      </c>
      <c r="B43" s="12" t="s">
        <v>234</v>
      </c>
      <c r="D43" s="15"/>
      <c r="I43" s="54"/>
      <c r="J43" s="54"/>
    </row>
    <row r="44" spans="1:10" ht="15" customHeight="1" x14ac:dyDescent="0.2">
      <c r="A44" s="67"/>
      <c r="D44" s="15"/>
      <c r="I44" s="54"/>
      <c r="J44" s="54"/>
    </row>
    <row r="45" spans="1:10" ht="15" customHeight="1" x14ac:dyDescent="0.3">
      <c r="A45" s="67"/>
      <c r="B45" s="12" t="s">
        <v>235</v>
      </c>
      <c r="D45" s="54">
        <f>C15-C16</f>
        <v>100</v>
      </c>
      <c r="E45" s="54" t="s">
        <v>1</v>
      </c>
      <c r="F45" s="7"/>
      <c r="I45" s="54"/>
      <c r="J45" s="54"/>
    </row>
    <row r="46" spans="1:10" ht="15" customHeight="1" x14ac:dyDescent="0.2">
      <c r="A46" s="67"/>
      <c r="E46" s="54"/>
      <c r="F46" s="54"/>
      <c r="I46" s="54"/>
      <c r="J46" s="54"/>
    </row>
    <row r="47" spans="1:10" ht="15" customHeight="1" x14ac:dyDescent="0.2">
      <c r="A47" s="67" t="s">
        <v>169</v>
      </c>
      <c r="B47" s="12" t="s">
        <v>4</v>
      </c>
    </row>
    <row r="48" spans="1:10" ht="15" customHeight="1" x14ac:dyDescent="0.2">
      <c r="A48" s="67"/>
    </row>
    <row r="49" spans="1:11" ht="15" customHeight="1" x14ac:dyDescent="0.2">
      <c r="A49" s="67"/>
      <c r="D49" s="54">
        <f>ROUND(C18*D41/100,2)</f>
        <v>5</v>
      </c>
      <c r="E49" s="54" t="s">
        <v>1</v>
      </c>
      <c r="I49" s="54"/>
      <c r="J49" s="54"/>
    </row>
    <row r="50" spans="1:11" ht="15" customHeight="1" x14ac:dyDescent="0.2">
      <c r="A50" s="67"/>
      <c r="E50" s="54"/>
      <c r="F50" s="54"/>
      <c r="I50" s="54"/>
      <c r="J50" s="54"/>
    </row>
    <row r="51" spans="1:11" ht="15" customHeight="1" x14ac:dyDescent="0.2">
      <c r="A51" s="67" t="s">
        <v>236</v>
      </c>
      <c r="B51" s="12" t="s">
        <v>237</v>
      </c>
    </row>
    <row r="52" spans="1:11" ht="15" customHeight="1" x14ac:dyDescent="0.2">
      <c r="A52" s="67"/>
    </row>
    <row r="53" spans="1:11" ht="15" customHeight="1" x14ac:dyDescent="0.3">
      <c r="A53" s="67"/>
      <c r="B53" s="12" t="s">
        <v>238</v>
      </c>
      <c r="D53" s="54">
        <f>IF((D41-D49)&lt;27,"Valor inadequado - muito baixo.",IF((D41-D49)&gt;350,"Valor inadequado - muito alto.",D41-D49))</f>
        <v>95</v>
      </c>
      <c r="E53" s="54" t="s">
        <v>1</v>
      </c>
      <c r="J53" s="54"/>
      <c r="K53" s="54"/>
    </row>
    <row r="54" spans="1:11" ht="15" customHeight="1" x14ac:dyDescent="0.2">
      <c r="A54" s="67"/>
      <c r="D54" s="54"/>
      <c r="E54" s="54"/>
      <c r="J54" s="54"/>
      <c r="K54" s="54"/>
    </row>
    <row r="55" spans="1:11" ht="15" customHeight="1" x14ac:dyDescent="0.2">
      <c r="A55" s="67" t="s">
        <v>239</v>
      </c>
      <c r="B55" s="12" t="s">
        <v>240</v>
      </c>
    </row>
    <row r="56" spans="1:11" ht="15" customHeight="1" x14ac:dyDescent="0.2">
      <c r="A56" s="67"/>
    </row>
    <row r="57" spans="1:11" ht="15" customHeight="1" x14ac:dyDescent="0.3">
      <c r="A57" s="67"/>
      <c r="B57" s="12" t="s">
        <v>241</v>
      </c>
      <c r="D57" s="54">
        <f>D45-D49</f>
        <v>95</v>
      </c>
      <c r="E57" s="54" t="s">
        <v>1</v>
      </c>
      <c r="J57" s="54"/>
    </row>
    <row r="58" spans="1:11" ht="15" customHeight="1" x14ac:dyDescent="0.2">
      <c r="A58" s="67"/>
      <c r="D58" s="54"/>
      <c r="E58" s="54"/>
      <c r="J58" s="54"/>
    </row>
    <row r="59" spans="1:11" ht="15" customHeight="1" x14ac:dyDescent="0.2">
      <c r="A59" s="67"/>
      <c r="D59" s="54"/>
      <c r="E59" s="54"/>
      <c r="J59" s="54"/>
    </row>
    <row r="60" spans="1:11" ht="15" customHeight="1" x14ac:dyDescent="0.2">
      <c r="A60" s="54" t="s">
        <v>242</v>
      </c>
      <c r="D60" s="54"/>
      <c r="E60" s="54"/>
      <c r="J60" s="54"/>
    </row>
    <row r="61" spans="1:11" ht="15" customHeight="1" x14ac:dyDescent="0.2">
      <c r="D61" s="54"/>
      <c r="E61" s="54"/>
      <c r="J61" s="54"/>
    </row>
    <row r="62" spans="1:11" ht="15" customHeight="1" x14ac:dyDescent="0.2">
      <c r="A62" s="9" t="s">
        <v>145</v>
      </c>
      <c r="B62" s="12" t="s">
        <v>243</v>
      </c>
    </row>
    <row r="63" spans="1:11" ht="15" customHeight="1" x14ac:dyDescent="0.2"/>
    <row r="64" spans="1:11" ht="15" customHeight="1" x14ac:dyDescent="0.2">
      <c r="D64" s="65">
        <f>1000*C12/C20</f>
        <v>61855.670103092787</v>
      </c>
      <c r="E64" s="54" t="s">
        <v>244</v>
      </c>
    </row>
    <row r="65" spans="1:9" ht="15" customHeight="1" x14ac:dyDescent="0.2"/>
    <row r="66" spans="1:9" ht="15" customHeight="1" x14ac:dyDescent="0.2">
      <c r="A66" s="9" t="s">
        <v>159</v>
      </c>
      <c r="B66" s="12" t="s">
        <v>245</v>
      </c>
    </row>
    <row r="67" spans="1:9" ht="15" customHeight="1" x14ac:dyDescent="0.2">
      <c r="A67" s="9"/>
    </row>
    <row r="68" spans="1:9" ht="15" customHeight="1" x14ac:dyDescent="0.2">
      <c r="A68" s="9"/>
    </row>
    <row r="69" spans="1:9" ht="15" customHeight="1" x14ac:dyDescent="0.2">
      <c r="A69" s="9"/>
    </row>
    <row r="70" spans="1:9" ht="15" customHeight="1" x14ac:dyDescent="0.3">
      <c r="A70" s="9"/>
      <c r="B70" s="12" t="s">
        <v>1112</v>
      </c>
      <c r="C70" s="7"/>
    </row>
    <row r="71" spans="1:9" ht="15" customHeight="1" x14ac:dyDescent="0.2">
      <c r="A71" s="9"/>
    </row>
    <row r="72" spans="1:9" ht="15" customHeight="1" x14ac:dyDescent="0.2">
      <c r="A72" s="9"/>
    </row>
    <row r="73" spans="1:9" ht="15" customHeight="1" x14ac:dyDescent="0.2">
      <c r="A73" s="9"/>
    </row>
    <row r="74" spans="1:9" ht="15" customHeight="1" x14ac:dyDescent="0.25">
      <c r="A74"/>
    </row>
    <row r="75" spans="1:9" ht="15" customHeight="1" x14ac:dyDescent="0.3">
      <c r="A75" s="9"/>
      <c r="B75"/>
      <c r="D75" s="67" t="s">
        <v>246</v>
      </c>
      <c r="E75" s="67">
        <f>D53</f>
        <v>95</v>
      </c>
      <c r="F75" s="7" t="s">
        <v>247</v>
      </c>
      <c r="G75" s="67" t="s">
        <v>248</v>
      </c>
      <c r="H75" s="499">
        <f>IF(AND(E75&gt;=27,E75&lt;115),0.1554*E75^1.0531,IF(AND(E75&gt;=115,E75&lt;=350),23,"Valor fora da faixa de variacao!"))</f>
        <v>18.8014672780638</v>
      </c>
      <c r="I75" s="12" t="s">
        <v>2</v>
      </c>
    </row>
    <row r="76" spans="1:9" ht="15" customHeight="1" x14ac:dyDescent="0.25">
      <c r="A76" s="9"/>
      <c r="B76" s="67"/>
      <c r="C76" s="67"/>
      <c r="D76" s="67"/>
      <c r="G76"/>
    </row>
    <row r="77" spans="1:9" ht="15" customHeight="1" x14ac:dyDescent="0.3">
      <c r="A77" s="9"/>
      <c r="B77" s="185" t="s">
        <v>1113</v>
      </c>
      <c r="E77"/>
      <c r="F77" s="14" t="s">
        <v>38</v>
      </c>
      <c r="G77" s="187">
        <f>INT($D$64/($H$75*1000)+0.999)</f>
        <v>4</v>
      </c>
    </row>
    <row r="78" spans="1:9" ht="15" customHeight="1" x14ac:dyDescent="0.2">
      <c r="A78" s="9"/>
      <c r="B78" s="188" t="s">
        <v>249</v>
      </c>
    </row>
    <row r="79" spans="1:9" ht="15" customHeight="1" x14ac:dyDescent="0.3">
      <c r="A79" s="9"/>
      <c r="C79" s="67" t="s">
        <v>77</v>
      </c>
      <c r="D79" s="67" t="s">
        <v>38</v>
      </c>
      <c r="E79" s="190">
        <f>IF(G77&lt;2,2,G77)</f>
        <v>4</v>
      </c>
      <c r="F79" s="12" t="s">
        <v>22</v>
      </c>
      <c r="G79" s="12" t="s">
        <v>250</v>
      </c>
    </row>
    <row r="80" spans="1:9" ht="15" customHeight="1" x14ac:dyDescent="0.2">
      <c r="A80" s="9"/>
      <c r="B80" s="188" t="str">
        <f>IF(C13&lt;E79,"      Como a condição acima não foi verificada, o novo valor inicial de Ng =","      Como a condição acima foi verificada, manteve-se o valor inicial de Ng =")</f>
        <v xml:space="preserve">      Como a condição acima não foi verificada, o novo valor inicial de Ng =</v>
      </c>
      <c r="C80" s="67"/>
      <c r="D80" s="500"/>
      <c r="E80" s="67"/>
      <c r="G80" s="244">
        <f>IF(C13=0,E79,IF(C13&lt;E79,E79,C13))</f>
        <v>4</v>
      </c>
      <c r="H80" s="54" t="s">
        <v>22</v>
      </c>
    </row>
    <row r="81" spans="1:9" ht="15" customHeight="1" x14ac:dyDescent="0.2">
      <c r="A81" s="9"/>
      <c r="D81" s="67"/>
      <c r="E81" s="54"/>
    </row>
    <row r="82" spans="1:9" ht="15" customHeight="1" x14ac:dyDescent="0.2">
      <c r="A82" s="9"/>
    </row>
    <row r="83" spans="1:9" ht="15" customHeight="1" x14ac:dyDescent="0.2">
      <c r="A83" s="9" t="s">
        <v>169</v>
      </c>
      <c r="B83" s="12" t="s">
        <v>251</v>
      </c>
    </row>
    <row r="84" spans="1:9" ht="15" customHeight="1" x14ac:dyDescent="0.2">
      <c r="A84" s="9"/>
    </row>
    <row r="85" spans="1:9" ht="15" customHeight="1" x14ac:dyDescent="0.2">
      <c r="A85" s="9"/>
    </row>
    <row r="86" spans="1:9" ht="15" customHeight="1" x14ac:dyDescent="0.2">
      <c r="A86" s="9"/>
    </row>
    <row r="87" spans="1:9" ht="15" customHeight="1" x14ac:dyDescent="0.3">
      <c r="A87" s="9"/>
      <c r="B87" s="12" t="s">
        <v>1114</v>
      </c>
    </row>
    <row r="88" spans="1:9" ht="15" customHeight="1" x14ac:dyDescent="0.2">
      <c r="A88" s="9"/>
    </row>
    <row r="89" spans="1:9" ht="15" customHeight="1" x14ac:dyDescent="0.2">
      <c r="A89" s="9"/>
    </row>
    <row r="90" spans="1:9" ht="15" customHeight="1" x14ac:dyDescent="0.25">
      <c r="A90"/>
    </row>
    <row r="91" spans="1:9" ht="15" customHeight="1" x14ac:dyDescent="0.2">
      <c r="A91" s="9"/>
    </row>
    <row r="92" spans="1:9" ht="15" customHeight="1" x14ac:dyDescent="0.3">
      <c r="C92"/>
      <c r="D92" s="67" t="s">
        <v>252</v>
      </c>
      <c r="E92" s="12">
        <f>D53</f>
        <v>95</v>
      </c>
      <c r="F92" s="12" t="s">
        <v>1115</v>
      </c>
      <c r="G92" s="67" t="s">
        <v>253</v>
      </c>
      <c r="H92" s="63">
        <f>IF(AND(E92&gt;=27,E92&lt;200),5,IF(AND(E92&gt;=200,E92&lt;=350),0.0071*E92^1.2386,"Valor fora da faixa de variacao!"))</f>
        <v>5</v>
      </c>
      <c r="I92" s="12" t="s">
        <v>2</v>
      </c>
    </row>
    <row r="93" spans="1:9" ht="15" customHeight="1" x14ac:dyDescent="0.25">
      <c r="B93" s="188" t="str">
        <f>IF((C12/G80)&lt;C20*H92,"Como a condição acima não foi verificada, o novo Ng =","Como a condição acima foi verificada, manteve-se        Ng =")</f>
        <v>Como a condição acima foi verificada, manteve-se        Ng =</v>
      </c>
      <c r="C93"/>
      <c r="D93" s="67"/>
      <c r="F93" s="192">
        <f>IF((C12/G80)&lt;C20*H92,INT(C12/H92),G80)</f>
        <v>4</v>
      </c>
      <c r="G93" s="198" t="s">
        <v>22</v>
      </c>
    </row>
    <row r="94" spans="1:9" ht="15" customHeight="1" x14ac:dyDescent="0.25">
      <c r="B94" s="189"/>
      <c r="C94"/>
      <c r="D94" s="67"/>
      <c r="G94" s="501"/>
      <c r="H94" s="502"/>
    </row>
    <row r="95" spans="1:9" ht="15" customHeight="1" x14ac:dyDescent="0.3">
      <c r="A95" s="9"/>
      <c r="B95"/>
      <c r="D95" s="67" t="s">
        <v>1116</v>
      </c>
      <c r="E95" s="67" t="s">
        <v>254</v>
      </c>
      <c r="F95" s="54">
        <f>IF((C12/F93)&lt;C20*H92,C20*H92,C12/F93)</f>
        <v>15</v>
      </c>
      <c r="G95" s="54" t="s">
        <v>2</v>
      </c>
    </row>
    <row r="96" spans="1:9" ht="15" customHeight="1" x14ac:dyDescent="0.25">
      <c r="A96"/>
    </row>
    <row r="97" spans="1:11" ht="15" customHeight="1" x14ac:dyDescent="0.2">
      <c r="A97" s="9" t="s">
        <v>236</v>
      </c>
      <c r="B97" s="12" t="s">
        <v>255</v>
      </c>
    </row>
    <row r="98" spans="1:11" ht="15" customHeight="1" x14ac:dyDescent="0.25">
      <c r="A98" s="9"/>
      <c r="F98"/>
      <c r="G98"/>
      <c r="H98"/>
      <c r="I98"/>
      <c r="J98"/>
      <c r="K98"/>
    </row>
    <row r="99" spans="1:11" ht="15" customHeight="1" x14ac:dyDescent="0.3">
      <c r="A99" s="9"/>
      <c r="D99" s="54">
        <f>H103*INT(F95/H103+0.5)</f>
        <v>15</v>
      </c>
      <c r="E99" s="54" t="s">
        <v>2</v>
      </c>
      <c r="F99" s="67" t="s">
        <v>75</v>
      </c>
      <c r="G99" s="194" t="s">
        <v>256</v>
      </c>
      <c r="H99" s="195" t="s">
        <v>257</v>
      </c>
      <c r="J99"/>
      <c r="K99"/>
    </row>
    <row r="100" spans="1:11" ht="16.5" customHeight="1" x14ac:dyDescent="0.25">
      <c r="A100" s="9"/>
      <c r="F100"/>
      <c r="G100" s="186">
        <v>0.1</v>
      </c>
      <c r="J100"/>
      <c r="K100" s="67"/>
    </row>
    <row r="101" spans="1:11" ht="16.5" customHeight="1" x14ac:dyDescent="0.2">
      <c r="A101" s="7"/>
      <c r="B101" s="7"/>
      <c r="C101" s="7"/>
      <c r="D101" s="7"/>
      <c r="E101" s="7"/>
      <c r="F101" s="7"/>
      <c r="G101" s="186">
        <v>0.5</v>
      </c>
      <c r="J101" s="7"/>
      <c r="K101" s="7"/>
    </row>
    <row r="102" spans="1:11" ht="16.5" customHeight="1" x14ac:dyDescent="0.25">
      <c r="A102" s="9"/>
      <c r="B102"/>
      <c r="C102"/>
      <c r="D102"/>
      <c r="E102"/>
      <c r="F102"/>
      <c r="G102" s="194">
        <v>1</v>
      </c>
      <c r="H102" s="196"/>
      <c r="I102"/>
      <c r="J102"/>
      <c r="K102"/>
    </row>
    <row r="103" spans="1:11" ht="15.95" customHeight="1" x14ac:dyDescent="0.3">
      <c r="A103"/>
      <c r="B103"/>
      <c r="C103"/>
      <c r="D103"/>
      <c r="E103"/>
      <c r="F103" s="67" t="s">
        <v>258</v>
      </c>
      <c r="G103" s="186" t="s">
        <v>259</v>
      </c>
      <c r="H103" s="14">
        <f>IF(F95&lt;=10,0.1,IF(AND(F95&gt;10,F95&lt;=80),0.5,IF(F95&gt;80,1)))</f>
        <v>0.5</v>
      </c>
    </row>
    <row r="104" spans="1:11" ht="15" customHeight="1" x14ac:dyDescent="0.2">
      <c r="A104" s="9" t="s">
        <v>239</v>
      </c>
      <c r="B104" s="12" t="s">
        <v>260</v>
      </c>
    </row>
    <row r="105" spans="1:11" ht="15" customHeight="1" x14ac:dyDescent="0.5">
      <c r="A105" s="9"/>
      <c r="B105" s="197"/>
    </row>
    <row r="106" spans="1:11" ht="15" customHeight="1" x14ac:dyDescent="0.25">
      <c r="A106" s="9"/>
      <c r="C106"/>
      <c r="D106" s="193">
        <f>D99*F93</f>
        <v>60</v>
      </c>
      <c r="E106" s="54" t="s">
        <v>2</v>
      </c>
    </row>
    <row r="107" spans="1:11" ht="15" customHeight="1" x14ac:dyDescent="0.2">
      <c r="A107" s="9"/>
    </row>
    <row r="108" spans="1:11" ht="15" customHeight="1" x14ac:dyDescent="0.2">
      <c r="A108" s="9" t="s">
        <v>261</v>
      </c>
      <c r="B108" s="12" t="s">
        <v>262</v>
      </c>
    </row>
    <row r="109" spans="1:11" ht="15" customHeight="1" x14ac:dyDescent="0.2"/>
    <row r="110" spans="1:11" ht="15" customHeight="1" x14ac:dyDescent="0.2">
      <c r="D110" s="54">
        <f>ROUND(1000*D99/C20,0)</f>
        <v>15464</v>
      </c>
      <c r="E110" s="54" t="s">
        <v>244</v>
      </c>
    </row>
    <row r="111" spans="1:11" ht="15" customHeight="1" x14ac:dyDescent="0.2"/>
    <row r="112" spans="1:11" ht="15" customHeight="1" x14ac:dyDescent="0.2"/>
    <row r="113" spans="1:8" ht="15" customHeight="1" x14ac:dyDescent="0.25">
      <c r="A113" s="54" t="s">
        <v>263</v>
      </c>
      <c r="B113"/>
    </row>
    <row r="114" spans="1:8" ht="15" customHeight="1" x14ac:dyDescent="0.25">
      <c r="A114" s="54"/>
      <c r="B114"/>
    </row>
    <row r="115" spans="1:8" ht="15" customHeight="1" x14ac:dyDescent="0.2">
      <c r="A115" s="67" t="s">
        <v>145</v>
      </c>
      <c r="B115" s="7" t="s">
        <v>264</v>
      </c>
    </row>
    <row r="116" spans="1:8" ht="15" customHeight="1" x14ac:dyDescent="0.2"/>
    <row r="117" spans="1:8" ht="15" customHeight="1" x14ac:dyDescent="0.5">
      <c r="B117" s="197" t="s">
        <v>265</v>
      </c>
    </row>
    <row r="118" spans="1:8" ht="15" customHeight="1" x14ac:dyDescent="0.5">
      <c r="B118" s="197"/>
    </row>
    <row r="119" spans="1:8" ht="15" customHeight="1" x14ac:dyDescent="0.5">
      <c r="B119" s="197"/>
      <c r="D119" s="12">
        <f>1000000*D99/(E121*D53)</f>
        <v>17.904769163337097</v>
      </c>
      <c r="E119" s="12" t="s">
        <v>266</v>
      </c>
      <c r="H119" s="12">
        <f>0.856*D119^0.013</f>
        <v>0.8887146884138265</v>
      </c>
    </row>
    <row r="120" spans="1:8" ht="15" customHeight="1" x14ac:dyDescent="0.5">
      <c r="B120" s="197"/>
    </row>
    <row r="121" spans="1:8" ht="15" customHeight="1" x14ac:dyDescent="0.25">
      <c r="B121" s="67" t="s">
        <v>75</v>
      </c>
      <c r="D121"/>
      <c r="E121" s="12">
        <f>1000*9.81*C123*D125</f>
        <v>8818.5854507088643</v>
      </c>
      <c r="F121" s="12" t="s">
        <v>267</v>
      </c>
    </row>
    <row r="122" spans="1:8" ht="15" customHeight="1" x14ac:dyDescent="0.5">
      <c r="B122" s="197"/>
    </row>
    <row r="123" spans="1:8" ht="15" customHeight="1" x14ac:dyDescent="0.5">
      <c r="B123" s="197"/>
      <c r="C123" s="12">
        <v>0.95</v>
      </c>
      <c r="D123" s="12" t="s">
        <v>268</v>
      </c>
    </row>
    <row r="124" spans="1:8" ht="15" customHeight="1" x14ac:dyDescent="0.5">
      <c r="B124" s="197"/>
    </row>
    <row r="125" spans="1:8" ht="15" customHeight="1" x14ac:dyDescent="0.5">
      <c r="B125" s="197"/>
      <c r="D125" s="12">
        <f>0.92*D127^0.01</f>
        <v>0.9462509201898025</v>
      </c>
    </row>
    <row r="126" spans="1:8" ht="15" customHeight="1" x14ac:dyDescent="0.5">
      <c r="B126" s="197"/>
    </row>
    <row r="127" spans="1:8" ht="15" customHeight="1" x14ac:dyDescent="0.5">
      <c r="B127" s="197"/>
      <c r="C127"/>
      <c r="D127" s="12">
        <f>D99/C19</f>
        <v>16.666666666666668</v>
      </c>
    </row>
    <row r="128" spans="1:8" ht="15" customHeight="1" x14ac:dyDescent="0.2"/>
    <row r="129" spans="2:9" ht="15" customHeight="1" x14ac:dyDescent="0.2">
      <c r="B129" s="12" t="s">
        <v>77</v>
      </c>
    </row>
    <row r="130" spans="2:9" ht="15" customHeight="1" x14ac:dyDescent="0.2">
      <c r="D130" s="54">
        <f>(1000000*D99)/(E132*D53)</f>
        <v>19.139472911749404</v>
      </c>
      <c r="E130" s="54" t="s">
        <v>269</v>
      </c>
    </row>
    <row r="131" spans="2:9" ht="15" customHeight="1" x14ac:dyDescent="0.25">
      <c r="B131"/>
      <c r="C131"/>
      <c r="D131"/>
    </row>
    <row r="132" spans="2:9" ht="15" customHeight="1" x14ac:dyDescent="0.2">
      <c r="C132" s="12" t="s">
        <v>270</v>
      </c>
      <c r="E132" s="12">
        <f>1000*9.81*H119*D125</f>
        <v>8249.6909695551913</v>
      </c>
    </row>
    <row r="133" spans="2:9" ht="15" customHeight="1" x14ac:dyDescent="0.2"/>
    <row r="134" spans="2:9" ht="15" customHeight="1" x14ac:dyDescent="0.5">
      <c r="B134" s="197" t="s">
        <v>271</v>
      </c>
    </row>
    <row r="135" spans="2:9" ht="15" customHeight="1" x14ac:dyDescent="0.5">
      <c r="B135" s="197"/>
    </row>
    <row r="136" spans="2:9" ht="15" customHeight="1" x14ac:dyDescent="0.2"/>
    <row r="137" spans="2:9" ht="15" customHeight="1" x14ac:dyDescent="0.2"/>
    <row r="138" spans="2:9" ht="15" customHeight="1" x14ac:dyDescent="0.2"/>
    <row r="139" spans="2:9" ht="15" customHeight="1" x14ac:dyDescent="0.2"/>
    <row r="140" spans="2:9" ht="15" customHeight="1" x14ac:dyDescent="0.3">
      <c r="B140"/>
      <c r="E140" s="67" t="s">
        <v>272</v>
      </c>
      <c r="F140" s="12">
        <f>D130</f>
        <v>19.139472911749404</v>
      </c>
      <c r="G140" s="12" t="s">
        <v>273</v>
      </c>
      <c r="H140" s="12">
        <f>D53</f>
        <v>95</v>
      </c>
      <c r="I140" s="12" t="s">
        <v>274</v>
      </c>
    </row>
    <row r="141" spans="2:9" ht="15" customHeight="1" x14ac:dyDescent="0.25">
      <c r="B141"/>
      <c r="C141" s="12" t="s">
        <v>275</v>
      </c>
    </row>
    <row r="142" spans="2:9" ht="15" customHeight="1" x14ac:dyDescent="0.3">
      <c r="B142"/>
      <c r="C142" s="67" t="s">
        <v>276</v>
      </c>
      <c r="D142" s="198">
        <f>IF(AND(H140&gt;=27,H140&lt;193),117.6*LN(502/H140),IF(AND(H140&gt;=193,H140&lt;=350),3364*H140^-0.646,"Valores fora da faixa de variacao!"))</f>
        <v>195.77145162352375</v>
      </c>
    </row>
    <row r="143" spans="2:9" ht="15" customHeight="1" x14ac:dyDescent="0.2"/>
    <row r="144" spans="2:9" ht="15" customHeight="1" x14ac:dyDescent="0.5">
      <c r="B144" s="197" t="s">
        <v>277</v>
      </c>
    </row>
    <row r="145" spans="2:7" ht="15" customHeight="1" x14ac:dyDescent="0.25">
      <c r="B145"/>
    </row>
    <row r="146" spans="2:7" ht="15" customHeight="1" x14ac:dyDescent="0.2">
      <c r="D146" s="54">
        <f>D142*D53^1.25*D110^(-0.5)</f>
        <v>466.92050566378651</v>
      </c>
      <c r="E146" s="54" t="s">
        <v>278</v>
      </c>
    </row>
    <row r="147" spans="2:7" ht="15" customHeight="1" x14ac:dyDescent="0.2"/>
    <row r="148" spans="2:7" ht="15" customHeight="1" x14ac:dyDescent="0.5">
      <c r="B148" s="197" t="s">
        <v>279</v>
      </c>
    </row>
    <row r="149" spans="2:7" ht="15" customHeight="1" x14ac:dyDescent="0.5">
      <c r="B149" s="197"/>
    </row>
    <row r="150" spans="2:7" ht="15" customHeight="1" x14ac:dyDescent="0.5">
      <c r="B150" s="197"/>
    </row>
    <row r="151" spans="2:7" ht="15" customHeight="1" x14ac:dyDescent="0.5">
      <c r="B151" s="197"/>
    </row>
    <row r="152" spans="2:7" ht="15" customHeight="1" x14ac:dyDescent="0.5">
      <c r="B152" s="197"/>
    </row>
    <row r="153" spans="2:7" ht="15" customHeight="1" x14ac:dyDescent="0.5">
      <c r="B153" s="197"/>
    </row>
    <row r="154" spans="2:7" ht="15" customHeight="1" x14ac:dyDescent="0.25">
      <c r="B154"/>
      <c r="C154"/>
      <c r="D154"/>
      <c r="E154" s="67" t="s">
        <v>280</v>
      </c>
      <c r="F154" s="12">
        <f>C22</f>
        <v>60</v>
      </c>
      <c r="G154" s="12" t="s">
        <v>281</v>
      </c>
    </row>
    <row r="155" spans="2:7" ht="15" customHeight="1" x14ac:dyDescent="0.2"/>
    <row r="156" spans="2:7" ht="15" customHeight="1" x14ac:dyDescent="0.2">
      <c r="C156" s="67" t="s">
        <v>282</v>
      </c>
      <c r="D156" s="65">
        <f>IF(D146&gt;=1.2*F154,2*INT(120*F154/D146*(1/2)+0.999),IF(D146&lt;1.2*F154,4*INT(120*F154/D146*(1/4)+0.999)))</f>
        <v>16</v>
      </c>
      <c r="E156" s="54" t="s">
        <v>1117</v>
      </c>
    </row>
    <row r="157" spans="2:7" ht="15" customHeight="1" x14ac:dyDescent="0.25">
      <c r="B157"/>
      <c r="C157"/>
      <c r="D157"/>
      <c r="E157"/>
    </row>
    <row r="158" spans="2:7" ht="15" customHeight="1" x14ac:dyDescent="0.5">
      <c r="B158" s="197" t="s">
        <v>283</v>
      </c>
    </row>
    <row r="159" spans="2:7" ht="15" customHeight="1" x14ac:dyDescent="0.2"/>
    <row r="160" spans="2:7" ht="15" customHeight="1" x14ac:dyDescent="0.2">
      <c r="D160" s="54">
        <f>120*C22/D156</f>
        <v>450</v>
      </c>
      <c r="E160" s="54" t="s">
        <v>278</v>
      </c>
    </row>
    <row r="161" spans="1:8" ht="15" customHeight="1" x14ac:dyDescent="0.2"/>
    <row r="162" spans="1:8" ht="15" customHeight="1" x14ac:dyDescent="0.5">
      <c r="B162" s="197" t="s">
        <v>284</v>
      </c>
    </row>
    <row r="163" spans="1:8" ht="15" customHeight="1" x14ac:dyDescent="0.25">
      <c r="B163"/>
    </row>
    <row r="164" spans="1:8" ht="15" customHeight="1" x14ac:dyDescent="0.2">
      <c r="D164" s="54">
        <f>D160*D53^(-1.25)*D110^(0.5)</f>
        <v>188.67698497272988</v>
      </c>
      <c r="H164" s="54"/>
    </row>
    <row r="165" spans="1:8" ht="15" customHeight="1" x14ac:dyDescent="0.2"/>
    <row r="166" spans="1:8" ht="15" customHeight="1" x14ac:dyDescent="0.2"/>
    <row r="167" spans="1:8" ht="15" customHeight="1" x14ac:dyDescent="0.2">
      <c r="A167" s="9" t="s">
        <v>159</v>
      </c>
      <c r="B167" s="12" t="s">
        <v>285</v>
      </c>
    </row>
    <row r="168" spans="1:8" ht="15" customHeight="1" x14ac:dyDescent="0.2"/>
    <row r="169" spans="1:8" ht="15" customHeight="1" x14ac:dyDescent="0.5">
      <c r="B169" s="197" t="s">
        <v>286</v>
      </c>
    </row>
    <row r="170" spans="1:8" ht="15" customHeight="1" x14ac:dyDescent="0.25">
      <c r="B170"/>
    </row>
    <row r="171" spans="1:8" ht="15" customHeight="1" x14ac:dyDescent="0.2">
      <c r="D171" s="46">
        <f>0.293+D164*0.0027</f>
        <v>0.80242785942637074</v>
      </c>
    </row>
    <row r="172" spans="1:8" ht="15" customHeight="1" x14ac:dyDescent="0.2"/>
    <row r="173" spans="1:8" ht="15" customHeight="1" x14ac:dyDescent="0.5">
      <c r="B173" s="197" t="s">
        <v>287</v>
      </c>
    </row>
    <row r="174" spans="1:8" ht="15" customHeight="1" x14ac:dyDescent="0.2"/>
    <row r="175" spans="1:8" ht="15" customHeight="1" x14ac:dyDescent="0.2">
      <c r="E175" s="503">
        <f>0.01*INT(84.5*D171*(D53^0.5/D160)*(1/0.01)+0.5)</f>
        <v>1.47</v>
      </c>
      <c r="F175" s="54" t="s">
        <v>1</v>
      </c>
    </row>
    <row r="176" spans="1:8" ht="15" customHeight="1" x14ac:dyDescent="0.2"/>
    <row r="177" spans="1:7" ht="15" customHeight="1" x14ac:dyDescent="0.5">
      <c r="B177" s="197" t="s">
        <v>288</v>
      </c>
    </row>
    <row r="178" spans="1:7" ht="15" customHeight="1" x14ac:dyDescent="0.2"/>
    <row r="179" spans="1:7" ht="15" customHeight="1" x14ac:dyDescent="0.2">
      <c r="D179" s="46">
        <f>F182-E184*D53-E175</f>
        <v>-3.6550024092958919</v>
      </c>
      <c r="E179" s="54" t="s">
        <v>1</v>
      </c>
    </row>
    <row r="180" spans="1:7" ht="15" customHeight="1" x14ac:dyDescent="0.2"/>
    <row r="181" spans="1:7" ht="15" customHeight="1" x14ac:dyDescent="0.2">
      <c r="B181" s="67" t="s">
        <v>75</v>
      </c>
    </row>
    <row r="182" spans="1:7" ht="15" customHeight="1" x14ac:dyDescent="0.25">
      <c r="E182"/>
      <c r="F182" s="12">
        <f>10.33-0.0012*C16-0.013*C21</f>
        <v>9.3990000000000009</v>
      </c>
      <c r="G182" s="12" t="s">
        <v>289</v>
      </c>
    </row>
    <row r="183" spans="1:7" ht="15" customHeight="1" x14ac:dyDescent="0.25">
      <c r="E183"/>
      <c r="F183"/>
      <c r="G183"/>
    </row>
    <row r="184" spans="1:7" ht="15" customHeight="1" x14ac:dyDescent="0.25">
      <c r="E184" s="67">
        <f>0.0000754*D164^1.41</f>
        <v>0.12193686746627257</v>
      </c>
      <c r="F184" s="12" t="s">
        <v>290</v>
      </c>
      <c r="G184"/>
    </row>
    <row r="185" spans="1:7" ht="15" customHeight="1" x14ac:dyDescent="0.25">
      <c r="D185"/>
      <c r="E185"/>
    </row>
    <row r="186" spans="1:7" ht="15" customHeight="1" x14ac:dyDescent="0.5">
      <c r="B186" s="197" t="s">
        <v>1118</v>
      </c>
    </row>
    <row r="187" spans="1:7" ht="15" customHeight="1" x14ac:dyDescent="0.25">
      <c r="B187"/>
      <c r="C187" s="54"/>
      <c r="D187" s="54"/>
    </row>
    <row r="188" spans="1:7" ht="15" customHeight="1" x14ac:dyDescent="0.2">
      <c r="D188" s="242">
        <f>C17+D179</f>
        <v>503.34499759070411</v>
      </c>
    </row>
    <row r="189" spans="1:7" ht="15" customHeight="1" x14ac:dyDescent="0.2"/>
    <row r="190" spans="1:7" ht="15" customHeight="1" x14ac:dyDescent="0.2">
      <c r="A190" s="67" t="s">
        <v>169</v>
      </c>
      <c r="B190" s="12" t="s">
        <v>291</v>
      </c>
    </row>
    <row r="191" spans="1:7" ht="15" customHeight="1" x14ac:dyDescent="0.2"/>
    <row r="192" spans="1:7" ht="15" customHeight="1" x14ac:dyDescent="0.2">
      <c r="D192" s="503">
        <f>1.15*E175</f>
        <v>1.6904999999999999</v>
      </c>
      <c r="E192" s="54" t="s">
        <v>1</v>
      </c>
    </row>
    <row r="193" spans="1:10" ht="15" customHeight="1" x14ac:dyDescent="0.25">
      <c r="D193" s="83"/>
      <c r="E193"/>
    </row>
    <row r="194" spans="1:10" ht="15" customHeight="1" x14ac:dyDescent="0.2">
      <c r="D194" s="46">
        <f>E175*1.5</f>
        <v>2.2050000000000001</v>
      </c>
      <c r="E194" s="54" t="s">
        <v>1</v>
      </c>
    </row>
    <row r="195" spans="1:10" ht="15" customHeight="1" x14ac:dyDescent="0.25">
      <c r="D195" s="83"/>
      <c r="E195"/>
    </row>
    <row r="196" spans="1:10" ht="15" customHeight="1" x14ac:dyDescent="0.2">
      <c r="D196" s="46">
        <f>E175*3.8</f>
        <v>5.5859999999999994</v>
      </c>
      <c r="E196" s="54" t="s">
        <v>1</v>
      </c>
    </row>
    <row r="197" spans="1:10" ht="15" customHeight="1" x14ac:dyDescent="0.25">
      <c r="D197" s="83"/>
      <c r="E197"/>
    </row>
    <row r="198" spans="1:10" ht="15" customHeight="1" x14ac:dyDescent="0.2">
      <c r="D198" s="46">
        <f>E175*1.9</f>
        <v>2.7929999999999997</v>
      </c>
      <c r="E198" s="54" t="s">
        <v>1</v>
      </c>
    </row>
    <row r="199" spans="1:10" ht="15" customHeight="1" x14ac:dyDescent="0.25">
      <c r="D199" s="83"/>
      <c r="E199"/>
    </row>
    <row r="200" spans="1:10" ht="15" customHeight="1" x14ac:dyDescent="0.2">
      <c r="D200" s="46">
        <f>E175*2</f>
        <v>2.94</v>
      </c>
      <c r="E200" s="54" t="s">
        <v>1</v>
      </c>
    </row>
    <row r="201" spans="1:10" ht="15" customHeight="1" x14ac:dyDescent="0.25">
      <c r="D201" s="83"/>
      <c r="E201"/>
    </row>
    <row r="202" spans="1:10" ht="15" customHeight="1" x14ac:dyDescent="0.2">
      <c r="D202" s="46">
        <f>E175*2</f>
        <v>2.94</v>
      </c>
      <c r="E202" s="54" t="s">
        <v>1</v>
      </c>
    </row>
    <row r="203" spans="1:10" ht="15" customHeight="1" x14ac:dyDescent="0.25">
      <c r="D203" s="83"/>
      <c r="E203"/>
    </row>
    <row r="204" spans="1:10" ht="15" customHeight="1" x14ac:dyDescent="0.2">
      <c r="D204" s="46">
        <f>E175*5.2</f>
        <v>7.6440000000000001</v>
      </c>
      <c r="E204" s="54" t="s">
        <v>1</v>
      </c>
    </row>
    <row r="205" spans="1:10" ht="15" customHeight="1" x14ac:dyDescent="0.25">
      <c r="D205" s="83"/>
      <c r="E205"/>
    </row>
    <row r="206" spans="1:10" ht="15" customHeight="1" x14ac:dyDescent="0.2">
      <c r="D206" s="409">
        <f>E175*2.6</f>
        <v>3.8220000000000001</v>
      </c>
      <c r="E206" s="198" t="s">
        <v>1</v>
      </c>
    </row>
    <row r="207" spans="1:10" ht="15" customHeight="1" x14ac:dyDescent="0.25">
      <c r="B207" s="188"/>
      <c r="C207"/>
      <c r="D207"/>
      <c r="E207"/>
      <c r="H207" s="504"/>
      <c r="I207" s="54"/>
      <c r="J207" s="54"/>
    </row>
    <row r="208" spans="1:10" ht="15" customHeight="1" x14ac:dyDescent="0.25">
      <c r="A208"/>
      <c r="B208"/>
      <c r="C208"/>
      <c r="D208"/>
      <c r="E208"/>
      <c r="H208" s="505"/>
      <c r="I208" s="54"/>
      <c r="J208" s="54"/>
    </row>
    <row r="209" spans="1:12" ht="15" customHeight="1" x14ac:dyDescent="0.5">
      <c r="B209" s="199" t="s">
        <v>292</v>
      </c>
      <c r="C209" s="188"/>
      <c r="D209" s="198"/>
      <c r="E209" s="198"/>
      <c r="I209" s="504" t="s">
        <v>1119</v>
      </c>
      <c r="J209" s="54"/>
    </row>
    <row r="210" spans="1:12" ht="15" customHeight="1" x14ac:dyDescent="0.2">
      <c r="B210" s="188"/>
      <c r="C210" s="188"/>
      <c r="D210" s="198"/>
      <c r="E210" s="198"/>
      <c r="H210" s="505"/>
      <c r="I210" s="54"/>
      <c r="J210" s="54"/>
    </row>
    <row r="211" spans="1:12" ht="15" customHeight="1" x14ac:dyDescent="0.2">
      <c r="B211" s="188"/>
      <c r="C211" s="188"/>
      <c r="D211" s="506">
        <f>9*((1000*D99)/(C19*D160^2))^0.2</f>
        <v>5.4616926090782405</v>
      </c>
      <c r="E211" s="198" t="s">
        <v>1</v>
      </c>
      <c r="I211" s="507" t="s">
        <v>1120</v>
      </c>
      <c r="J211" s="508">
        <f>SUM(J212:J215)-J216+J217-J218+J219</f>
        <v>1322.960047587922</v>
      </c>
      <c r="K211" s="509" t="s">
        <v>62</v>
      </c>
      <c r="L211" s="619" t="s">
        <v>1121</v>
      </c>
    </row>
    <row r="212" spans="1:12" ht="15" customHeight="1" x14ac:dyDescent="0.2">
      <c r="B212" s="188"/>
      <c r="C212" s="188"/>
      <c r="D212" s="198"/>
      <c r="E212" s="198"/>
      <c r="I212" s="510" t="s">
        <v>1122</v>
      </c>
      <c r="J212" s="511">
        <f>C217*4*1</f>
        <v>58.710999999999999</v>
      </c>
      <c r="K212" s="512" t="s">
        <v>62</v>
      </c>
      <c r="L212" s="619"/>
    </row>
    <row r="213" spans="1:12" ht="15" customHeight="1" x14ac:dyDescent="0.2">
      <c r="A213" s="200" t="s">
        <v>236</v>
      </c>
      <c r="B213" s="188" t="s">
        <v>293</v>
      </c>
      <c r="C213" s="188"/>
      <c r="D213" s="198"/>
      <c r="E213" s="198"/>
      <c r="F213" s="188"/>
      <c r="G213" s="188"/>
      <c r="I213" s="510" t="s">
        <v>1123</v>
      </c>
      <c r="J213" s="511">
        <f>((C28+1-D188)+D194+D192/2+2.5)*(D198+D200+4.5)/8*C217</f>
        <v>209.18845126075689</v>
      </c>
      <c r="K213" s="512" t="s">
        <v>62</v>
      </c>
      <c r="L213" s="619"/>
    </row>
    <row r="214" spans="1:12" ht="15" customHeight="1" x14ac:dyDescent="0.2">
      <c r="A214" s="188"/>
      <c r="B214" s="188"/>
      <c r="C214" s="188"/>
      <c r="D214" s="198"/>
      <c r="E214" s="198"/>
      <c r="F214" s="188"/>
      <c r="G214" s="188"/>
      <c r="H214" s="188"/>
      <c r="I214" s="510" t="s">
        <v>1124</v>
      </c>
      <c r="J214" s="511">
        <f>(1.5+D192+2.5)*(D198+D200+4.5)/8*C217</f>
        <v>106.83729929067188</v>
      </c>
      <c r="K214" s="512" t="s">
        <v>62</v>
      </c>
      <c r="L214" s="619"/>
    </row>
    <row r="215" spans="1:12" ht="15" customHeight="1" x14ac:dyDescent="0.5">
      <c r="A215" s="188"/>
      <c r="B215" s="201" t="s">
        <v>1125</v>
      </c>
      <c r="C215" s="188"/>
      <c r="D215" s="198"/>
      <c r="E215" s="198"/>
      <c r="F215" s="188"/>
      <c r="G215" s="188"/>
      <c r="H215" s="188"/>
      <c r="I215" s="510" t="s">
        <v>1126</v>
      </c>
      <c r="J215" s="511">
        <f>(D192+2.5)*(D198+D200+4.5)*C217</f>
        <v>629.40227070037508</v>
      </c>
      <c r="K215" s="512" t="s">
        <v>62</v>
      </c>
      <c r="L215" s="619"/>
    </row>
    <row r="216" spans="1:12" ht="15" customHeight="1" x14ac:dyDescent="0.2">
      <c r="A216" s="188"/>
      <c r="B216" s="188"/>
      <c r="C216" s="188"/>
      <c r="D216" s="198"/>
      <c r="G216" s="188"/>
      <c r="H216" s="188"/>
      <c r="I216" s="510" t="s">
        <v>1127</v>
      </c>
      <c r="J216" s="511">
        <f>+(D192*(D198+D200)*(D192+1))*2+((D192+0.5)*2*(D192+1))</f>
        <v>63.937776506500001</v>
      </c>
      <c r="K216" s="512" t="s">
        <v>62</v>
      </c>
      <c r="L216" s="619"/>
    </row>
    <row r="217" spans="1:12" ht="15" customHeight="1" x14ac:dyDescent="0.3">
      <c r="A217" s="188"/>
      <c r="B217" s="513" t="s">
        <v>1128</v>
      </c>
      <c r="C217" s="514">
        <f>1.5+D202/2+D206+D192/2+5.35+D192</f>
        <v>14.67775</v>
      </c>
      <c r="D217" s="198" t="s">
        <v>1</v>
      </c>
      <c r="E217" s="4" t="s">
        <v>1129</v>
      </c>
      <c r="F217"/>
      <c r="G217"/>
      <c r="H217" s="188"/>
      <c r="I217" s="510" t="s">
        <v>1130</v>
      </c>
      <c r="J217" s="511">
        <f>((D204+D202/2+2-(D194+D192/2+2.5))*(C230-(D198+D200+4.5)/8-2)*(D202+3))</f>
        <v>446.55782768437501</v>
      </c>
      <c r="K217" s="512" t="s">
        <v>62</v>
      </c>
      <c r="L217" s="619"/>
    </row>
    <row r="218" spans="1:12" ht="15" customHeight="1" x14ac:dyDescent="0.2">
      <c r="A218" s="188"/>
      <c r="B218" s="188"/>
      <c r="C218" s="188"/>
      <c r="D218" s="198"/>
      <c r="G218" s="188"/>
      <c r="H218" s="188"/>
      <c r="I218" s="510" t="s">
        <v>1131</v>
      </c>
      <c r="J218" s="511">
        <f>D202*(C230-(D198+D200+4.5)/8-3)*(D202+1)</f>
        <v>144.93545115000001</v>
      </c>
      <c r="K218" s="512" t="s">
        <v>62</v>
      </c>
      <c r="L218" s="619"/>
    </row>
    <row r="219" spans="1:12" ht="15" customHeight="1" x14ac:dyDescent="0.5">
      <c r="A219" s="188"/>
      <c r="B219" s="201" t="s">
        <v>294</v>
      </c>
      <c r="C219" s="188"/>
      <c r="D219" s="198"/>
      <c r="E219" s="198"/>
      <c r="F219" s="188"/>
      <c r="G219" s="188"/>
      <c r="H219" s="188"/>
      <c r="I219" s="510" t="s">
        <v>1132</v>
      </c>
      <c r="J219" s="511">
        <f>(((C28+1-1-D188)+D194+D192/2+2.5)*4*1)*2</f>
        <v>81.136426308243202</v>
      </c>
      <c r="K219" s="512" t="s">
        <v>62</v>
      </c>
      <c r="L219" s="619"/>
    </row>
    <row r="220" spans="1:12" ht="15" customHeight="1" x14ac:dyDescent="0.2">
      <c r="A220" s="188"/>
      <c r="B220" s="188"/>
      <c r="C220" s="188"/>
      <c r="D220" s="506">
        <f>F93*C217+2</f>
        <v>60.710999999999999</v>
      </c>
      <c r="E220" s="198" t="s">
        <v>1</v>
      </c>
      <c r="F220" s="188"/>
      <c r="G220" s="188"/>
      <c r="H220" s="188"/>
      <c r="I220" s="507" t="s">
        <v>1133</v>
      </c>
      <c r="J220" s="508">
        <f>SUM(J221:J223)</f>
        <v>1201.8796250655039</v>
      </c>
      <c r="K220" s="509" t="s">
        <v>62</v>
      </c>
    </row>
    <row r="221" spans="1:12" ht="15" customHeight="1" x14ac:dyDescent="0.2">
      <c r="A221" s="188"/>
      <c r="B221" s="188"/>
      <c r="C221" s="188"/>
      <c r="D221" s="198"/>
      <c r="E221" s="198"/>
      <c r="F221" s="188"/>
      <c r="G221" s="188"/>
      <c r="H221" s="188"/>
      <c r="I221" s="510" t="s">
        <v>1134</v>
      </c>
      <c r="J221" s="511">
        <f>((C28+1-D188)+D194-D192/2+2)*(D198+D200+4.5)/8*D226</f>
        <v>378.14067306159757</v>
      </c>
      <c r="K221" s="512" t="s">
        <v>62</v>
      </c>
      <c r="L221" s="619" t="s">
        <v>1135</v>
      </c>
    </row>
    <row r="222" spans="1:12" ht="15" customHeight="1" x14ac:dyDescent="0.5">
      <c r="A222" s="188"/>
      <c r="B222" s="201" t="s">
        <v>295</v>
      </c>
      <c r="C222" s="188"/>
      <c r="D222" s="198"/>
      <c r="E222" s="198"/>
      <c r="F222" s="188"/>
      <c r="G222" s="188"/>
      <c r="H222" s="188"/>
      <c r="I222" s="510" t="s">
        <v>1136</v>
      </c>
      <c r="J222" s="511">
        <f>2*(D198+D200+4.5)*D226</f>
        <v>675.88837087500008</v>
      </c>
      <c r="K222" s="512" t="s">
        <v>62</v>
      </c>
      <c r="L222" s="619"/>
    </row>
    <row r="223" spans="1:12" ht="15" customHeight="1" x14ac:dyDescent="0.2">
      <c r="A223" s="188"/>
      <c r="B223" s="188"/>
      <c r="C223" s="188"/>
      <c r="D223" s="198"/>
      <c r="E223" s="198"/>
      <c r="F223" s="188"/>
      <c r="G223" s="188"/>
      <c r="H223" s="188"/>
      <c r="I223" s="510" t="s">
        <v>1137</v>
      </c>
      <c r="J223" s="511">
        <f>(1.5+2)*(D198+D200+4.5)/8*D226</f>
        <v>147.85058112890624</v>
      </c>
      <c r="K223" s="512" t="s">
        <v>62</v>
      </c>
      <c r="L223" s="619"/>
    </row>
    <row r="224" spans="1:12" ht="15" customHeight="1" x14ac:dyDescent="0.2">
      <c r="A224" s="188"/>
      <c r="B224" s="188"/>
      <c r="C224" s="188"/>
      <c r="D224" s="198"/>
      <c r="E224" s="198"/>
      <c r="F224" s="188"/>
      <c r="G224" s="188"/>
      <c r="H224" s="188"/>
      <c r="I224" s="198"/>
      <c r="J224" s="198"/>
      <c r="K224" s="188"/>
    </row>
    <row r="225" spans="1:11" ht="15" customHeight="1" x14ac:dyDescent="0.2">
      <c r="A225" s="188"/>
      <c r="B225" s="188"/>
      <c r="C225" s="188"/>
      <c r="D225" s="198"/>
      <c r="E225" s="198"/>
      <c r="F225" s="188"/>
      <c r="G225" s="188"/>
      <c r="H225" s="188"/>
      <c r="I225" s="198"/>
      <c r="J225" s="198"/>
      <c r="K225" s="188"/>
    </row>
    <row r="226" spans="1:11" ht="15" customHeight="1" x14ac:dyDescent="0.3">
      <c r="A226" s="188"/>
      <c r="B226" s="200" t="s">
        <v>296</v>
      </c>
      <c r="C226" s="202" t="s">
        <v>297</v>
      </c>
      <c r="D226" s="506">
        <f>IF(F93&gt;3,2.25*C217,1.5*C217)</f>
        <v>33.0249375</v>
      </c>
      <c r="E226" s="198" t="s">
        <v>1</v>
      </c>
      <c r="F226" s="188"/>
      <c r="G226" s="188"/>
      <c r="H226" s="188"/>
      <c r="I226" s="198"/>
      <c r="J226" s="198"/>
      <c r="K226" s="188"/>
    </row>
    <row r="227" spans="1:11" ht="15" customHeight="1" x14ac:dyDescent="0.2">
      <c r="A227" s="188"/>
      <c r="B227" s="200"/>
      <c r="C227" s="202"/>
      <c r="D227" s="409"/>
      <c r="E227" s="198"/>
      <c r="F227" s="188"/>
      <c r="G227" s="188"/>
      <c r="H227" s="188"/>
      <c r="I227" s="198"/>
      <c r="J227" s="198"/>
      <c r="K227" s="188"/>
    </row>
    <row r="228" spans="1:11" ht="15" customHeight="1" x14ac:dyDescent="0.5">
      <c r="A228" s="188"/>
      <c r="B228" s="201" t="s">
        <v>1138</v>
      </c>
      <c r="C228" s="188"/>
      <c r="D228" s="198"/>
      <c r="E228" s="198"/>
      <c r="F228" s="188"/>
      <c r="G228" s="188"/>
      <c r="H228" s="188"/>
      <c r="I228" s="198"/>
      <c r="J228" s="198"/>
      <c r="K228" s="188"/>
    </row>
    <row r="229" spans="1:11" ht="15" customHeight="1" x14ac:dyDescent="0.25">
      <c r="A229" s="188"/>
      <c r="B229" s="188"/>
      <c r="C229" s="188"/>
      <c r="D229"/>
      <c r="E229"/>
      <c r="F229" s="188"/>
      <c r="G229" s="188"/>
      <c r="H229" s="188"/>
      <c r="I229" s="198"/>
      <c r="J229" s="198"/>
      <c r="K229" s="188"/>
    </row>
    <row r="230" spans="1:11" ht="15" customHeight="1" x14ac:dyDescent="0.3">
      <c r="A230" s="188"/>
      <c r="B230" s="513" t="s">
        <v>1139</v>
      </c>
      <c r="C230" s="514">
        <f>D200+D198+8.5+2*((D198+D200+4.5)/8)</f>
        <v>16.791250000000002</v>
      </c>
      <c r="D230" s="198" t="s">
        <v>1</v>
      </c>
      <c r="E230" s="4" t="s">
        <v>1140</v>
      </c>
      <c r="F230"/>
      <c r="G230" s="188"/>
      <c r="H230" s="188"/>
      <c r="I230" s="198"/>
      <c r="J230" s="198"/>
      <c r="K230" s="188"/>
    </row>
    <row r="231" spans="1:11" ht="15" customHeight="1" x14ac:dyDescent="0.25">
      <c r="A231" s="188"/>
      <c r="B231" s="188"/>
      <c r="C231" s="188"/>
      <c r="D231" s="198"/>
      <c r="E231" s="4" t="s">
        <v>1141</v>
      </c>
      <c r="F231" s="188"/>
      <c r="G231" s="188"/>
      <c r="H231" s="188"/>
      <c r="I231" s="198"/>
      <c r="J231" s="198"/>
      <c r="K231" s="188"/>
    </row>
    <row r="232" spans="1:11" ht="15" customHeight="1" x14ac:dyDescent="0.5">
      <c r="A232" s="188"/>
      <c r="B232" s="201" t="s">
        <v>298</v>
      </c>
      <c r="C232" s="188"/>
      <c r="D232" s="198"/>
      <c r="E232" s="198"/>
      <c r="F232" s="188"/>
      <c r="G232" s="203"/>
      <c r="H232"/>
      <c r="I232"/>
      <c r="K232" s="188"/>
    </row>
    <row r="233" spans="1:11" ht="15" customHeight="1" x14ac:dyDescent="0.2">
      <c r="A233" s="188"/>
      <c r="B233" s="188"/>
      <c r="C233" s="188"/>
      <c r="D233" s="198"/>
      <c r="E233" s="198"/>
      <c r="F233" s="188"/>
      <c r="G233" s="188"/>
      <c r="H233" s="188"/>
      <c r="I233" s="198"/>
      <c r="J233" s="198"/>
      <c r="K233" s="188"/>
    </row>
    <row r="234" spans="1:11" ht="15" customHeight="1" x14ac:dyDescent="0.25">
      <c r="A234" s="188"/>
      <c r="B234" s="188"/>
      <c r="C234" s="198">
        <f>C230-4</f>
        <v>12.791250000000002</v>
      </c>
      <c r="D234" s="198" t="s">
        <v>1</v>
      </c>
      <c r="E234" s="4" t="s">
        <v>1142</v>
      </c>
      <c r="F234" s="188"/>
      <c r="G234" s="188"/>
      <c r="H234" s="188"/>
      <c r="I234" s="198"/>
      <c r="J234" s="198"/>
      <c r="K234" s="188"/>
    </row>
    <row r="235" spans="1:11" ht="15" customHeight="1" x14ac:dyDescent="0.2">
      <c r="A235" s="188"/>
      <c r="B235" s="188"/>
      <c r="C235" s="188"/>
      <c r="D235" s="198"/>
      <c r="E235" s="198"/>
      <c r="F235" s="188"/>
      <c r="G235" s="188"/>
      <c r="H235" s="188"/>
      <c r="I235" s="198"/>
      <c r="J235" s="198"/>
      <c r="K235" s="188"/>
    </row>
    <row r="236" spans="1:11" ht="15" customHeight="1" x14ac:dyDescent="0.2">
      <c r="A236" s="54" t="s">
        <v>299</v>
      </c>
      <c r="G236" s="54"/>
      <c r="H236" s="54"/>
    </row>
    <row r="237" spans="1:11" ht="15" customHeight="1" x14ac:dyDescent="0.2">
      <c r="G237" s="54"/>
      <c r="H237" s="54"/>
    </row>
    <row r="238" spans="1:11" ht="15" customHeight="1" x14ac:dyDescent="0.2">
      <c r="A238" s="67" t="s">
        <v>145</v>
      </c>
      <c r="B238" s="12" t="s">
        <v>8</v>
      </c>
      <c r="G238" s="54"/>
      <c r="H238" s="54"/>
    </row>
    <row r="239" spans="1:11" ht="15" customHeight="1" x14ac:dyDescent="0.5">
      <c r="B239" s="201" t="s">
        <v>300</v>
      </c>
      <c r="G239" s="54"/>
      <c r="H239" s="54"/>
    </row>
    <row r="240" spans="1:11" ht="15" customHeight="1" x14ac:dyDescent="0.25">
      <c r="B240"/>
      <c r="G240" s="54"/>
      <c r="H240" s="67"/>
      <c r="J240" s="343"/>
    </row>
    <row r="241" spans="1:11" ht="15" customHeight="1" x14ac:dyDescent="0.2">
      <c r="B241" s="13"/>
      <c r="C241" s="390"/>
      <c r="D241" s="13"/>
      <c r="E241" s="515"/>
      <c r="F241" s="65">
        <f>(D220+D226+2*C217+2*0.6*E244)*C230*C27</f>
        <v>-16476.673438788523</v>
      </c>
      <c r="G241" s="54" t="s">
        <v>62</v>
      </c>
      <c r="H241" s="343"/>
      <c r="I241" s="54"/>
      <c r="J241" s="343"/>
    </row>
    <row r="242" spans="1:11" ht="15" customHeight="1" x14ac:dyDescent="0.2">
      <c r="G242" s="54"/>
      <c r="H242" s="54"/>
    </row>
    <row r="243" spans="1:11" ht="15" customHeight="1" x14ac:dyDescent="0.2">
      <c r="B243" s="67" t="s">
        <v>75</v>
      </c>
      <c r="G243" s="54"/>
      <c r="H243" s="54"/>
    </row>
    <row r="244" spans="1:11" ht="15" customHeight="1" x14ac:dyDescent="0.25">
      <c r="B244"/>
      <c r="E244" s="12">
        <f>C26-C27-(C28+1.5)</f>
        <v>-511.43680087923451</v>
      </c>
      <c r="F244" s="12" t="s">
        <v>1</v>
      </c>
      <c r="G244" s="54"/>
      <c r="H244" s="54"/>
    </row>
    <row r="245" spans="1:11" ht="15" customHeight="1" x14ac:dyDescent="0.2">
      <c r="G245" s="54"/>
      <c r="H245" s="54"/>
    </row>
    <row r="246" spans="1:11" ht="15" customHeight="1" x14ac:dyDescent="0.5">
      <c r="B246" s="201" t="s">
        <v>301</v>
      </c>
      <c r="G246" s="54"/>
      <c r="H246" s="54"/>
    </row>
    <row r="247" spans="1:11" ht="15" customHeight="1" x14ac:dyDescent="0.5">
      <c r="B247" s="201"/>
      <c r="F247" s="67"/>
      <c r="H247" s="343"/>
    </row>
    <row r="248" spans="1:11" ht="15" customHeight="1" x14ac:dyDescent="0.5">
      <c r="B248" s="201"/>
      <c r="D248" s="436">
        <f>G251+D253</f>
        <v>1578160.3852003752</v>
      </c>
      <c r="E248" s="198" t="s">
        <v>62</v>
      </c>
      <c r="F248" s="343"/>
      <c r="G248" s="54"/>
      <c r="H248" s="343"/>
    </row>
    <row r="249" spans="1:11" ht="15" customHeight="1" x14ac:dyDescent="0.5">
      <c r="B249" s="201"/>
      <c r="G249" s="54"/>
      <c r="H249" s="54"/>
    </row>
    <row r="250" spans="1:11" ht="15" customHeight="1" x14ac:dyDescent="0.2">
      <c r="B250" s="67" t="s">
        <v>75</v>
      </c>
      <c r="G250" s="54"/>
      <c r="H250" s="54"/>
      <c r="I250" s="67"/>
      <c r="K250" s="343"/>
    </row>
    <row r="251" spans="1:11" ht="15" customHeight="1" x14ac:dyDescent="0.25">
      <c r="B251" s="13"/>
      <c r="D251" s="67"/>
      <c r="E251" s="67"/>
      <c r="F251"/>
      <c r="G251" s="63">
        <f>(D220+D226+2*C217+0.6*E244)*C230*E244</f>
        <v>1578160.3852003752</v>
      </c>
      <c r="H251" s="12" t="s">
        <v>62</v>
      </c>
      <c r="I251" s="343"/>
      <c r="J251" s="54"/>
      <c r="K251" s="343"/>
    </row>
    <row r="252" spans="1:11" ht="15" customHeight="1" x14ac:dyDescent="0.2">
      <c r="G252" s="54"/>
      <c r="H252" s="54"/>
    </row>
    <row r="253" spans="1:11" ht="15" customHeight="1" x14ac:dyDescent="0.3">
      <c r="C253" s="12" t="s">
        <v>1143</v>
      </c>
      <c r="D253" s="434">
        <f>C29</f>
        <v>0</v>
      </c>
      <c r="E253" s="12" t="s">
        <v>62</v>
      </c>
      <c r="F253" s="12" t="s">
        <v>1144</v>
      </c>
      <c r="G253" s="54"/>
      <c r="H253" s="54"/>
    </row>
    <row r="254" spans="1:11" ht="15" customHeight="1" x14ac:dyDescent="0.2">
      <c r="F254" s="12" t="s">
        <v>1145</v>
      </c>
      <c r="G254" s="54"/>
      <c r="H254" s="54"/>
    </row>
    <row r="255" spans="1:11" ht="15" customHeight="1" x14ac:dyDescent="0.2">
      <c r="G255" s="54"/>
      <c r="H255" s="54"/>
    </row>
    <row r="256" spans="1:11" ht="15" customHeight="1" x14ac:dyDescent="0.2">
      <c r="A256" s="67" t="s">
        <v>159</v>
      </c>
      <c r="B256" s="12" t="s">
        <v>302</v>
      </c>
      <c r="G256" s="54"/>
      <c r="H256" s="54"/>
    </row>
    <row r="257" spans="1:8" ht="15" customHeight="1" x14ac:dyDescent="0.2">
      <c r="A257" s="67"/>
      <c r="G257" s="54"/>
      <c r="H257" s="54"/>
    </row>
    <row r="258" spans="1:8" ht="15" customHeight="1" x14ac:dyDescent="0.2">
      <c r="A258" s="67"/>
      <c r="B258" s="12" t="s">
        <v>1146</v>
      </c>
      <c r="G258" s="54"/>
      <c r="H258" s="54"/>
    </row>
    <row r="259" spans="1:8" ht="15" customHeight="1" x14ac:dyDescent="0.2">
      <c r="F259" s="67"/>
      <c r="H259" s="343"/>
    </row>
    <row r="260" spans="1:8" ht="15" customHeight="1" x14ac:dyDescent="0.2">
      <c r="B260" s="13"/>
      <c r="D260" s="65">
        <f>(D220+D226)*C230</f>
        <v>1573.9435605468752</v>
      </c>
      <c r="E260" s="54" t="s">
        <v>65</v>
      </c>
      <c r="F260" s="343"/>
      <c r="G260" s="54"/>
      <c r="H260" s="343"/>
    </row>
    <row r="261" spans="1:8" ht="15" customHeight="1" x14ac:dyDescent="0.2">
      <c r="E261" s="67"/>
      <c r="G261" s="54"/>
      <c r="H261" s="54"/>
    </row>
    <row r="262" spans="1:8" ht="15" customHeight="1" x14ac:dyDescent="0.2">
      <c r="B262" s="12" t="s">
        <v>1147</v>
      </c>
      <c r="E262" s="67"/>
      <c r="G262" s="54"/>
      <c r="H262" s="54"/>
    </row>
    <row r="263" spans="1:8" ht="15" customHeight="1" x14ac:dyDescent="0.25">
      <c r="B263" s="13"/>
      <c r="E263" s="67"/>
      <c r="F263"/>
      <c r="G263"/>
      <c r="H263" s="54"/>
    </row>
    <row r="264" spans="1:8" ht="15" customHeight="1" x14ac:dyDescent="0.2">
      <c r="D264" s="65">
        <f>D220/3*E267</f>
        <v>255.40520572498451</v>
      </c>
      <c r="E264" s="54" t="s">
        <v>1</v>
      </c>
      <c r="G264" s="54"/>
      <c r="H264" s="54"/>
    </row>
    <row r="265" spans="1:8" ht="15" customHeight="1" x14ac:dyDescent="0.2">
      <c r="G265" s="54"/>
      <c r="H265" s="54"/>
    </row>
    <row r="266" spans="1:8" ht="15" customHeight="1" x14ac:dyDescent="0.2">
      <c r="B266" s="67" t="s">
        <v>75</v>
      </c>
      <c r="G266" s="54"/>
      <c r="H266" s="54"/>
    </row>
    <row r="267" spans="1:8" ht="15" customHeight="1" x14ac:dyDescent="0.2">
      <c r="E267" s="12">
        <f>IF(1.5*(C28-D188+D206)&gt;40,40,1.5*(C28-D188+D206))</f>
        <v>12.620704932795599</v>
      </c>
      <c r="F267" s="14" t="s">
        <v>153</v>
      </c>
      <c r="G267" s="54"/>
      <c r="H267" s="54"/>
    </row>
    <row r="268" spans="1:8" ht="15" customHeight="1" x14ac:dyDescent="0.2">
      <c r="G268" s="54"/>
      <c r="H268" s="54"/>
    </row>
    <row r="269" spans="1:8" ht="15" customHeight="1" x14ac:dyDescent="0.2">
      <c r="B269" s="12" t="s">
        <v>303</v>
      </c>
      <c r="G269" s="54"/>
      <c r="H269" s="54"/>
    </row>
    <row r="270" spans="1:8" ht="15" customHeight="1" x14ac:dyDescent="0.2">
      <c r="G270" s="54"/>
      <c r="H270" s="54"/>
    </row>
    <row r="271" spans="1:8" ht="15" customHeight="1" x14ac:dyDescent="0.3">
      <c r="B271" s="67" t="s">
        <v>304</v>
      </c>
      <c r="C271" s="204">
        <v>39.700000000000003</v>
      </c>
      <c r="D271" s="12" t="s">
        <v>83</v>
      </c>
      <c r="E271" s="12" t="s">
        <v>84</v>
      </c>
      <c r="G271" s="54"/>
      <c r="H271" s="54"/>
    </row>
    <row r="272" spans="1:8" ht="15" customHeight="1" x14ac:dyDescent="0.3">
      <c r="B272" s="67" t="s">
        <v>85</v>
      </c>
      <c r="C272" s="204">
        <v>168</v>
      </c>
      <c r="D272" s="12" t="s">
        <v>86</v>
      </c>
      <c r="E272" s="12" t="s">
        <v>87</v>
      </c>
      <c r="G272" s="54"/>
      <c r="H272" s="54"/>
    </row>
    <row r="273" spans="1:11" ht="15" customHeight="1" x14ac:dyDescent="0.3">
      <c r="B273" s="67" t="s">
        <v>88</v>
      </c>
      <c r="C273" s="204">
        <v>72</v>
      </c>
      <c r="D273" s="12" t="s">
        <v>86</v>
      </c>
      <c r="E273" s="12" t="s">
        <v>305</v>
      </c>
      <c r="G273" s="54"/>
      <c r="H273" s="54"/>
    </row>
    <row r="274" spans="1:11" ht="15" customHeight="1" x14ac:dyDescent="0.2">
      <c r="G274" s="54"/>
      <c r="H274" s="54"/>
    </row>
    <row r="275" spans="1:11" ht="15" customHeight="1" x14ac:dyDescent="0.25">
      <c r="D275"/>
      <c r="E275" s="65">
        <f>D260*C271+D264*C272+D264*C273</f>
        <v>123782.80872770722</v>
      </c>
      <c r="F275" s="54" t="s">
        <v>90</v>
      </c>
      <c r="G275"/>
      <c r="H275" s="54"/>
    </row>
    <row r="276" spans="1:11" ht="15" customHeight="1" x14ac:dyDescent="0.2">
      <c r="G276" s="54"/>
      <c r="H276" s="54"/>
    </row>
    <row r="277" spans="1:11" ht="15" customHeight="1" x14ac:dyDescent="0.2">
      <c r="G277" s="54"/>
      <c r="H277" s="54"/>
    </row>
    <row r="278" spans="1:11" ht="15" customHeight="1" x14ac:dyDescent="0.2">
      <c r="A278" s="67" t="s">
        <v>169</v>
      </c>
      <c r="B278" s="12" t="s">
        <v>9</v>
      </c>
      <c r="G278" s="54"/>
      <c r="H278" s="54"/>
    </row>
    <row r="279" spans="1:11" ht="15" customHeight="1" x14ac:dyDescent="0.2">
      <c r="G279" s="54"/>
      <c r="H279" s="54"/>
    </row>
    <row r="280" spans="1:11" ht="15" customHeight="1" x14ac:dyDescent="0.25">
      <c r="B280" s="13" t="s">
        <v>1148</v>
      </c>
      <c r="C280" s="13"/>
      <c r="D280" s="13"/>
      <c r="E280"/>
      <c r="F280" s="13"/>
      <c r="G280" s="516"/>
      <c r="H280" s="13"/>
      <c r="I280" s="13"/>
      <c r="J280" s="13"/>
      <c r="K280" s="13"/>
    </row>
    <row r="281" spans="1:11" ht="15" customHeight="1" x14ac:dyDescent="0.25">
      <c r="B281"/>
      <c r="C281" s="13"/>
      <c r="D281" s="13"/>
      <c r="E281"/>
      <c r="F281" s="517" t="s">
        <v>92</v>
      </c>
      <c r="G281" s="517" t="s">
        <v>93</v>
      </c>
      <c r="H281" s="13"/>
      <c r="I281" s="13"/>
      <c r="J281" s="13"/>
      <c r="K281" s="13"/>
    </row>
    <row r="282" spans="1:11" ht="15" customHeight="1" x14ac:dyDescent="0.25">
      <c r="B282"/>
      <c r="C282" s="518"/>
      <c r="D282" s="518"/>
      <c r="E282" s="75"/>
      <c r="F282" s="519" t="s">
        <v>308</v>
      </c>
      <c r="G282" s="519" t="s">
        <v>308</v>
      </c>
      <c r="H282" s="13"/>
      <c r="I282" s="13"/>
      <c r="J282" s="13"/>
      <c r="K282" s="13"/>
    </row>
    <row r="283" spans="1:11" ht="15" customHeight="1" x14ac:dyDescent="0.25">
      <c r="B283"/>
      <c r="C283" s="13" t="s">
        <v>1149</v>
      </c>
      <c r="D283" s="13"/>
      <c r="E283"/>
      <c r="F283" s="520">
        <v>270</v>
      </c>
      <c r="G283" s="520">
        <v>50</v>
      </c>
      <c r="H283" s="13"/>
      <c r="I283" s="13"/>
      <c r="J283" s="13"/>
      <c r="K283" s="13"/>
    </row>
    <row r="284" spans="1:11" ht="15" customHeight="1" x14ac:dyDescent="0.25">
      <c r="B284"/>
      <c r="C284" s="13" t="s">
        <v>310</v>
      </c>
      <c r="D284" s="13"/>
      <c r="E284"/>
      <c r="F284" s="521">
        <v>200</v>
      </c>
      <c r="G284" s="521">
        <v>0</v>
      </c>
      <c r="H284" s="13"/>
      <c r="I284" s="13"/>
      <c r="J284" s="13"/>
      <c r="K284" s="13"/>
    </row>
    <row r="285" spans="1:11" ht="15" customHeight="1" x14ac:dyDescent="0.25">
      <c r="B285"/>
      <c r="C285" s="522" t="s">
        <v>309</v>
      </c>
      <c r="D285" s="518"/>
      <c r="E285" s="75"/>
      <c r="F285" s="523">
        <v>300</v>
      </c>
      <c r="G285" s="523">
        <v>100</v>
      </c>
      <c r="H285" s="13"/>
      <c r="I285" s="13"/>
      <c r="J285" s="13"/>
      <c r="K285" s="13"/>
    </row>
    <row r="286" spans="1:11" ht="15" customHeight="1" x14ac:dyDescent="0.2">
      <c r="B286" s="13"/>
      <c r="C286" s="13"/>
      <c r="D286" s="524"/>
      <c r="E286" s="13"/>
      <c r="F286" s="516"/>
      <c r="G286" s="13"/>
      <c r="H286" s="13"/>
      <c r="I286" s="13"/>
      <c r="J286" s="13"/>
      <c r="K286" s="13"/>
    </row>
    <row r="287" spans="1:11" ht="15" customHeight="1" x14ac:dyDescent="0.2">
      <c r="B287" s="13" t="s">
        <v>96</v>
      </c>
      <c r="C287" s="13"/>
      <c r="D287" s="13"/>
      <c r="E287" s="13"/>
      <c r="F287" s="13"/>
      <c r="G287" s="13"/>
      <c r="H287" s="13"/>
      <c r="I287" s="13"/>
      <c r="J287" s="13"/>
      <c r="K287" s="13"/>
    </row>
    <row r="288" spans="1:11" ht="15" customHeight="1" x14ac:dyDescent="0.25">
      <c r="B288"/>
      <c r="C288" s="13"/>
      <c r="D288" s="13"/>
      <c r="E288"/>
      <c r="F288" s="517" t="s">
        <v>92</v>
      </c>
      <c r="G288" s="517" t="s">
        <v>93</v>
      </c>
      <c r="H288" s="77" t="s">
        <v>97</v>
      </c>
      <c r="I288" s="77"/>
      <c r="J288" s="77"/>
      <c r="K288" s="13"/>
    </row>
    <row r="289" spans="1:12" ht="15" customHeight="1" x14ac:dyDescent="0.25">
      <c r="B289"/>
      <c r="C289" s="13"/>
      <c r="D289" s="13"/>
      <c r="E289"/>
      <c r="F289" s="38"/>
      <c r="G289" s="38"/>
      <c r="H289" s="44" t="s">
        <v>98</v>
      </c>
      <c r="I289" s="79" t="s">
        <v>99</v>
      </c>
      <c r="J289" s="79" t="s">
        <v>100</v>
      </c>
      <c r="K289" s="13"/>
    </row>
    <row r="290" spans="1:12" ht="15" customHeight="1" x14ac:dyDescent="0.25">
      <c r="B290"/>
      <c r="C290" s="518"/>
      <c r="D290" s="518"/>
      <c r="E290" s="518"/>
      <c r="F290" s="519" t="s">
        <v>67</v>
      </c>
      <c r="G290" s="519" t="s">
        <v>67</v>
      </c>
      <c r="H290" s="80" t="s">
        <v>62</v>
      </c>
      <c r="I290" s="80" t="s">
        <v>82</v>
      </c>
      <c r="J290" s="80" t="s">
        <v>90</v>
      </c>
      <c r="K290" s="13"/>
    </row>
    <row r="291" spans="1:12" ht="15" customHeight="1" x14ac:dyDescent="0.25">
      <c r="B291"/>
      <c r="C291" s="13" t="s">
        <v>1149</v>
      </c>
      <c r="D291" s="13"/>
      <c r="E291" s="13"/>
      <c r="F291" s="525">
        <f>H291*F283/1000</f>
        <v>1753.3043501626419</v>
      </c>
      <c r="G291" s="525">
        <f>H291*G283/1000</f>
        <v>324.68599077085958</v>
      </c>
      <c r="H291" s="526">
        <f>J211*F93+J220</f>
        <v>6493.719815417192</v>
      </c>
      <c r="I291" s="527">
        <v>214</v>
      </c>
      <c r="J291" s="79">
        <f>H291*I291</f>
        <v>1389656.040499279</v>
      </c>
      <c r="K291" s="13"/>
      <c r="L291" s="528" t="s">
        <v>1150</v>
      </c>
    </row>
    <row r="292" spans="1:12" ht="15" customHeight="1" x14ac:dyDescent="0.25">
      <c r="B292"/>
      <c r="C292" s="13" t="s">
        <v>310</v>
      </c>
      <c r="D292" s="13"/>
      <c r="E292" s="13"/>
      <c r="F292" s="525">
        <f>H292*F284/1000</f>
        <v>0</v>
      </c>
      <c r="G292" s="525">
        <f>H292*G284/1000</f>
        <v>0</v>
      </c>
      <c r="H292" s="526">
        <f>C31</f>
        <v>0</v>
      </c>
      <c r="I292" s="527">
        <v>113</v>
      </c>
      <c r="J292" s="79">
        <f>H292*I292</f>
        <v>0</v>
      </c>
      <c r="K292" s="13"/>
      <c r="L292" s="529"/>
    </row>
    <row r="293" spans="1:12" ht="15" customHeight="1" x14ac:dyDescent="0.25">
      <c r="B293"/>
      <c r="C293" s="516" t="s">
        <v>309</v>
      </c>
      <c r="D293" s="13"/>
      <c r="E293" s="13"/>
      <c r="F293" s="525">
        <f>H293*F285/1000</f>
        <v>389.62318892503157</v>
      </c>
      <c r="G293" s="525">
        <f>H293*G285/1000</f>
        <v>129.87439630834385</v>
      </c>
      <c r="H293" s="530">
        <f>0.2*H291</f>
        <v>1298.7439630834385</v>
      </c>
      <c r="I293" s="531">
        <v>214</v>
      </c>
      <c r="J293" s="532">
        <f>H293*I293</f>
        <v>277931.20809985587</v>
      </c>
      <c r="K293" s="13"/>
      <c r="L293" s="528" t="s">
        <v>1151</v>
      </c>
    </row>
    <row r="294" spans="1:12" ht="15" customHeight="1" x14ac:dyDescent="0.25">
      <c r="B294"/>
      <c r="C294" s="533" t="s">
        <v>105</v>
      </c>
      <c r="D294" s="534"/>
      <c r="E294" s="534"/>
      <c r="F294" s="535">
        <f>SUM(F291:F293)</f>
        <v>2142.9275390876733</v>
      </c>
      <c r="G294" s="535">
        <f>SUM(G291:G293)</f>
        <v>454.56038707920345</v>
      </c>
      <c r="H294" s="535">
        <f>SUM(H291:H293)</f>
        <v>7792.4637785006307</v>
      </c>
      <c r="I294" s="535" t="s">
        <v>106</v>
      </c>
      <c r="J294" s="535">
        <f>SUM(J291:J293)</f>
        <v>1667587.2485991349</v>
      </c>
      <c r="K294" s="13"/>
      <c r="L294" s="528" t="s">
        <v>1152</v>
      </c>
    </row>
    <row r="295" spans="1:12" ht="15" customHeight="1" x14ac:dyDescent="0.2">
      <c r="B295" s="529"/>
      <c r="C295" s="13"/>
      <c r="D295" s="524"/>
      <c r="E295" s="524"/>
      <c r="F295" s="524"/>
      <c r="G295" s="13"/>
      <c r="H295" s="13"/>
      <c r="I295" s="13"/>
      <c r="J295" s="13"/>
      <c r="K295" s="13"/>
    </row>
    <row r="296" spans="1:12" ht="15" customHeight="1" x14ac:dyDescent="0.25">
      <c r="B296"/>
      <c r="C296" s="9" t="s">
        <v>107</v>
      </c>
      <c r="D296" s="6">
        <f>J294/H294</f>
        <v>213.99999999999997</v>
      </c>
      <c r="E296" s="43" t="s">
        <v>82</v>
      </c>
      <c r="F296" s="43" t="s">
        <v>108</v>
      </c>
      <c r="G296" s="13"/>
      <c r="H296" s="13"/>
      <c r="I296" s="13"/>
      <c r="J296" s="13"/>
      <c r="K296" s="13"/>
    </row>
    <row r="297" spans="1:12" ht="15" customHeight="1" x14ac:dyDescent="0.25">
      <c r="B297"/>
      <c r="C297"/>
      <c r="D297"/>
      <c r="F297" s="67"/>
      <c r="G297" s="65"/>
      <c r="H297" s="54"/>
    </row>
    <row r="298" spans="1:12" ht="15" customHeight="1" x14ac:dyDescent="0.2">
      <c r="A298" s="67" t="s">
        <v>236</v>
      </c>
      <c r="B298" s="12" t="s">
        <v>311</v>
      </c>
    </row>
    <row r="299" spans="1:12" ht="15" customHeight="1" x14ac:dyDescent="0.2"/>
    <row r="300" spans="1:12" ht="15" customHeight="1" x14ac:dyDescent="0.2"/>
    <row r="301" spans="1:12" ht="15" customHeight="1" x14ac:dyDescent="0.2"/>
    <row r="302" spans="1:12" ht="15" customHeight="1" x14ac:dyDescent="0.2"/>
    <row r="303" spans="1:12" ht="15" customHeight="1" x14ac:dyDescent="0.2"/>
    <row r="304" spans="1:12" ht="15" customHeight="1" x14ac:dyDescent="0.2"/>
    <row r="305" spans="1:9" ht="15" customHeight="1" x14ac:dyDescent="0.2"/>
    <row r="306" spans="1:9" ht="15" customHeight="1" x14ac:dyDescent="0.2"/>
    <row r="307" spans="1:9" ht="15" customHeight="1" x14ac:dyDescent="0.2"/>
    <row r="308" spans="1:9" ht="15" customHeight="1" x14ac:dyDescent="0.2"/>
    <row r="309" spans="1:9" ht="15" customHeight="1" x14ac:dyDescent="0.2"/>
    <row r="310" spans="1:9" ht="15" customHeight="1" x14ac:dyDescent="0.2"/>
    <row r="311" spans="1:9" ht="15" customHeight="1" x14ac:dyDescent="0.2"/>
    <row r="312" spans="1:9" ht="15" customHeight="1" x14ac:dyDescent="0.2"/>
    <row r="313" spans="1:9" ht="15" customHeight="1" x14ac:dyDescent="0.2">
      <c r="B313" s="12" t="s">
        <v>312</v>
      </c>
    </row>
    <row r="314" spans="1:9" ht="15" customHeight="1" x14ac:dyDescent="0.2"/>
    <row r="315" spans="1:9" ht="15" customHeight="1" x14ac:dyDescent="0.2">
      <c r="E315" s="65">
        <f>IF(AND(D106&gt;=30,D106&lt;=1450),1565*D106+772973,1565*30+772973)</f>
        <v>866873</v>
      </c>
      <c r="F315" s="54" t="s">
        <v>90</v>
      </c>
      <c r="I315" s="264" t="s">
        <v>1153</v>
      </c>
    </row>
    <row r="316" spans="1:9" ht="15" customHeight="1" x14ac:dyDescent="0.2"/>
    <row r="317" spans="1:9" ht="15" customHeight="1" x14ac:dyDescent="0.2">
      <c r="A317" s="67" t="s">
        <v>239</v>
      </c>
      <c r="B317" s="12" t="s">
        <v>313</v>
      </c>
    </row>
    <row r="318" spans="1:9" ht="15" customHeight="1" x14ac:dyDescent="0.2"/>
    <row r="319" spans="1:9" ht="15" customHeight="1" x14ac:dyDescent="0.2"/>
    <row r="320" spans="1:9" ht="15" customHeight="1" x14ac:dyDescent="0.2"/>
    <row r="321" spans="2:9" ht="15" customHeight="1" x14ac:dyDescent="0.2"/>
    <row r="322" spans="2:9" ht="15" customHeight="1" x14ac:dyDescent="0.2"/>
    <row r="323" spans="2:9" ht="15" customHeight="1" x14ac:dyDescent="0.2"/>
    <row r="324" spans="2:9" ht="15" customHeight="1" x14ac:dyDescent="0.2"/>
    <row r="325" spans="2:9" ht="15" customHeight="1" x14ac:dyDescent="0.2"/>
    <row r="326" spans="2:9" ht="15" customHeight="1" x14ac:dyDescent="0.2"/>
    <row r="327" spans="2:9" ht="15" customHeight="1" x14ac:dyDescent="0.2"/>
    <row r="328" spans="2:9" ht="15" customHeight="1" x14ac:dyDescent="0.2"/>
    <row r="329" spans="2:9" ht="15" customHeight="1" x14ac:dyDescent="0.2"/>
    <row r="330" spans="2:9" ht="15" customHeight="1" x14ac:dyDescent="0.2"/>
    <row r="331" spans="2:9" ht="15" customHeight="1" x14ac:dyDescent="0.2"/>
    <row r="332" spans="2:9" ht="15" customHeight="1" x14ac:dyDescent="0.2">
      <c r="B332" s="12" t="s">
        <v>314</v>
      </c>
    </row>
    <row r="333" spans="2:9" ht="15" customHeight="1" x14ac:dyDescent="0.2"/>
    <row r="334" spans="2:9" ht="15" customHeight="1" x14ac:dyDescent="0.25">
      <c r="D334" s="65">
        <f>IF(AND(D106&gt;=30,D106&lt;=1450),6190*D106^(1+15.34/D106),6190*30^(1+15.34/30))</f>
        <v>1057927.4902420014</v>
      </c>
      <c r="E334" s="54" t="s">
        <v>90</v>
      </c>
      <c r="F334"/>
      <c r="I334" s="264" t="s">
        <v>1153</v>
      </c>
    </row>
    <row r="335" spans="2:9" ht="15" customHeight="1" x14ac:dyDescent="0.2">
      <c r="E335" s="54"/>
      <c r="F335" s="54"/>
    </row>
    <row r="336" spans="2:9" ht="15" customHeight="1" x14ac:dyDescent="0.2">
      <c r="E336" s="54"/>
      <c r="F336" s="54"/>
    </row>
    <row r="337" spans="1:6" ht="15" customHeight="1" x14ac:dyDescent="0.2">
      <c r="A337" s="67" t="s">
        <v>261</v>
      </c>
      <c r="B337" s="12" t="s">
        <v>315</v>
      </c>
      <c r="E337" s="54"/>
      <c r="F337" s="54"/>
    </row>
    <row r="338" spans="1:6" ht="15" customHeight="1" x14ac:dyDescent="0.2">
      <c r="A338" s="67"/>
      <c r="E338" s="54"/>
      <c r="F338" s="54"/>
    </row>
    <row r="339" spans="1:6" ht="15" customHeight="1" x14ac:dyDescent="0.5">
      <c r="B339" s="197" t="s">
        <v>316</v>
      </c>
      <c r="E339" s="54"/>
      <c r="F339" s="54"/>
    </row>
    <row r="340" spans="1:6" ht="15" customHeight="1" x14ac:dyDescent="0.5">
      <c r="B340" s="197"/>
      <c r="E340" s="54"/>
      <c r="F340" s="54"/>
    </row>
    <row r="341" spans="1:6" ht="15" customHeight="1" x14ac:dyDescent="0.5">
      <c r="B341" s="197"/>
      <c r="E341" s="54"/>
      <c r="F341" s="54"/>
    </row>
    <row r="342" spans="1:6" ht="15" customHeight="1" x14ac:dyDescent="0.2">
      <c r="E342" s="54"/>
      <c r="F342" s="54"/>
    </row>
    <row r="343" spans="1:6" ht="15" customHeight="1" x14ac:dyDescent="0.2"/>
    <row r="344" spans="1:6" ht="15" customHeight="1" x14ac:dyDescent="0.2"/>
    <row r="345" spans="1:6" ht="15" customHeight="1" x14ac:dyDescent="0.2"/>
    <row r="346" spans="1:6" ht="15" customHeight="1" x14ac:dyDescent="0.2"/>
    <row r="347" spans="1:6" ht="15" customHeight="1" x14ac:dyDescent="0.2"/>
    <row r="348" spans="1:6" ht="15" customHeight="1" x14ac:dyDescent="0.2"/>
    <row r="349" spans="1:6" ht="15" customHeight="1" x14ac:dyDescent="0.2"/>
    <row r="350" spans="1:6" ht="15" customHeight="1" x14ac:dyDescent="0.2"/>
    <row r="351" spans="1:6" ht="15" customHeight="1" x14ac:dyDescent="0.2"/>
    <row r="352" spans="1:6" ht="15" customHeight="1" x14ac:dyDescent="0.2"/>
    <row r="353" spans="1:15" ht="15" customHeight="1" x14ac:dyDescent="0.2"/>
    <row r="354" spans="1:15" ht="15" customHeight="1" x14ac:dyDescent="0.2"/>
    <row r="355" spans="1:15" ht="15" customHeight="1" x14ac:dyDescent="0.2"/>
    <row r="356" spans="1:15" ht="15" customHeight="1" x14ac:dyDescent="0.2">
      <c r="B356" s="12" t="s">
        <v>317</v>
      </c>
    </row>
    <row r="357" spans="1:15" ht="15" customHeight="1" x14ac:dyDescent="0.2"/>
    <row r="358" spans="1:15" ht="15" customHeight="1" x14ac:dyDescent="0.2">
      <c r="B358" s="12" t="s">
        <v>318</v>
      </c>
      <c r="F358" s="65">
        <f>IF(AND(D361&gt;=10,D361&lt;=10000),1000*(-0.0011*D361^2+18.162*D361+3279.8),"Fora da faixa de variacao da curva!  ERRO!")</f>
        <v>3902628.0334538273</v>
      </c>
      <c r="G358" s="54" t="s">
        <v>178</v>
      </c>
      <c r="L358" s="264" t="s">
        <v>602</v>
      </c>
      <c r="O358" s="287">
        <v>10</v>
      </c>
    </row>
    <row r="359" spans="1:15" ht="15" customHeight="1" x14ac:dyDescent="0.2">
      <c r="E359" s="188"/>
      <c r="L359" s="264" t="s">
        <v>491</v>
      </c>
      <c r="O359" s="287">
        <v>10000</v>
      </c>
    </row>
    <row r="360" spans="1:15" ht="15" customHeight="1" x14ac:dyDescent="0.25">
      <c r="C360" s="12" t="s">
        <v>75</v>
      </c>
      <c r="D360"/>
      <c r="E360" s="404"/>
    </row>
    <row r="361" spans="1:15" ht="21.75" customHeight="1" x14ac:dyDescent="0.2">
      <c r="D361" s="12">
        <f>D110/D160</f>
        <v>34.364444444444445</v>
      </c>
      <c r="E361" s="188" t="s">
        <v>319</v>
      </c>
    </row>
    <row r="362" spans="1:15" ht="21.75" customHeight="1" x14ac:dyDescent="0.2">
      <c r="E362" s="188"/>
    </row>
    <row r="363" spans="1:15" ht="30.75" customHeight="1" x14ac:dyDescent="0.2">
      <c r="B363" s="618" t="s">
        <v>177</v>
      </c>
      <c r="C363" s="618"/>
      <c r="D363" s="618"/>
      <c r="E363" s="618"/>
      <c r="F363" s="12">
        <f>F358*0.41</f>
        <v>1600077.493716069</v>
      </c>
      <c r="G363" s="54" t="s">
        <v>178</v>
      </c>
    </row>
    <row r="364" spans="1:15" ht="21.75" customHeight="1" x14ac:dyDescent="0.2">
      <c r="B364" s="12" t="s">
        <v>320</v>
      </c>
      <c r="F364" s="7">
        <f>F358+F363</f>
        <v>5502705.5271698963</v>
      </c>
      <c r="G364" s="54" t="s">
        <v>178</v>
      </c>
    </row>
    <row r="365" spans="1:15" ht="15" customHeight="1" x14ac:dyDescent="0.25">
      <c r="A365" s="67"/>
      <c r="B365"/>
    </row>
    <row r="366" spans="1:15" ht="15" customHeight="1" x14ac:dyDescent="0.5">
      <c r="B366" s="197" t="s">
        <v>329</v>
      </c>
    </row>
    <row r="367" spans="1:15" ht="15" customHeight="1" x14ac:dyDescent="0.2"/>
    <row r="368" spans="1:15" ht="15" customHeight="1" x14ac:dyDescent="0.2"/>
    <row r="369" spans="2:12" ht="15" customHeight="1" x14ac:dyDescent="0.2"/>
    <row r="370" spans="2:12" ht="15" customHeight="1" x14ac:dyDescent="0.2"/>
    <row r="371" spans="2:12" ht="15" customHeight="1" x14ac:dyDescent="0.2"/>
    <row r="372" spans="2:12" ht="15" customHeight="1" x14ac:dyDescent="0.2"/>
    <row r="373" spans="2:12" ht="15" customHeight="1" x14ac:dyDescent="0.2"/>
    <row r="374" spans="2:12" ht="15" customHeight="1" x14ac:dyDescent="0.2"/>
    <row r="375" spans="2:12" ht="15" customHeight="1" x14ac:dyDescent="0.2"/>
    <row r="376" spans="2:12" ht="15" customHeight="1" x14ac:dyDescent="0.2"/>
    <row r="377" spans="2:12" ht="15" customHeight="1" x14ac:dyDescent="0.2"/>
    <row r="378" spans="2:12" ht="15" customHeight="1" x14ac:dyDescent="0.2"/>
    <row r="379" spans="2:12" ht="15" customHeight="1" x14ac:dyDescent="0.2"/>
    <row r="380" spans="2:12" ht="15" customHeight="1" x14ac:dyDescent="0.2"/>
    <row r="381" spans="2:12" ht="15" customHeight="1" x14ac:dyDescent="0.2">
      <c r="B381" s="12" t="s">
        <v>1154</v>
      </c>
    </row>
    <row r="382" spans="2:12" ht="15" customHeight="1" x14ac:dyDescent="0.2"/>
    <row r="383" spans="2:12" ht="15" customHeight="1" x14ac:dyDescent="0.25">
      <c r="B383" s="12" t="s">
        <v>1155</v>
      </c>
      <c r="D383" s="69"/>
      <c r="E383" t="s">
        <v>1156</v>
      </c>
      <c r="G383"/>
      <c r="H383" s="63"/>
      <c r="I383" s="264" t="s">
        <v>1157</v>
      </c>
      <c r="L383" s="309">
        <f>0.06/0.9</f>
        <v>6.6666666666666666E-2</v>
      </c>
    </row>
    <row r="384" spans="2:12" ht="15" customHeight="1" x14ac:dyDescent="0.2">
      <c r="D384" s="54"/>
      <c r="E384" s="54"/>
    </row>
    <row r="385" spans="1:7" ht="15" customHeight="1" x14ac:dyDescent="0.2">
      <c r="B385" s="67" t="s">
        <v>339</v>
      </c>
    </row>
    <row r="386" spans="1:7" ht="15" customHeight="1" x14ac:dyDescent="0.25">
      <c r="C386"/>
      <c r="D386" s="67">
        <f>D388/D160</f>
        <v>3.7037037037037042E-2</v>
      </c>
      <c r="E386" s="188" t="s">
        <v>330</v>
      </c>
    </row>
    <row r="387" spans="1:7" ht="15" customHeight="1" x14ac:dyDescent="0.2">
      <c r="D387" s="67"/>
    </row>
    <row r="388" spans="1:7" ht="15" customHeight="1" x14ac:dyDescent="0.2">
      <c r="D388" s="67">
        <f>D99/C19</f>
        <v>16.666666666666668</v>
      </c>
      <c r="E388" s="12" t="s">
        <v>331</v>
      </c>
    </row>
    <row r="389" spans="1:7" ht="15" customHeight="1" x14ac:dyDescent="0.2"/>
    <row r="390" spans="1:7" ht="15" customHeight="1" x14ac:dyDescent="0.2">
      <c r="B390" s="14" t="s">
        <v>1158</v>
      </c>
    </row>
    <row r="391" spans="1:7" ht="15" customHeight="1" x14ac:dyDescent="0.2"/>
    <row r="392" spans="1:7" ht="15" customHeight="1" x14ac:dyDescent="0.2">
      <c r="E392" s="9" t="s">
        <v>332</v>
      </c>
      <c r="F392" s="12">
        <f>IF(AND(D386&gt;=0.0004,D386&lt;=0.067),1000*29580*D386^0.6323,"Relacao MVA/rpm fora da validade do grafico B14.")</f>
        <v>3680839.337100138</v>
      </c>
      <c r="G392" s="54" t="s">
        <v>178</v>
      </c>
    </row>
    <row r="393" spans="1:7" ht="33.75" customHeight="1" x14ac:dyDescent="0.2">
      <c r="B393" s="577" t="s">
        <v>177</v>
      </c>
      <c r="C393" s="577"/>
      <c r="D393" s="577"/>
      <c r="E393" s="577"/>
      <c r="F393" s="12">
        <f>F392*0.41</f>
        <v>1509144.1282110566</v>
      </c>
      <c r="G393" s="54" t="s">
        <v>178</v>
      </c>
    </row>
    <row r="394" spans="1:7" ht="24" customHeight="1" x14ac:dyDescent="0.2">
      <c r="B394" s="12" t="s">
        <v>333</v>
      </c>
      <c r="F394" s="12">
        <f>F392+F393</f>
        <v>5189983.4653111948</v>
      </c>
      <c r="G394" s="54" t="s">
        <v>178</v>
      </c>
    </row>
    <row r="395" spans="1:7" ht="15" customHeight="1" x14ac:dyDescent="0.2">
      <c r="C395" s="9"/>
      <c r="E395" s="54"/>
    </row>
    <row r="396" spans="1:7" ht="15" customHeight="1" x14ac:dyDescent="0.25">
      <c r="C396"/>
      <c r="D396"/>
      <c r="E396"/>
    </row>
    <row r="397" spans="1:7" ht="15" customHeight="1" x14ac:dyDescent="0.5">
      <c r="A397" s="67"/>
      <c r="B397" s="197" t="s">
        <v>334</v>
      </c>
    </row>
    <row r="398" spans="1:7" ht="15" customHeight="1" x14ac:dyDescent="0.5">
      <c r="A398" s="67"/>
      <c r="B398" s="197"/>
    </row>
    <row r="399" spans="1:7" ht="15" customHeight="1" x14ac:dyDescent="0.25">
      <c r="A399" s="67"/>
      <c r="B399" s="14" t="s">
        <v>335</v>
      </c>
      <c r="D399"/>
    </row>
    <row r="400" spans="1:7" ht="15" customHeight="1" x14ac:dyDescent="0.2"/>
    <row r="401" spans="1:2" ht="15" customHeight="1" x14ac:dyDescent="0.5">
      <c r="A401" s="67"/>
      <c r="B401" s="197" t="s">
        <v>336</v>
      </c>
    </row>
    <row r="402" spans="1:2" ht="15" customHeight="1" x14ac:dyDescent="0.2"/>
    <row r="403" spans="1:2" ht="15" customHeight="1" x14ac:dyDescent="0.2">
      <c r="B403" s="12" t="s">
        <v>1159</v>
      </c>
    </row>
    <row r="404" spans="1:2" ht="15" customHeight="1" x14ac:dyDescent="0.2">
      <c r="B404" s="12" t="s">
        <v>1160</v>
      </c>
    </row>
    <row r="405" spans="1:2" ht="15" customHeight="1" x14ac:dyDescent="0.2"/>
    <row r="406" spans="1:2" ht="15" customHeight="1" x14ac:dyDescent="0.2"/>
    <row r="407" spans="1:2" ht="15" customHeight="1" x14ac:dyDescent="0.2"/>
    <row r="408" spans="1:2" ht="15" customHeight="1" x14ac:dyDescent="0.2"/>
    <row r="409" spans="1:2" ht="15" customHeight="1" x14ac:dyDescent="0.2"/>
    <row r="410" spans="1:2" ht="15" customHeight="1" x14ac:dyDescent="0.2"/>
    <row r="411" spans="1:2" ht="15" customHeight="1" x14ac:dyDescent="0.2"/>
    <row r="412" spans="1:2" ht="15" customHeight="1" x14ac:dyDescent="0.2"/>
    <row r="413" spans="1:2" ht="15" customHeight="1" x14ac:dyDescent="0.2"/>
    <row r="414" spans="1:2" ht="15" customHeight="1" x14ac:dyDescent="0.2"/>
    <row r="415" spans="1:2" ht="15" customHeight="1" x14ac:dyDescent="0.2"/>
    <row r="416" spans="1:2" ht="15" customHeight="1" x14ac:dyDescent="0.2"/>
    <row r="417" spans="2:12" ht="15" customHeight="1" x14ac:dyDescent="0.2"/>
    <row r="418" spans="2:12" ht="15" customHeight="1" x14ac:dyDescent="0.2"/>
    <row r="419" spans="2:12" ht="15" customHeight="1" x14ac:dyDescent="0.2"/>
    <row r="420" spans="2:12" ht="15" customHeight="1" x14ac:dyDescent="0.2"/>
    <row r="421" spans="2:12" ht="15" customHeight="1" x14ac:dyDescent="0.2"/>
    <row r="422" spans="2:12" ht="15" customHeight="1" x14ac:dyDescent="0.25">
      <c r="B422" s="12" t="s">
        <v>1161</v>
      </c>
      <c r="D422"/>
      <c r="E422" s="65">
        <f>IF(AND(D425&gt;=8,D425&lt;=67),1000*(9.4666*D425+9.1722),"Fora da validade da curva! ERRO!")</f>
        <v>359787.01481481479</v>
      </c>
      <c r="F422" s="54" t="s">
        <v>90</v>
      </c>
      <c r="I422" s="264" t="s">
        <v>1162</v>
      </c>
      <c r="L422" s="536">
        <f>60/0.9</f>
        <v>66.666666666666671</v>
      </c>
    </row>
    <row r="423" spans="2:12" ht="15" customHeight="1" x14ac:dyDescent="0.2">
      <c r="D423" s="54"/>
      <c r="E423" s="54"/>
    </row>
    <row r="424" spans="2:12" ht="15" customHeight="1" x14ac:dyDescent="0.2">
      <c r="B424" s="67" t="s">
        <v>75</v>
      </c>
    </row>
    <row r="425" spans="2:12" ht="21" customHeight="1" x14ac:dyDescent="0.25">
      <c r="C425"/>
      <c r="D425" s="12">
        <f>1000*D427/D160</f>
        <v>37.037037037037038</v>
      </c>
      <c r="E425" s="12" t="s">
        <v>337</v>
      </c>
      <c r="F425"/>
    </row>
    <row r="426" spans="2:12" ht="15" customHeight="1" x14ac:dyDescent="0.2"/>
    <row r="427" spans="2:12" ht="15" customHeight="1" x14ac:dyDescent="0.2">
      <c r="D427" s="12">
        <f>D99/C19</f>
        <v>16.666666666666668</v>
      </c>
      <c r="E427" s="12" t="s">
        <v>331</v>
      </c>
    </row>
    <row r="428" spans="2:12" ht="15" customHeight="1" x14ac:dyDescent="0.2"/>
    <row r="429" spans="2:12" ht="30" customHeight="1" x14ac:dyDescent="0.2">
      <c r="B429" s="577" t="s">
        <v>177</v>
      </c>
      <c r="C429" s="577"/>
      <c r="D429" s="577"/>
      <c r="E429" s="577"/>
      <c r="F429" s="12">
        <f>E422*0.41</f>
        <v>147512.67607407406</v>
      </c>
      <c r="G429" s="54" t="s">
        <v>90</v>
      </c>
    </row>
    <row r="430" spans="2:12" ht="27" customHeight="1" x14ac:dyDescent="0.2">
      <c r="B430" s="12" t="s">
        <v>338</v>
      </c>
      <c r="F430" s="7">
        <f>E422+F429</f>
        <v>507299.69088888884</v>
      </c>
      <c r="G430" s="54" t="s">
        <v>90</v>
      </c>
    </row>
    <row r="431" spans="2:12" ht="15" customHeight="1" x14ac:dyDescent="0.2"/>
    <row r="432" spans="2:12" ht="15" customHeight="1" x14ac:dyDescent="0.2"/>
    <row r="433" spans="1:11" ht="15" customHeight="1" x14ac:dyDescent="0.5">
      <c r="B433" s="197" t="s">
        <v>340</v>
      </c>
    </row>
    <row r="434" spans="1:11" ht="15" customHeight="1" x14ac:dyDescent="0.5">
      <c r="B434" s="197"/>
    </row>
    <row r="435" spans="1:11" ht="15" customHeight="1" x14ac:dyDescent="0.2">
      <c r="B435" s="14" t="s">
        <v>341</v>
      </c>
    </row>
    <row r="436" spans="1:11" ht="15" customHeight="1" x14ac:dyDescent="0.2"/>
    <row r="437" spans="1:11" ht="15" customHeight="1" x14ac:dyDescent="0.2"/>
    <row r="438" spans="1:11" ht="15" customHeight="1" x14ac:dyDescent="0.2">
      <c r="A438" s="54" t="s">
        <v>1163</v>
      </c>
      <c r="J438" s="537"/>
      <c r="K438" s="206"/>
    </row>
    <row r="439" spans="1:11" ht="15" customHeight="1" thickBot="1" x14ac:dyDescent="0.25">
      <c r="J439" s="67" t="s">
        <v>110</v>
      </c>
    </row>
    <row r="440" spans="1:11" ht="27" customHeight="1" x14ac:dyDescent="0.2">
      <c r="B440" s="207"/>
      <c r="C440" s="208"/>
      <c r="D440" s="208"/>
      <c r="E440" s="208"/>
      <c r="F440" s="208"/>
      <c r="G440" s="209"/>
      <c r="H440" s="207"/>
      <c r="I440" s="89" t="s">
        <v>111</v>
      </c>
      <c r="J440" s="538" t="s">
        <v>112</v>
      </c>
    </row>
    <row r="441" spans="1:11" ht="15" customHeight="1" x14ac:dyDescent="0.2">
      <c r="B441" s="211" t="s">
        <v>113</v>
      </c>
      <c r="C441" s="191" t="s">
        <v>114</v>
      </c>
      <c r="D441" s="191"/>
      <c r="E441" s="191"/>
      <c r="F441" s="191"/>
      <c r="G441" s="212" t="s">
        <v>115</v>
      </c>
      <c r="H441" s="213" t="s">
        <v>116</v>
      </c>
      <c r="I441" s="95" t="s">
        <v>90</v>
      </c>
      <c r="J441" s="349" t="s">
        <v>117</v>
      </c>
    </row>
    <row r="442" spans="1:11" ht="15" customHeight="1" thickBot="1" x14ac:dyDescent="0.25">
      <c r="B442" s="214"/>
      <c r="C442" s="215"/>
      <c r="D442" s="215"/>
      <c r="E442" s="215"/>
      <c r="F442" s="215"/>
      <c r="G442" s="216"/>
      <c r="H442" s="214"/>
      <c r="I442" s="215"/>
      <c r="J442" s="217"/>
    </row>
    <row r="443" spans="1:11" s="218" customFormat="1" ht="15" customHeight="1" x14ac:dyDescent="0.2">
      <c r="B443" s="539" t="s">
        <v>1164</v>
      </c>
      <c r="C443" s="219" t="s">
        <v>342</v>
      </c>
      <c r="D443" s="219"/>
      <c r="E443" s="219"/>
      <c r="F443" s="219"/>
      <c r="G443" s="220"/>
      <c r="H443" s="221"/>
      <c r="I443" s="221"/>
      <c r="J443" s="540">
        <f>J444+J445+J457</f>
        <v>47333.924996563386</v>
      </c>
    </row>
    <row r="444" spans="1:11" s="218" customFormat="1" ht="15" customHeight="1" x14ac:dyDescent="0.2">
      <c r="B444" s="223" t="s">
        <v>343</v>
      </c>
      <c r="C444" s="224" t="s">
        <v>344</v>
      </c>
      <c r="D444" s="225"/>
      <c r="E444" s="225"/>
      <c r="F444" s="224"/>
      <c r="G444" s="226" t="s">
        <v>119</v>
      </c>
      <c r="H444" s="541"/>
      <c r="I444" s="227"/>
      <c r="J444" s="542">
        <f>E315/1000</f>
        <v>866.87300000000005</v>
      </c>
    </row>
    <row r="445" spans="1:11" s="218" customFormat="1" ht="15" customHeight="1" x14ac:dyDescent="0.2">
      <c r="B445" s="105" t="s">
        <v>345</v>
      </c>
      <c r="C445" s="105" t="s">
        <v>346</v>
      </c>
      <c r="D445" s="105"/>
      <c r="E445" s="105"/>
      <c r="F445" s="105"/>
      <c r="G445" s="229"/>
      <c r="H445" s="543"/>
      <c r="I445" s="230"/>
      <c r="J445" s="109">
        <f>J446+J450+J451+J455</f>
        <v>38578.064497136154</v>
      </c>
    </row>
    <row r="446" spans="1:11" s="218" customFormat="1" ht="15" customHeight="1" x14ac:dyDescent="0.2">
      <c r="B446" s="105" t="s">
        <v>347</v>
      </c>
      <c r="C446" s="105" t="s">
        <v>199</v>
      </c>
      <c r="D446" s="105"/>
      <c r="E446" s="105"/>
      <c r="F446" s="105"/>
      <c r="G446" s="229" t="s">
        <v>119</v>
      </c>
      <c r="H446" s="543"/>
      <c r="I446" s="230"/>
      <c r="J446" s="109">
        <f>SUM(J447:J449)</f>
        <v>33016.145371073086</v>
      </c>
    </row>
    <row r="447" spans="1:11" s="218" customFormat="1" ht="15" customHeight="1" x14ac:dyDescent="0.2">
      <c r="B447" s="105" t="s">
        <v>348</v>
      </c>
      <c r="C447" s="105" t="s">
        <v>201</v>
      </c>
      <c r="D447" s="105"/>
      <c r="E447" s="105"/>
      <c r="F447" s="105"/>
      <c r="G447" s="229" t="s">
        <v>62</v>
      </c>
      <c r="H447" s="543">
        <f>F241</f>
        <v>-16476.673438788523</v>
      </c>
      <c r="I447" s="230">
        <v>7.6</v>
      </c>
      <c r="J447" s="109">
        <f>H447*I447/1000</f>
        <v>-125.22271813479277</v>
      </c>
    </row>
    <row r="448" spans="1:11" s="218" customFormat="1" ht="15" customHeight="1" x14ac:dyDescent="0.2">
      <c r="B448" s="105" t="s">
        <v>349</v>
      </c>
      <c r="C448" s="105" t="s">
        <v>350</v>
      </c>
      <c r="D448" s="105"/>
      <c r="E448" s="105"/>
      <c r="F448" s="105"/>
      <c r="G448" s="229" t="s">
        <v>62</v>
      </c>
      <c r="H448" s="543">
        <f>G251</f>
        <v>1578160.3852003752</v>
      </c>
      <c r="I448" s="230">
        <v>21</v>
      </c>
      <c r="J448" s="109">
        <f>H448*I448/1000</f>
        <v>33141.368089207877</v>
      </c>
    </row>
    <row r="449" spans="2:10" s="218" customFormat="1" ht="15" customHeight="1" x14ac:dyDescent="0.2">
      <c r="B449" s="105" t="s">
        <v>351</v>
      </c>
      <c r="C449" s="105" t="s">
        <v>352</v>
      </c>
      <c r="D449" s="105"/>
      <c r="E449" s="105"/>
      <c r="F449" s="105"/>
      <c r="G449" s="229" t="s">
        <v>62</v>
      </c>
      <c r="H449" s="543"/>
      <c r="I449" s="230"/>
      <c r="J449" s="109">
        <f>H449*I449/1000</f>
        <v>0</v>
      </c>
    </row>
    <row r="450" spans="2:10" s="218" customFormat="1" ht="15" customHeight="1" x14ac:dyDescent="0.2">
      <c r="B450" s="105" t="s">
        <v>353</v>
      </c>
      <c r="C450" s="105" t="s">
        <v>354</v>
      </c>
      <c r="D450" s="105"/>
      <c r="E450" s="105"/>
      <c r="F450" s="105"/>
      <c r="G450" s="229" t="s">
        <v>119</v>
      </c>
      <c r="H450" s="543"/>
      <c r="I450" s="230"/>
      <c r="J450" s="109">
        <f>E275/1000</f>
        <v>123.78280872770722</v>
      </c>
    </row>
    <row r="451" spans="2:10" s="218" customFormat="1" ht="15" customHeight="1" x14ac:dyDescent="0.2">
      <c r="B451" s="105" t="s">
        <v>355</v>
      </c>
      <c r="C451" s="105" t="s">
        <v>207</v>
      </c>
      <c r="D451" s="105"/>
      <c r="E451" s="105"/>
      <c r="F451" s="105"/>
      <c r="G451" s="229" t="s">
        <v>119</v>
      </c>
      <c r="H451" s="543"/>
      <c r="I451" s="230"/>
      <c r="J451" s="109">
        <f>SUM(J452:J454)</f>
        <v>4380.2088270933591</v>
      </c>
    </row>
    <row r="452" spans="2:10" s="218" customFormat="1" ht="15" customHeight="1" x14ac:dyDescent="0.2">
      <c r="B452" s="105" t="s">
        <v>356</v>
      </c>
      <c r="C452" s="105" t="s">
        <v>209</v>
      </c>
      <c r="D452" s="105"/>
      <c r="E452" s="105"/>
      <c r="F452" s="105"/>
      <c r="G452" s="229" t="s">
        <v>67</v>
      </c>
      <c r="H452" s="544">
        <f>F294</f>
        <v>2142.9275390876733</v>
      </c>
      <c r="I452" s="228">
        <v>348</v>
      </c>
      <c r="J452" s="109">
        <f>H452*I452/1000</f>
        <v>745.73878360251035</v>
      </c>
    </row>
    <row r="453" spans="2:10" s="218" customFormat="1" ht="15" customHeight="1" x14ac:dyDescent="0.2">
      <c r="B453" s="105" t="s">
        <v>357</v>
      </c>
      <c r="C453" s="105" t="s">
        <v>211</v>
      </c>
      <c r="D453" s="105"/>
      <c r="E453" s="105"/>
      <c r="F453" s="105"/>
      <c r="G453" s="229" t="s">
        <v>62</v>
      </c>
      <c r="H453" s="544">
        <f>H294</f>
        <v>7792.4637785006307</v>
      </c>
      <c r="I453" s="228">
        <f>D296</f>
        <v>213.99999999999997</v>
      </c>
      <c r="J453" s="109">
        <f>H453*I453/1000</f>
        <v>1667.5872485991349</v>
      </c>
    </row>
    <row r="454" spans="2:10" s="218" customFormat="1" ht="15" customHeight="1" x14ac:dyDescent="0.2">
      <c r="B454" s="105" t="s">
        <v>358</v>
      </c>
      <c r="C454" s="105" t="s">
        <v>213</v>
      </c>
      <c r="D454" s="105"/>
      <c r="E454" s="105"/>
      <c r="F454" s="105"/>
      <c r="G454" s="229" t="s">
        <v>67</v>
      </c>
      <c r="H454" s="544">
        <f>G294</f>
        <v>454.56038707920345</v>
      </c>
      <c r="I454" s="228">
        <v>4327</v>
      </c>
      <c r="J454" s="109">
        <f>H454*I454/1000</f>
        <v>1966.8827948917135</v>
      </c>
    </row>
    <row r="455" spans="2:10" s="218" customFormat="1" ht="15" customHeight="1" x14ac:dyDescent="0.2">
      <c r="B455" s="105" t="s">
        <v>359</v>
      </c>
      <c r="C455" s="105" t="s">
        <v>360</v>
      </c>
      <c r="D455" s="105"/>
      <c r="E455" s="105"/>
      <c r="F455" s="105"/>
      <c r="G455" s="229" t="s">
        <v>119</v>
      </c>
      <c r="H455" s="543"/>
      <c r="I455" s="230"/>
      <c r="J455" s="109">
        <f>D334/1000</f>
        <v>1057.9274902420013</v>
      </c>
    </row>
    <row r="456" spans="2:10" s="218" customFormat="1" ht="15" customHeight="1" x14ac:dyDescent="0.2">
      <c r="B456" s="224"/>
      <c r="C456" s="223" t="s">
        <v>361</v>
      </c>
      <c r="D456" s="224"/>
      <c r="E456" s="224"/>
      <c r="F456" s="224"/>
      <c r="G456" s="229"/>
      <c r="H456" s="543"/>
      <c r="I456" s="230"/>
      <c r="J456" s="109">
        <f>J444+J445</f>
        <v>39444.937497136154</v>
      </c>
    </row>
    <row r="457" spans="2:10" s="218" customFormat="1" ht="15" customHeight="1" x14ac:dyDescent="0.2">
      <c r="B457" s="223" t="s">
        <v>362</v>
      </c>
      <c r="C457" s="223" t="s">
        <v>363</v>
      </c>
      <c r="D457" s="225"/>
      <c r="E457" s="225"/>
      <c r="F457" s="224"/>
      <c r="G457" s="231" t="s">
        <v>47</v>
      </c>
      <c r="H457" s="545">
        <v>20</v>
      </c>
      <c r="I457" s="224">
        <f>J456*1000</f>
        <v>39444937.497136153</v>
      </c>
      <c r="J457" s="109">
        <f>H457*I457/100000</f>
        <v>7888.9874994272304</v>
      </c>
    </row>
    <row r="458" spans="2:10" s="218" customFormat="1" ht="15" customHeight="1" thickBot="1" x14ac:dyDescent="0.25">
      <c r="B458" s="222"/>
      <c r="C458" s="222"/>
      <c r="D458" s="222"/>
      <c r="E458" s="222"/>
      <c r="F458" s="222"/>
      <c r="G458" s="232"/>
      <c r="H458" s="546"/>
      <c r="I458" s="222"/>
      <c r="J458" s="547"/>
    </row>
    <row r="459" spans="2:10" s="218" customFormat="1" ht="15" customHeight="1" x14ac:dyDescent="0.2">
      <c r="B459" s="233" t="s">
        <v>1165</v>
      </c>
      <c r="C459" s="233" t="s">
        <v>364</v>
      </c>
      <c r="D459" s="233"/>
      <c r="E459" s="233"/>
      <c r="F459" s="233"/>
      <c r="G459" s="234"/>
      <c r="H459" s="548"/>
      <c r="I459" s="235"/>
      <c r="J459" s="549">
        <f>J465+J466</f>
        <v>47686.211607881633</v>
      </c>
    </row>
    <row r="460" spans="2:10" s="218" customFormat="1" ht="15" customHeight="1" x14ac:dyDescent="0.2">
      <c r="B460" s="105" t="s">
        <v>365</v>
      </c>
      <c r="C460" s="105" t="s">
        <v>366</v>
      </c>
      <c r="D460" s="105"/>
      <c r="E460" s="105"/>
      <c r="F460" s="105"/>
      <c r="G460" s="229" t="s">
        <v>218</v>
      </c>
      <c r="H460" s="543">
        <f>F93</f>
        <v>4</v>
      </c>
      <c r="I460" s="230">
        <f>E534</f>
        <v>49633.877344035733</v>
      </c>
      <c r="J460" s="109">
        <f>H460*I460/1000</f>
        <v>198.53550937614293</v>
      </c>
    </row>
    <row r="461" spans="2:10" s="218" customFormat="1" ht="15" customHeight="1" x14ac:dyDescent="0.2">
      <c r="B461" s="105" t="s">
        <v>367</v>
      </c>
      <c r="C461" s="105" t="s">
        <v>368</v>
      </c>
      <c r="D461" s="105"/>
      <c r="E461" s="105"/>
      <c r="F461" s="105"/>
      <c r="G461" s="229" t="s">
        <v>218</v>
      </c>
      <c r="H461" s="550"/>
      <c r="I461" s="551"/>
      <c r="J461" s="109">
        <f>H461*I461/1000</f>
        <v>0</v>
      </c>
    </row>
    <row r="462" spans="2:10" s="218" customFormat="1" ht="15" customHeight="1" x14ac:dyDescent="0.2">
      <c r="B462" s="105" t="s">
        <v>369</v>
      </c>
      <c r="C462" s="105" t="s">
        <v>370</v>
      </c>
      <c r="D462" s="105"/>
      <c r="E462" s="105"/>
      <c r="F462" s="105"/>
      <c r="G462" s="229" t="s">
        <v>218</v>
      </c>
      <c r="H462" s="544">
        <f>F93</f>
        <v>4</v>
      </c>
      <c r="I462" s="228">
        <f>F364</f>
        <v>5502705.5271698963</v>
      </c>
      <c r="J462" s="109">
        <f>H462*I462/1000</f>
        <v>22010.822108679586</v>
      </c>
    </row>
    <row r="463" spans="2:10" s="218" customFormat="1" ht="15" customHeight="1" x14ac:dyDescent="0.2">
      <c r="B463" s="105" t="s">
        <v>371</v>
      </c>
      <c r="C463" s="105" t="s">
        <v>372</v>
      </c>
      <c r="D463" s="105"/>
      <c r="E463" s="105"/>
      <c r="F463" s="105"/>
      <c r="G463" s="229" t="s">
        <v>218</v>
      </c>
      <c r="H463" s="544">
        <f>F93</f>
        <v>4</v>
      </c>
      <c r="I463" s="228">
        <f>F394</f>
        <v>5189983.4653111948</v>
      </c>
      <c r="J463" s="109">
        <f>H463*I463/1000</f>
        <v>20759.933861244779</v>
      </c>
    </row>
    <row r="464" spans="2:10" s="218" customFormat="1" ht="15" customHeight="1" x14ac:dyDescent="0.2">
      <c r="B464" s="105" t="s">
        <v>373</v>
      </c>
      <c r="C464" s="105" t="s">
        <v>374</v>
      </c>
      <c r="D464" s="105"/>
      <c r="E464" s="105"/>
      <c r="F464" s="105"/>
      <c r="G464" s="229" t="s">
        <v>218</v>
      </c>
      <c r="H464" s="552"/>
      <c r="I464" s="230"/>
      <c r="J464" s="109">
        <f>E541/1000</f>
        <v>381.80998241007001</v>
      </c>
    </row>
    <row r="465" spans="2:10" s="218" customFormat="1" ht="15" customHeight="1" x14ac:dyDescent="0.2">
      <c r="B465" s="105"/>
      <c r="C465" s="105" t="s">
        <v>1166</v>
      </c>
      <c r="D465" s="105"/>
      <c r="E465" s="105"/>
      <c r="F465" s="105"/>
      <c r="G465" s="229"/>
      <c r="H465" s="552"/>
      <c r="I465" s="230"/>
      <c r="J465" s="109">
        <f>SUM(J460:J464)</f>
        <v>43351.101461710576</v>
      </c>
    </row>
    <row r="466" spans="2:10" s="218" customFormat="1" ht="15" customHeight="1" x14ac:dyDescent="0.2">
      <c r="B466" s="105" t="s">
        <v>375</v>
      </c>
      <c r="C466" s="105" t="s">
        <v>1167</v>
      </c>
      <c r="D466" s="105"/>
      <c r="E466" s="105"/>
      <c r="F466" s="105"/>
      <c r="G466" s="229" t="s">
        <v>47</v>
      </c>
      <c r="H466" s="553">
        <v>10</v>
      </c>
      <c r="I466" s="230">
        <f>J465*1000</f>
        <v>43351101.461710572</v>
      </c>
      <c r="J466" s="109">
        <f>H466*I466/100000</f>
        <v>4335.1101461710568</v>
      </c>
    </row>
    <row r="467" spans="2:10" s="218" customFormat="1" ht="15" customHeight="1" thickBot="1" x14ac:dyDescent="0.25">
      <c r="B467" s="105"/>
      <c r="C467" s="105"/>
      <c r="D467" s="105"/>
      <c r="E467" s="105"/>
      <c r="F467" s="105"/>
      <c r="G467" s="229"/>
      <c r="H467" s="552"/>
      <c r="I467" s="230"/>
      <c r="J467" s="109"/>
    </row>
    <row r="468" spans="2:10" s="218" customFormat="1" ht="15" customHeight="1" x14ac:dyDescent="0.2">
      <c r="B468" s="233" t="s">
        <v>1168</v>
      </c>
      <c r="C468" s="233" t="s">
        <v>376</v>
      </c>
      <c r="D468" s="233"/>
      <c r="E468" s="233"/>
      <c r="F468" s="233"/>
      <c r="G468" s="234"/>
      <c r="H468" s="548"/>
      <c r="I468" s="235"/>
      <c r="J468" s="549">
        <f>J470+J471</f>
        <v>10300.221707302433</v>
      </c>
    </row>
    <row r="469" spans="2:10" s="218" customFormat="1" ht="15" customHeight="1" x14ac:dyDescent="0.2">
      <c r="B469" s="105" t="s">
        <v>377</v>
      </c>
      <c r="C469" s="105" t="s">
        <v>378</v>
      </c>
      <c r="D469" s="105"/>
      <c r="E469" s="105"/>
      <c r="F469" s="105"/>
      <c r="G469" s="229" t="s">
        <v>47</v>
      </c>
      <c r="H469" s="553">
        <v>18</v>
      </c>
      <c r="I469" s="230">
        <f>J459*1000</f>
        <v>47686211.607881635</v>
      </c>
      <c r="J469" s="109">
        <f>H469*I469/100000</f>
        <v>8583.5180894186942</v>
      </c>
    </row>
    <row r="470" spans="2:10" s="218" customFormat="1" ht="15" customHeight="1" x14ac:dyDescent="0.2">
      <c r="B470" s="105"/>
      <c r="C470" s="105" t="s">
        <v>1169</v>
      </c>
      <c r="D470" s="105"/>
      <c r="E470" s="105"/>
      <c r="F470" s="105"/>
      <c r="G470" s="229"/>
      <c r="H470" s="552"/>
      <c r="I470" s="230"/>
      <c r="J470" s="109">
        <f>J469</f>
        <v>8583.5180894186942</v>
      </c>
    </row>
    <row r="471" spans="2:10" s="218" customFormat="1" ht="15" customHeight="1" x14ac:dyDescent="0.2">
      <c r="B471" s="105" t="s">
        <v>379</v>
      </c>
      <c r="C471" s="105" t="s">
        <v>1170</v>
      </c>
      <c r="D471" s="105"/>
      <c r="E471" s="105"/>
      <c r="F471" s="105"/>
      <c r="G471" s="229" t="s">
        <v>47</v>
      </c>
      <c r="H471" s="553">
        <v>20</v>
      </c>
      <c r="I471" s="230">
        <f>J469*1000</f>
        <v>8583518.0894186944</v>
      </c>
      <c r="J471" s="109">
        <f>I471*H471/100000</f>
        <v>1716.7036178837388</v>
      </c>
    </row>
    <row r="472" spans="2:10" s="218" customFormat="1" ht="15" customHeight="1" thickBot="1" x14ac:dyDescent="0.25">
      <c r="B472" s="105"/>
      <c r="C472" s="105"/>
      <c r="D472" s="105"/>
      <c r="E472" s="105"/>
      <c r="F472" s="105"/>
      <c r="G472" s="229"/>
      <c r="H472" s="552"/>
      <c r="I472" s="230"/>
      <c r="J472" s="109"/>
    </row>
    <row r="473" spans="2:10" s="218" customFormat="1" ht="15" customHeight="1" x14ac:dyDescent="0.2">
      <c r="B473" s="233" t="s">
        <v>1171</v>
      </c>
      <c r="C473" s="233" t="s">
        <v>380</v>
      </c>
      <c r="D473" s="233"/>
      <c r="E473" s="233"/>
      <c r="F473" s="233"/>
      <c r="G473" s="234"/>
      <c r="H473" s="548"/>
      <c r="I473" s="235"/>
      <c r="J473" s="549">
        <f>J477+J478</f>
        <v>3873.7432454660552</v>
      </c>
    </row>
    <row r="474" spans="2:10" s="218" customFormat="1" ht="15" customHeight="1" x14ac:dyDescent="0.2">
      <c r="B474" s="105" t="s">
        <v>381</v>
      </c>
      <c r="C474" s="105" t="s">
        <v>382</v>
      </c>
      <c r="D474" s="105"/>
      <c r="E474" s="105"/>
      <c r="F474" s="105"/>
      <c r="G474" s="229" t="s">
        <v>218</v>
      </c>
      <c r="H474" s="544">
        <v>1</v>
      </c>
      <c r="I474" s="228">
        <f>F430</f>
        <v>507299.69088888884</v>
      </c>
      <c r="J474" s="109">
        <f>H474*I474/1000</f>
        <v>507.29969088888885</v>
      </c>
    </row>
    <row r="475" spans="2:10" s="218" customFormat="1" ht="15" customHeight="1" x14ac:dyDescent="0.2">
      <c r="B475" s="167" t="s">
        <v>381</v>
      </c>
      <c r="C475" s="105" t="s">
        <v>383</v>
      </c>
      <c r="D475" s="105"/>
      <c r="E475" s="105"/>
      <c r="F475" s="105"/>
      <c r="G475" s="229" t="s">
        <v>218</v>
      </c>
      <c r="H475" s="543"/>
      <c r="I475" s="230"/>
      <c r="J475" s="109">
        <f>H475*I475/1000</f>
        <v>0</v>
      </c>
    </row>
    <row r="476" spans="2:10" s="218" customFormat="1" ht="15" customHeight="1" x14ac:dyDescent="0.2">
      <c r="B476" s="105" t="s">
        <v>384</v>
      </c>
      <c r="C476" s="105" t="s">
        <v>385</v>
      </c>
      <c r="D476" s="105"/>
      <c r="E476" s="105"/>
      <c r="F476" s="105"/>
      <c r="G476" s="229" t="s">
        <v>47</v>
      </c>
      <c r="H476" s="553">
        <v>6</v>
      </c>
      <c r="I476" s="230">
        <f>J459*1000</f>
        <v>47686211.607881635</v>
      </c>
      <c r="J476" s="109">
        <f>H476*I476/100000</f>
        <v>2861.1726964728982</v>
      </c>
    </row>
    <row r="477" spans="2:10" s="218" customFormat="1" ht="15" customHeight="1" x14ac:dyDescent="0.2">
      <c r="B477" s="105"/>
      <c r="C477" s="105" t="s">
        <v>386</v>
      </c>
      <c r="D477" s="105"/>
      <c r="E477" s="105"/>
      <c r="F477" s="105"/>
      <c r="G477" s="229"/>
      <c r="H477" s="552"/>
      <c r="I477" s="230"/>
      <c r="J477" s="109">
        <f>J476+J474+J475</f>
        <v>3368.4723873617872</v>
      </c>
    </row>
    <row r="478" spans="2:10" s="218" customFormat="1" ht="15" customHeight="1" x14ac:dyDescent="0.2">
      <c r="B478" s="105" t="s">
        <v>387</v>
      </c>
      <c r="C478" s="105" t="s">
        <v>388</v>
      </c>
      <c r="D478" s="105"/>
      <c r="E478" s="105"/>
      <c r="F478" s="105"/>
      <c r="G478" s="229" t="s">
        <v>47</v>
      </c>
      <c r="H478" s="553">
        <v>15</v>
      </c>
      <c r="I478" s="230">
        <f>J477*1000</f>
        <v>3368472.3873617873</v>
      </c>
      <c r="J478" s="109">
        <f>H478*I478/100000</f>
        <v>505.27085810426809</v>
      </c>
    </row>
    <row r="479" spans="2:10" s="218" customFormat="1" ht="15" customHeight="1" thickBot="1" x14ac:dyDescent="0.25">
      <c r="B479" s="169"/>
      <c r="C479" s="169"/>
      <c r="D479" s="169"/>
      <c r="E479" s="169"/>
      <c r="F479" s="169"/>
      <c r="G479" s="236"/>
      <c r="H479" s="237"/>
      <c r="I479" s="169"/>
      <c r="J479" s="554"/>
    </row>
    <row r="480" spans="2:10" ht="19.5" customHeight="1" x14ac:dyDescent="0.2">
      <c r="B480" s="218" t="s">
        <v>389</v>
      </c>
      <c r="C480" s="218"/>
      <c r="D480" s="218"/>
      <c r="E480" s="218"/>
      <c r="F480" s="218"/>
      <c r="G480" s="238"/>
      <c r="H480" s="239"/>
      <c r="I480" s="218"/>
      <c r="J480" s="240">
        <f>J443+J459+J468+J473</f>
        <v>109194.10155721352</v>
      </c>
    </row>
    <row r="481" spans="1:10" ht="13.5" thickBot="1" x14ac:dyDescent="0.25">
      <c r="B481" s="215"/>
      <c r="C481" s="215"/>
      <c r="D481" s="215"/>
      <c r="E481" s="215"/>
      <c r="F481" s="215"/>
      <c r="G481" s="241"/>
      <c r="H481" s="215"/>
      <c r="I481" s="215"/>
      <c r="J481" s="215"/>
    </row>
    <row r="484" spans="1:10" x14ac:dyDescent="0.2">
      <c r="A484" s="68"/>
      <c r="B484" s="68"/>
      <c r="C484" s="68"/>
      <c r="D484" s="68"/>
      <c r="E484" s="68"/>
      <c r="F484" s="68"/>
      <c r="G484" s="68"/>
      <c r="H484" s="68"/>
    </row>
    <row r="485" spans="1:10" x14ac:dyDescent="0.2">
      <c r="A485" s="113" t="s">
        <v>390</v>
      </c>
      <c r="B485" s="114"/>
      <c r="C485" s="114"/>
      <c r="D485" s="114"/>
      <c r="E485" s="114"/>
      <c r="F485" s="114"/>
      <c r="G485" s="114"/>
      <c r="H485" s="68"/>
    </row>
    <row r="486" spans="1:10" ht="13.5" thickBot="1" x14ac:dyDescent="0.25">
      <c r="A486" s="113"/>
      <c r="B486" s="114"/>
      <c r="C486" s="114"/>
      <c r="D486" s="114"/>
      <c r="E486" s="114"/>
      <c r="F486" s="114"/>
      <c r="G486" s="114"/>
      <c r="H486" s="68"/>
    </row>
    <row r="487" spans="1:10" x14ac:dyDescent="0.2">
      <c r="B487" s="578" t="s">
        <v>131</v>
      </c>
      <c r="C487" s="580" t="s">
        <v>132</v>
      </c>
      <c r="D487" s="581"/>
      <c r="E487" s="581"/>
      <c r="F487" s="581"/>
      <c r="G487" s="581"/>
      <c r="H487" s="581"/>
      <c r="I487" s="581"/>
      <c r="J487" s="582"/>
    </row>
    <row r="488" spans="1:10" ht="13.5" thickBot="1" x14ac:dyDescent="0.25">
      <c r="B488" s="579"/>
      <c r="C488" s="583"/>
      <c r="D488" s="584"/>
      <c r="E488" s="584"/>
      <c r="F488" s="584"/>
      <c r="G488" s="584"/>
      <c r="H488" s="584"/>
      <c r="I488" s="584"/>
      <c r="J488" s="585"/>
    </row>
    <row r="489" spans="1:10" ht="15" customHeight="1" x14ac:dyDescent="0.2">
      <c r="B489" s="115">
        <f>IF(OR(C489="Potência da unidade geradora maior que a máxima recomendada. Foi aumentado o número de unidades",C489="Potência da unidade geradora menor que a mínima recomendada. Foi diminuído o número de unidades"),ROW(B35),"")</f>
        <v>35</v>
      </c>
      <c r="C489" s="555" t="str">
        <f>IF(OR(B35="Potência da unidade geradora maior que a máxima recomendada. Foi aumentado o número de unidades",B35="Potência da unidade geradora menor que a mínima recomendada. Foi diminuído o número de unidades"),B35,"")</f>
        <v>Potência da unidade geradora maior que a máxima recomendada. Foi aumentado o número de unidades</v>
      </c>
      <c r="D489" s="117"/>
      <c r="E489" s="117"/>
      <c r="F489" s="117"/>
      <c r="G489" s="117"/>
      <c r="H489" s="117"/>
      <c r="I489" s="176"/>
      <c r="J489" s="556"/>
    </row>
    <row r="490" spans="1:10" ht="15" customHeight="1" x14ac:dyDescent="0.2">
      <c r="B490" s="115" t="str">
        <f>IF(OR(C490="Valor inadequado - muito baixo.",C490="Valor inadequado - muito alto."),ROW(D53),"")</f>
        <v/>
      </c>
      <c r="C490" s="178" t="str">
        <f>IF(OR(D53="Valor inadequado - muito baixo.",D53="Valor inadequado - muito alto."),D53,"")</f>
        <v/>
      </c>
      <c r="D490" s="117"/>
      <c r="E490" s="117"/>
      <c r="F490" s="117"/>
      <c r="G490" s="117"/>
      <c r="H490" s="117"/>
      <c r="I490" s="116"/>
      <c r="J490" s="557"/>
    </row>
    <row r="491" spans="1:10" ht="15" customHeight="1" x14ac:dyDescent="0.2">
      <c r="B491" s="115" t="str">
        <f>IF(C491="Valor fora da faixa de variação!",ROW(H75),"")</f>
        <v/>
      </c>
      <c r="C491" s="558" t="str">
        <f>IF(H75="Valor fora da faixa de variação!","Valor fora da faixa de variação!","")</f>
        <v/>
      </c>
      <c r="D491" s="117"/>
      <c r="E491" s="117"/>
      <c r="F491" s="117"/>
      <c r="G491" s="117"/>
      <c r="H491" s="117"/>
      <c r="I491" s="116"/>
      <c r="J491" s="557"/>
    </row>
    <row r="492" spans="1:10" ht="15" customHeight="1" x14ac:dyDescent="0.2">
      <c r="B492" s="115" t="str">
        <f>IF(C492="Valor fora da faixa de variação!",ROW(H92),"")</f>
        <v/>
      </c>
      <c r="C492" s="558" t="str">
        <f>IF(H92="Valor fora da faixa de variação!","Valor fora da faixa de variação!","")</f>
        <v/>
      </c>
      <c r="D492" s="117"/>
      <c r="E492" s="117"/>
      <c r="F492" s="117"/>
      <c r="G492" s="117"/>
      <c r="H492" s="117"/>
      <c r="I492" s="116"/>
      <c r="J492" s="557"/>
    </row>
    <row r="493" spans="1:10" ht="15" customHeight="1" x14ac:dyDescent="0.2">
      <c r="B493" s="115" t="str">
        <f>IF(C493="Valores fora da faixa de variação!",ROW(D142),"")</f>
        <v/>
      </c>
      <c r="C493" s="558" t="str">
        <f>IF(D142="Valores fora da faixa de variação!","Valores fora da faixa de variação!","")</f>
        <v/>
      </c>
      <c r="D493" s="117"/>
      <c r="E493" s="117"/>
      <c r="F493" s="117"/>
      <c r="G493" s="117"/>
      <c r="H493" s="117"/>
      <c r="I493" s="116"/>
      <c r="J493" s="557"/>
    </row>
    <row r="494" spans="1:10" ht="15" customHeight="1" x14ac:dyDescent="0.2">
      <c r="B494" s="115" t="str">
        <f>IF(C494="Potência fora da validade do gráfico B19.",ROW(E315),"")</f>
        <v/>
      </c>
      <c r="C494" s="178" t="str">
        <f>IF(E315="Potência fora da validade do gráfico B19.","Potência fora da validade do gráfico B19.","")</f>
        <v/>
      </c>
      <c r="D494" s="117"/>
      <c r="E494" s="117"/>
      <c r="F494" s="117"/>
      <c r="G494" s="117"/>
      <c r="H494" s="117"/>
      <c r="I494" s="116"/>
      <c r="J494" s="557"/>
    </row>
    <row r="495" spans="1:10" ht="15" customHeight="1" x14ac:dyDescent="0.2">
      <c r="B495" s="115" t="str">
        <f>IF(C495="Potência fora da validade do gráfico B20.",ROW(D334),"")</f>
        <v/>
      </c>
      <c r="C495" s="178" t="str">
        <f>IF(D334="Potência fora da validade do gráfico B20.","Potência fora da validade do gráfico B20.","")</f>
        <v/>
      </c>
      <c r="D495" s="117"/>
      <c r="E495" s="117"/>
      <c r="F495" s="117"/>
      <c r="G495" s="117"/>
      <c r="H495" s="117"/>
      <c r="I495" s="116"/>
      <c r="J495" s="557"/>
    </row>
    <row r="496" spans="1:10" ht="15" customHeight="1" x14ac:dyDescent="0.2">
      <c r="B496" s="115" t="str">
        <f>IF(C496="Fora da faixa de variação da curva!  ERRO!",ROW(F358),"")</f>
        <v/>
      </c>
      <c r="C496" s="178" t="str">
        <f>IF(F358="Fora da faixa de variação da curva!  ERRO!","Fora da faixa de variação da curva!  ERRO!","")</f>
        <v/>
      </c>
      <c r="D496" s="117"/>
      <c r="E496" s="117"/>
      <c r="F496" s="117"/>
      <c r="G496" s="117"/>
      <c r="H496" s="117"/>
      <c r="I496" s="116"/>
      <c r="J496" s="557"/>
    </row>
    <row r="497" spans="2:10" ht="15" customHeight="1" x14ac:dyDescent="0.2">
      <c r="B497" s="115" t="str">
        <f>IF(C497="Relação MVA/rpm fora da validade do gráfico B14.",ROW(F392),"")</f>
        <v/>
      </c>
      <c r="C497" s="559" t="str">
        <f>IF(F392="Relação MVA/rpm fora da validade do gráfico B14.","Relação MVA/rpm fora da validade do gráfico B14.","")</f>
        <v/>
      </c>
      <c r="D497" s="117"/>
      <c r="E497" s="117"/>
      <c r="F497" s="117"/>
      <c r="G497" s="117"/>
      <c r="H497" s="117"/>
      <c r="I497" s="116"/>
      <c r="J497" s="557"/>
    </row>
    <row r="498" spans="2:10" ht="15" customHeight="1" x14ac:dyDescent="0.2">
      <c r="B498" s="115" t="str">
        <f>IF(C498="Fora da validade da curva! ERRO!",ROW(E422),"")</f>
        <v/>
      </c>
      <c r="C498" s="559" t="str">
        <f>IF(E422="Fora da validade da curva! ERRO!","Fora da validade da curva! ERRO!","")</f>
        <v/>
      </c>
      <c r="D498" s="117"/>
      <c r="E498" s="117"/>
      <c r="F498" s="560"/>
      <c r="G498" s="117"/>
      <c r="H498" s="117"/>
      <c r="I498" s="116"/>
      <c r="J498" s="557"/>
    </row>
    <row r="499" spans="2:10" ht="15" customHeight="1" thickBot="1" x14ac:dyDescent="0.25">
      <c r="B499" s="263"/>
      <c r="C499" s="119"/>
      <c r="D499" s="120"/>
      <c r="E499" s="120"/>
      <c r="F499" s="120"/>
      <c r="G499" s="120"/>
      <c r="H499" s="120"/>
      <c r="I499" s="121"/>
      <c r="J499" s="561"/>
    </row>
    <row r="500" spans="2:10" x14ac:dyDescent="0.2">
      <c r="B500" s="68"/>
      <c r="C500" s="68"/>
      <c r="D500" s="68"/>
      <c r="E500" s="68"/>
      <c r="F500" s="68"/>
      <c r="G500" s="68"/>
      <c r="H500" s="68"/>
      <c r="I500" s="68"/>
    </row>
    <row r="502" spans="2:10" x14ac:dyDescent="0.2">
      <c r="B502" s="12" t="s">
        <v>321</v>
      </c>
    </row>
    <row r="503" spans="2:10" ht="15" x14ac:dyDescent="0.25">
      <c r="H503"/>
      <c r="I503"/>
    </row>
    <row r="505" spans="2:10" ht="15.75" x14ac:dyDescent="0.3">
      <c r="D505"/>
      <c r="E505" s="67" t="s">
        <v>322</v>
      </c>
      <c r="F505" s="65">
        <v>1</v>
      </c>
      <c r="G505" s="54" t="s">
        <v>323</v>
      </c>
      <c r="I505" s="264" t="s">
        <v>1172</v>
      </c>
    </row>
    <row r="506" spans="2:10" x14ac:dyDescent="0.2">
      <c r="B506" s="12" t="s">
        <v>324</v>
      </c>
      <c r="F506" s="65"/>
    </row>
    <row r="521" spans="2:9" x14ac:dyDescent="0.2">
      <c r="B521" s="12" t="s">
        <v>325</v>
      </c>
    </row>
    <row r="523" spans="2:9" x14ac:dyDescent="0.2">
      <c r="E523" s="65">
        <f>IF(AND(E526&gt;=0,E526&lt;=54.5),1000*72.9*E526^0.716,"Fora da faixa de variacao da curva!")</f>
        <v>35201.331449670732</v>
      </c>
      <c r="F523" s="54" t="s">
        <v>178</v>
      </c>
      <c r="I523" s="264" t="s">
        <v>1173</v>
      </c>
    </row>
    <row r="525" spans="2:9" x14ac:dyDescent="0.2">
      <c r="B525" s="67" t="s">
        <v>75</v>
      </c>
    </row>
    <row r="526" spans="2:9" ht="15" x14ac:dyDescent="0.25">
      <c r="B526"/>
      <c r="C526"/>
      <c r="E526" s="12">
        <f>D531^2*E529*E528/1000</f>
        <v>0.36176285255593971</v>
      </c>
      <c r="F526" s="12" t="s">
        <v>176</v>
      </c>
      <c r="H526" s="205"/>
    </row>
    <row r="528" spans="2:9" ht="15.75" x14ac:dyDescent="0.3">
      <c r="C528" s="12" t="s">
        <v>326</v>
      </c>
      <c r="E528" s="12">
        <f>C28-(hsfh3phouse!D188-hsfh3phouse!D204-2)</f>
        <v>14.235803288530406</v>
      </c>
      <c r="F528" s="12" t="s">
        <v>1</v>
      </c>
      <c r="I528" s="264" t="s">
        <v>1174</v>
      </c>
    </row>
    <row r="529" spans="2:9" ht="15.75" x14ac:dyDescent="0.3">
      <c r="C529" s="12" t="s">
        <v>327</v>
      </c>
      <c r="D529"/>
      <c r="E529" s="12">
        <f>D202</f>
        <v>2.94</v>
      </c>
      <c r="F529" s="12" t="s">
        <v>1</v>
      </c>
      <c r="I529" s="264" t="s">
        <v>1175</v>
      </c>
    </row>
    <row r="531" spans="2:9" x14ac:dyDescent="0.2">
      <c r="D531" s="12">
        <f>E529/F505</f>
        <v>2.94</v>
      </c>
      <c r="E531" s="12" t="s">
        <v>1</v>
      </c>
      <c r="I531" s="264" t="s">
        <v>1175</v>
      </c>
    </row>
    <row r="533" spans="2:9" x14ac:dyDescent="0.2">
      <c r="B533" s="618" t="s">
        <v>177</v>
      </c>
      <c r="C533" s="618"/>
      <c r="D533" s="618"/>
      <c r="E533" s="12">
        <f>E523*0.41</f>
        <v>14432.545894364999</v>
      </c>
      <c r="F533" s="54" t="s">
        <v>178</v>
      </c>
    </row>
    <row r="534" spans="2:9" x14ac:dyDescent="0.2">
      <c r="B534" s="12" t="s">
        <v>179</v>
      </c>
      <c r="E534" s="7">
        <f>E523+E533</f>
        <v>49633.877344035733</v>
      </c>
      <c r="F534" s="54" t="s">
        <v>178</v>
      </c>
    </row>
    <row r="535" spans="2:9" ht="15" x14ac:dyDescent="0.25">
      <c r="B535"/>
      <c r="C535"/>
      <c r="D535"/>
      <c r="E535"/>
      <c r="F535"/>
      <c r="G535"/>
    </row>
    <row r="536" spans="2:9" x14ac:dyDescent="0.2">
      <c r="B536" s="12" t="s">
        <v>328</v>
      </c>
    </row>
    <row r="538" spans="2:9" x14ac:dyDescent="0.2">
      <c r="E538" s="54">
        <f>2*1*G80*(E528+2)*2084.8</f>
        <v>270787.22156742553</v>
      </c>
      <c r="F538" s="54" t="s">
        <v>90</v>
      </c>
      <c r="I538" s="264" t="s">
        <v>1176</v>
      </c>
    </row>
    <row r="539" spans="2:9" x14ac:dyDescent="0.2">
      <c r="E539" s="54"/>
      <c r="F539" s="54"/>
    </row>
    <row r="540" spans="2:9" x14ac:dyDescent="0.2">
      <c r="B540" s="618" t="s">
        <v>177</v>
      </c>
      <c r="C540" s="618"/>
      <c r="D540" s="618"/>
      <c r="E540" s="12">
        <f>E538*0.41</f>
        <v>111022.76084264446</v>
      </c>
      <c r="F540" s="54" t="s">
        <v>90</v>
      </c>
    </row>
    <row r="541" spans="2:9" x14ac:dyDescent="0.2">
      <c r="B541" s="12" t="s">
        <v>186</v>
      </c>
      <c r="E541" s="12">
        <f>E538+E540</f>
        <v>381809.98241007002</v>
      </c>
      <c r="F541" s="54" t="s">
        <v>90</v>
      </c>
    </row>
    <row r="542" spans="2:9" x14ac:dyDescent="0.2">
      <c r="E542" s="54"/>
      <c r="F542" s="54"/>
    </row>
  </sheetData>
  <mergeCells count="12">
    <mergeCell ref="B540:D540"/>
    <mergeCell ref="E1:H2"/>
    <mergeCell ref="A3:D3"/>
    <mergeCell ref="J3:K3"/>
    <mergeCell ref="L211:L219"/>
    <mergeCell ref="L221:L223"/>
    <mergeCell ref="B363:E363"/>
    <mergeCell ref="B393:E393"/>
    <mergeCell ref="B429:E429"/>
    <mergeCell ref="B487:B488"/>
    <mergeCell ref="C487:J488"/>
    <mergeCell ref="B533:D533"/>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31745" r:id="rId4">
          <objectPr defaultSize="0" autoLine="0" autoPict="0" r:id="rId5">
            <anchor moveWithCells="1">
              <from>
                <xdr:col>1</xdr:col>
                <xdr:colOff>200025</xdr:colOff>
                <xdr:row>66</xdr:row>
                <xdr:rowOff>85725</xdr:rowOff>
              </from>
              <to>
                <xdr:col>3</xdr:col>
                <xdr:colOff>361950</xdr:colOff>
                <xdr:row>68</xdr:row>
                <xdr:rowOff>95250</xdr:rowOff>
              </to>
            </anchor>
          </objectPr>
        </oleObject>
      </mc:Choice>
      <mc:Fallback>
        <oleObject progId="Equation.2" shapeId="31745" r:id="rId4"/>
      </mc:Fallback>
    </mc:AlternateContent>
    <mc:AlternateContent xmlns:mc="http://schemas.openxmlformats.org/markup-compatibility/2006">
      <mc:Choice Requires="x14">
        <oleObject progId="Equation.2" shapeId="31746" r:id="rId6">
          <objectPr defaultSize="0" autoLine="0" autoPict="0" r:id="rId7">
            <anchor moveWithCells="1">
              <from>
                <xdr:col>1</xdr:col>
                <xdr:colOff>228600</xdr:colOff>
                <xdr:row>108</xdr:row>
                <xdr:rowOff>142875</xdr:rowOff>
              </from>
              <to>
                <xdr:col>2</xdr:col>
                <xdr:colOff>447675</xdr:colOff>
                <xdr:row>110</xdr:row>
                <xdr:rowOff>161925</xdr:rowOff>
              </to>
            </anchor>
          </objectPr>
        </oleObject>
      </mc:Choice>
      <mc:Fallback>
        <oleObject progId="Equation.2" shapeId="31746" r:id="rId6"/>
      </mc:Fallback>
    </mc:AlternateContent>
    <mc:AlternateContent xmlns:mc="http://schemas.openxmlformats.org/markup-compatibility/2006">
      <mc:Choice Requires="x14">
        <oleObject progId="Equation.2" shapeId="31747" r:id="rId8">
          <objectPr defaultSize="0" autoLine="0" autoPict="0" r:id="rId9">
            <anchor moveWithCells="1">
              <from>
                <xdr:col>1</xdr:col>
                <xdr:colOff>228600</xdr:colOff>
                <xdr:row>170</xdr:row>
                <xdr:rowOff>38100</xdr:rowOff>
              </from>
              <to>
                <xdr:col>3</xdr:col>
                <xdr:colOff>266700</xdr:colOff>
                <xdr:row>171</xdr:row>
                <xdr:rowOff>28575</xdr:rowOff>
              </to>
            </anchor>
          </objectPr>
        </oleObject>
      </mc:Choice>
      <mc:Fallback>
        <oleObject progId="Equation.2" shapeId="31747" r:id="rId8"/>
      </mc:Fallback>
    </mc:AlternateContent>
    <mc:AlternateContent xmlns:mc="http://schemas.openxmlformats.org/markup-compatibility/2006">
      <mc:Choice Requires="x14">
        <oleObject progId="Equation.2" shapeId="31748" r:id="rId10">
          <objectPr defaultSize="0" autoLine="0" autoPict="0" r:id="rId11">
            <anchor moveWithCells="1">
              <from>
                <xdr:col>1</xdr:col>
                <xdr:colOff>228600</xdr:colOff>
                <xdr:row>158</xdr:row>
                <xdr:rowOff>123825</xdr:rowOff>
              </from>
              <to>
                <xdr:col>2</xdr:col>
                <xdr:colOff>352425</xdr:colOff>
                <xdr:row>160</xdr:row>
                <xdr:rowOff>123825</xdr:rowOff>
              </to>
            </anchor>
          </objectPr>
        </oleObject>
      </mc:Choice>
      <mc:Fallback>
        <oleObject progId="Equation.2" shapeId="31748" r:id="rId10"/>
      </mc:Fallback>
    </mc:AlternateContent>
    <mc:AlternateContent xmlns:mc="http://schemas.openxmlformats.org/markup-compatibility/2006">
      <mc:Choice Requires="x14">
        <oleObject progId="Equation.2" shapeId="31749" r:id="rId12">
          <objectPr defaultSize="0" autoLine="0" autoPict="0" r:id="rId13">
            <anchor moveWithCells="1">
              <from>
                <xdr:col>1</xdr:col>
                <xdr:colOff>200025</xdr:colOff>
                <xdr:row>162</xdr:row>
                <xdr:rowOff>180975</xdr:rowOff>
              </from>
              <to>
                <xdr:col>3</xdr:col>
                <xdr:colOff>19050</xdr:colOff>
                <xdr:row>164</xdr:row>
                <xdr:rowOff>19050</xdr:rowOff>
              </to>
            </anchor>
          </objectPr>
        </oleObject>
      </mc:Choice>
      <mc:Fallback>
        <oleObject progId="Equation.2" shapeId="31749" r:id="rId12"/>
      </mc:Fallback>
    </mc:AlternateContent>
    <mc:AlternateContent xmlns:mc="http://schemas.openxmlformats.org/markup-compatibility/2006">
      <mc:Choice Requires="x14">
        <oleObject progId="Equation.2" shapeId="31750" r:id="rId14">
          <objectPr defaultSize="0" autoLine="0" autoPict="0" r:id="rId15">
            <anchor moveWithCells="1">
              <from>
                <xdr:col>0</xdr:col>
                <xdr:colOff>352425</xdr:colOff>
                <xdr:row>173</xdr:row>
                <xdr:rowOff>76200</xdr:rowOff>
              </from>
              <to>
                <xdr:col>4</xdr:col>
                <xdr:colOff>381000</xdr:colOff>
                <xdr:row>175</xdr:row>
                <xdr:rowOff>104775</xdr:rowOff>
              </to>
            </anchor>
          </objectPr>
        </oleObject>
      </mc:Choice>
      <mc:Fallback>
        <oleObject progId="Equation.2" shapeId="31750" r:id="rId14"/>
      </mc:Fallback>
    </mc:AlternateContent>
    <mc:AlternateContent xmlns:mc="http://schemas.openxmlformats.org/markup-compatibility/2006">
      <mc:Choice Requires="x14">
        <oleObject progId="Equation.2" shapeId="31751" r:id="rId16">
          <objectPr defaultSize="0" autoLine="0" autoPict="0" r:id="rId17">
            <anchor moveWithCells="1">
              <from>
                <xdr:col>1</xdr:col>
                <xdr:colOff>190500</xdr:colOff>
                <xdr:row>62</xdr:row>
                <xdr:rowOff>133350</xdr:rowOff>
              </from>
              <to>
                <xdr:col>2</xdr:col>
                <xdr:colOff>390525</xdr:colOff>
                <xdr:row>64</xdr:row>
                <xdr:rowOff>142875</xdr:rowOff>
              </to>
            </anchor>
          </objectPr>
        </oleObject>
      </mc:Choice>
      <mc:Fallback>
        <oleObject progId="Equation.2" shapeId="31751" r:id="rId16"/>
      </mc:Fallback>
    </mc:AlternateContent>
    <mc:AlternateContent xmlns:mc="http://schemas.openxmlformats.org/markup-compatibility/2006">
      <mc:Choice Requires="x14">
        <oleObject progId="Equation.2" shapeId="31752" r:id="rId18">
          <objectPr defaultSize="0" autoLine="0" autoPict="0" r:id="rId19">
            <anchor moveWithCells="1">
              <from>
                <xdr:col>1</xdr:col>
                <xdr:colOff>238125</xdr:colOff>
                <xdr:row>145</xdr:row>
                <xdr:rowOff>9525</xdr:rowOff>
              </from>
              <to>
                <xdr:col>3</xdr:col>
                <xdr:colOff>142875</xdr:colOff>
                <xdr:row>146</xdr:row>
                <xdr:rowOff>28575</xdr:rowOff>
              </to>
            </anchor>
          </objectPr>
        </oleObject>
      </mc:Choice>
      <mc:Fallback>
        <oleObject progId="Equation.2" shapeId="31752" r:id="rId18"/>
      </mc:Fallback>
    </mc:AlternateContent>
    <mc:AlternateContent xmlns:mc="http://schemas.openxmlformats.org/markup-compatibility/2006">
      <mc:Choice Requires="x14">
        <oleObject progId="Equation.2" shapeId="31753" r:id="rId20">
          <objectPr defaultSize="0" autoLine="0" autoPict="0" r:id="rId21">
            <anchor moveWithCells="1">
              <from>
                <xdr:col>1</xdr:col>
                <xdr:colOff>257175</xdr:colOff>
                <xdr:row>47</xdr:row>
                <xdr:rowOff>123825</xdr:rowOff>
              </from>
              <to>
                <xdr:col>2</xdr:col>
                <xdr:colOff>638175</xdr:colOff>
                <xdr:row>49</xdr:row>
                <xdr:rowOff>95250</xdr:rowOff>
              </to>
            </anchor>
          </objectPr>
        </oleObject>
      </mc:Choice>
      <mc:Fallback>
        <oleObject progId="Equation.2" shapeId="31753" r:id="rId20"/>
      </mc:Fallback>
    </mc:AlternateContent>
    <mc:AlternateContent xmlns:mc="http://schemas.openxmlformats.org/markup-compatibility/2006">
      <mc:Choice Requires="x14">
        <oleObject progId="Equation.2" shapeId="31754" r:id="rId22">
          <objectPr defaultSize="0" autoLine="0" autoPict="0" r:id="rId23">
            <anchor moveWithCells="1">
              <from>
                <xdr:col>1</xdr:col>
                <xdr:colOff>200025</xdr:colOff>
                <xdr:row>83</xdr:row>
                <xdr:rowOff>123825</xdr:rowOff>
              </from>
              <to>
                <xdr:col>2</xdr:col>
                <xdr:colOff>781050</xdr:colOff>
                <xdr:row>85</xdr:row>
                <xdr:rowOff>114300</xdr:rowOff>
              </to>
            </anchor>
          </objectPr>
        </oleObject>
      </mc:Choice>
      <mc:Fallback>
        <oleObject progId="Equation.2" shapeId="31754" r:id="rId22"/>
      </mc:Fallback>
    </mc:AlternateContent>
    <mc:AlternateContent xmlns:mc="http://schemas.openxmlformats.org/markup-compatibility/2006">
      <mc:Choice Requires="x14">
        <oleObject progId="Equation.2" shapeId="31755" r:id="rId24">
          <objectPr defaultSize="0" autoLine="0" autoPict="0" r:id="rId25">
            <anchor moveWithCells="1">
              <from>
                <xdr:col>1</xdr:col>
                <xdr:colOff>190500</xdr:colOff>
                <xdr:row>105</xdr:row>
                <xdr:rowOff>0</xdr:rowOff>
              </from>
              <to>
                <xdr:col>2</xdr:col>
                <xdr:colOff>200025</xdr:colOff>
                <xdr:row>106</xdr:row>
                <xdr:rowOff>19050</xdr:rowOff>
              </to>
            </anchor>
          </objectPr>
        </oleObject>
      </mc:Choice>
      <mc:Fallback>
        <oleObject progId="Equation.2" shapeId="31755" r:id="rId24"/>
      </mc:Fallback>
    </mc:AlternateContent>
    <mc:AlternateContent xmlns:mc="http://schemas.openxmlformats.org/markup-compatibility/2006">
      <mc:Choice Requires="x14">
        <oleObject progId="Equation.2" shapeId="31756" r:id="rId26">
          <objectPr defaultSize="0" autoLine="0" autoPict="0" r:id="rId27">
            <anchor moveWithCells="1">
              <from>
                <xdr:col>1</xdr:col>
                <xdr:colOff>266700</xdr:colOff>
                <xdr:row>178</xdr:row>
                <xdr:rowOff>28575</xdr:rowOff>
              </from>
              <to>
                <xdr:col>3</xdr:col>
                <xdr:colOff>47625</xdr:colOff>
                <xdr:row>179</xdr:row>
                <xdr:rowOff>28575</xdr:rowOff>
              </to>
            </anchor>
          </objectPr>
        </oleObject>
      </mc:Choice>
      <mc:Fallback>
        <oleObject progId="Equation.2" shapeId="31756" r:id="rId26"/>
      </mc:Fallback>
    </mc:AlternateContent>
    <mc:AlternateContent xmlns:mc="http://schemas.openxmlformats.org/markup-compatibility/2006">
      <mc:Choice Requires="x14">
        <oleObject progId="Equation.2" shapeId="31757" r:id="rId28">
          <objectPr defaultSize="0" autoLine="0" autoPict="0" r:id="rId29">
            <anchor moveWithCells="1">
              <from>
                <xdr:col>1</xdr:col>
                <xdr:colOff>762000</xdr:colOff>
                <xdr:row>181</xdr:row>
                <xdr:rowOff>38100</xdr:rowOff>
              </from>
              <to>
                <xdr:col>4</xdr:col>
                <xdr:colOff>762000</xdr:colOff>
                <xdr:row>182</xdr:row>
                <xdr:rowOff>28575</xdr:rowOff>
              </to>
            </anchor>
          </objectPr>
        </oleObject>
      </mc:Choice>
      <mc:Fallback>
        <oleObject progId="Equation.2" shapeId="31757" r:id="rId28"/>
      </mc:Fallback>
    </mc:AlternateContent>
    <mc:AlternateContent xmlns:mc="http://schemas.openxmlformats.org/markup-compatibility/2006">
      <mc:Choice Requires="x14">
        <oleObject progId="Equation.2" shapeId="31758" r:id="rId30">
          <objectPr defaultSize="0" autoLine="0" autoPict="0" r:id="rId31">
            <anchor moveWithCells="1">
              <from>
                <xdr:col>1</xdr:col>
                <xdr:colOff>752475</xdr:colOff>
                <xdr:row>182</xdr:row>
                <xdr:rowOff>180975</xdr:rowOff>
              </from>
              <to>
                <xdr:col>3</xdr:col>
                <xdr:colOff>704850</xdr:colOff>
                <xdr:row>184</xdr:row>
                <xdr:rowOff>19050</xdr:rowOff>
              </to>
            </anchor>
          </objectPr>
        </oleObject>
      </mc:Choice>
      <mc:Fallback>
        <oleObject progId="Equation.2" shapeId="31758" r:id="rId30"/>
      </mc:Fallback>
    </mc:AlternateContent>
    <mc:AlternateContent xmlns:mc="http://schemas.openxmlformats.org/markup-compatibility/2006">
      <mc:Choice Requires="x14">
        <oleObject progId="Equation.2" shapeId="31759" r:id="rId32">
          <objectPr defaultSize="0" autoLine="0" autoPict="0" r:id="rId33">
            <anchor moveWithCells="1">
              <from>
                <xdr:col>1</xdr:col>
                <xdr:colOff>266700</xdr:colOff>
                <xdr:row>187</xdr:row>
                <xdr:rowOff>28575</xdr:rowOff>
              </from>
              <to>
                <xdr:col>2</xdr:col>
                <xdr:colOff>647700</xdr:colOff>
                <xdr:row>188</xdr:row>
                <xdr:rowOff>28575</xdr:rowOff>
              </to>
            </anchor>
          </objectPr>
        </oleObject>
      </mc:Choice>
      <mc:Fallback>
        <oleObject progId="Equation.2" shapeId="31759" r:id="rId32"/>
      </mc:Fallback>
    </mc:AlternateContent>
    <mc:AlternateContent xmlns:mc="http://schemas.openxmlformats.org/markup-compatibility/2006">
      <mc:Choice Requires="x14">
        <oleObject progId="Equation.2" shapeId="31760" r:id="rId34">
          <objectPr defaultSize="0" autoLine="0" autoPict="0" r:id="rId35">
            <anchor moveWithCells="1">
              <from>
                <xdr:col>1</xdr:col>
                <xdr:colOff>266700</xdr:colOff>
                <xdr:row>191</xdr:row>
                <xdr:rowOff>28575</xdr:rowOff>
              </from>
              <to>
                <xdr:col>2</xdr:col>
                <xdr:colOff>342900</xdr:colOff>
                <xdr:row>192</xdr:row>
                <xdr:rowOff>28575</xdr:rowOff>
              </to>
            </anchor>
          </objectPr>
        </oleObject>
      </mc:Choice>
      <mc:Fallback>
        <oleObject progId="Equation.2" shapeId="31760" r:id="rId34"/>
      </mc:Fallback>
    </mc:AlternateContent>
    <mc:AlternateContent xmlns:mc="http://schemas.openxmlformats.org/markup-compatibility/2006">
      <mc:Choice Requires="x14">
        <oleObject progId="Equation.2" shapeId="31761" r:id="rId36">
          <objectPr defaultSize="0" autoLine="0" autoPict="0" r:id="rId37">
            <anchor moveWithCells="1">
              <from>
                <xdr:col>1</xdr:col>
                <xdr:colOff>266700</xdr:colOff>
                <xdr:row>193</xdr:row>
                <xdr:rowOff>9525</xdr:rowOff>
              </from>
              <to>
                <xdr:col>2</xdr:col>
                <xdr:colOff>342900</xdr:colOff>
                <xdr:row>194</xdr:row>
                <xdr:rowOff>19050</xdr:rowOff>
              </to>
            </anchor>
          </objectPr>
        </oleObject>
      </mc:Choice>
      <mc:Fallback>
        <oleObject progId="Equation.2" shapeId="31761" r:id="rId36"/>
      </mc:Fallback>
    </mc:AlternateContent>
    <mc:AlternateContent xmlns:mc="http://schemas.openxmlformats.org/markup-compatibility/2006">
      <mc:Choice Requires="x14">
        <oleObject progId="Equation.2" shapeId="31762" r:id="rId38">
          <objectPr defaultSize="0" autoLine="0" autoPict="0" r:id="rId39">
            <anchor moveWithCells="1">
              <from>
                <xdr:col>1</xdr:col>
                <xdr:colOff>266700</xdr:colOff>
                <xdr:row>195</xdr:row>
                <xdr:rowOff>9525</xdr:rowOff>
              </from>
              <to>
                <xdr:col>2</xdr:col>
                <xdr:colOff>390525</xdr:colOff>
                <xdr:row>196</xdr:row>
                <xdr:rowOff>19050</xdr:rowOff>
              </to>
            </anchor>
          </objectPr>
        </oleObject>
      </mc:Choice>
      <mc:Fallback>
        <oleObject progId="Equation.2" shapeId="31762" r:id="rId38"/>
      </mc:Fallback>
    </mc:AlternateContent>
    <mc:AlternateContent xmlns:mc="http://schemas.openxmlformats.org/markup-compatibility/2006">
      <mc:Choice Requires="x14">
        <oleObject progId="Equation.2" shapeId="31763" r:id="rId40">
          <objectPr defaultSize="0" autoLine="0" autoPict="0" r:id="rId41">
            <anchor moveWithCells="1">
              <from>
                <xdr:col>1</xdr:col>
                <xdr:colOff>266700</xdr:colOff>
                <xdr:row>197</xdr:row>
                <xdr:rowOff>28575</xdr:rowOff>
              </from>
              <to>
                <xdr:col>2</xdr:col>
                <xdr:colOff>342900</xdr:colOff>
                <xdr:row>198</xdr:row>
                <xdr:rowOff>28575</xdr:rowOff>
              </to>
            </anchor>
          </objectPr>
        </oleObject>
      </mc:Choice>
      <mc:Fallback>
        <oleObject progId="Equation.2" shapeId="31763" r:id="rId40"/>
      </mc:Fallback>
    </mc:AlternateContent>
    <mc:AlternateContent xmlns:mc="http://schemas.openxmlformats.org/markup-compatibility/2006">
      <mc:Choice Requires="x14">
        <oleObject progId="Equation.2" shapeId="31764" r:id="rId42">
          <objectPr defaultSize="0" autoLine="0" autoPict="0" r:id="rId43">
            <anchor moveWithCells="1">
              <from>
                <xdr:col>1</xdr:col>
                <xdr:colOff>266700</xdr:colOff>
                <xdr:row>199</xdr:row>
                <xdr:rowOff>28575</xdr:rowOff>
              </from>
              <to>
                <xdr:col>2</xdr:col>
                <xdr:colOff>295275</xdr:colOff>
                <xdr:row>200</xdr:row>
                <xdr:rowOff>28575</xdr:rowOff>
              </to>
            </anchor>
          </objectPr>
        </oleObject>
      </mc:Choice>
      <mc:Fallback>
        <oleObject progId="Equation.2" shapeId="31764" r:id="rId42"/>
      </mc:Fallback>
    </mc:AlternateContent>
    <mc:AlternateContent xmlns:mc="http://schemas.openxmlformats.org/markup-compatibility/2006">
      <mc:Choice Requires="x14">
        <oleObject progId="Equation.2" shapeId="31765" r:id="rId44">
          <objectPr defaultSize="0" autoLine="0" autoPict="0" r:id="rId45">
            <anchor moveWithCells="1">
              <from>
                <xdr:col>1</xdr:col>
                <xdr:colOff>266700</xdr:colOff>
                <xdr:row>201</xdr:row>
                <xdr:rowOff>28575</xdr:rowOff>
              </from>
              <to>
                <xdr:col>2</xdr:col>
                <xdr:colOff>295275</xdr:colOff>
                <xdr:row>202</xdr:row>
                <xdr:rowOff>28575</xdr:rowOff>
              </to>
            </anchor>
          </objectPr>
        </oleObject>
      </mc:Choice>
      <mc:Fallback>
        <oleObject progId="Equation.2" shapeId="31765" r:id="rId44"/>
      </mc:Fallback>
    </mc:AlternateContent>
    <mc:AlternateContent xmlns:mc="http://schemas.openxmlformats.org/markup-compatibility/2006">
      <mc:Choice Requires="x14">
        <oleObject progId="Equation.2" shapeId="31766" r:id="rId46">
          <objectPr defaultSize="0" autoLine="0" autoPict="0" r:id="rId47">
            <anchor moveWithCells="1">
              <from>
                <xdr:col>1</xdr:col>
                <xdr:colOff>266700</xdr:colOff>
                <xdr:row>203</xdr:row>
                <xdr:rowOff>28575</xdr:rowOff>
              </from>
              <to>
                <xdr:col>2</xdr:col>
                <xdr:colOff>295275</xdr:colOff>
                <xdr:row>204</xdr:row>
                <xdr:rowOff>28575</xdr:rowOff>
              </to>
            </anchor>
          </objectPr>
        </oleObject>
      </mc:Choice>
      <mc:Fallback>
        <oleObject progId="Equation.2" shapeId="31766" r:id="rId46"/>
      </mc:Fallback>
    </mc:AlternateContent>
    <mc:AlternateContent xmlns:mc="http://schemas.openxmlformats.org/markup-compatibility/2006">
      <mc:Choice Requires="x14">
        <oleObject progId="Equation.2" shapeId="31767" r:id="rId48">
          <objectPr defaultSize="0" autoLine="0" autoPict="0" r:id="rId49">
            <anchor moveWithCells="1">
              <from>
                <xdr:col>1</xdr:col>
                <xdr:colOff>266700</xdr:colOff>
                <xdr:row>209</xdr:row>
                <xdr:rowOff>57150</xdr:rowOff>
              </from>
              <to>
                <xdr:col>3</xdr:col>
                <xdr:colOff>285750</xdr:colOff>
                <xdr:row>211</xdr:row>
                <xdr:rowOff>161925</xdr:rowOff>
              </to>
            </anchor>
          </objectPr>
        </oleObject>
      </mc:Choice>
      <mc:Fallback>
        <oleObject progId="Equation.2" shapeId="31767" r:id="rId48"/>
      </mc:Fallback>
    </mc:AlternateContent>
    <mc:AlternateContent xmlns:mc="http://schemas.openxmlformats.org/markup-compatibility/2006">
      <mc:Choice Requires="x14">
        <oleObject progId="Equation.2" shapeId="31768" r:id="rId50">
          <objectPr defaultSize="0" autoLine="0" autoPict="0" r:id="rId51">
            <anchor moveWithCells="1">
              <from>
                <xdr:col>1</xdr:col>
                <xdr:colOff>266700</xdr:colOff>
                <xdr:row>219</xdr:row>
                <xdr:rowOff>28575</xdr:rowOff>
              </from>
              <to>
                <xdr:col>3</xdr:col>
                <xdr:colOff>19050</xdr:colOff>
                <xdr:row>220</xdr:row>
                <xdr:rowOff>28575</xdr:rowOff>
              </to>
            </anchor>
          </objectPr>
        </oleObject>
      </mc:Choice>
      <mc:Fallback>
        <oleObject progId="Equation.2" shapeId="31768" r:id="rId50"/>
      </mc:Fallback>
    </mc:AlternateContent>
    <mc:AlternateContent xmlns:mc="http://schemas.openxmlformats.org/markup-compatibility/2006">
      <mc:Choice Requires="x14">
        <oleObject progId="Equation.2" shapeId="31769" r:id="rId52">
          <objectPr defaultSize="0" autoLine="0" autoPict="0" r:id="rId53">
            <anchor moveWithCells="1">
              <from>
                <xdr:col>1</xdr:col>
                <xdr:colOff>266700</xdr:colOff>
                <xdr:row>222</xdr:row>
                <xdr:rowOff>19050</xdr:rowOff>
              </from>
              <to>
                <xdr:col>3</xdr:col>
                <xdr:colOff>704850</xdr:colOff>
                <xdr:row>224</xdr:row>
                <xdr:rowOff>76200</xdr:rowOff>
              </to>
            </anchor>
          </objectPr>
        </oleObject>
      </mc:Choice>
      <mc:Fallback>
        <oleObject progId="Equation.2" shapeId="31769" r:id="rId52"/>
      </mc:Fallback>
    </mc:AlternateContent>
    <mc:AlternateContent xmlns:mc="http://schemas.openxmlformats.org/markup-compatibility/2006">
      <mc:Choice Requires="x14">
        <oleObject progId="Equation.2" shapeId="31770" r:id="rId54">
          <objectPr defaultSize="0" autoLine="0" autoPict="0" r:id="rId55">
            <anchor moveWithCells="1">
              <from>
                <xdr:col>1</xdr:col>
                <xdr:colOff>304800</xdr:colOff>
                <xdr:row>88</xdr:row>
                <xdr:rowOff>19050</xdr:rowOff>
              </from>
              <to>
                <xdr:col>4</xdr:col>
                <xdr:colOff>28575</xdr:colOff>
                <xdr:row>89</xdr:row>
                <xdr:rowOff>19050</xdr:rowOff>
              </to>
            </anchor>
          </objectPr>
        </oleObject>
      </mc:Choice>
      <mc:Fallback>
        <oleObject progId="Equation.2" shapeId="31770" r:id="rId54"/>
      </mc:Fallback>
    </mc:AlternateContent>
    <mc:AlternateContent xmlns:mc="http://schemas.openxmlformats.org/markup-compatibility/2006">
      <mc:Choice Requires="x14">
        <oleObject progId="Equation.2" shapeId="31771" r:id="rId56">
          <objectPr defaultSize="0" autoLine="0" autoPict="0" r:id="rId57">
            <anchor moveWithCells="1">
              <from>
                <xdr:col>1</xdr:col>
                <xdr:colOff>295275</xdr:colOff>
                <xdr:row>89</xdr:row>
                <xdr:rowOff>133350</xdr:rowOff>
              </from>
              <to>
                <xdr:col>5</xdr:col>
                <xdr:colOff>180975</xdr:colOff>
                <xdr:row>90</xdr:row>
                <xdr:rowOff>161925</xdr:rowOff>
              </to>
            </anchor>
          </objectPr>
        </oleObject>
      </mc:Choice>
      <mc:Fallback>
        <oleObject progId="Equation.2" shapeId="31771" r:id="rId56"/>
      </mc:Fallback>
    </mc:AlternateContent>
    <mc:AlternateContent xmlns:mc="http://schemas.openxmlformats.org/markup-compatibility/2006">
      <mc:Choice Requires="x14">
        <oleObject progId="Equation.2" shapeId="31772" r:id="rId58">
          <objectPr defaultSize="0" autoLine="0" autoPict="0" r:id="rId59">
            <anchor moveWithCells="1">
              <from>
                <xdr:col>1</xdr:col>
                <xdr:colOff>228600</xdr:colOff>
                <xdr:row>97</xdr:row>
                <xdr:rowOff>76200</xdr:rowOff>
              </from>
              <to>
                <xdr:col>3</xdr:col>
                <xdr:colOff>133350</xdr:colOff>
                <xdr:row>99</xdr:row>
                <xdr:rowOff>123825</xdr:rowOff>
              </to>
            </anchor>
          </objectPr>
        </oleObject>
      </mc:Choice>
      <mc:Fallback>
        <oleObject progId="Equation.2" shapeId="31772" r:id="rId58"/>
      </mc:Fallback>
    </mc:AlternateContent>
    <mc:AlternateContent xmlns:mc="http://schemas.openxmlformats.org/markup-compatibility/2006">
      <mc:Choice Requires="x14">
        <oleObject progId="Equation.2" shapeId="31773" r:id="rId60">
          <objectPr defaultSize="0" autoLine="0" autoPict="0" r:id="rId61">
            <anchor moveWithCells="1">
              <from>
                <xdr:col>6</xdr:col>
                <xdr:colOff>714375</xdr:colOff>
                <xdr:row>99</xdr:row>
                <xdr:rowOff>76200</xdr:rowOff>
              </from>
              <to>
                <xdr:col>8</xdr:col>
                <xdr:colOff>66675</xdr:colOff>
                <xdr:row>102</xdr:row>
                <xdr:rowOff>0</xdr:rowOff>
              </to>
            </anchor>
          </objectPr>
        </oleObject>
      </mc:Choice>
      <mc:Fallback>
        <oleObject progId="Equation.2" shapeId="31773" r:id="rId60"/>
      </mc:Fallback>
    </mc:AlternateContent>
    <mc:AlternateContent xmlns:mc="http://schemas.openxmlformats.org/markup-compatibility/2006">
      <mc:Choice Requires="x14">
        <oleObject progId="Equation.2" shapeId="31774" r:id="rId62">
          <objectPr defaultSize="0" autoLine="0" autoPict="0" r:id="rId63">
            <anchor moveWithCells="1">
              <from>
                <xdr:col>1</xdr:col>
                <xdr:colOff>552450</xdr:colOff>
                <xdr:row>128</xdr:row>
                <xdr:rowOff>171450</xdr:rowOff>
              </from>
              <to>
                <xdr:col>3</xdr:col>
                <xdr:colOff>38100</xdr:colOff>
                <xdr:row>130</xdr:row>
                <xdr:rowOff>171450</xdr:rowOff>
              </to>
            </anchor>
          </objectPr>
        </oleObject>
      </mc:Choice>
      <mc:Fallback>
        <oleObject progId="Equation.2" shapeId="31774" r:id="rId62"/>
      </mc:Fallback>
    </mc:AlternateContent>
    <mc:AlternateContent xmlns:mc="http://schemas.openxmlformats.org/markup-compatibility/2006">
      <mc:Choice Requires="x14">
        <oleObject progId="Equation.2" shapeId="31775" r:id="rId64">
          <objectPr defaultSize="0" autoLine="0" autoPict="0" r:id="rId65">
            <anchor moveWithCells="1">
              <from>
                <xdr:col>1</xdr:col>
                <xdr:colOff>219075</xdr:colOff>
                <xdr:row>134</xdr:row>
                <xdr:rowOff>114300</xdr:rowOff>
              </from>
              <to>
                <xdr:col>4</xdr:col>
                <xdr:colOff>657225</xdr:colOff>
                <xdr:row>136</xdr:row>
                <xdr:rowOff>142875</xdr:rowOff>
              </to>
            </anchor>
          </objectPr>
        </oleObject>
      </mc:Choice>
      <mc:Fallback>
        <oleObject progId="Equation.2" shapeId="31775" r:id="rId64"/>
      </mc:Fallback>
    </mc:AlternateContent>
    <mc:AlternateContent xmlns:mc="http://schemas.openxmlformats.org/markup-compatibility/2006">
      <mc:Choice Requires="x14">
        <oleObject progId="Equation.2" shapeId="31776" r:id="rId66">
          <objectPr defaultSize="0" autoLine="0" autoPict="0" r:id="rId67">
            <anchor moveWithCells="1">
              <from>
                <xdr:col>1</xdr:col>
                <xdr:colOff>228600</xdr:colOff>
                <xdr:row>136</xdr:row>
                <xdr:rowOff>180975</xdr:rowOff>
              </from>
              <to>
                <xdr:col>5</xdr:col>
                <xdr:colOff>209550</xdr:colOff>
                <xdr:row>138</xdr:row>
                <xdr:rowOff>19050</xdr:rowOff>
              </to>
            </anchor>
          </objectPr>
        </oleObject>
      </mc:Choice>
      <mc:Fallback>
        <oleObject progId="Equation.2" shapeId="31776" r:id="rId66"/>
      </mc:Fallback>
    </mc:AlternateContent>
    <mc:AlternateContent xmlns:mc="http://schemas.openxmlformats.org/markup-compatibility/2006">
      <mc:Choice Requires="x14">
        <oleObject progId="Equation.2" shapeId="31777" r:id="rId68">
          <objectPr defaultSize="0" autoLine="0" autoPict="0" r:id="rId69">
            <anchor moveWithCells="1">
              <from>
                <xdr:col>1</xdr:col>
                <xdr:colOff>238125</xdr:colOff>
                <xdr:row>274</xdr:row>
                <xdr:rowOff>28575</xdr:rowOff>
              </from>
              <to>
                <xdr:col>4</xdr:col>
                <xdr:colOff>76200</xdr:colOff>
                <xdr:row>275</xdr:row>
                <xdr:rowOff>19050</xdr:rowOff>
              </to>
            </anchor>
          </objectPr>
        </oleObject>
      </mc:Choice>
      <mc:Fallback>
        <oleObject progId="Equation.2" shapeId="31777" r:id="rId68"/>
      </mc:Fallback>
    </mc:AlternateContent>
    <mc:AlternateContent xmlns:mc="http://schemas.openxmlformats.org/markup-compatibility/2006">
      <mc:Choice Requires="x14">
        <oleObject progId="Equation.2" shapeId="31778" r:id="rId70">
          <objectPr defaultSize="0" autoLine="0" autoPict="0" r:id="rId71">
            <anchor moveWithCells="1">
              <from>
                <xdr:col>2</xdr:col>
                <xdr:colOff>57150</xdr:colOff>
                <xdr:row>360</xdr:row>
                <xdr:rowOff>19050</xdr:rowOff>
              </from>
              <to>
                <xdr:col>3</xdr:col>
                <xdr:colOff>228600</xdr:colOff>
                <xdr:row>361</xdr:row>
                <xdr:rowOff>76200</xdr:rowOff>
              </to>
            </anchor>
          </objectPr>
        </oleObject>
      </mc:Choice>
      <mc:Fallback>
        <oleObject progId="Equation.2" shapeId="31778" r:id="rId70"/>
      </mc:Fallback>
    </mc:AlternateContent>
    <mc:AlternateContent xmlns:mc="http://schemas.openxmlformats.org/markup-compatibility/2006">
      <mc:Choice Requires="x14">
        <oleObject progId="Equation.2" shapeId="31779" r:id="rId72">
          <objectPr defaultSize="0" autoLine="0" r:id="rId73">
            <anchor moveWithCells="1">
              <from>
                <xdr:col>2</xdr:col>
                <xdr:colOff>38100</xdr:colOff>
                <xdr:row>384</xdr:row>
                <xdr:rowOff>142875</xdr:rowOff>
              </from>
              <to>
                <xdr:col>3</xdr:col>
                <xdr:colOff>228600</xdr:colOff>
                <xdr:row>386</xdr:row>
                <xdr:rowOff>114300</xdr:rowOff>
              </to>
            </anchor>
          </objectPr>
        </oleObject>
      </mc:Choice>
      <mc:Fallback>
        <oleObject progId="Equation.2" shapeId="31779" r:id="rId72"/>
      </mc:Fallback>
    </mc:AlternateContent>
    <mc:AlternateContent xmlns:mc="http://schemas.openxmlformats.org/markup-compatibility/2006">
      <mc:Choice Requires="x14">
        <oleObject progId="Equation.2" shapeId="31780" r:id="rId74">
          <objectPr defaultSize="0" autoLine="0" autoPict="0" r:id="rId75">
            <anchor moveWithCells="1">
              <from>
                <xdr:col>2</xdr:col>
                <xdr:colOff>381000</xdr:colOff>
                <xdr:row>386</xdr:row>
                <xdr:rowOff>142875</xdr:rowOff>
              </from>
              <to>
                <xdr:col>3</xdr:col>
                <xdr:colOff>266700</xdr:colOff>
                <xdr:row>388</xdr:row>
                <xdr:rowOff>123825</xdr:rowOff>
              </to>
            </anchor>
          </objectPr>
        </oleObject>
      </mc:Choice>
      <mc:Fallback>
        <oleObject progId="Equation.2" shapeId="31780" r:id="rId74"/>
      </mc:Fallback>
    </mc:AlternateContent>
    <mc:AlternateContent xmlns:mc="http://schemas.openxmlformats.org/markup-compatibility/2006">
      <mc:Choice Requires="x14">
        <oleObject progId="Equation.2" shapeId="31781" r:id="rId76">
          <objectPr defaultSize="0" autoLine="0" autoPict="0" r:id="rId77">
            <anchor moveWithCells="1">
              <from>
                <xdr:col>4</xdr:col>
                <xdr:colOff>542925</xdr:colOff>
                <xdr:row>52</xdr:row>
                <xdr:rowOff>0</xdr:rowOff>
              </from>
              <to>
                <xdr:col>7</xdr:col>
                <xdr:colOff>161925</xdr:colOff>
                <xdr:row>53</xdr:row>
                <xdr:rowOff>28575</xdr:rowOff>
              </to>
            </anchor>
          </objectPr>
        </oleObject>
      </mc:Choice>
      <mc:Fallback>
        <oleObject progId="Equation.2" shapeId="31781" r:id="rId76"/>
      </mc:Fallback>
    </mc:AlternateContent>
    <mc:AlternateContent xmlns:mc="http://schemas.openxmlformats.org/markup-compatibility/2006">
      <mc:Choice Requires="x14">
        <oleObject progId="Equation.2" shapeId="31782" r:id="rId78">
          <objectPr locked="0" defaultSize="0" autoLine="0" autoPict="0" r:id="rId79">
            <anchor moveWithCells="1" sizeWithCells="1">
              <from>
                <xdr:col>1</xdr:col>
                <xdr:colOff>190500</xdr:colOff>
                <xdr:row>150</xdr:row>
                <xdr:rowOff>85725</xdr:rowOff>
              </from>
              <to>
                <xdr:col>4</xdr:col>
                <xdr:colOff>581025</xdr:colOff>
                <xdr:row>152</xdr:row>
                <xdr:rowOff>57150</xdr:rowOff>
              </to>
            </anchor>
          </objectPr>
        </oleObject>
      </mc:Choice>
      <mc:Fallback>
        <oleObject progId="Equation.2" shapeId="31782" r:id="rId78"/>
      </mc:Fallback>
    </mc:AlternateContent>
    <mc:AlternateContent xmlns:mc="http://schemas.openxmlformats.org/markup-compatibility/2006">
      <mc:Choice Requires="x14">
        <oleObject progId="Equation.2" shapeId="31783" r:id="rId80">
          <objectPr defaultSize="0" autoLine="0" autoPict="0" r:id="rId81">
            <anchor moveWithCells="1">
              <from>
                <xdr:col>1</xdr:col>
                <xdr:colOff>266700</xdr:colOff>
                <xdr:row>233</xdr:row>
                <xdr:rowOff>19050</xdr:rowOff>
              </from>
              <to>
                <xdr:col>2</xdr:col>
                <xdr:colOff>133350</xdr:colOff>
                <xdr:row>234</xdr:row>
                <xdr:rowOff>19050</xdr:rowOff>
              </to>
            </anchor>
          </objectPr>
        </oleObject>
      </mc:Choice>
      <mc:Fallback>
        <oleObject progId="Equation.2" shapeId="31783" r:id="rId80"/>
      </mc:Fallback>
    </mc:AlternateContent>
    <mc:AlternateContent xmlns:mc="http://schemas.openxmlformats.org/markup-compatibility/2006">
      <mc:Choice Requires="x14">
        <oleObject progId="Equation.2" shapeId="31784" r:id="rId82">
          <objectPr defaultSize="0" autoLine="0" autoPict="0" r:id="rId83">
            <anchor moveWithCells="1">
              <from>
                <xdr:col>1</xdr:col>
                <xdr:colOff>228600</xdr:colOff>
                <xdr:row>117</xdr:row>
                <xdr:rowOff>142875</xdr:rowOff>
              </from>
              <to>
                <xdr:col>2</xdr:col>
                <xdr:colOff>323850</xdr:colOff>
                <xdr:row>119</xdr:row>
                <xdr:rowOff>142875</xdr:rowOff>
              </to>
            </anchor>
          </objectPr>
        </oleObject>
      </mc:Choice>
      <mc:Fallback>
        <oleObject progId="Equation.2" shapeId="31784" r:id="rId82"/>
      </mc:Fallback>
    </mc:AlternateContent>
    <mc:AlternateContent xmlns:mc="http://schemas.openxmlformats.org/markup-compatibility/2006">
      <mc:Choice Requires="x14">
        <oleObject progId="Equation.2" shapeId="31785" r:id="rId84">
          <objectPr defaultSize="0" autoLine="0" autoPict="0" r:id="rId85">
            <anchor moveWithCells="1">
              <from>
                <xdr:col>2</xdr:col>
                <xdr:colOff>66675</xdr:colOff>
                <xdr:row>120</xdr:row>
                <xdr:rowOff>47625</xdr:rowOff>
              </from>
              <to>
                <xdr:col>3</xdr:col>
                <xdr:colOff>733425</xdr:colOff>
                <xdr:row>121</xdr:row>
                <xdr:rowOff>66675</xdr:rowOff>
              </to>
            </anchor>
          </objectPr>
        </oleObject>
      </mc:Choice>
      <mc:Fallback>
        <oleObject progId="Equation.2" shapeId="31785" r:id="rId84"/>
      </mc:Fallback>
    </mc:AlternateContent>
    <mc:AlternateContent xmlns:mc="http://schemas.openxmlformats.org/markup-compatibility/2006">
      <mc:Choice Requires="x14">
        <oleObject progId="Equation.2" shapeId="31786" r:id="rId86">
          <objectPr defaultSize="0" autoLine="0" autoPict="0" r:id="rId87">
            <anchor moveWithCells="1">
              <from>
                <xdr:col>2</xdr:col>
                <xdr:colOff>9525</xdr:colOff>
                <xdr:row>122</xdr:row>
                <xdr:rowOff>38100</xdr:rowOff>
              </from>
              <to>
                <xdr:col>2</xdr:col>
                <xdr:colOff>304800</xdr:colOff>
                <xdr:row>123</xdr:row>
                <xdr:rowOff>28575</xdr:rowOff>
              </to>
            </anchor>
          </objectPr>
        </oleObject>
      </mc:Choice>
      <mc:Fallback>
        <oleObject progId="Equation.2" shapeId="31786" r:id="rId86"/>
      </mc:Fallback>
    </mc:AlternateContent>
    <mc:AlternateContent xmlns:mc="http://schemas.openxmlformats.org/markup-compatibility/2006">
      <mc:Choice Requires="x14">
        <oleObject progId="Equation.2" shapeId="31787" r:id="rId88">
          <objectPr defaultSize="0" autoLine="0" autoPict="0" r:id="rId89">
            <anchor moveWithCells="1">
              <from>
                <xdr:col>2</xdr:col>
                <xdr:colOff>19050</xdr:colOff>
                <xdr:row>124</xdr:row>
                <xdr:rowOff>0</xdr:rowOff>
              </from>
              <to>
                <xdr:col>3</xdr:col>
                <xdr:colOff>390525</xdr:colOff>
                <xdr:row>125</xdr:row>
                <xdr:rowOff>28575</xdr:rowOff>
              </to>
            </anchor>
          </objectPr>
        </oleObject>
      </mc:Choice>
      <mc:Fallback>
        <oleObject progId="Equation.2" shapeId="31787" r:id="rId88"/>
      </mc:Fallback>
    </mc:AlternateContent>
    <mc:AlternateContent xmlns:mc="http://schemas.openxmlformats.org/markup-compatibility/2006">
      <mc:Choice Requires="x14">
        <oleObject progId="Equation.2" shapeId="31788" r:id="rId90">
          <objectPr defaultSize="0" autoLine="0" autoPict="0" r:id="rId91">
            <anchor moveWithCells="1">
              <from>
                <xdr:col>2</xdr:col>
                <xdr:colOff>19050</xdr:colOff>
                <xdr:row>125</xdr:row>
                <xdr:rowOff>171450</xdr:rowOff>
              </from>
              <to>
                <xdr:col>2</xdr:col>
                <xdr:colOff>542925</xdr:colOff>
                <xdr:row>127</xdr:row>
                <xdr:rowOff>161925</xdr:rowOff>
              </to>
            </anchor>
          </objectPr>
        </oleObject>
      </mc:Choice>
      <mc:Fallback>
        <oleObject progId="Equation.2" shapeId="31788" r:id="rId90"/>
      </mc:Fallback>
    </mc:AlternateContent>
    <mc:AlternateContent xmlns:mc="http://schemas.openxmlformats.org/markup-compatibility/2006">
      <mc:Choice Requires="x14">
        <oleObject progId="Equation.2" shapeId="31789" r:id="rId92">
          <objectPr defaultSize="0" autoLine="0" autoPict="0" r:id="rId93">
            <anchor moveWithCells="1">
              <from>
                <xdr:col>5</xdr:col>
                <xdr:colOff>590550</xdr:colOff>
                <xdr:row>118</xdr:row>
                <xdr:rowOff>19050</xdr:rowOff>
              </from>
              <to>
                <xdr:col>7</xdr:col>
                <xdr:colOff>371475</xdr:colOff>
                <xdr:row>119</xdr:row>
                <xdr:rowOff>28575</xdr:rowOff>
              </to>
            </anchor>
          </objectPr>
        </oleObject>
      </mc:Choice>
      <mc:Fallback>
        <oleObject progId="Equation.2" shapeId="31789" r:id="rId92"/>
      </mc:Fallback>
    </mc:AlternateContent>
    <mc:AlternateContent xmlns:mc="http://schemas.openxmlformats.org/markup-compatibility/2006">
      <mc:Choice Requires="x14">
        <oleObject progId="Equation.2" shapeId="31790" r:id="rId94">
          <objectPr defaultSize="0" autoLine="0" autoPict="0" r:id="rId95">
            <anchor moveWithCells="1">
              <from>
                <xdr:col>2</xdr:col>
                <xdr:colOff>428625</xdr:colOff>
                <xdr:row>131</xdr:row>
                <xdr:rowOff>47625</xdr:rowOff>
              </from>
              <to>
                <xdr:col>4</xdr:col>
                <xdr:colOff>180975</xdr:colOff>
                <xdr:row>132</xdr:row>
                <xdr:rowOff>66675</xdr:rowOff>
              </to>
            </anchor>
          </objectPr>
        </oleObject>
      </mc:Choice>
      <mc:Fallback>
        <oleObject progId="Equation.2" shapeId="31790" r:id="rId94"/>
      </mc:Fallback>
    </mc:AlternateContent>
    <mc:AlternateContent xmlns:mc="http://schemas.openxmlformats.org/markup-compatibility/2006">
      <mc:Choice Requires="x14">
        <oleObject progId="Equation.2" shapeId="31791" r:id="rId96">
          <objectPr defaultSize="0" autoLine="0" autoPict="0" r:id="rId97">
            <anchor moveWithCells="1">
              <from>
                <xdr:col>2</xdr:col>
                <xdr:colOff>200025</xdr:colOff>
                <xdr:row>386</xdr:row>
                <xdr:rowOff>133350</xdr:rowOff>
              </from>
              <to>
                <xdr:col>3</xdr:col>
                <xdr:colOff>276225</xdr:colOff>
                <xdr:row>388</xdr:row>
                <xdr:rowOff>123825</xdr:rowOff>
              </to>
            </anchor>
          </objectPr>
        </oleObject>
      </mc:Choice>
      <mc:Fallback>
        <oleObject progId="Equation.2" shapeId="31791" r:id="rId96"/>
      </mc:Fallback>
    </mc:AlternateContent>
    <mc:AlternateContent xmlns:mc="http://schemas.openxmlformats.org/markup-compatibility/2006">
      <mc:Choice Requires="x14">
        <oleObject progId="Equation.2" shapeId="31792" r:id="rId98">
          <objectPr locked="0" defaultSize="0" autoLine="0" autoPict="0" r:id="rId99">
            <anchor moveWithCells="1" sizeWithCells="1">
              <from>
                <xdr:col>1</xdr:col>
                <xdr:colOff>190500</xdr:colOff>
                <xdr:row>148</xdr:row>
                <xdr:rowOff>76200</xdr:rowOff>
              </from>
              <to>
                <xdr:col>6</xdr:col>
                <xdr:colOff>619125</xdr:colOff>
                <xdr:row>150</xdr:row>
                <xdr:rowOff>19050</xdr:rowOff>
              </to>
            </anchor>
          </objectPr>
        </oleObject>
      </mc:Choice>
      <mc:Fallback>
        <oleObject progId="Equation.2" shapeId="31792" r:id="rId98"/>
      </mc:Fallback>
    </mc:AlternateContent>
    <mc:AlternateContent xmlns:mc="http://schemas.openxmlformats.org/markup-compatibility/2006">
      <mc:Choice Requires="x14">
        <oleObject progId="Equation.2" shapeId="31793" r:id="rId100">
          <objectPr defaultSize="0" autoLine="0" autoPict="0" r:id="rId101">
            <anchor moveWithCells="1">
              <from>
                <xdr:col>1</xdr:col>
                <xdr:colOff>266700</xdr:colOff>
                <xdr:row>205</xdr:row>
                <xdr:rowOff>0</xdr:rowOff>
              </from>
              <to>
                <xdr:col>2</xdr:col>
                <xdr:colOff>352425</xdr:colOff>
                <xdr:row>206</xdr:row>
                <xdr:rowOff>0</xdr:rowOff>
              </to>
            </anchor>
          </objectPr>
        </oleObject>
      </mc:Choice>
      <mc:Fallback>
        <oleObject progId="Equation.2" shapeId="31793" r:id="rId100"/>
      </mc:Fallback>
    </mc:AlternateContent>
    <mc:AlternateContent xmlns:mc="http://schemas.openxmlformats.org/markup-compatibility/2006">
      <mc:Choice Requires="x14">
        <oleObject progId="Equation.2" shapeId="31794" r:id="rId102">
          <objectPr defaultSize="0" autoLine="0" autoPict="0" r:id="rId103">
            <anchor moveWithCells="1">
              <from>
                <xdr:col>1</xdr:col>
                <xdr:colOff>447675</xdr:colOff>
                <xdr:row>424</xdr:row>
                <xdr:rowOff>19050</xdr:rowOff>
              </from>
              <to>
                <xdr:col>3</xdr:col>
                <xdr:colOff>219075</xdr:colOff>
                <xdr:row>425</xdr:row>
                <xdr:rowOff>76200</xdr:rowOff>
              </to>
            </anchor>
          </objectPr>
        </oleObject>
      </mc:Choice>
      <mc:Fallback>
        <oleObject progId="Equation.2" shapeId="31794" r:id="rId102"/>
      </mc:Fallback>
    </mc:AlternateContent>
    <mc:AlternateContent xmlns:mc="http://schemas.openxmlformats.org/markup-compatibility/2006">
      <mc:Choice Requires="x14">
        <oleObject progId="Equation.2" shapeId="31795" r:id="rId104">
          <objectPr defaultSize="0" autoLine="0" autoPict="0" r:id="rId105">
            <anchor moveWithCells="1">
              <from>
                <xdr:col>1</xdr:col>
                <xdr:colOff>762000</xdr:colOff>
                <xdr:row>425</xdr:row>
                <xdr:rowOff>133350</xdr:rowOff>
              </from>
              <to>
                <xdr:col>2</xdr:col>
                <xdr:colOff>381000</xdr:colOff>
                <xdr:row>427</xdr:row>
                <xdr:rowOff>123825</xdr:rowOff>
              </to>
            </anchor>
          </objectPr>
        </oleObject>
      </mc:Choice>
      <mc:Fallback>
        <oleObject progId="Equation.2" shapeId="31795" r:id="rId104"/>
      </mc:Fallback>
    </mc:AlternateContent>
    <mc:AlternateContent xmlns:mc="http://schemas.openxmlformats.org/markup-compatibility/2006">
      <mc:Choice Requires="x14">
        <oleObject progId="Equation.2" shapeId="31796" r:id="rId106">
          <objectPr defaultSize="0" autoLine="0" autoPict="0" r:id="rId107">
            <anchor moveWithCells="1">
              <from>
                <xdr:col>6</xdr:col>
                <xdr:colOff>0</xdr:colOff>
                <xdr:row>421</xdr:row>
                <xdr:rowOff>0</xdr:rowOff>
              </from>
              <to>
                <xdr:col>7</xdr:col>
                <xdr:colOff>381000</xdr:colOff>
                <xdr:row>422</xdr:row>
                <xdr:rowOff>28575</xdr:rowOff>
              </to>
            </anchor>
          </objectPr>
        </oleObject>
      </mc:Choice>
      <mc:Fallback>
        <oleObject progId="Equation.2" shapeId="31796" r:id="rId106"/>
      </mc:Fallback>
    </mc:AlternateContent>
    <mc:AlternateContent xmlns:mc="http://schemas.openxmlformats.org/markup-compatibility/2006">
      <mc:Choice Requires="x14">
        <oleObject progId="Equation.2" shapeId="31797" r:id="rId108">
          <objectPr defaultSize="0" autoLine="0" autoPict="0" r:id="rId109">
            <anchor moveWithCells="1">
              <from>
                <xdr:col>0</xdr:col>
                <xdr:colOff>581025</xdr:colOff>
                <xdr:row>240</xdr:row>
                <xdr:rowOff>28575</xdr:rowOff>
              </from>
              <to>
                <xdr:col>5</xdr:col>
                <xdr:colOff>304800</xdr:colOff>
                <xdr:row>241</xdr:row>
                <xdr:rowOff>66675</xdr:rowOff>
              </to>
            </anchor>
          </objectPr>
        </oleObject>
      </mc:Choice>
      <mc:Fallback>
        <oleObject progId="Equation.2" shapeId="31797" r:id="rId108"/>
      </mc:Fallback>
    </mc:AlternateContent>
    <mc:AlternateContent xmlns:mc="http://schemas.openxmlformats.org/markup-compatibility/2006">
      <mc:Choice Requires="x14">
        <oleObject progId="Equation.2" shapeId="31798" r:id="rId110">
          <objectPr defaultSize="0" autoLine="0" autoPict="0" r:id="rId111">
            <anchor moveWithCells="1">
              <from>
                <xdr:col>2</xdr:col>
                <xdr:colOff>142875</xdr:colOff>
                <xdr:row>250</xdr:row>
                <xdr:rowOff>9525</xdr:rowOff>
              </from>
              <to>
                <xdr:col>5</xdr:col>
                <xdr:colOff>762000</xdr:colOff>
                <xdr:row>251</xdr:row>
                <xdr:rowOff>47625</xdr:rowOff>
              </to>
            </anchor>
          </objectPr>
        </oleObject>
      </mc:Choice>
      <mc:Fallback>
        <oleObject progId="Equation.2" shapeId="31798" r:id="rId110"/>
      </mc:Fallback>
    </mc:AlternateContent>
    <mc:AlternateContent xmlns:mc="http://schemas.openxmlformats.org/markup-compatibility/2006">
      <mc:Choice Requires="x14">
        <oleObject progId="Equation.2" shapeId="31799" r:id="rId112">
          <objectPr defaultSize="0" autoLine="0" autoPict="0" r:id="rId113">
            <anchor moveWithCells="1">
              <from>
                <xdr:col>1</xdr:col>
                <xdr:colOff>400050</xdr:colOff>
                <xdr:row>243</xdr:row>
                <xdr:rowOff>9525</xdr:rowOff>
              </from>
              <to>
                <xdr:col>3</xdr:col>
                <xdr:colOff>733425</xdr:colOff>
                <xdr:row>244</xdr:row>
                <xdr:rowOff>47625</xdr:rowOff>
              </to>
            </anchor>
          </objectPr>
        </oleObject>
      </mc:Choice>
      <mc:Fallback>
        <oleObject progId="Equation.2" shapeId="31799" r:id="rId112"/>
      </mc:Fallback>
    </mc:AlternateContent>
    <mc:AlternateContent xmlns:mc="http://schemas.openxmlformats.org/markup-compatibility/2006">
      <mc:Choice Requires="x14">
        <oleObject progId="Equation.2" shapeId="31800" r:id="rId114">
          <objectPr defaultSize="0" autoLine="0" autoPict="0" r:id="rId115">
            <anchor moveWithCells="1">
              <from>
                <xdr:col>1</xdr:col>
                <xdr:colOff>266700</xdr:colOff>
                <xdr:row>247</xdr:row>
                <xdr:rowOff>19050</xdr:rowOff>
              </from>
              <to>
                <xdr:col>2</xdr:col>
                <xdr:colOff>447675</xdr:colOff>
                <xdr:row>248</xdr:row>
                <xdr:rowOff>28575</xdr:rowOff>
              </to>
            </anchor>
          </objectPr>
        </oleObject>
      </mc:Choice>
      <mc:Fallback>
        <oleObject progId="Equation.2" shapeId="31800" r:id="rId114"/>
      </mc:Fallback>
    </mc:AlternateContent>
    <mc:AlternateContent xmlns:mc="http://schemas.openxmlformats.org/markup-compatibility/2006">
      <mc:Choice Requires="x14">
        <oleObject progId="Equation.2" shapeId="31801" r:id="rId116">
          <objectPr defaultSize="0" autoLine="0" autoPict="0" r:id="rId117">
            <anchor moveWithCells="1">
              <from>
                <xdr:col>1</xdr:col>
                <xdr:colOff>266700</xdr:colOff>
                <xdr:row>259</xdr:row>
                <xdr:rowOff>9525</xdr:rowOff>
              </from>
              <to>
                <xdr:col>3</xdr:col>
                <xdr:colOff>180975</xdr:colOff>
                <xdr:row>260</xdr:row>
                <xdr:rowOff>47625</xdr:rowOff>
              </to>
            </anchor>
          </objectPr>
        </oleObject>
      </mc:Choice>
      <mc:Fallback>
        <oleObject progId="Equation.2" shapeId="31801" r:id="rId116"/>
      </mc:Fallback>
    </mc:AlternateContent>
    <mc:AlternateContent xmlns:mc="http://schemas.openxmlformats.org/markup-compatibility/2006">
      <mc:Choice Requires="x14">
        <oleObject progId="Equation.2" shapeId="31802" r:id="rId118">
          <objectPr defaultSize="0" autoLine="0" autoPict="0" r:id="rId119">
            <anchor moveWithCells="1">
              <from>
                <xdr:col>1</xdr:col>
                <xdr:colOff>266700</xdr:colOff>
                <xdr:row>262</xdr:row>
                <xdr:rowOff>152400</xdr:rowOff>
              </from>
              <to>
                <xdr:col>2</xdr:col>
                <xdr:colOff>419100</xdr:colOff>
                <xdr:row>264</xdr:row>
                <xdr:rowOff>114300</xdr:rowOff>
              </to>
            </anchor>
          </objectPr>
        </oleObject>
      </mc:Choice>
      <mc:Fallback>
        <oleObject progId="Equation.2" shapeId="31802" r:id="rId118"/>
      </mc:Fallback>
    </mc:AlternateContent>
    <mc:AlternateContent xmlns:mc="http://schemas.openxmlformats.org/markup-compatibility/2006">
      <mc:Choice Requires="x14">
        <oleObject progId="Equation.2" shapeId="31803" r:id="rId120">
          <objectPr defaultSize="0" autoLine="0" autoPict="0" r:id="rId121">
            <anchor moveWithCells="1">
              <from>
                <xdr:col>2</xdr:col>
                <xdr:colOff>114300</xdr:colOff>
                <xdr:row>266</xdr:row>
                <xdr:rowOff>9525</xdr:rowOff>
              </from>
              <to>
                <xdr:col>4</xdr:col>
                <xdr:colOff>323850</xdr:colOff>
                <xdr:row>267</xdr:row>
                <xdr:rowOff>47625</xdr:rowOff>
              </to>
            </anchor>
          </objectPr>
        </oleObject>
      </mc:Choice>
      <mc:Fallback>
        <oleObject progId="Equation.2" shapeId="31803" r:id="rId120"/>
      </mc:Fallback>
    </mc:AlternateContent>
    <mc:AlternateContent xmlns:mc="http://schemas.openxmlformats.org/markup-compatibility/2006">
      <mc:Choice Requires="x14">
        <oleObject progId="Word.Document.8" shapeId="31804" r:id="rId122">
          <objectPr defaultSize="0" autoLine="0" autoPict="0" r:id="rId123">
            <anchor moveWithCells="1">
              <from>
                <xdr:col>6</xdr:col>
                <xdr:colOff>0</xdr:colOff>
                <xdr:row>191</xdr:row>
                <xdr:rowOff>142875</xdr:rowOff>
              </from>
              <to>
                <xdr:col>9</xdr:col>
                <xdr:colOff>828675</xdr:colOff>
                <xdr:row>204</xdr:row>
                <xdr:rowOff>47625</xdr:rowOff>
              </to>
            </anchor>
          </objectPr>
        </oleObject>
      </mc:Choice>
      <mc:Fallback>
        <oleObject progId="Word.Document.8" shapeId="31804" r:id="rId122"/>
      </mc:Fallback>
    </mc:AlternateContent>
    <mc:AlternateContent xmlns:mc="http://schemas.openxmlformats.org/markup-compatibility/2006">
      <mc:Choice Requires="x14">
        <oleObject progId="Equation.3" shapeId="31805" r:id="rId124">
          <objectPr defaultSize="0" autoLine="0" autoPict="0" r:id="rId125">
            <anchor moveWithCells="1">
              <from>
                <xdr:col>7</xdr:col>
                <xdr:colOff>752475</xdr:colOff>
                <xdr:row>357</xdr:row>
                <xdr:rowOff>0</xdr:rowOff>
              </from>
              <to>
                <xdr:col>9</xdr:col>
                <xdr:colOff>771525</xdr:colOff>
                <xdr:row>358</xdr:row>
                <xdr:rowOff>19050</xdr:rowOff>
              </to>
            </anchor>
          </objectPr>
        </oleObject>
      </mc:Choice>
      <mc:Fallback>
        <oleObject progId="Equation.3" shapeId="31805" r:id="rId124"/>
      </mc:Fallback>
    </mc:AlternateContent>
    <mc:AlternateContent xmlns:mc="http://schemas.openxmlformats.org/markup-compatibility/2006">
      <mc:Choice Requires="x14">
        <oleObject progId="Equation.2" shapeId="31806" r:id="rId126">
          <objectPr defaultSize="0" autoLine="0" autoPict="0" r:id="rId127">
            <anchor moveWithCells="1">
              <from>
                <xdr:col>0</xdr:col>
                <xdr:colOff>161925</xdr:colOff>
                <xdr:row>313</xdr:row>
                <xdr:rowOff>142875</xdr:rowOff>
              </from>
              <to>
                <xdr:col>3</xdr:col>
                <xdr:colOff>285750</xdr:colOff>
                <xdr:row>314</xdr:row>
                <xdr:rowOff>171450</xdr:rowOff>
              </to>
            </anchor>
          </objectPr>
        </oleObject>
      </mc:Choice>
      <mc:Fallback>
        <oleObject progId="Equation.2" shapeId="31806" r:id="rId126"/>
      </mc:Fallback>
    </mc:AlternateContent>
    <mc:AlternateContent xmlns:mc="http://schemas.openxmlformats.org/markup-compatibility/2006">
      <mc:Choice Requires="x14">
        <oleObject progId="Equation.2" shapeId="31807" r:id="rId128">
          <objectPr defaultSize="0" autoLine="0" autoPict="0" r:id="rId129">
            <anchor moveWithCells="1">
              <from>
                <xdr:col>0</xdr:col>
                <xdr:colOff>209550</xdr:colOff>
                <xdr:row>334</xdr:row>
                <xdr:rowOff>57150</xdr:rowOff>
              </from>
              <to>
                <xdr:col>3</xdr:col>
                <xdr:colOff>609600</xdr:colOff>
                <xdr:row>335</xdr:row>
                <xdr:rowOff>114300</xdr:rowOff>
              </to>
            </anchor>
          </objectPr>
        </oleObject>
      </mc:Choice>
      <mc:Fallback>
        <oleObject progId="Equation.2" shapeId="31807" r:id="rId128"/>
      </mc:Fallback>
    </mc:AlternateContent>
    <mc:AlternateContent xmlns:mc="http://schemas.openxmlformats.org/markup-compatibility/2006">
      <mc:Choice Requires="x14">
        <oleObject progId="Equation.2" shapeId="31808" r:id="rId130">
          <objectPr defaultSize="0" autoLine="0" autoPict="0" r:id="rId131">
            <anchor moveWithCells="1">
              <from>
                <xdr:col>1</xdr:col>
                <xdr:colOff>295275</xdr:colOff>
                <xdr:row>70</xdr:row>
                <xdr:rowOff>142875</xdr:rowOff>
              </from>
              <to>
                <xdr:col>5</xdr:col>
                <xdr:colOff>0</xdr:colOff>
                <xdr:row>72</xdr:row>
                <xdr:rowOff>0</xdr:rowOff>
              </to>
            </anchor>
          </objectPr>
        </oleObject>
      </mc:Choice>
      <mc:Fallback>
        <oleObject progId="Equation.2" shapeId="31808" r:id="rId130"/>
      </mc:Fallback>
    </mc:AlternateContent>
    <mc:AlternateContent xmlns:mc="http://schemas.openxmlformats.org/markup-compatibility/2006">
      <mc:Choice Requires="x14">
        <oleObject progId="Equation.2" shapeId="31809" r:id="rId132">
          <objectPr defaultSize="0" autoLine="0" autoPict="0" r:id="rId133">
            <anchor moveWithCells="1">
              <from>
                <xdr:col>1</xdr:col>
                <xdr:colOff>304800</xdr:colOff>
                <xdr:row>72</xdr:row>
                <xdr:rowOff>104775</xdr:rowOff>
              </from>
              <to>
                <xdr:col>4</xdr:col>
                <xdr:colOff>161925</xdr:colOff>
                <xdr:row>73</xdr:row>
                <xdr:rowOff>114300</xdr:rowOff>
              </to>
            </anchor>
          </objectPr>
        </oleObject>
      </mc:Choice>
      <mc:Fallback>
        <oleObject progId="Equation.2" shapeId="31809" r:id="rId132"/>
      </mc:Fallback>
    </mc:AlternateContent>
    <mc:AlternateContent xmlns:mc="http://schemas.openxmlformats.org/markup-compatibility/2006">
      <mc:Choice Requires="x14">
        <oleObject progId="Equation.2" shapeId="31810" r:id="rId134">
          <objectPr defaultSize="0" autoLine="0" autoPict="0" r:id="rId135">
            <anchor moveWithCells="1">
              <from>
                <xdr:col>0</xdr:col>
                <xdr:colOff>781050</xdr:colOff>
                <xdr:row>537</xdr:row>
                <xdr:rowOff>0</xdr:rowOff>
              </from>
              <to>
                <xdr:col>3</xdr:col>
                <xdr:colOff>666750</xdr:colOff>
                <xdr:row>538</xdr:row>
                <xdr:rowOff>57150</xdr:rowOff>
              </to>
            </anchor>
          </objectPr>
        </oleObject>
      </mc:Choice>
      <mc:Fallback>
        <oleObject progId="Equation.2" shapeId="31810" r:id="rId134"/>
      </mc:Fallback>
    </mc:AlternateContent>
    <mc:AlternateContent xmlns:mc="http://schemas.openxmlformats.org/markup-compatibility/2006">
      <mc:Choice Requires="x14">
        <oleObject progId="Equation.2" shapeId="31811" r:id="rId136">
          <objectPr defaultSize="0" autoLine="0" autoPict="0" r:id="rId137">
            <anchor moveWithCells="1">
              <from>
                <xdr:col>2</xdr:col>
                <xdr:colOff>38100</xdr:colOff>
                <xdr:row>529</xdr:row>
                <xdr:rowOff>142875</xdr:rowOff>
              </from>
              <to>
                <xdr:col>3</xdr:col>
                <xdr:colOff>123825</xdr:colOff>
                <xdr:row>531</xdr:row>
                <xdr:rowOff>152400</xdr:rowOff>
              </to>
            </anchor>
          </objectPr>
        </oleObject>
      </mc:Choice>
      <mc:Fallback>
        <oleObject progId="Equation.2" shapeId="31811" r:id="rId136"/>
      </mc:Fallback>
    </mc:AlternateContent>
    <mc:AlternateContent xmlns:mc="http://schemas.openxmlformats.org/markup-compatibility/2006">
      <mc:Choice Requires="x14">
        <oleObject progId="Equation.2" shapeId="31812" r:id="rId138">
          <objectPr defaultSize="0" autoLine="0" autoPict="0" r:id="rId139">
            <anchor moveWithCells="1">
              <from>
                <xdr:col>3</xdr:col>
                <xdr:colOff>695325</xdr:colOff>
                <xdr:row>500</xdr:row>
                <xdr:rowOff>38100</xdr:rowOff>
              </from>
              <to>
                <xdr:col>5</xdr:col>
                <xdr:colOff>819150</xdr:colOff>
                <xdr:row>503</xdr:row>
                <xdr:rowOff>66675</xdr:rowOff>
              </to>
            </anchor>
          </objectPr>
        </oleObject>
      </mc:Choice>
      <mc:Fallback>
        <oleObject progId="Equation.2" shapeId="31812" r:id="rId138"/>
      </mc:Fallback>
    </mc:AlternateContent>
    <mc:AlternateContent xmlns:mc="http://schemas.openxmlformats.org/markup-compatibility/2006">
      <mc:Choice Requires="x14">
        <oleObject progId="Equation.2" shapeId="31813" r:id="rId140">
          <objectPr defaultSize="0" autoLine="0" autoPict="0" r:id="rId141">
            <anchor moveWithCells="1">
              <from>
                <xdr:col>1</xdr:col>
                <xdr:colOff>152400</xdr:colOff>
                <xdr:row>522</xdr:row>
                <xdr:rowOff>19050</xdr:rowOff>
              </from>
              <to>
                <xdr:col>4</xdr:col>
                <xdr:colOff>38100</xdr:colOff>
                <xdr:row>523</xdr:row>
                <xdr:rowOff>57150</xdr:rowOff>
              </to>
            </anchor>
          </objectPr>
        </oleObject>
      </mc:Choice>
      <mc:Fallback>
        <oleObject progId="Equation.2" shapeId="31813" r:id="rId140"/>
      </mc:Fallback>
    </mc:AlternateContent>
    <mc:AlternateContent xmlns:mc="http://schemas.openxmlformats.org/markup-compatibility/2006">
      <mc:Choice Requires="x14">
        <oleObject progId="Equation.2" shapeId="31814" r:id="rId142">
          <objectPr defaultSize="0" autoLine="0" autoPict="0" r:id="rId143">
            <anchor moveWithCells="1">
              <from>
                <xdr:col>1</xdr:col>
                <xdr:colOff>762000</xdr:colOff>
                <xdr:row>524</xdr:row>
                <xdr:rowOff>114300</xdr:rowOff>
              </from>
              <to>
                <xdr:col>3</xdr:col>
                <xdr:colOff>247650</xdr:colOff>
                <xdr:row>526</xdr:row>
                <xdr:rowOff>104775</xdr:rowOff>
              </to>
            </anchor>
          </objectPr>
        </oleObject>
      </mc:Choice>
      <mc:Fallback>
        <oleObject progId="Equation.2" shapeId="31814" r:id="rId142"/>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33"/>
  <sheetViews>
    <sheetView workbookViewId="0">
      <selection activeCell="C16" sqref="C16"/>
    </sheetView>
  </sheetViews>
  <sheetFormatPr defaultColWidth="10.7109375" defaultRowHeight="12.75" x14ac:dyDescent="0.2"/>
  <cols>
    <col min="1" max="1" width="12.7109375" style="12" customWidth="1"/>
    <col min="2" max="2" width="13.42578125" style="12" customWidth="1"/>
    <col min="3" max="7" width="11.7109375" style="12" customWidth="1"/>
    <col min="8" max="8" width="13.7109375" style="12" customWidth="1"/>
    <col min="9" max="9" width="11.7109375" style="12" customWidth="1"/>
    <col min="10" max="10" width="15.7109375" style="12" customWidth="1"/>
    <col min="11" max="11" width="11.7109375" style="12" customWidth="1"/>
    <col min="12" max="12" width="10.7109375" style="12"/>
    <col min="13" max="13" width="10.5703125" style="12" customWidth="1"/>
    <col min="14" max="256" width="10.7109375" style="12"/>
    <col min="257" max="257" width="12.7109375" style="12" customWidth="1"/>
    <col min="258" max="258" width="13.42578125" style="12" customWidth="1"/>
    <col min="259" max="263" width="11.7109375" style="12" customWidth="1"/>
    <col min="264" max="264" width="13.7109375" style="12" customWidth="1"/>
    <col min="265" max="265" width="11.71093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42578125" style="12" customWidth="1"/>
    <col min="515" max="519" width="11.7109375" style="12" customWidth="1"/>
    <col min="520" max="520" width="13.7109375" style="12" customWidth="1"/>
    <col min="521" max="521" width="11.71093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42578125" style="12" customWidth="1"/>
    <col min="771" max="775" width="11.7109375" style="12" customWidth="1"/>
    <col min="776" max="776" width="13.7109375" style="12" customWidth="1"/>
    <col min="777" max="777" width="11.71093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42578125" style="12" customWidth="1"/>
    <col min="1027" max="1031" width="11.7109375" style="12" customWidth="1"/>
    <col min="1032" max="1032" width="13.7109375" style="12" customWidth="1"/>
    <col min="1033" max="1033" width="11.71093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42578125" style="12" customWidth="1"/>
    <col min="1283" max="1287" width="11.7109375" style="12" customWidth="1"/>
    <col min="1288" max="1288" width="13.7109375" style="12" customWidth="1"/>
    <col min="1289" max="1289" width="11.71093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42578125" style="12" customWidth="1"/>
    <col min="1539" max="1543" width="11.7109375" style="12" customWidth="1"/>
    <col min="1544" max="1544" width="13.7109375" style="12" customWidth="1"/>
    <col min="1545" max="1545" width="11.71093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42578125" style="12" customWidth="1"/>
    <col min="1795" max="1799" width="11.7109375" style="12" customWidth="1"/>
    <col min="1800" max="1800" width="13.7109375" style="12" customWidth="1"/>
    <col min="1801" max="1801" width="11.71093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42578125" style="12" customWidth="1"/>
    <col min="2051" max="2055" width="11.7109375" style="12" customWidth="1"/>
    <col min="2056" max="2056" width="13.7109375" style="12" customWidth="1"/>
    <col min="2057" max="2057" width="11.71093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42578125" style="12" customWidth="1"/>
    <col min="2307" max="2311" width="11.7109375" style="12" customWidth="1"/>
    <col min="2312" max="2312" width="13.7109375" style="12" customWidth="1"/>
    <col min="2313" max="2313" width="11.71093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42578125" style="12" customWidth="1"/>
    <col min="2563" max="2567" width="11.7109375" style="12" customWidth="1"/>
    <col min="2568" max="2568" width="13.7109375" style="12" customWidth="1"/>
    <col min="2569" max="2569" width="11.71093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42578125" style="12" customWidth="1"/>
    <col min="2819" max="2823" width="11.7109375" style="12" customWidth="1"/>
    <col min="2824" max="2824" width="13.7109375" style="12" customWidth="1"/>
    <col min="2825" max="2825" width="11.71093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42578125" style="12" customWidth="1"/>
    <col min="3075" max="3079" width="11.7109375" style="12" customWidth="1"/>
    <col min="3080" max="3080" width="13.7109375" style="12" customWidth="1"/>
    <col min="3081" max="3081" width="11.71093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42578125" style="12" customWidth="1"/>
    <col min="3331" max="3335" width="11.7109375" style="12" customWidth="1"/>
    <col min="3336" max="3336" width="13.7109375" style="12" customWidth="1"/>
    <col min="3337" max="3337" width="11.71093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42578125" style="12" customWidth="1"/>
    <col min="3587" max="3591" width="11.7109375" style="12" customWidth="1"/>
    <col min="3592" max="3592" width="13.7109375" style="12" customWidth="1"/>
    <col min="3593" max="3593" width="11.71093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42578125" style="12" customWidth="1"/>
    <col min="3843" max="3847" width="11.7109375" style="12" customWidth="1"/>
    <col min="3848" max="3848" width="13.7109375" style="12" customWidth="1"/>
    <col min="3849" max="3849" width="11.71093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42578125" style="12" customWidth="1"/>
    <col min="4099" max="4103" width="11.7109375" style="12" customWidth="1"/>
    <col min="4104" max="4104" width="13.7109375" style="12" customWidth="1"/>
    <col min="4105" max="4105" width="11.71093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42578125" style="12" customWidth="1"/>
    <col min="4355" max="4359" width="11.7109375" style="12" customWidth="1"/>
    <col min="4360" max="4360" width="13.7109375" style="12" customWidth="1"/>
    <col min="4361" max="4361" width="11.71093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42578125" style="12" customWidth="1"/>
    <col min="4611" max="4615" width="11.7109375" style="12" customWidth="1"/>
    <col min="4616" max="4616" width="13.7109375" style="12" customWidth="1"/>
    <col min="4617" max="4617" width="11.71093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42578125" style="12" customWidth="1"/>
    <col min="4867" max="4871" width="11.7109375" style="12" customWidth="1"/>
    <col min="4872" max="4872" width="13.7109375" style="12" customWidth="1"/>
    <col min="4873" max="4873" width="11.71093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42578125" style="12" customWidth="1"/>
    <col min="5123" max="5127" width="11.7109375" style="12" customWidth="1"/>
    <col min="5128" max="5128" width="13.7109375" style="12" customWidth="1"/>
    <col min="5129" max="5129" width="11.71093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42578125" style="12" customWidth="1"/>
    <col min="5379" max="5383" width="11.7109375" style="12" customWidth="1"/>
    <col min="5384" max="5384" width="13.7109375" style="12" customWidth="1"/>
    <col min="5385" max="5385" width="11.71093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42578125" style="12" customWidth="1"/>
    <col min="5635" max="5639" width="11.7109375" style="12" customWidth="1"/>
    <col min="5640" max="5640" width="13.7109375" style="12" customWidth="1"/>
    <col min="5641" max="5641" width="11.71093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42578125" style="12" customWidth="1"/>
    <col min="5891" max="5895" width="11.7109375" style="12" customWidth="1"/>
    <col min="5896" max="5896" width="13.7109375" style="12" customWidth="1"/>
    <col min="5897" max="5897" width="11.71093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42578125" style="12" customWidth="1"/>
    <col min="6147" max="6151" width="11.7109375" style="12" customWidth="1"/>
    <col min="6152" max="6152" width="13.7109375" style="12" customWidth="1"/>
    <col min="6153" max="6153" width="11.71093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42578125" style="12" customWidth="1"/>
    <col min="6403" max="6407" width="11.7109375" style="12" customWidth="1"/>
    <col min="6408" max="6408" width="13.7109375" style="12" customWidth="1"/>
    <col min="6409" max="6409" width="11.71093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42578125" style="12" customWidth="1"/>
    <col min="6659" max="6663" width="11.7109375" style="12" customWidth="1"/>
    <col min="6664" max="6664" width="13.7109375" style="12" customWidth="1"/>
    <col min="6665" max="6665" width="11.71093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42578125" style="12" customWidth="1"/>
    <col min="6915" max="6919" width="11.7109375" style="12" customWidth="1"/>
    <col min="6920" max="6920" width="13.7109375" style="12" customWidth="1"/>
    <col min="6921" max="6921" width="11.71093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42578125" style="12" customWidth="1"/>
    <col min="7171" max="7175" width="11.7109375" style="12" customWidth="1"/>
    <col min="7176" max="7176" width="13.7109375" style="12" customWidth="1"/>
    <col min="7177" max="7177" width="11.71093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42578125" style="12" customWidth="1"/>
    <col min="7427" max="7431" width="11.7109375" style="12" customWidth="1"/>
    <col min="7432" max="7432" width="13.7109375" style="12" customWidth="1"/>
    <col min="7433" max="7433" width="11.71093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42578125" style="12" customWidth="1"/>
    <col min="7683" max="7687" width="11.7109375" style="12" customWidth="1"/>
    <col min="7688" max="7688" width="13.7109375" style="12" customWidth="1"/>
    <col min="7689" max="7689" width="11.71093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42578125" style="12" customWidth="1"/>
    <col min="7939" max="7943" width="11.7109375" style="12" customWidth="1"/>
    <col min="7944" max="7944" width="13.7109375" style="12" customWidth="1"/>
    <col min="7945" max="7945" width="11.71093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42578125" style="12" customWidth="1"/>
    <col min="8195" max="8199" width="11.7109375" style="12" customWidth="1"/>
    <col min="8200" max="8200" width="13.7109375" style="12" customWidth="1"/>
    <col min="8201" max="8201" width="11.71093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42578125" style="12" customWidth="1"/>
    <col min="8451" max="8455" width="11.7109375" style="12" customWidth="1"/>
    <col min="8456" max="8456" width="13.7109375" style="12" customWidth="1"/>
    <col min="8457" max="8457" width="11.71093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42578125" style="12" customWidth="1"/>
    <col min="8707" max="8711" width="11.7109375" style="12" customWidth="1"/>
    <col min="8712" max="8712" width="13.7109375" style="12" customWidth="1"/>
    <col min="8713" max="8713" width="11.71093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42578125" style="12" customWidth="1"/>
    <col min="8963" max="8967" width="11.7109375" style="12" customWidth="1"/>
    <col min="8968" max="8968" width="13.7109375" style="12" customWidth="1"/>
    <col min="8969" max="8969" width="11.71093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42578125" style="12" customWidth="1"/>
    <col min="9219" max="9223" width="11.7109375" style="12" customWidth="1"/>
    <col min="9224" max="9224" width="13.7109375" style="12" customWidth="1"/>
    <col min="9225" max="9225" width="11.71093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42578125" style="12" customWidth="1"/>
    <col min="9475" max="9479" width="11.7109375" style="12" customWidth="1"/>
    <col min="9480" max="9480" width="13.7109375" style="12" customWidth="1"/>
    <col min="9481" max="9481" width="11.71093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42578125" style="12" customWidth="1"/>
    <col min="9731" max="9735" width="11.7109375" style="12" customWidth="1"/>
    <col min="9736" max="9736" width="13.7109375" style="12" customWidth="1"/>
    <col min="9737" max="9737" width="11.71093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42578125" style="12" customWidth="1"/>
    <col min="9987" max="9991" width="11.7109375" style="12" customWidth="1"/>
    <col min="9992" max="9992" width="13.7109375" style="12" customWidth="1"/>
    <col min="9993" max="9993" width="11.71093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42578125" style="12" customWidth="1"/>
    <col min="10243" max="10247" width="11.7109375" style="12" customWidth="1"/>
    <col min="10248" max="10248" width="13.7109375" style="12" customWidth="1"/>
    <col min="10249" max="10249" width="11.71093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42578125" style="12" customWidth="1"/>
    <col min="10499" max="10503" width="11.7109375" style="12" customWidth="1"/>
    <col min="10504" max="10504" width="13.7109375" style="12" customWidth="1"/>
    <col min="10505" max="10505" width="11.71093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42578125" style="12" customWidth="1"/>
    <col min="10755" max="10759" width="11.7109375" style="12" customWidth="1"/>
    <col min="10760" max="10760" width="13.7109375" style="12" customWidth="1"/>
    <col min="10761" max="10761" width="11.71093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42578125" style="12" customWidth="1"/>
    <col min="11011" max="11015" width="11.7109375" style="12" customWidth="1"/>
    <col min="11016" max="11016" width="13.7109375" style="12" customWidth="1"/>
    <col min="11017" max="11017" width="11.71093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42578125" style="12" customWidth="1"/>
    <col min="11267" max="11271" width="11.7109375" style="12" customWidth="1"/>
    <col min="11272" max="11272" width="13.7109375" style="12" customWidth="1"/>
    <col min="11273" max="11273" width="11.71093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42578125" style="12" customWidth="1"/>
    <col min="11523" max="11527" width="11.7109375" style="12" customWidth="1"/>
    <col min="11528" max="11528" width="13.7109375" style="12" customWidth="1"/>
    <col min="11529" max="11529" width="11.71093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42578125" style="12" customWidth="1"/>
    <col min="11779" max="11783" width="11.7109375" style="12" customWidth="1"/>
    <col min="11784" max="11784" width="13.7109375" style="12" customWidth="1"/>
    <col min="11785" max="11785" width="11.71093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42578125" style="12" customWidth="1"/>
    <col min="12035" max="12039" width="11.7109375" style="12" customWidth="1"/>
    <col min="12040" max="12040" width="13.7109375" style="12" customWidth="1"/>
    <col min="12041" max="12041" width="11.71093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42578125" style="12" customWidth="1"/>
    <col min="12291" max="12295" width="11.7109375" style="12" customWidth="1"/>
    <col min="12296" max="12296" width="13.7109375" style="12" customWidth="1"/>
    <col min="12297" max="12297" width="11.71093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42578125" style="12" customWidth="1"/>
    <col min="12547" max="12551" width="11.7109375" style="12" customWidth="1"/>
    <col min="12552" max="12552" width="13.7109375" style="12" customWidth="1"/>
    <col min="12553" max="12553" width="11.71093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42578125" style="12" customWidth="1"/>
    <col min="12803" max="12807" width="11.7109375" style="12" customWidth="1"/>
    <col min="12808" max="12808" width="13.7109375" style="12" customWidth="1"/>
    <col min="12809" max="12809" width="11.71093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42578125" style="12" customWidth="1"/>
    <col min="13059" max="13063" width="11.7109375" style="12" customWidth="1"/>
    <col min="13064" max="13064" width="13.7109375" style="12" customWidth="1"/>
    <col min="13065" max="13065" width="11.71093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42578125" style="12" customWidth="1"/>
    <col min="13315" max="13319" width="11.7109375" style="12" customWidth="1"/>
    <col min="13320" max="13320" width="13.7109375" style="12" customWidth="1"/>
    <col min="13321" max="13321" width="11.71093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42578125" style="12" customWidth="1"/>
    <col min="13571" max="13575" width="11.7109375" style="12" customWidth="1"/>
    <col min="13576" max="13576" width="13.7109375" style="12" customWidth="1"/>
    <col min="13577" max="13577" width="11.71093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42578125" style="12" customWidth="1"/>
    <col min="13827" max="13831" width="11.7109375" style="12" customWidth="1"/>
    <col min="13832" max="13832" width="13.7109375" style="12" customWidth="1"/>
    <col min="13833" max="13833" width="11.71093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42578125" style="12" customWidth="1"/>
    <col min="14083" max="14087" width="11.7109375" style="12" customWidth="1"/>
    <col min="14088" max="14088" width="13.7109375" style="12" customWidth="1"/>
    <col min="14089" max="14089" width="11.71093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42578125" style="12" customWidth="1"/>
    <col min="14339" max="14343" width="11.7109375" style="12" customWidth="1"/>
    <col min="14344" max="14344" width="13.7109375" style="12" customWidth="1"/>
    <col min="14345" max="14345" width="11.71093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42578125" style="12" customWidth="1"/>
    <col min="14595" max="14599" width="11.7109375" style="12" customWidth="1"/>
    <col min="14600" max="14600" width="13.7109375" style="12" customWidth="1"/>
    <col min="14601" max="14601" width="11.71093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42578125" style="12" customWidth="1"/>
    <col min="14851" max="14855" width="11.7109375" style="12" customWidth="1"/>
    <col min="14856" max="14856" width="13.7109375" style="12" customWidth="1"/>
    <col min="14857" max="14857" width="11.71093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42578125" style="12" customWidth="1"/>
    <col min="15107" max="15111" width="11.7109375" style="12" customWidth="1"/>
    <col min="15112" max="15112" width="13.7109375" style="12" customWidth="1"/>
    <col min="15113" max="15113" width="11.71093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42578125" style="12" customWidth="1"/>
    <col min="15363" max="15367" width="11.7109375" style="12" customWidth="1"/>
    <col min="15368" max="15368" width="13.7109375" style="12" customWidth="1"/>
    <col min="15369" max="15369" width="11.71093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42578125" style="12" customWidth="1"/>
    <col min="15619" max="15623" width="11.7109375" style="12" customWidth="1"/>
    <col min="15624" max="15624" width="13.7109375" style="12" customWidth="1"/>
    <col min="15625" max="15625" width="11.71093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42578125" style="12" customWidth="1"/>
    <col min="15875" max="15879" width="11.7109375" style="12" customWidth="1"/>
    <col min="15880" max="15880" width="13.7109375" style="12" customWidth="1"/>
    <col min="15881" max="15881" width="11.71093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42578125" style="12" customWidth="1"/>
    <col min="16131" max="16135" width="11.7109375" style="12" customWidth="1"/>
    <col min="16136" max="16136" width="13.7109375" style="12" customWidth="1"/>
    <col min="16137" max="16137" width="11.71093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4" s="7" customFormat="1" ht="15" customHeight="1" x14ac:dyDescent="0.2">
      <c r="A1" s="21"/>
      <c r="B1" s="22"/>
      <c r="C1" s="23" t="s">
        <v>68</v>
      </c>
      <c r="D1" s="24"/>
      <c r="E1" s="586" t="s">
        <v>69</v>
      </c>
      <c r="F1" s="587"/>
      <c r="G1" s="587"/>
      <c r="H1" s="588"/>
      <c r="I1" s="25"/>
      <c r="J1" s="22"/>
      <c r="K1" s="26"/>
    </row>
    <row r="2" spans="1:14" s="7" customFormat="1" ht="40.5" customHeight="1" x14ac:dyDescent="0.2">
      <c r="A2" s="27"/>
      <c r="B2" s="28"/>
      <c r="C2" s="29"/>
      <c r="D2" s="30"/>
      <c r="E2" s="589"/>
      <c r="F2" s="590"/>
      <c r="G2" s="590"/>
      <c r="H2" s="591"/>
      <c r="I2" s="31"/>
      <c r="J2" s="32"/>
      <c r="K2" s="33"/>
    </row>
    <row r="3" spans="1:14" s="7" customFormat="1" ht="15" customHeight="1" x14ac:dyDescent="0.2">
      <c r="A3" s="592" t="s">
        <v>393</v>
      </c>
      <c r="B3" s="593"/>
      <c r="C3" s="593"/>
      <c r="D3" s="594"/>
      <c r="E3" s="34" t="s">
        <v>70</v>
      </c>
      <c r="F3" s="283" t="s">
        <v>394</v>
      </c>
      <c r="G3" s="35"/>
      <c r="H3" s="36"/>
      <c r="I3" s="37" t="s">
        <v>395</v>
      </c>
      <c r="J3" s="595">
        <v>2007</v>
      </c>
      <c r="K3" s="596"/>
    </row>
    <row r="4" spans="1:14" s="7" customFormat="1" x14ac:dyDescent="0.2">
      <c r="A4" s="60"/>
      <c r="B4" s="60"/>
      <c r="C4" s="60"/>
      <c r="D4" s="60"/>
      <c r="E4" s="60"/>
      <c r="F4" s="60"/>
      <c r="G4" s="60"/>
      <c r="H4" s="60"/>
      <c r="I4" s="60"/>
      <c r="J4" s="123"/>
      <c r="K4" s="123"/>
    </row>
    <row r="5" spans="1:14" s="7" customFormat="1" ht="25.5" x14ac:dyDescent="0.2">
      <c r="A5" s="60"/>
      <c r="B5" s="60"/>
      <c r="C5" s="60"/>
      <c r="D5" s="60"/>
      <c r="E5" s="60"/>
      <c r="F5" s="60"/>
      <c r="G5" s="289" t="s">
        <v>493</v>
      </c>
      <c r="H5" s="289" t="s">
        <v>494</v>
      </c>
      <c r="I5" s="40"/>
      <c r="J5" s="123"/>
      <c r="K5" s="123"/>
    </row>
    <row r="6" spans="1:14" s="7" customFormat="1" x14ac:dyDescent="0.2">
      <c r="A6" s="60"/>
      <c r="B6" s="60"/>
      <c r="C6" s="60"/>
      <c r="D6" s="60"/>
      <c r="E6" s="60"/>
      <c r="F6" s="60"/>
      <c r="G6" s="290" t="s">
        <v>495</v>
      </c>
      <c r="H6" s="290">
        <f>iohsfh3!B6</f>
        <v>3</v>
      </c>
      <c r="I6" s="40"/>
      <c r="J6" s="123"/>
      <c r="K6" s="123"/>
    </row>
    <row r="7" spans="1:14" s="7" customFormat="1" x14ac:dyDescent="0.2">
      <c r="A7" s="60"/>
      <c r="B7" s="60"/>
      <c r="C7" s="60"/>
      <c r="D7" s="60"/>
      <c r="E7" s="60"/>
      <c r="F7" s="60"/>
      <c r="G7" s="290"/>
      <c r="H7" s="290"/>
      <c r="I7" s="40"/>
      <c r="J7" s="123"/>
      <c r="K7" s="123"/>
    </row>
    <row r="8" spans="1:14" s="7" customFormat="1" x14ac:dyDescent="0.2">
      <c r="A8" s="60"/>
      <c r="B8" s="60"/>
      <c r="C8" s="60"/>
      <c r="D8" s="60"/>
      <c r="E8" s="60"/>
      <c r="F8" s="60"/>
      <c r="G8" s="290" t="s">
        <v>496</v>
      </c>
      <c r="H8" s="290">
        <f>iohsfh3!B7</f>
        <v>2</v>
      </c>
      <c r="I8" s="40"/>
      <c r="J8" s="123"/>
      <c r="K8" s="123"/>
    </row>
    <row r="9" spans="1:14" s="7" customFormat="1" x14ac:dyDescent="0.2">
      <c r="A9" s="60"/>
      <c r="B9" s="60"/>
      <c r="C9" s="60"/>
      <c r="D9" s="60"/>
      <c r="E9" s="60"/>
      <c r="F9" s="60"/>
      <c r="G9" s="60"/>
      <c r="H9" s="38"/>
      <c r="I9" s="40"/>
      <c r="J9" s="39"/>
      <c r="K9" s="39"/>
    </row>
    <row r="10" spans="1:14" s="7" customFormat="1" x14ac:dyDescent="0.2">
      <c r="A10" s="60"/>
      <c r="B10" s="60"/>
      <c r="C10" s="60"/>
      <c r="D10" s="60"/>
      <c r="E10" s="60"/>
      <c r="F10" s="60"/>
      <c r="G10" s="60"/>
      <c r="H10" s="60"/>
      <c r="I10" s="40"/>
      <c r="J10" s="123"/>
      <c r="K10" s="123"/>
    </row>
    <row r="11" spans="1:14" s="41" customFormat="1" ht="12" x14ac:dyDescent="0.2">
      <c r="A11" s="124"/>
      <c r="B11" s="125"/>
      <c r="C11" s="125"/>
      <c r="D11" s="125"/>
      <c r="E11" s="125"/>
      <c r="F11" s="125"/>
      <c r="G11" s="125"/>
      <c r="H11" s="124"/>
      <c r="I11" s="124"/>
      <c r="J11" s="124"/>
      <c r="K11" s="124"/>
    </row>
    <row r="12" spans="1:14" x14ac:dyDescent="0.2">
      <c r="B12" s="205"/>
    </row>
    <row r="13" spans="1:14" ht="15" customHeight="1" x14ac:dyDescent="0.2">
      <c r="A13" s="54" t="s">
        <v>72</v>
      </c>
    </row>
    <row r="14" spans="1:14" ht="15" customHeight="1" x14ac:dyDescent="0.2">
      <c r="A14" s="68" t="s">
        <v>396</v>
      </c>
    </row>
    <row r="15" spans="1:14" ht="15" customHeight="1" x14ac:dyDescent="0.3">
      <c r="A15" s="68"/>
      <c r="B15" s="12" t="s">
        <v>397</v>
      </c>
      <c r="C15" s="245"/>
      <c r="D15" s="12" t="s">
        <v>1</v>
      </c>
      <c r="E15" s="12" t="s">
        <v>398</v>
      </c>
      <c r="L15" s="282" t="s">
        <v>1185</v>
      </c>
      <c r="N15" s="265"/>
    </row>
    <row r="16" spans="1:14" ht="17.25" customHeight="1" x14ac:dyDescent="0.3">
      <c r="A16" s="68"/>
      <c r="B16" s="12" t="s">
        <v>399</v>
      </c>
      <c r="C16" s="245">
        <f>hsfh3phouse!J16</f>
        <v>76.557891646997618</v>
      </c>
      <c r="D16" s="12" t="s">
        <v>400</v>
      </c>
      <c r="E16" s="12" t="s">
        <v>32</v>
      </c>
      <c r="L16" s="4" t="s">
        <v>1186</v>
      </c>
      <c r="M16" s="243"/>
      <c r="N16" s="265"/>
    </row>
    <row r="17" spans="1:14" ht="15" customHeight="1" x14ac:dyDescent="0.3">
      <c r="A17" s="68"/>
      <c r="B17" s="12" t="s">
        <v>401</v>
      </c>
      <c r="C17" s="245">
        <f>hsfh3phouse!H17</f>
        <v>504.03101835241807</v>
      </c>
      <c r="E17" s="12" t="s">
        <v>45</v>
      </c>
      <c r="L17" s="4" t="s">
        <v>1186</v>
      </c>
      <c r="N17" s="265"/>
    </row>
    <row r="18" spans="1:14" ht="15" customHeight="1" x14ac:dyDescent="0.25">
      <c r="A18" s="68"/>
      <c r="B18" s="14" t="s">
        <v>402</v>
      </c>
      <c r="C18" s="245">
        <v>0.25</v>
      </c>
      <c r="D18" s="12" t="s">
        <v>1</v>
      </c>
      <c r="E18" s="12" t="s">
        <v>403</v>
      </c>
      <c r="K18" s="51"/>
      <c r="L18" s="4" t="s">
        <v>482</v>
      </c>
    </row>
    <row r="19" spans="1:14" ht="15" customHeight="1" x14ac:dyDescent="0.3">
      <c r="A19" s="68"/>
      <c r="B19" s="14" t="s">
        <v>404</v>
      </c>
      <c r="C19" s="245">
        <f>hsfh3phouse!D220</f>
        <v>60.710999999999999</v>
      </c>
      <c r="D19" s="12" t="s">
        <v>1</v>
      </c>
      <c r="E19" s="12" t="s">
        <v>405</v>
      </c>
      <c r="L19" s="4" t="s">
        <v>1186</v>
      </c>
      <c r="M19" s="264"/>
      <c r="N19" s="264"/>
    </row>
    <row r="20" spans="1:14" ht="15" customHeight="1" x14ac:dyDescent="0.3">
      <c r="A20" s="68"/>
      <c r="B20" s="14" t="s">
        <v>406</v>
      </c>
      <c r="C20" s="245">
        <v>1.5</v>
      </c>
      <c r="D20" s="12" t="s">
        <v>3</v>
      </c>
      <c r="E20" s="12" t="s">
        <v>407</v>
      </c>
      <c r="L20" s="4" t="s">
        <v>482</v>
      </c>
    </row>
    <row r="21" spans="1:14" ht="15" customHeight="1" x14ac:dyDescent="0.25">
      <c r="A21" s="68" t="s">
        <v>408</v>
      </c>
      <c r="C21" s="68"/>
      <c r="L21" s="4"/>
    </row>
    <row r="22" spans="1:14" ht="15" customHeight="1" x14ac:dyDescent="0.3">
      <c r="A22" s="68"/>
      <c r="B22" s="14" t="s">
        <v>409</v>
      </c>
      <c r="C22" s="266"/>
      <c r="E22" s="12" t="s">
        <v>410</v>
      </c>
      <c r="L22" s="270"/>
    </row>
    <row r="23" spans="1:14" ht="15" customHeight="1" x14ac:dyDescent="0.3">
      <c r="A23" s="68"/>
      <c r="B23" s="14" t="s">
        <v>411</v>
      </c>
      <c r="C23" s="245">
        <f>VLOOKUP(iohsfh3!B17,G6:H8,2,FALSE)</f>
        <v>2</v>
      </c>
      <c r="D23" s="12" t="s">
        <v>1</v>
      </c>
      <c r="E23" s="12" t="s">
        <v>412</v>
      </c>
      <c r="L23" s="4"/>
    </row>
    <row r="24" spans="1:14" ht="15" customHeight="1" x14ac:dyDescent="0.3">
      <c r="A24" s="68"/>
      <c r="B24" s="14" t="s">
        <v>413</v>
      </c>
      <c r="C24" s="245"/>
      <c r="E24" s="12" t="s">
        <v>414</v>
      </c>
      <c r="L24" s="270"/>
    </row>
    <row r="25" spans="1:14" ht="15" customHeight="1" x14ac:dyDescent="0.3">
      <c r="A25" s="68"/>
      <c r="B25" s="14" t="s">
        <v>415</v>
      </c>
      <c r="C25" s="245">
        <f>C23</f>
        <v>2</v>
      </c>
      <c r="D25" s="12" t="s">
        <v>1</v>
      </c>
      <c r="E25" s="12" t="s">
        <v>416</v>
      </c>
      <c r="L25" s="4"/>
    </row>
    <row r="26" spans="1:14" ht="15" customHeight="1" x14ac:dyDescent="0.3">
      <c r="A26" s="68"/>
      <c r="B26" s="14" t="s">
        <v>417</v>
      </c>
      <c r="C26" s="245"/>
      <c r="E26" s="12" t="s">
        <v>418</v>
      </c>
      <c r="L26" s="270"/>
    </row>
    <row r="27" spans="1:14" ht="15" customHeight="1" x14ac:dyDescent="0.3">
      <c r="A27" s="68"/>
      <c r="B27" s="14" t="s">
        <v>419</v>
      </c>
      <c r="C27" s="245">
        <f>C25</f>
        <v>2</v>
      </c>
      <c r="D27" s="12" t="s">
        <v>1</v>
      </c>
      <c r="E27" s="12" t="s">
        <v>420</v>
      </c>
      <c r="L27" s="270"/>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86"/>
    </row>
    <row r="50" spans="1:6" ht="15" customHeight="1" x14ac:dyDescent="0.2">
      <c r="A50" s="54" t="s">
        <v>421</v>
      </c>
    </row>
    <row r="51" spans="1:6" ht="15" customHeight="1" x14ac:dyDescent="0.2">
      <c r="A51" s="54"/>
    </row>
    <row r="52" spans="1:6" ht="15" customHeight="1" x14ac:dyDescent="0.5">
      <c r="A52" s="54"/>
      <c r="B52" s="246" t="s">
        <v>422</v>
      </c>
    </row>
    <row r="53" spans="1:6" ht="15" customHeight="1" x14ac:dyDescent="0.2">
      <c r="A53" s="54"/>
    </row>
    <row r="54" spans="1:6" ht="15" customHeight="1" x14ac:dyDescent="0.2">
      <c r="A54" s="54"/>
      <c r="D54" s="46">
        <f>C16/C20</f>
        <v>51.038594431331745</v>
      </c>
      <c r="E54" s="247" t="s">
        <v>65</v>
      </c>
    </row>
    <row r="55" spans="1:6" ht="15" customHeight="1" x14ac:dyDescent="0.2">
      <c r="A55" s="54"/>
    </row>
    <row r="56" spans="1:6" ht="15" customHeight="1" x14ac:dyDescent="0.5">
      <c r="A56" s="54"/>
      <c r="B56" s="246" t="s">
        <v>423</v>
      </c>
    </row>
    <row r="57" spans="1:6" ht="15" customHeight="1" x14ac:dyDescent="0.2">
      <c r="A57" s="54"/>
      <c r="B57" s="14"/>
      <c r="D57" s="7"/>
      <c r="E57" s="7"/>
      <c r="F57" s="247"/>
    </row>
    <row r="58" spans="1:6" ht="15" customHeight="1" x14ac:dyDescent="0.2">
      <c r="A58" s="54"/>
      <c r="B58" s="14"/>
    </row>
    <row r="59" spans="1:6" ht="15" customHeight="1" x14ac:dyDescent="0.25">
      <c r="A59" s="54"/>
      <c r="B59"/>
      <c r="C59" s="67"/>
      <c r="D59" s="14"/>
    </row>
    <row r="60" spans="1:6" ht="15" customHeight="1" x14ac:dyDescent="0.25">
      <c r="A60" s="54"/>
      <c r="B60"/>
      <c r="C60" s="67"/>
      <c r="D60" s="14"/>
    </row>
    <row r="61" spans="1:6" ht="15" customHeight="1" x14ac:dyDescent="0.25">
      <c r="A61" s="54"/>
      <c r="B61"/>
      <c r="C61" s="67"/>
      <c r="D61" s="14"/>
    </row>
    <row r="62" spans="1:6" ht="15" customHeight="1" x14ac:dyDescent="0.25">
      <c r="A62" s="54"/>
      <c r="B62"/>
      <c r="C62" s="67"/>
      <c r="D62" s="14"/>
    </row>
    <row r="63" spans="1:6" ht="15" customHeight="1" x14ac:dyDescent="0.25">
      <c r="A63" s="54"/>
      <c r="B63" t="s">
        <v>424</v>
      </c>
      <c r="C63" s="67"/>
      <c r="D63" s="14"/>
    </row>
    <row r="64" spans="1:6" ht="15" customHeight="1" x14ac:dyDescent="0.25">
      <c r="A64" s="54"/>
      <c r="B64" s="83" t="s">
        <v>425</v>
      </c>
      <c r="C64" s="46">
        <f>IF(C18=0,D54/D68,IF(C18&gt;0,((-D68)+SQRT((D68^2+4*D54*C18)))/(2*C18)))</f>
        <v>0.86612477051669146</v>
      </c>
      <c r="D64" s="247" t="s">
        <v>1</v>
      </c>
    </row>
    <row r="65" spans="1:9" ht="15" customHeight="1" x14ac:dyDescent="0.25">
      <c r="A65" s="54"/>
      <c r="B65"/>
      <c r="C65" s="67"/>
      <c r="D65" s="14"/>
    </row>
    <row r="66" spans="1:9" ht="15" customHeight="1" x14ac:dyDescent="0.5">
      <c r="A66" s="54"/>
      <c r="B66" s="246" t="s">
        <v>426</v>
      </c>
      <c r="E66" s="186"/>
    </row>
    <row r="67" spans="1:9" ht="15" customHeight="1" x14ac:dyDescent="0.2">
      <c r="A67" s="54"/>
      <c r="E67" s="186"/>
    </row>
    <row r="68" spans="1:9" ht="15" customHeight="1" x14ac:dyDescent="0.2">
      <c r="A68" s="54"/>
      <c r="C68" s="67"/>
      <c r="D68" s="54">
        <f>C19-2</f>
        <v>58.710999999999999</v>
      </c>
      <c r="E68" s="247" t="s">
        <v>1</v>
      </c>
      <c r="F68" s="49"/>
      <c r="G68" s="50"/>
      <c r="H68" s="51"/>
    </row>
    <row r="69" spans="1:9" ht="15" customHeight="1" x14ac:dyDescent="0.2">
      <c r="A69" s="54"/>
      <c r="C69" s="67"/>
      <c r="D69" s="54"/>
      <c r="E69" s="247"/>
      <c r="F69" s="67"/>
      <c r="G69" s="54"/>
      <c r="H69" s="54"/>
    </row>
    <row r="70" spans="1:9" ht="15" customHeight="1" x14ac:dyDescent="0.5">
      <c r="A70" s="54"/>
      <c r="B70" s="246" t="s">
        <v>427</v>
      </c>
      <c r="C70" s="67"/>
      <c r="D70" s="54"/>
      <c r="E70" s="247"/>
      <c r="F70" s="67"/>
      <c r="G70" s="54"/>
      <c r="H70" s="54"/>
    </row>
    <row r="71" spans="1:9" ht="15" customHeight="1" x14ac:dyDescent="0.2">
      <c r="A71" s="54"/>
      <c r="C71" s="67"/>
      <c r="D71" s="54"/>
      <c r="E71" s="247"/>
      <c r="F71" s="67"/>
      <c r="G71" s="54"/>
      <c r="H71" s="54"/>
    </row>
    <row r="72" spans="1:9" ht="15" customHeight="1" x14ac:dyDescent="0.2">
      <c r="A72" s="54"/>
      <c r="C72" s="67"/>
      <c r="D72" s="242">
        <f>C17-C64</f>
        <v>503.16489358190137</v>
      </c>
      <c r="E72" s="247" t="s">
        <v>1</v>
      </c>
      <c r="F72" s="67"/>
      <c r="G72" s="54"/>
      <c r="H72" s="54"/>
    </row>
    <row r="73" spans="1:9" ht="15" customHeight="1" x14ac:dyDescent="0.2">
      <c r="A73" s="54"/>
      <c r="E73" s="186"/>
    </row>
    <row r="74" spans="1:9" ht="15" customHeight="1" x14ac:dyDescent="0.2">
      <c r="A74" s="54"/>
      <c r="D74" s="46"/>
      <c r="E74" s="54"/>
      <c r="F74" s="54"/>
      <c r="G74" s="7"/>
      <c r="H74" s="7"/>
      <c r="I74" s="7"/>
    </row>
    <row r="75" spans="1:9" ht="15" customHeight="1" x14ac:dyDescent="0.2">
      <c r="A75" s="54" t="s">
        <v>428</v>
      </c>
      <c r="G75" s="248"/>
    </row>
    <row r="76" spans="1:9" ht="15" customHeight="1" x14ac:dyDescent="0.2"/>
    <row r="77" spans="1:9" ht="15" customHeight="1" x14ac:dyDescent="0.2">
      <c r="B77" s="12" t="s">
        <v>79</v>
      </c>
    </row>
    <row r="78" spans="1:9" ht="15" customHeight="1" x14ac:dyDescent="0.2"/>
    <row r="79" spans="1:9" ht="15" customHeight="1" x14ac:dyDescent="0.5">
      <c r="B79" s="246" t="s">
        <v>80</v>
      </c>
    </row>
    <row r="80" spans="1:9" ht="15" customHeight="1" x14ac:dyDescent="0.2"/>
    <row r="81" spans="1:11" ht="15" customHeight="1" x14ac:dyDescent="0.2">
      <c r="E81" s="65">
        <f>((I90/2)+I91+I92)*(C15/3)</f>
        <v>0</v>
      </c>
      <c r="F81" s="54" t="s">
        <v>162</v>
      </c>
      <c r="H81" s="49"/>
      <c r="I81" s="50"/>
      <c r="J81" s="51"/>
    </row>
    <row r="82" spans="1:11" ht="15" customHeight="1" x14ac:dyDescent="0.25">
      <c r="E82"/>
      <c r="F82"/>
    </row>
    <row r="83" spans="1:11" ht="15" customHeight="1" x14ac:dyDescent="0.25">
      <c r="B83" s="67" t="s">
        <v>75</v>
      </c>
      <c r="E83"/>
      <c r="F83"/>
    </row>
    <row r="84" spans="1:11" ht="15" customHeight="1" x14ac:dyDescent="0.25">
      <c r="C84" s="12" t="s">
        <v>429</v>
      </c>
      <c r="E84"/>
      <c r="F84"/>
    </row>
    <row r="85" spans="1:11" ht="15" customHeight="1" x14ac:dyDescent="0.25">
      <c r="E85"/>
      <c r="F85"/>
      <c r="H85" s="281" t="s">
        <v>474</v>
      </c>
    </row>
    <row r="86" spans="1:11" ht="15" customHeight="1" x14ac:dyDescent="0.25">
      <c r="E86"/>
      <c r="F86"/>
      <c r="H86" s="281" t="s">
        <v>475</v>
      </c>
    </row>
    <row r="87" spans="1:11" ht="15" customHeight="1" x14ac:dyDescent="0.25">
      <c r="D87" s="12" t="s">
        <v>270</v>
      </c>
      <c r="E87"/>
      <c r="F87"/>
    </row>
    <row r="88" spans="1:11" ht="15" customHeight="1" x14ac:dyDescent="0.25">
      <c r="E88"/>
      <c r="F88"/>
      <c r="G88" s="12" t="s">
        <v>430</v>
      </c>
    </row>
    <row r="89" spans="1:11" ht="15" customHeight="1" x14ac:dyDescent="0.25">
      <c r="E89"/>
      <c r="F89"/>
    </row>
    <row r="90" spans="1:11" s="68" customFormat="1" ht="15" customHeight="1" x14ac:dyDescent="0.3">
      <c r="A90" s="12"/>
      <c r="B90" s="249"/>
      <c r="D90" s="67" t="s">
        <v>431</v>
      </c>
      <c r="E90" s="186" t="s">
        <v>432</v>
      </c>
      <c r="F90" s="279">
        <f>IF((C22-$D$72)&lt;=C23,0,C22-$D$72-C23)</f>
        <v>0</v>
      </c>
      <c r="G90" s="250" t="s">
        <v>433</v>
      </c>
      <c r="H90" s="251" t="s">
        <v>434</v>
      </c>
      <c r="I90" s="280">
        <f>IF((C22-$D$72)&lt;=C23,IF((C22-$D$72)&lt;=0,0,(4+F90+$D$68+(C22-$D$72)*2)*(C22-$D$72)),(4+F90+$D$68+C23*2)*C23)</f>
        <v>0</v>
      </c>
      <c r="J90" s="252" t="s">
        <v>62</v>
      </c>
      <c r="K90" s="12"/>
    </row>
    <row r="91" spans="1:11" s="68" customFormat="1" ht="15" customHeight="1" x14ac:dyDescent="0.3">
      <c r="A91" s="12"/>
      <c r="B91" s="249"/>
      <c r="D91" s="67" t="s">
        <v>435</v>
      </c>
      <c r="E91" s="186" t="s">
        <v>436</v>
      </c>
      <c r="F91" s="279">
        <f>IF((C24-$D$72)&lt;=C25,0,C24-$D$72-C25)</f>
        <v>0</v>
      </c>
      <c r="G91" s="250" t="s">
        <v>433</v>
      </c>
      <c r="H91" s="251" t="s">
        <v>437</v>
      </c>
      <c r="I91" s="280">
        <f>IF((C24-$D$72)&lt;=C25,IF((C24-$D$72)&lt;=0,0,(4+F91+$D$68+(C24-$D$72)*2)*(C24-$D$72)),(4+F91+$D$68+C25*2)*C25)</f>
        <v>0</v>
      </c>
      <c r="J91" s="252" t="s">
        <v>62</v>
      </c>
      <c r="K91" s="12"/>
    </row>
    <row r="92" spans="1:11" s="68" customFormat="1" ht="15" customHeight="1" x14ac:dyDescent="0.3">
      <c r="A92" s="12"/>
      <c r="B92" s="249"/>
      <c r="D92" s="67" t="s">
        <v>438</v>
      </c>
      <c r="E92" s="186" t="s">
        <v>439</v>
      </c>
      <c r="F92" s="279">
        <f>IF((C26-$D$72)&lt;=C27,0,C26-$D$72-C27)</f>
        <v>0</v>
      </c>
      <c r="G92" s="250" t="s">
        <v>433</v>
      </c>
      <c r="H92" s="251" t="s">
        <v>440</v>
      </c>
      <c r="I92" s="280">
        <f>IF((C26-$D$72)&lt;=C27,IF((C26-$D$72)&lt;=0,0,(4+F92+$D$68+(C26-$D$72)*2)*(C26-$D$72)),(4+F92+$D$68+C27*2)*C27)</f>
        <v>0</v>
      </c>
      <c r="J92" s="252" t="s">
        <v>62</v>
      </c>
      <c r="K92" s="12"/>
    </row>
    <row r="93" spans="1:11" ht="15" customHeight="1" x14ac:dyDescent="0.25">
      <c r="E93"/>
      <c r="F93"/>
    </row>
    <row r="94" spans="1:11" ht="15" customHeight="1" x14ac:dyDescent="0.5">
      <c r="B94" s="246" t="s">
        <v>148</v>
      </c>
      <c r="F94"/>
      <c r="G94"/>
    </row>
    <row r="95" spans="1:11" ht="15" customHeight="1" x14ac:dyDescent="0.2">
      <c r="D95" s="253"/>
    </row>
    <row r="96" spans="1:11" ht="15" customHeight="1" x14ac:dyDescent="0.2">
      <c r="E96" s="65">
        <f>((I105/2)+I106+I107)*(C15/3)</f>
        <v>0</v>
      </c>
      <c r="F96" s="54" t="s">
        <v>162</v>
      </c>
      <c r="H96" s="49"/>
      <c r="I96" s="50"/>
      <c r="J96" s="51"/>
    </row>
    <row r="97" spans="1:11" ht="15" customHeight="1" x14ac:dyDescent="0.25">
      <c r="E97"/>
      <c r="F97"/>
    </row>
    <row r="98" spans="1:11" ht="15" customHeight="1" x14ac:dyDescent="0.25">
      <c r="B98" s="67" t="s">
        <v>75</v>
      </c>
      <c r="E98"/>
      <c r="F98"/>
    </row>
    <row r="99" spans="1:11" ht="15" customHeight="1" x14ac:dyDescent="0.25">
      <c r="C99" s="12" t="s">
        <v>429</v>
      </c>
      <c r="E99"/>
      <c r="F99"/>
    </row>
    <row r="100" spans="1:11" ht="15" customHeight="1" x14ac:dyDescent="0.25">
      <c r="E100"/>
      <c r="F100"/>
      <c r="G100" s="281" t="s">
        <v>473</v>
      </c>
    </row>
    <row r="101" spans="1:11" ht="15" customHeight="1" x14ac:dyDescent="0.25">
      <c r="E101"/>
      <c r="F101"/>
    </row>
    <row r="102" spans="1:11" ht="15" customHeight="1" x14ac:dyDescent="0.25">
      <c r="D102" s="12" t="s">
        <v>270</v>
      </c>
      <c r="E102"/>
      <c r="F102"/>
    </row>
    <row r="103" spans="1:11" ht="15" customHeight="1" x14ac:dyDescent="0.25">
      <c r="E103"/>
      <c r="F103"/>
      <c r="G103" s="12" t="s">
        <v>430</v>
      </c>
    </row>
    <row r="104" spans="1:11" ht="15" customHeight="1" x14ac:dyDescent="0.25">
      <c r="E104"/>
      <c r="F104"/>
    </row>
    <row r="105" spans="1:11" s="68" customFormat="1" ht="15" customHeight="1" x14ac:dyDescent="0.3">
      <c r="A105" s="12"/>
      <c r="B105" s="249"/>
      <c r="D105" s="67" t="s">
        <v>431</v>
      </c>
      <c r="E105" s="186" t="s">
        <v>432</v>
      </c>
      <c r="F105" s="279">
        <f>F90</f>
        <v>0</v>
      </c>
      <c r="G105" s="250" t="s">
        <v>433</v>
      </c>
      <c r="H105" s="251" t="s">
        <v>434</v>
      </c>
      <c r="I105" s="280">
        <f>IF(F105&lt;=0,0,($D$68+F105*$C$18)*F105)</f>
        <v>0</v>
      </c>
      <c r="J105" s="252" t="s">
        <v>62</v>
      </c>
      <c r="K105" s="12"/>
    </row>
    <row r="106" spans="1:11" s="68" customFormat="1" ht="15" customHeight="1" x14ac:dyDescent="0.3">
      <c r="A106" s="12"/>
      <c r="B106" s="249"/>
      <c r="D106" s="67" t="s">
        <v>435</v>
      </c>
      <c r="E106" s="186" t="s">
        <v>436</v>
      </c>
      <c r="F106" s="279">
        <f t="shared" ref="F106:F107" si="0">F91</f>
        <v>0</v>
      </c>
      <c r="G106" s="250" t="s">
        <v>433</v>
      </c>
      <c r="H106" s="251" t="s">
        <v>437</v>
      </c>
      <c r="I106" s="280">
        <f>IF(F106&lt;=0,0,($D$68+F106*$C$18)*F106)</f>
        <v>0</v>
      </c>
      <c r="J106" s="252" t="s">
        <v>62</v>
      </c>
      <c r="K106" s="12"/>
    </row>
    <row r="107" spans="1:11" s="68" customFormat="1" ht="15" customHeight="1" x14ac:dyDescent="0.3">
      <c r="A107" s="12"/>
      <c r="B107" s="249"/>
      <c r="D107" s="67" t="s">
        <v>438</v>
      </c>
      <c r="E107" s="186" t="s">
        <v>439</v>
      </c>
      <c r="F107" s="279">
        <f t="shared" si="0"/>
        <v>0</v>
      </c>
      <c r="G107" s="250" t="s">
        <v>433</v>
      </c>
      <c r="H107" s="251" t="s">
        <v>440</v>
      </c>
      <c r="I107" s="280">
        <f>IF(F107&lt;=0,0,($D$68+F107*$C$18)*F107)</f>
        <v>0</v>
      </c>
      <c r="J107" s="252" t="s">
        <v>62</v>
      </c>
      <c r="K107" s="12"/>
    </row>
    <row r="108" spans="1:11" ht="15" customHeight="1" x14ac:dyDescent="0.25">
      <c r="E108"/>
      <c r="F108"/>
    </row>
    <row r="109" spans="1:11" ht="15" customHeight="1" x14ac:dyDescent="0.2">
      <c r="A109" s="254" t="s">
        <v>194</v>
      </c>
      <c r="D109" s="188"/>
      <c r="J109" s="255"/>
      <c r="K109" s="256"/>
    </row>
    <row r="110" spans="1:11" ht="15" customHeight="1" thickBot="1" x14ac:dyDescent="0.25">
      <c r="J110" s="67" t="s">
        <v>110</v>
      </c>
    </row>
    <row r="111" spans="1:11" ht="26.25" customHeight="1" x14ac:dyDescent="0.2">
      <c r="B111" s="257"/>
      <c r="C111" s="258"/>
      <c r="D111" s="258"/>
      <c r="E111" s="258"/>
      <c r="F111" s="258"/>
      <c r="G111" s="259"/>
      <c r="H111" s="257"/>
      <c r="I111" s="89" t="s">
        <v>441</v>
      </c>
      <c r="J111" s="210" t="s">
        <v>112</v>
      </c>
    </row>
    <row r="112" spans="1:11" ht="15" customHeight="1" x14ac:dyDescent="0.2">
      <c r="B112" s="211" t="s">
        <v>113</v>
      </c>
      <c r="C112" s="191" t="s">
        <v>114</v>
      </c>
      <c r="D112" s="191"/>
      <c r="E112" s="191"/>
      <c r="F112" s="191"/>
      <c r="G112" s="212" t="s">
        <v>115</v>
      </c>
      <c r="H112" s="213" t="s">
        <v>116</v>
      </c>
      <c r="I112" s="95" t="s">
        <v>90</v>
      </c>
      <c r="J112" s="191" t="s">
        <v>117</v>
      </c>
    </row>
    <row r="113" spans="1:11" ht="15" customHeight="1" thickBot="1" x14ac:dyDescent="0.25">
      <c r="B113" s="214"/>
      <c r="C113" s="215"/>
      <c r="D113" s="215"/>
      <c r="E113" s="215"/>
      <c r="F113" s="215"/>
      <c r="G113" s="260"/>
      <c r="H113" s="261"/>
      <c r="I113" s="101"/>
      <c r="J113" s="262"/>
    </row>
    <row r="114" spans="1:11" s="218" customFormat="1" ht="15" customHeight="1" x14ac:dyDescent="0.2">
      <c r="B114" s="105" t="s">
        <v>442</v>
      </c>
      <c r="C114" s="105" t="s">
        <v>443</v>
      </c>
      <c r="D114" s="105"/>
      <c r="E114" s="105"/>
      <c r="F114" s="105"/>
      <c r="G114" s="105"/>
      <c r="H114" s="105"/>
      <c r="I114" s="105"/>
      <c r="J114" s="106">
        <f>J115</f>
        <v>0</v>
      </c>
    </row>
    <row r="115" spans="1:11" s="218" customFormat="1" ht="15" customHeight="1" x14ac:dyDescent="0.2">
      <c r="B115" s="105" t="s">
        <v>444</v>
      </c>
      <c r="C115" s="105" t="s">
        <v>118</v>
      </c>
      <c r="D115" s="105"/>
      <c r="E115" s="105"/>
      <c r="F115" s="105"/>
      <c r="G115" s="229" t="s">
        <v>119</v>
      </c>
      <c r="H115" s="105"/>
      <c r="I115" s="230"/>
      <c r="J115" s="106">
        <f>SUM(J116:J118)</f>
        <v>0</v>
      </c>
    </row>
    <row r="116" spans="1:11" s="218" customFormat="1" ht="15" customHeight="1" x14ac:dyDescent="0.2">
      <c r="B116" s="105" t="s">
        <v>445</v>
      </c>
      <c r="C116" s="105" t="s">
        <v>120</v>
      </c>
      <c r="D116" s="105"/>
      <c r="E116" s="105"/>
      <c r="F116" s="105"/>
      <c r="G116" s="229" t="s">
        <v>62</v>
      </c>
      <c r="H116" s="106">
        <f>E81</f>
        <v>0</v>
      </c>
      <c r="I116" s="230">
        <v>7.6</v>
      </c>
      <c r="J116" s="106">
        <f>H116*I116/1000</f>
        <v>0</v>
      </c>
      <c r="K116" s="51"/>
    </row>
    <row r="117" spans="1:11" s="218" customFormat="1" ht="15" customHeight="1" x14ac:dyDescent="0.2">
      <c r="B117" s="105" t="s">
        <v>446</v>
      </c>
      <c r="C117" s="105" t="s">
        <v>121</v>
      </c>
      <c r="D117" s="105"/>
      <c r="E117" s="105"/>
      <c r="F117" s="105"/>
      <c r="G117" s="229" t="s">
        <v>62</v>
      </c>
      <c r="H117" s="106">
        <f>E96</f>
        <v>0</v>
      </c>
      <c r="I117" s="230">
        <v>21</v>
      </c>
      <c r="J117" s="106">
        <f>H117*I117/1000</f>
        <v>0</v>
      </c>
      <c r="K117" s="51"/>
    </row>
    <row r="118" spans="1:11" s="218" customFormat="1" ht="15" customHeight="1" x14ac:dyDescent="0.2">
      <c r="B118" s="105" t="s">
        <v>447</v>
      </c>
      <c r="C118" s="105" t="s">
        <v>122</v>
      </c>
      <c r="D118" s="105"/>
      <c r="E118" s="105"/>
      <c r="F118" s="105"/>
      <c r="G118" s="229" t="s">
        <v>62</v>
      </c>
      <c r="H118" s="106"/>
      <c r="I118" s="230"/>
      <c r="J118" s="106">
        <f>H118*I118/1000</f>
        <v>0</v>
      </c>
    </row>
    <row r="119" spans="1:11" s="218" customFormat="1" ht="15" customHeight="1" x14ac:dyDescent="0.2">
      <c r="B119" s="105" t="s">
        <v>448</v>
      </c>
      <c r="C119" s="105" t="s">
        <v>123</v>
      </c>
      <c r="D119" s="105"/>
      <c r="E119" s="105"/>
      <c r="F119" s="105"/>
      <c r="G119" s="229" t="s">
        <v>119</v>
      </c>
      <c r="H119" s="105"/>
      <c r="I119" s="230"/>
      <c r="J119" s="106">
        <f>H119*I119/1000</f>
        <v>0</v>
      </c>
    </row>
    <row r="120" spans="1:11" s="218" customFormat="1" ht="15" customHeight="1" x14ac:dyDescent="0.2">
      <c r="B120" s="105" t="s">
        <v>449</v>
      </c>
      <c r="C120" s="105" t="s">
        <v>124</v>
      </c>
      <c r="D120" s="105"/>
      <c r="E120" s="105"/>
      <c r="F120" s="105"/>
      <c r="G120" s="229" t="s">
        <v>119</v>
      </c>
      <c r="H120" s="105"/>
      <c r="I120" s="230"/>
      <c r="J120" s="106">
        <f>SUM(J121:J123)</f>
        <v>0</v>
      </c>
    </row>
    <row r="121" spans="1:11" s="218" customFormat="1" ht="15" customHeight="1" x14ac:dyDescent="0.2">
      <c r="B121" s="105" t="s">
        <v>450</v>
      </c>
      <c r="C121" s="105" t="s">
        <v>125</v>
      </c>
      <c r="D121" s="105"/>
      <c r="E121" s="105"/>
      <c r="F121" s="105"/>
      <c r="G121" s="229" t="s">
        <v>67</v>
      </c>
      <c r="H121" s="106"/>
      <c r="I121" s="230">
        <v>348</v>
      </c>
      <c r="J121" s="109">
        <f>H121*I121/1000</f>
        <v>0</v>
      </c>
    </row>
    <row r="122" spans="1:11" s="218" customFormat="1" ht="15" customHeight="1" x14ac:dyDescent="0.2">
      <c r="B122" s="105" t="s">
        <v>451</v>
      </c>
      <c r="C122" s="105" t="s">
        <v>126</v>
      </c>
      <c r="D122" s="105"/>
      <c r="E122" s="105"/>
      <c r="F122" s="105"/>
      <c r="G122" s="229" t="s">
        <v>62</v>
      </c>
      <c r="H122" s="106"/>
      <c r="I122" s="230">
        <v>0</v>
      </c>
      <c r="J122" s="106">
        <f>H122*I122/1000</f>
        <v>0</v>
      </c>
    </row>
    <row r="123" spans="1:11" s="218" customFormat="1" ht="15" customHeight="1" x14ac:dyDescent="0.2">
      <c r="B123" s="105" t="s">
        <v>452</v>
      </c>
      <c r="C123" s="105" t="s">
        <v>127</v>
      </c>
      <c r="D123" s="105"/>
      <c r="E123" s="105"/>
      <c r="F123" s="105"/>
      <c r="G123" s="229" t="s">
        <v>67</v>
      </c>
      <c r="H123" s="106"/>
      <c r="I123" s="230">
        <v>4327</v>
      </c>
      <c r="J123" s="109">
        <f>H123*I123/1000</f>
        <v>0</v>
      </c>
    </row>
    <row r="124" spans="1:11" s="218" customFormat="1" ht="15" customHeight="1" thickBot="1" x14ac:dyDescent="0.25">
      <c r="B124" s="169"/>
      <c r="C124" s="169"/>
      <c r="D124" s="169"/>
      <c r="E124" s="169"/>
      <c r="F124" s="169"/>
      <c r="G124" s="169"/>
      <c r="H124" s="169"/>
      <c r="I124" s="169"/>
      <c r="J124" s="169"/>
    </row>
    <row r="125" spans="1:11" x14ac:dyDescent="0.2">
      <c r="A125" s="68"/>
      <c r="B125" s="68"/>
      <c r="C125" s="68"/>
      <c r="D125" s="68"/>
      <c r="E125" s="68"/>
      <c r="F125" s="68"/>
      <c r="G125" s="68"/>
      <c r="H125" s="68"/>
      <c r="I125" s="68"/>
      <c r="J125" s="68"/>
      <c r="K125" s="68"/>
    </row>
    <row r="127" spans="1:11" x14ac:dyDescent="0.2">
      <c r="A127" s="113" t="s">
        <v>229</v>
      </c>
      <c r="B127" s="114"/>
      <c r="C127" s="114"/>
      <c r="D127" s="114"/>
      <c r="E127" s="114"/>
      <c r="F127" s="114"/>
      <c r="G127" s="114"/>
    </row>
    <row r="128" spans="1:11" ht="13.5" thickBot="1" x14ac:dyDescent="0.25">
      <c r="A128" s="113"/>
      <c r="B128" s="114"/>
      <c r="C128" s="114"/>
      <c r="D128" s="114"/>
      <c r="E128" s="114"/>
      <c r="F128" s="114"/>
      <c r="G128" s="114"/>
    </row>
    <row r="129" spans="2:10" x14ac:dyDescent="0.2">
      <c r="B129" s="620" t="s">
        <v>131</v>
      </c>
      <c r="C129" s="616" t="s">
        <v>132</v>
      </c>
      <c r="D129" s="581"/>
      <c r="E129" s="581"/>
      <c r="F129" s="581"/>
      <c r="G129" s="581"/>
      <c r="H129" s="581"/>
      <c r="I129" s="581"/>
      <c r="J129" s="582"/>
    </row>
    <row r="130" spans="2:10" ht="13.5" thickBot="1" x14ac:dyDescent="0.25">
      <c r="B130" s="621"/>
      <c r="C130" s="617"/>
      <c r="D130" s="584"/>
      <c r="E130" s="584"/>
      <c r="F130" s="584"/>
      <c r="G130" s="584"/>
      <c r="H130" s="584"/>
      <c r="I130" s="584"/>
      <c r="J130" s="585"/>
    </row>
    <row r="131" spans="2:10" ht="15" customHeight="1" x14ac:dyDescent="0.2">
      <c r="B131" s="115"/>
      <c r="C131" s="174"/>
      <c r="D131" s="175"/>
      <c r="E131" s="175"/>
      <c r="F131" s="175"/>
      <c r="G131" s="175"/>
      <c r="H131" s="175"/>
      <c r="I131" s="175"/>
      <c r="J131" s="175"/>
    </row>
    <row r="132" spans="2:10" ht="15" customHeight="1" thickBot="1" x14ac:dyDescent="0.25">
      <c r="B132" s="263"/>
      <c r="C132" s="119"/>
      <c r="D132" s="120"/>
      <c r="E132" s="120"/>
      <c r="F132" s="120"/>
      <c r="G132" s="120"/>
      <c r="H132" s="120"/>
      <c r="I132" s="120"/>
      <c r="J132" s="120"/>
    </row>
    <row r="133" spans="2:10" x14ac:dyDescent="0.2">
      <c r="B133" s="68"/>
      <c r="C133" s="68"/>
      <c r="D133" s="68"/>
      <c r="E133" s="68"/>
      <c r="F133" s="68"/>
      <c r="G133" s="68"/>
      <c r="H133" s="68"/>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8</vt:i4>
      </vt:variant>
    </vt:vector>
  </HeadingPairs>
  <TitlesOfParts>
    <vt:vector size="8" baseType="lpstr">
      <vt:lpstr>iohsfh3</vt:lpstr>
      <vt:lpstr>hsfh3route</vt:lpstr>
      <vt:lpstr>hsfh3intake</vt:lpstr>
      <vt:lpstr>hsfh3channel</vt:lpstr>
      <vt:lpstr>hsfh3intfbay</vt:lpstr>
      <vt:lpstr>hsfh3penstock</vt:lpstr>
      <vt:lpstr>hsfh3phouse</vt:lpstr>
      <vt:lpstr>hsfh3tailrace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2020-03-03T21:40:10Z</dcterms:modified>
</cp:coreProperties>
</file>